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wong108\Desktop\ALT\ALT Q2'21\FS\V.16\"/>
    </mc:Choice>
  </mc:AlternateContent>
  <xr:revisionPtr revIDLastSave="0" documentId="13_ncr:1_{908CAEE1-EC59-4B1E-9799-28A882CCE95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2-4" sheetId="37" r:id="rId1"/>
    <sheet name="5-6(3M)" sheetId="39" r:id="rId2"/>
    <sheet name="7-8(6M)" sheetId="38" r:id="rId3"/>
    <sheet name="9" sheetId="31" r:id="rId4"/>
    <sheet name="10" sheetId="35" r:id="rId5"/>
    <sheet name="11-12" sheetId="32" r:id="rId6"/>
  </sheets>
  <calcPr calcId="191029"/>
  <customWorkbookViews>
    <customWorkbookView name="Marisa - Personal View" guid="{1F7F6C19-8911-4A38-A245-5C51B403FB13}" mergeInterval="0" personalView="1" maximized="1" windowWidth="1362" windowHeight="543" tabRatio="817" activeSheetId="1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3" i="32" l="1"/>
  <c r="J72" i="38" l="1"/>
  <c r="J65" i="38"/>
  <c r="J72" i="39"/>
  <c r="J65" i="39"/>
  <c r="F37" i="39" l="1"/>
  <c r="F26" i="39"/>
  <c r="J146" i="37" l="1"/>
  <c r="J143" i="37"/>
  <c r="N134" i="37"/>
  <c r="N133" i="37"/>
  <c r="J134" i="37"/>
  <c r="J133" i="37"/>
  <c r="AC18" i="31"/>
  <c r="AC20" i="31"/>
  <c r="AC22" i="31"/>
  <c r="AC29" i="31"/>
  <c r="AA30" i="31"/>
  <c r="AA29" i="31"/>
  <c r="AA27" i="31"/>
  <c r="AA24" i="31"/>
  <c r="AA22" i="31"/>
  <c r="AA18" i="31"/>
  <c r="E99" i="32"/>
  <c r="G83" i="32"/>
  <c r="G47" i="32"/>
  <c r="G51" i="32" s="1"/>
  <c r="M14" i="35"/>
  <c r="M15" i="35"/>
  <c r="J81" i="37" l="1"/>
  <c r="A51" i="39" l="1"/>
  <c r="A51" i="38" s="1"/>
  <c r="A3" i="31" l="1"/>
  <c r="L75" i="39" l="1"/>
  <c r="H75" i="39"/>
  <c r="L68" i="39"/>
  <c r="H68" i="39"/>
  <c r="L26" i="39"/>
  <c r="J26" i="39"/>
  <c r="H26" i="39"/>
  <c r="L18" i="39"/>
  <c r="J18" i="39"/>
  <c r="H18" i="39"/>
  <c r="F18" i="39"/>
  <c r="F28" i="39" s="1"/>
  <c r="F40" i="39" s="1"/>
  <c r="F44" i="39" s="1"/>
  <c r="H28" i="39" l="1"/>
  <c r="H37" i="39" s="1"/>
  <c r="H40" i="39" s="1"/>
  <c r="H44" i="39" s="1"/>
  <c r="J28" i="39"/>
  <c r="J37" i="39" s="1"/>
  <c r="J40" i="39" s="1"/>
  <c r="J44" i="39" s="1"/>
  <c r="J75" i="39" s="1"/>
  <c r="AC24" i="31"/>
  <c r="L28" i="39"/>
  <c r="L37" i="39" s="1"/>
  <c r="L40" i="39" s="1"/>
  <c r="L44" i="39" s="1"/>
  <c r="F68" i="39"/>
  <c r="F65" i="39" s="1"/>
  <c r="F75" i="39"/>
  <c r="F72" i="39" s="1"/>
  <c r="J68" i="39" l="1"/>
  <c r="Y32" i="31"/>
  <c r="W32" i="31"/>
  <c r="S32" i="31"/>
  <c r="O32" i="31"/>
  <c r="M32" i="31"/>
  <c r="K32" i="31"/>
  <c r="I32" i="31"/>
  <c r="G32" i="31"/>
  <c r="E32" i="31"/>
  <c r="N95" i="37" l="1"/>
  <c r="L95" i="37"/>
  <c r="J95" i="37"/>
  <c r="P44" i="37"/>
  <c r="L44" i="37"/>
  <c r="J44" i="37"/>
  <c r="J26" i="37"/>
  <c r="K17" i="35" l="1"/>
  <c r="I17" i="35"/>
  <c r="G17" i="35"/>
  <c r="E17" i="35"/>
  <c r="A3" i="35" l="1"/>
  <c r="I83" i="32" l="1"/>
  <c r="K96" i="32"/>
  <c r="I96" i="32"/>
  <c r="G96" i="32"/>
  <c r="G98" i="32" s="1"/>
  <c r="E96" i="32"/>
  <c r="E83" i="32" l="1"/>
  <c r="A60" i="32" l="1"/>
  <c r="A58" i="32"/>
  <c r="Y24" i="31" l="1"/>
  <c r="W24" i="31"/>
  <c r="S24" i="31"/>
  <c r="Q24" i="31"/>
  <c r="O24" i="31"/>
  <c r="M24" i="31"/>
  <c r="K24" i="31"/>
  <c r="I24" i="31"/>
  <c r="G24" i="31"/>
  <c r="E24" i="31"/>
  <c r="AA32" i="31" l="1"/>
  <c r="L75" i="38" l="1"/>
  <c r="H75" i="38"/>
  <c r="L68" i="38"/>
  <c r="H68" i="38"/>
  <c r="L26" i="38"/>
  <c r="J26" i="38"/>
  <c r="H26" i="38"/>
  <c r="F26" i="38"/>
  <c r="L18" i="38"/>
  <c r="J18" i="38"/>
  <c r="H18" i="38"/>
  <c r="F18" i="38"/>
  <c r="H28" i="38" l="1"/>
  <c r="H37" i="38" s="1"/>
  <c r="J28" i="38"/>
  <c r="J37" i="38" s="1"/>
  <c r="F28" i="38"/>
  <c r="F37" i="38" s="1"/>
  <c r="L28" i="38"/>
  <c r="L37" i="38" s="1"/>
  <c r="K13" i="32" s="1"/>
  <c r="E13" i="32" l="1"/>
  <c r="E47" i="32" s="1"/>
  <c r="E51" i="32" s="1"/>
  <c r="E98" i="32" s="1"/>
  <c r="E101" i="32" s="1"/>
  <c r="F40" i="38"/>
  <c r="F68" i="38" s="1"/>
  <c r="F65" i="38" s="1"/>
  <c r="K47" i="32"/>
  <c r="K51" i="32" s="1"/>
  <c r="K98" i="32" s="1"/>
  <c r="K101" i="32" s="1"/>
  <c r="H40" i="38"/>
  <c r="H44" i="38" s="1"/>
  <c r="G101" i="32"/>
  <c r="J40" i="38"/>
  <c r="J68" i="38" s="1"/>
  <c r="I13" i="32"/>
  <c r="L40" i="38"/>
  <c r="L44" i="38" s="1"/>
  <c r="F44" i="38" l="1"/>
  <c r="F75" i="38" s="1"/>
  <c r="F72" i="38" s="1"/>
  <c r="Q30" i="31" s="1"/>
  <c r="I47" i="32"/>
  <c r="I51" i="32" s="1"/>
  <c r="I98" i="32" s="1"/>
  <c r="I101" i="32" s="1"/>
  <c r="J44" i="38"/>
  <c r="K23" i="35" s="1"/>
  <c r="M23" i="35" s="1"/>
  <c r="N81" i="37"/>
  <c r="N44" i="37"/>
  <c r="N26" i="37"/>
  <c r="Q32" i="31" l="1"/>
  <c r="J142" i="37" s="1"/>
  <c r="J145" i="37" s="1"/>
  <c r="U30" i="31"/>
  <c r="J75" i="38"/>
  <c r="N46" i="37"/>
  <c r="AC30" i="31" l="1"/>
  <c r="AC32" i="31" s="1"/>
  <c r="U32" i="31"/>
  <c r="I25" i="35"/>
  <c r="G25" i="35"/>
  <c r="E25" i="35"/>
  <c r="P145" i="37" l="1"/>
  <c r="P148" i="37" s="1"/>
  <c r="L145" i="37"/>
  <c r="L148" i="37" s="1"/>
  <c r="A158" i="37"/>
  <c r="A106" i="37"/>
  <c r="P95" i="37"/>
  <c r="P81" i="37"/>
  <c r="L81" i="37"/>
  <c r="P26" i="37"/>
  <c r="L26" i="37"/>
  <c r="A56" i="37"/>
  <c r="A109" i="37" s="1"/>
  <c r="A54" i="37"/>
  <c r="A107" i="37" s="1"/>
  <c r="A1" i="39" s="1"/>
  <c r="A52" i="39" s="1"/>
  <c r="A100" i="38" l="1"/>
  <c r="A100" i="39"/>
  <c r="M17" i="35"/>
  <c r="U24" i="31"/>
  <c r="A1" i="38"/>
  <c r="A52" i="38" s="1"/>
  <c r="L97" i="37"/>
  <c r="L150" i="37" s="1"/>
  <c r="P46" i="37"/>
  <c r="J97" i="37"/>
  <c r="J46" i="37"/>
  <c r="P97" i="37"/>
  <c r="P150" i="37" s="1"/>
  <c r="N97" i="37"/>
  <c r="L46" i="37"/>
  <c r="J148" i="37" l="1"/>
  <c r="J150" i="37" s="1"/>
  <c r="M25" i="35"/>
  <c r="K25" i="35"/>
  <c r="N142" i="37" s="1"/>
  <c r="N145" i="37" l="1"/>
  <c r="N148" i="37" s="1"/>
  <c r="N150" i="37" s="1"/>
</calcChain>
</file>

<file path=xl/sharedStrings.xml><?xml version="1.0" encoding="utf-8"?>
<sst xmlns="http://schemas.openxmlformats.org/spreadsheetml/2006/main" count="537" uniqueCount="270">
  <si>
    <t>Baht</t>
  </si>
  <si>
    <t>(Unaudited)</t>
  </si>
  <si>
    <t>(Audited)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</si>
  <si>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</si>
  <si>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</si>
  <si>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</si>
  <si>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</si>
  <si>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</si>
  <si>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</si>
  <si>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</si>
  <si>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</si>
  <si>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</si>
  <si>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</si>
  <si>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</si>
  <si>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</si>
  <si>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</si>
  <si>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</si>
  <si>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</si>
  <si>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</si>
  <si>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Authorised share capital</t>
  </si>
  <si>
    <t>Retained earnings</t>
  </si>
  <si>
    <t>Total revenues</t>
  </si>
  <si>
    <t>Administrative expenses</t>
  </si>
  <si>
    <t>Issued and</t>
  </si>
  <si>
    <t>share capital</t>
  </si>
  <si>
    <t>Unappropriated</t>
  </si>
  <si>
    <t>Total</t>
  </si>
  <si>
    <t>Cash flows from operating activities</t>
  </si>
  <si>
    <t>Cash flows from financing activities</t>
  </si>
  <si>
    <t>Selling expenses</t>
  </si>
  <si>
    <t>Revenues</t>
  </si>
  <si>
    <t>Employee benefit obligations</t>
  </si>
  <si>
    <t>Statement of Financial Position</t>
  </si>
  <si>
    <t>Adjustments for:</t>
  </si>
  <si>
    <t>Interest income</t>
  </si>
  <si>
    <t xml:space="preserve">Finance costs </t>
  </si>
  <si>
    <t>Consolidated</t>
  </si>
  <si>
    <t>Deferred tax assets</t>
  </si>
  <si>
    <t>Other components of equity</t>
  </si>
  <si>
    <t>Cost</t>
  </si>
  <si>
    <t>Cost of services</t>
  </si>
  <si>
    <t>Total cost</t>
  </si>
  <si>
    <t xml:space="preserve">Other income </t>
  </si>
  <si>
    <t>Non-controlling interests</t>
  </si>
  <si>
    <t>Attributable to owners of the parent</t>
  </si>
  <si>
    <t xml:space="preserve"> paid-up</t>
  </si>
  <si>
    <t xml:space="preserve"> reserve</t>
  </si>
  <si>
    <t>Non-</t>
  </si>
  <si>
    <t>controlling</t>
  </si>
  <si>
    <t xml:space="preserve"> interests</t>
  </si>
  <si>
    <t>Interest expense</t>
  </si>
  <si>
    <t xml:space="preserve">Cost of sales </t>
  </si>
  <si>
    <t>Interest received</t>
  </si>
  <si>
    <t>Issued and paid-up share capital</t>
  </si>
  <si>
    <t>Fiber optic network equipment</t>
  </si>
  <si>
    <t>Changes in operating assets and liabilities</t>
  </si>
  <si>
    <t>Proceeds from short-term loans to related parties</t>
  </si>
  <si>
    <t>from financial institution</t>
  </si>
  <si>
    <t>Other</t>
  </si>
  <si>
    <t>Trade and other receivables</t>
  </si>
  <si>
    <t>Inventories</t>
  </si>
  <si>
    <t>Restricted cash</t>
  </si>
  <si>
    <t>Intangible assets</t>
  </si>
  <si>
    <t>Appropriated - legal reserve</t>
  </si>
  <si>
    <t xml:space="preserve">Sales </t>
  </si>
  <si>
    <t>Services income</t>
  </si>
  <si>
    <t>Services income - fiber optic network</t>
  </si>
  <si>
    <t>Legal</t>
  </si>
  <si>
    <t>Change in</t>
  </si>
  <si>
    <t>parent's</t>
  </si>
  <si>
    <t>ownership</t>
  </si>
  <si>
    <t>interest in</t>
  </si>
  <si>
    <t>subsidiaries</t>
  </si>
  <si>
    <t>comprehensive</t>
  </si>
  <si>
    <t>of equity</t>
  </si>
  <si>
    <t>Opening balance of cash and cash equivalents</t>
  </si>
  <si>
    <t>Closing balance of cash and cash equivalents</t>
  </si>
  <si>
    <t xml:space="preserve"> financial institution</t>
  </si>
  <si>
    <t>from business</t>
  </si>
  <si>
    <t>combination</t>
  </si>
  <si>
    <t>Cash flows from investing activities</t>
  </si>
  <si>
    <t>Purchase of fiber optic network</t>
  </si>
  <si>
    <t>Payment for short-term loans to related parties</t>
  </si>
  <si>
    <t>Share surplus</t>
  </si>
  <si>
    <t>control</t>
  </si>
  <si>
    <t>owners of</t>
  </si>
  <si>
    <t>the parent</t>
  </si>
  <si>
    <t>equity</t>
  </si>
  <si>
    <t xml:space="preserve">   - trade and other receivables </t>
  </si>
  <si>
    <t xml:space="preserve">   - inventories</t>
  </si>
  <si>
    <t xml:space="preserve">   - other current assets</t>
  </si>
  <si>
    <t xml:space="preserve">   - other non-current assets</t>
  </si>
  <si>
    <t xml:space="preserve">   - trade and other payables</t>
  </si>
  <si>
    <t xml:space="preserve">   - other current liabilities</t>
  </si>
  <si>
    <t xml:space="preserve">   - other non-current liabilities</t>
  </si>
  <si>
    <t>ALT Telecom Public Company Limited</t>
  </si>
  <si>
    <t>Short-term loans to related parties</t>
  </si>
  <si>
    <t>Investment in subsidiaries</t>
  </si>
  <si>
    <t>Director  ___________________________                        Director  ___________________________</t>
  </si>
  <si>
    <t xml:space="preserve">Trade and other payables </t>
  </si>
  <si>
    <t>Other current liabilities</t>
  </si>
  <si>
    <t>Other liabilities</t>
  </si>
  <si>
    <t xml:space="preserve">of par Baht 0.50 each </t>
  </si>
  <si>
    <t xml:space="preserve">of paid-up Baht 0.50 each </t>
  </si>
  <si>
    <t>under common control</t>
  </si>
  <si>
    <t>Share surplus from share-based payment</t>
  </si>
  <si>
    <t>payment</t>
  </si>
  <si>
    <t>Provision for decommissioning</t>
  </si>
  <si>
    <t>Cost of service - fiber optic network</t>
  </si>
  <si>
    <t xml:space="preserve"> share-based</t>
  </si>
  <si>
    <t>from</t>
  </si>
  <si>
    <t>Repayments of long-term borrowing</t>
  </si>
  <si>
    <r>
      <t xml:space="preserve">Statement of Financial Position </t>
    </r>
    <r>
      <rPr>
        <sz val="9"/>
        <rFont val="Arial"/>
        <family val="2"/>
      </rPr>
      <t>(Cont’d)</t>
    </r>
  </si>
  <si>
    <t>Current portion of long-term receivables</t>
  </si>
  <si>
    <t>Liabilities and equity</t>
  </si>
  <si>
    <t xml:space="preserve">Current portion of long-term borrowings </t>
  </si>
  <si>
    <t>from financial institutions</t>
  </si>
  <si>
    <t>Equity</t>
  </si>
  <si>
    <t>Share premium</t>
  </si>
  <si>
    <t>Total equity</t>
  </si>
  <si>
    <t>Total liabilities and equity</t>
  </si>
  <si>
    <t>financial information</t>
  </si>
  <si>
    <t>Separate</t>
  </si>
  <si>
    <t>Consolidated financial information (Unaudited)</t>
  </si>
  <si>
    <t>Separate financial information (Unaudited)</t>
  </si>
  <si>
    <t>Owners of the parent</t>
  </si>
  <si>
    <t>The accompanying notes form part of this interim financial information.</t>
  </si>
  <si>
    <t>Statement of Changes in Equity</t>
  </si>
  <si>
    <t>Note</t>
  </si>
  <si>
    <t>Statement of Cash Flows</t>
  </si>
  <si>
    <r>
      <t xml:space="preserve">Statement of Cash Flows </t>
    </r>
    <r>
      <rPr>
        <sz val="9"/>
        <rFont val="Arial"/>
        <family val="2"/>
      </rPr>
      <t>(Cont’d)</t>
    </r>
  </si>
  <si>
    <t>Share</t>
  </si>
  <si>
    <t>premium</t>
  </si>
  <si>
    <t>Purchase of building and equipment</t>
  </si>
  <si>
    <t>Amortisation expenses</t>
  </si>
  <si>
    <t>Total comprehensive expense for the period</t>
  </si>
  <si>
    <t xml:space="preserve">Bank overdrafts and short-term </t>
  </si>
  <si>
    <t>borrowings from financial institutions</t>
  </si>
  <si>
    <r>
      <t xml:space="preserve">Liabilities and equity </t>
    </r>
    <r>
      <rPr>
        <sz val="9"/>
        <rFont val="Arial"/>
        <family val="2"/>
      </rPr>
      <t>(Cont’d)</t>
    </r>
  </si>
  <si>
    <t>Repayments of short-term borrowings from</t>
  </si>
  <si>
    <r>
      <t xml:space="preserve">Statement of Changes in Equity </t>
    </r>
    <r>
      <rPr>
        <sz val="9"/>
        <rFont val="Arial"/>
        <family val="2"/>
      </rPr>
      <t>(Cont'd)</t>
    </r>
  </si>
  <si>
    <t>Share capital</t>
  </si>
  <si>
    <t>Appropriated -</t>
  </si>
  <si>
    <t>legal  reserve</t>
  </si>
  <si>
    <t>Long-term receivables</t>
  </si>
  <si>
    <t xml:space="preserve">Long-term loans to related parties </t>
  </si>
  <si>
    <t>components</t>
  </si>
  <si>
    <t>Share of other</t>
  </si>
  <si>
    <t>in subsidiaries</t>
  </si>
  <si>
    <t xml:space="preserve">Income tax </t>
  </si>
  <si>
    <t>from related parties</t>
  </si>
  <si>
    <t xml:space="preserve">Proceeds from short-term borrowing </t>
  </si>
  <si>
    <t>2020</t>
  </si>
  <si>
    <t>Accrued income tax</t>
  </si>
  <si>
    <t>Right-of-use assets</t>
  </si>
  <si>
    <t>Total comprehensive income for the period</t>
  </si>
  <si>
    <t>Current portion of lease liabilities</t>
  </si>
  <si>
    <t>Lease liabilities</t>
  </si>
  <si>
    <t>under common</t>
  </si>
  <si>
    <t>Contract assets</t>
  </si>
  <si>
    <t>income from</t>
  </si>
  <si>
    <t>investment in</t>
  </si>
  <si>
    <t>associate</t>
  </si>
  <si>
    <r>
      <t>Less</t>
    </r>
    <r>
      <rPr>
        <sz val="9"/>
        <rFont val="Arial"/>
        <family val="2"/>
      </rPr>
      <t xml:space="preserve">  Interest paid</t>
    </r>
  </si>
  <si>
    <r>
      <rPr>
        <sz val="9"/>
        <color indexed="9"/>
        <rFont val="Arial"/>
        <family val="2"/>
      </rPr>
      <t xml:space="preserve">Less  </t>
    </r>
    <r>
      <rPr>
        <sz val="9"/>
        <rFont val="Arial"/>
        <family val="2"/>
      </rPr>
      <t>Income tax paid</t>
    </r>
  </si>
  <si>
    <t xml:space="preserve">Amortisation of right-of-use assets </t>
  </si>
  <si>
    <t>Loss on diminution in value of inventories</t>
  </si>
  <si>
    <t xml:space="preserve">   - long-term receivables</t>
  </si>
  <si>
    <t xml:space="preserve">   loans to related parties</t>
  </si>
  <si>
    <t xml:space="preserve">   - contract assets</t>
  </si>
  <si>
    <t>Repayments of lease liabilities</t>
  </si>
  <si>
    <t>Financial assets measured at</t>
  </si>
  <si>
    <t>amortised cost</t>
  </si>
  <si>
    <t>Purchase of intangible assets</t>
  </si>
  <si>
    <t>Current portion of long-term payables</t>
  </si>
  <si>
    <t xml:space="preserve">Advance receipt from customers </t>
  </si>
  <si>
    <t>Long-term payables</t>
  </si>
  <si>
    <t>Puchase of right-of-use assets</t>
  </si>
  <si>
    <t xml:space="preserve">   - long-term payables</t>
  </si>
  <si>
    <t xml:space="preserve"> common control</t>
  </si>
  <si>
    <t xml:space="preserve"> combination under</t>
  </si>
  <si>
    <t>Restated</t>
  </si>
  <si>
    <t>Investment in associates</t>
  </si>
  <si>
    <t>Interest in joint ventures</t>
  </si>
  <si>
    <t>(discount)</t>
  </si>
  <si>
    <t>Equity attributable to owners of the parent</t>
  </si>
  <si>
    <t>Change in parent's ownership interest</t>
  </si>
  <si>
    <t>Share of loss of investment in associates</t>
  </si>
  <si>
    <t>Payment for investment in subsidiaries</t>
  </si>
  <si>
    <t>Total Non-</t>
  </si>
  <si>
    <t>owner interests</t>
  </si>
  <si>
    <t>Other-</t>
  </si>
  <si>
    <t>Reversal of impairment loss on</t>
  </si>
  <si>
    <t>Surplus</t>
  </si>
  <si>
    <t xml:space="preserve">                                            Pyut  Bhuwakulwong                                                              Preeyapun  Bhuwakul</t>
  </si>
  <si>
    <t>2021</t>
  </si>
  <si>
    <t xml:space="preserve">Opening balance as at 1 January 2020 </t>
  </si>
  <si>
    <t>Deferred tax liabilities</t>
  </si>
  <si>
    <t xml:space="preserve">Other comprehensive income </t>
  </si>
  <si>
    <t>Ordinary share 1,132,227,419 shares</t>
  </si>
  <si>
    <t>Discount from business combination</t>
  </si>
  <si>
    <t>Cash generated from operations</t>
  </si>
  <si>
    <t>Net cash used in financing activities</t>
  </si>
  <si>
    <t>Net (decrease) increase in cash and cash equivalents</t>
  </si>
  <si>
    <t>Net cash generated from operating activities</t>
  </si>
  <si>
    <t>Gain from exchange rate</t>
  </si>
  <si>
    <t>(Loss) profit before income tax</t>
  </si>
  <si>
    <t>(Loss) profit for the period</t>
  </si>
  <si>
    <t>(Loss) profit attributable to:</t>
  </si>
  <si>
    <t>(Loss) earnings per share</t>
  </si>
  <si>
    <t>Basic (loss) earnings per share</t>
  </si>
  <si>
    <t>Appropriation of legal reserve</t>
  </si>
  <si>
    <t>Gross profit (loss)</t>
  </si>
  <si>
    <t>Addition of investment in a subsidiary</t>
  </si>
  <si>
    <t>Total comprehensive income (expense)</t>
  </si>
  <si>
    <t xml:space="preserve"> for the period</t>
  </si>
  <si>
    <t xml:space="preserve">Long-term borrowings from </t>
  </si>
  <si>
    <t>financial institutions</t>
  </si>
  <si>
    <t>at amortised cost</t>
  </si>
  <si>
    <t>Proceeds from (payment for) financial assets measured</t>
  </si>
  <si>
    <t>As at 30 June 2021</t>
  </si>
  <si>
    <t>30 June</t>
  </si>
  <si>
    <t>Gain on disposal of  fiber optic network</t>
  </si>
  <si>
    <t xml:space="preserve">Repayment of short-term borrowing </t>
  </si>
  <si>
    <t>For the six-month period ended 30 June 2021</t>
  </si>
  <si>
    <t>For the three-month period ended 30 June 2021</t>
  </si>
  <si>
    <t>Statement of Comprehensive Income</t>
  </si>
  <si>
    <t xml:space="preserve">Statement of Comprehensive Income </t>
  </si>
  <si>
    <t xml:space="preserve">                                                Pyut  Bhuwakulwong                                                            Preeyapun  Bhuwakul</t>
  </si>
  <si>
    <t>Investment Property</t>
  </si>
  <si>
    <t>Total comprehensive (expense) income</t>
  </si>
  <si>
    <t>for the period</t>
  </si>
  <si>
    <t xml:space="preserve">Total comprehensive (expense) income </t>
  </si>
  <si>
    <t>attributable to:</t>
  </si>
  <si>
    <t>Short-term loans from related parties</t>
  </si>
  <si>
    <t xml:space="preserve">   - employee benefit obligations</t>
  </si>
  <si>
    <t>Property, plant and equipment</t>
  </si>
  <si>
    <t>Gain (loss) from exchange rate</t>
  </si>
  <si>
    <t>Share of (loss) gain of interest in joint ventures</t>
  </si>
  <si>
    <t>Share of loss (gain) of interest in joint ventures</t>
  </si>
  <si>
    <t>Changes in equity for the period</t>
  </si>
  <si>
    <t xml:space="preserve">Closing balance as at 30 June 2020 </t>
  </si>
  <si>
    <t>Opening balacne as at 1 January 2021</t>
  </si>
  <si>
    <t>Closing balance as at 30 June 2021</t>
  </si>
  <si>
    <t>Opening balance as at 1 January 2020</t>
  </si>
  <si>
    <t>Closing balance as at 30 June 2020</t>
  </si>
  <si>
    <t>Opening balance as at 1 January 2021</t>
  </si>
  <si>
    <t xml:space="preserve"> before business</t>
  </si>
  <si>
    <t>Depreciation on buildings and equipments</t>
  </si>
  <si>
    <t>Depreciation on fiber optic network</t>
  </si>
  <si>
    <t>Net cash (used in) generated from investing activities</t>
  </si>
  <si>
    <t xml:space="preserve">1,250,000,000 shares of par </t>
  </si>
  <si>
    <t>Baht 0.50 each)</t>
  </si>
  <si>
    <t>(31 December 2020: Ordinary share</t>
  </si>
  <si>
    <r>
      <t xml:space="preserve">Statement of Comprehensive Income </t>
    </r>
    <r>
      <rPr>
        <sz val="9"/>
        <rFont val="Arial"/>
        <family val="2"/>
      </rPr>
      <t>(Cont’d)</t>
    </r>
  </si>
  <si>
    <t xml:space="preserve">   - advance receipt from customers </t>
  </si>
  <si>
    <t>Profit (loss) before income tax</t>
  </si>
  <si>
    <t>Profit (loss) for the period</t>
  </si>
  <si>
    <t>Profit (loss) attributable to:</t>
  </si>
  <si>
    <t>Earnings (loss) per share</t>
  </si>
  <si>
    <t>Basic earnings (loss) per share</t>
  </si>
  <si>
    <t>Write-off of fiber optic network</t>
  </si>
  <si>
    <t>Write-off of equipment</t>
  </si>
  <si>
    <t>Write-off of intangible assets</t>
  </si>
  <si>
    <t>Significant non-cash transactions</t>
  </si>
  <si>
    <t>-</t>
  </si>
  <si>
    <t>Impairment loss on trade receivables (reversal)</t>
  </si>
  <si>
    <t>Impairment loss on contract assets (reversal)</t>
  </si>
  <si>
    <t>Right-of-use assets arising from lease liabilities</t>
  </si>
  <si>
    <t>Decrease (increase) in restricted cash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</si>
</sst>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&quot;$&quot;#,##0_);\(&quot;$&quot;#,##0\)"/>
    <numFmt numFmtId="167" formatCode="_(* #,##0.00_);_(* \(#,##0.00\);_(* &quot;-&quot;??_);_(@_)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_ * #,##0.00_ ;_ * \-#,##0.00_ ;_ * &quot;-&quot;??_ ;_ @_ "/>
    <numFmt numFmtId="173" formatCode="#,##0.00_);[Red]\(#,##0.00\);&quot;-     &quot;"/>
    <numFmt numFmtId="174" formatCode="&quot;$&quot;#,##0;\-&quot;$&quot;#,##0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#,##0.0000;\(#,##0.0000\);&quot;-&quot;;@"/>
  </numFmts>
  <fonts count="119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b/>
      <u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8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9"/>
      <name val="Arial"/>
      <family val="2"/>
    </font>
    <font>
      <sz val="9"/>
      <color indexed="9"/>
      <name val="Arial"/>
      <family val="2"/>
    </font>
    <font>
      <sz val="9"/>
      <name val="Cordia New"/>
      <family val="2"/>
    </font>
    <font>
      <sz val="13"/>
      <color rgb="FF000000"/>
      <name val="Browallia New"/>
      <family val="2"/>
    </font>
    <font>
      <sz val="14"/>
      <color rgb="FF000000"/>
      <name val="Cordia New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13"/>
      <name val="Browallia New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416">
    <xf numFmtId="0" fontId="0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6" fillId="0" borderId="0"/>
    <xf numFmtId="0" fontId="2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2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1" fillId="3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1" fillId="4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1" fillId="5" borderId="0" applyNumberFormat="0" applyBorder="0" applyAlignment="0" applyProtection="0"/>
    <xf numFmtId="0" fontId="92" fillId="39" borderId="0" applyNumberFormat="0" applyBorder="0" applyAlignment="0" applyProtection="0"/>
    <xf numFmtId="0" fontId="92" fillId="39" borderId="0" applyNumberFormat="0" applyBorder="0" applyAlignment="0" applyProtection="0"/>
    <xf numFmtId="0" fontId="1" fillId="6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1" fillId="7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1" fillId="8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1" fillId="9" borderId="0" applyNumberFormat="0" applyBorder="0" applyAlignment="0" applyProtection="0"/>
    <xf numFmtId="0" fontId="92" fillId="43" borderId="0" applyNumberFormat="0" applyBorder="0" applyAlignment="0" applyProtection="0"/>
    <xf numFmtId="0" fontId="92" fillId="43" borderId="0" applyNumberFormat="0" applyBorder="0" applyAlignment="0" applyProtection="0"/>
    <xf numFmtId="0" fontId="1" fillId="10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1" fillId="5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1" fillId="8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1" fillId="11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27" fillId="12" borderId="0" applyNumberFormat="0" applyBorder="0" applyAlignment="0" applyProtection="0"/>
    <xf numFmtId="0" fontId="93" fillId="48" borderId="0" applyNumberFormat="0" applyBorder="0" applyAlignment="0" applyProtection="0"/>
    <xf numFmtId="0" fontId="93" fillId="48" borderId="0" applyNumberFormat="0" applyBorder="0" applyAlignment="0" applyProtection="0"/>
    <xf numFmtId="0" fontId="27" fillId="9" borderId="0" applyNumberFormat="0" applyBorder="0" applyAlignment="0" applyProtection="0"/>
    <xf numFmtId="0" fontId="93" fillId="49" borderId="0" applyNumberFormat="0" applyBorder="0" applyAlignment="0" applyProtection="0"/>
    <xf numFmtId="0" fontId="93" fillId="49" borderId="0" applyNumberFormat="0" applyBorder="0" applyAlignment="0" applyProtection="0"/>
    <xf numFmtId="0" fontId="27" fillId="10" borderId="0" applyNumberFormat="0" applyBorder="0" applyAlignment="0" applyProtection="0"/>
    <xf numFmtId="0" fontId="93" fillId="50" borderId="0" applyNumberFormat="0" applyBorder="0" applyAlignment="0" applyProtection="0"/>
    <xf numFmtId="0" fontId="93" fillId="50" borderId="0" applyNumberFormat="0" applyBorder="0" applyAlignment="0" applyProtection="0"/>
    <xf numFmtId="0" fontId="27" fillId="13" borderId="0" applyNumberFormat="0" applyBorder="0" applyAlignment="0" applyProtection="0"/>
    <xf numFmtId="0" fontId="93" fillId="51" borderId="0" applyNumberFormat="0" applyBorder="0" applyAlignment="0" applyProtection="0"/>
    <xf numFmtId="0" fontId="93" fillId="51" borderId="0" applyNumberFormat="0" applyBorder="0" applyAlignment="0" applyProtection="0"/>
    <xf numFmtId="0" fontId="27" fillId="14" borderId="0" applyNumberFormat="0" applyBorder="0" applyAlignment="0" applyProtection="0"/>
    <xf numFmtId="0" fontId="93" fillId="52" borderId="0" applyNumberFormat="0" applyBorder="0" applyAlignment="0" applyProtection="0"/>
    <xf numFmtId="0" fontId="93" fillId="52" borderId="0" applyNumberFormat="0" applyBorder="0" applyAlignment="0" applyProtection="0"/>
    <xf numFmtId="0" fontId="27" fillId="15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9" fontId="11" fillId="0" borderId="0"/>
    <xf numFmtId="0" fontId="27" fillId="16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27" fillId="17" borderId="0" applyNumberFormat="0" applyBorder="0" applyAlignment="0" applyProtection="0"/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27" fillId="18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27" fillId="13" borderId="0" applyNumberFormat="0" applyBorder="0" applyAlignment="0" applyProtection="0"/>
    <xf numFmtId="0" fontId="93" fillId="57" borderId="0" applyNumberFormat="0" applyBorder="0" applyAlignment="0" applyProtection="0"/>
    <xf numFmtId="0" fontId="93" fillId="57" borderId="0" applyNumberFormat="0" applyBorder="0" applyAlignment="0" applyProtection="0"/>
    <xf numFmtId="0" fontId="27" fillId="14" borderId="0" applyNumberFormat="0" applyBorder="0" applyAlignment="0" applyProtection="0"/>
    <xf numFmtId="0" fontId="93" fillId="58" borderId="0" applyNumberFormat="0" applyBorder="0" applyAlignment="0" applyProtection="0"/>
    <xf numFmtId="0" fontId="93" fillId="58" borderId="0" applyNumberFormat="0" applyBorder="0" applyAlignment="0" applyProtection="0"/>
    <xf numFmtId="0" fontId="27" fillId="19" borderId="0" applyNumberFormat="0" applyBorder="0" applyAlignment="0" applyProtection="0"/>
    <xf numFmtId="0" fontId="93" fillId="59" borderId="0" applyNumberFormat="0" applyBorder="0" applyAlignment="0" applyProtection="0"/>
    <xf numFmtId="0" fontId="93" fillId="59" borderId="0" applyNumberFormat="0" applyBorder="0" applyAlignment="0" applyProtection="0"/>
    <xf numFmtId="0" fontId="28" fillId="3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" fillId="0" borderId="0" applyNumberFormat="0" applyFill="0" applyBorder="0" applyAlignment="0" applyProtection="0"/>
    <xf numFmtId="174" fontId="10" fillId="0" borderId="1" applyAlignment="0" applyProtection="0"/>
    <xf numFmtId="49" fontId="29" fillId="0" borderId="0" applyFont="0" applyFill="0" applyBorder="0" applyAlignment="0" applyProtection="0">
      <alignment horizontal="left"/>
    </xf>
    <xf numFmtId="177" fontId="30" fillId="0" borderId="0" applyAlignment="0" applyProtection="0"/>
    <xf numFmtId="178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31" fillId="0" borderId="2" applyNumberFormat="0" applyAlignment="0" applyProtection="0">
      <alignment horizontal="left" wrapText="1"/>
    </xf>
    <xf numFmtId="49" fontId="31" fillId="0" borderId="0" applyNumberFormat="0" applyAlignment="0" applyProtection="0">
      <alignment horizontal="left" wrapText="1"/>
    </xf>
    <xf numFmtId="49" fontId="32" fillId="0" borderId="0" applyAlignment="0" applyProtection="0">
      <alignment horizontal="left"/>
    </xf>
    <xf numFmtId="179" fontId="13" fillId="0" borderId="0" applyFill="0"/>
    <xf numFmtId="179" fontId="13" fillId="0" borderId="0">
      <alignment horizontal="center"/>
    </xf>
    <xf numFmtId="0" fontId="13" fillId="0" borderId="0" applyFill="0">
      <alignment horizontal="center"/>
    </xf>
    <xf numFmtId="179" fontId="33" fillId="0" borderId="3" applyFill="0"/>
    <xf numFmtId="0" fontId="8" fillId="0" borderId="0" applyFont="0" applyAlignment="0"/>
    <xf numFmtId="0" fontId="34" fillId="0" borderId="0" applyFill="0">
      <alignment vertical="top"/>
    </xf>
    <xf numFmtId="0" fontId="33" fillId="0" borderId="0" applyFill="0">
      <alignment horizontal="left" vertical="top"/>
    </xf>
    <xf numFmtId="179" fontId="35" fillId="0" borderId="1" applyFill="0"/>
    <xf numFmtId="0" fontId="8" fillId="0" borderId="0" applyNumberFormat="0" applyFont="0" applyAlignment="0"/>
    <xf numFmtId="0" fontId="34" fillId="0" borderId="0" applyFill="0">
      <alignment wrapText="1"/>
    </xf>
    <xf numFmtId="0" fontId="33" fillId="0" borderId="0" applyFill="0">
      <alignment horizontal="left" vertical="top" wrapText="1"/>
    </xf>
    <xf numFmtId="179" fontId="36" fillId="0" borderId="0" applyFill="0"/>
    <xf numFmtId="0" fontId="37" fillId="0" borderId="0" applyNumberFormat="0" applyFont="0" applyAlignment="0">
      <alignment horizontal="center"/>
    </xf>
    <xf numFmtId="0" fontId="38" fillId="0" borderId="0" applyFill="0">
      <alignment vertical="top" wrapText="1"/>
    </xf>
    <xf numFmtId="0" fontId="35" fillId="0" borderId="0" applyFill="0">
      <alignment horizontal="left" vertical="top" wrapText="1"/>
    </xf>
    <xf numFmtId="179" fontId="8" fillId="0" borderId="0" applyFill="0"/>
    <xf numFmtId="0" fontId="37" fillId="0" borderId="0" applyNumberFormat="0" applyFont="0" applyAlignment="0">
      <alignment horizontal="center"/>
    </xf>
    <xf numFmtId="0" fontId="39" fillId="0" borderId="0" applyFill="0">
      <alignment vertical="center" wrapText="1"/>
    </xf>
    <xf numFmtId="0" fontId="40" fillId="0" borderId="0">
      <alignment horizontal="left" vertical="center" wrapText="1"/>
    </xf>
    <xf numFmtId="179" fontId="30" fillId="0" borderId="0" applyFill="0"/>
    <xf numFmtId="0" fontId="37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179" fontId="42" fillId="0" borderId="0" applyFill="0"/>
    <xf numFmtId="0" fontId="37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179" fontId="45" fillId="0" borderId="0" applyFill="0"/>
    <xf numFmtId="0" fontId="37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47" fillId="20" borderId="4" applyNumberFormat="0" applyAlignment="0" applyProtection="0"/>
    <xf numFmtId="0" fontId="95" fillId="61" borderId="22" applyNumberFormat="0" applyAlignment="0" applyProtection="0"/>
    <xf numFmtId="0" fontId="95" fillId="61" borderId="22" applyNumberFormat="0" applyAlignment="0" applyProtection="0"/>
    <xf numFmtId="0" fontId="48" fillId="21" borderId="5" applyNumberFormat="0" applyAlignment="0" applyProtection="0"/>
    <xf numFmtId="0" fontId="96" fillId="62" borderId="23" applyNumberFormat="0" applyAlignment="0" applyProtection="0"/>
    <xf numFmtId="0" fontId="96" fillId="62" borderId="23" applyNumberFormat="0" applyAlignment="0" applyProtection="0"/>
    <xf numFmtId="16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" fillId="0" borderId="0"/>
    <xf numFmtId="0" fontId="8" fillId="0" borderId="0" applyFont="0" applyFill="0" applyBorder="0" applyAlignment="0" applyProtection="0"/>
    <xf numFmtId="175" fontId="12" fillId="0" borderId="0"/>
    <xf numFmtId="180" fontId="11" fillId="0" borderId="0"/>
    <xf numFmtId="176" fontId="12" fillId="0" borderId="0"/>
    <xf numFmtId="181" fontId="11" fillId="0" borderId="0"/>
    <xf numFmtId="0" fontId="49" fillId="0" borderId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98" fillId="63" borderId="0" applyNumberFormat="0" applyBorder="0" applyAlignment="0" applyProtection="0"/>
    <xf numFmtId="0" fontId="98" fillId="63" borderId="0" applyNumberFormat="0" applyBorder="0" applyAlignment="0" applyProtection="0"/>
    <xf numFmtId="38" fontId="13" fillId="2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52" fillId="0" borderId="8" applyNumberFormat="0" applyFill="0" applyAlignment="0" applyProtection="0"/>
    <xf numFmtId="0" fontId="99" fillId="0" borderId="24" applyNumberFormat="0" applyFill="0" applyAlignment="0" applyProtection="0"/>
    <xf numFmtId="0" fontId="99" fillId="0" borderId="24" applyNumberFormat="0" applyFill="0" applyAlignment="0" applyProtection="0"/>
    <xf numFmtId="0" fontId="53" fillId="0" borderId="9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54" fillId="0" borderId="10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13" fillId="23" borderId="11" applyNumberFormat="0" applyBorder="0" applyAlignment="0" applyProtection="0"/>
    <xf numFmtId="0" fontId="55" fillId="7" borderId="4" applyNumberFormat="0" applyAlignment="0" applyProtection="0"/>
    <xf numFmtId="0" fontId="55" fillId="7" borderId="4" applyNumberFormat="0" applyAlignment="0" applyProtection="0"/>
    <xf numFmtId="0" fontId="102" fillId="64" borderId="22" applyNumberFormat="0" applyAlignment="0" applyProtection="0"/>
    <xf numFmtId="0" fontId="102" fillId="64" borderId="22" applyNumberFormat="0" applyAlignment="0" applyProtection="0"/>
    <xf numFmtId="0" fontId="102" fillId="64" borderId="22" applyNumberFormat="0" applyAlignment="0" applyProtection="0"/>
    <xf numFmtId="0" fontId="102" fillId="64" borderId="22" applyNumberFormat="0" applyAlignment="0" applyProtection="0"/>
    <xf numFmtId="0" fontId="56" fillId="0" borderId="12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38" fontId="12" fillId="0" borderId="0"/>
    <xf numFmtId="38" fontId="22" fillId="1" borderId="13"/>
    <xf numFmtId="183" fontId="8" fillId="0" borderId="0" applyFont="0" applyFill="0" applyBorder="0" applyAlignment="0" applyProtection="0"/>
    <xf numFmtId="0" fontId="57" fillId="24" borderId="0" applyNumberFormat="0" applyBorder="0" applyAlignment="0" applyProtection="0"/>
    <xf numFmtId="0" fontId="104" fillId="65" borderId="0" applyNumberFormat="0" applyBorder="0" applyAlignment="0" applyProtection="0"/>
    <xf numFmtId="0" fontId="104" fillId="65" borderId="0" applyNumberFormat="0" applyBorder="0" applyAlignment="0" applyProtection="0"/>
    <xf numFmtId="37" fontId="15" fillId="0" borderId="0"/>
    <xf numFmtId="37" fontId="58" fillId="0" borderId="11"/>
    <xf numFmtId="0" fontId="16" fillId="0" borderId="0"/>
    <xf numFmtId="184" fontId="59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5" fillId="0" borderId="0"/>
    <xf numFmtId="0" fontId="2" fillId="0" borderId="0"/>
    <xf numFmtId="0" fontId="92" fillId="0" borderId="0"/>
    <xf numFmtId="0" fontId="8" fillId="0" borderId="0"/>
    <xf numFmtId="0" fontId="106" fillId="0" borderId="0"/>
    <xf numFmtId="0" fontId="92" fillId="0" borderId="0"/>
    <xf numFmtId="0" fontId="92" fillId="0" borderId="0"/>
    <xf numFmtId="0" fontId="92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8" fillId="0" borderId="0"/>
    <xf numFmtId="0" fontId="2" fillId="0" borderId="0"/>
    <xf numFmtId="37" fontId="3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8" fillId="0" borderId="0"/>
    <xf numFmtId="0" fontId="107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1" fillId="25" borderId="14" applyNumberFormat="0" applyFont="0" applyAlignment="0" applyProtection="0"/>
    <xf numFmtId="0" fontId="60" fillId="20" borderId="15" applyNumberFormat="0" applyAlignment="0" applyProtection="0"/>
    <xf numFmtId="0" fontId="108" fillId="61" borderId="28" applyNumberFormat="0" applyAlignment="0" applyProtection="0"/>
    <xf numFmtId="0" fontId="108" fillId="61" borderId="28" applyNumberFormat="0" applyAlignment="0" applyProtection="0"/>
    <xf numFmtId="0" fontId="61" fillId="26" borderId="16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3" fontId="17" fillId="0" borderId="0" applyFont="0" applyFill="0" applyBorder="0" applyAlignment="0" applyProtection="0"/>
    <xf numFmtId="37" fontId="63" fillId="0" borderId="0"/>
    <xf numFmtId="1" fontId="8" fillId="0" borderId="17" applyNumberFormat="0" applyFill="0" applyAlignment="0" applyProtection="0">
      <alignment horizontal="center" vertical="center"/>
    </xf>
    <xf numFmtId="185" fontId="20" fillId="26" borderId="0"/>
    <xf numFmtId="0" fontId="64" fillId="26" borderId="0">
      <alignment horizontal="left" indent="7"/>
    </xf>
    <xf numFmtId="0" fontId="20" fillId="26" borderId="0">
      <alignment horizontal="left"/>
    </xf>
    <xf numFmtId="185" fontId="20" fillId="0" borderId="3" applyFill="0"/>
    <xf numFmtId="0" fontId="20" fillId="0" borderId="0" applyNumberFormat="0" applyAlignment="0">
      <alignment horizontal="right"/>
    </xf>
    <xf numFmtId="0" fontId="65" fillId="27" borderId="0"/>
    <xf numFmtId="0" fontId="20" fillId="0" borderId="0" applyFill="0"/>
    <xf numFmtId="185" fontId="20" fillId="0" borderId="1" applyFill="0"/>
    <xf numFmtId="0" fontId="8" fillId="28" borderId="0" applyNumberFormat="0" applyFont="0" applyBorder="0" applyAlignment="0"/>
    <xf numFmtId="0" fontId="66" fillId="29" borderId="0">
      <alignment horizontal="left" indent="2"/>
    </xf>
    <xf numFmtId="0" fontId="67" fillId="0" borderId="0" applyFill="0">
      <alignment horizontal="left" indent="2"/>
    </xf>
    <xf numFmtId="185" fontId="20" fillId="0" borderId="0" applyFill="0"/>
    <xf numFmtId="0" fontId="8" fillId="30" borderId="0" applyNumberFormat="0" applyFont="0" applyBorder="0" applyAlignment="0"/>
    <xf numFmtId="0" fontId="68" fillId="30" borderId="0">
      <alignment horizontal="left" indent="4"/>
    </xf>
    <xf numFmtId="0" fontId="69" fillId="30" borderId="0">
      <alignment horizontal="left" indent="4"/>
    </xf>
    <xf numFmtId="185" fontId="41" fillId="0" borderId="0" applyFill="0"/>
    <xf numFmtId="0" fontId="8" fillId="26" borderId="0" applyNumberFormat="0" applyFont="0" applyBorder="0" applyAlignment="0"/>
    <xf numFmtId="0" fontId="70" fillId="0" borderId="0">
      <alignment horizontal="left" indent="6"/>
    </xf>
    <xf numFmtId="0" fontId="71" fillId="0" borderId="0" applyFill="0">
      <alignment horizontal="left" indent="6"/>
    </xf>
    <xf numFmtId="185" fontId="8" fillId="0" borderId="0" applyFill="0"/>
    <xf numFmtId="0" fontId="8" fillId="26" borderId="0" applyNumberFormat="0" applyFont="0" applyBorder="0" applyAlignment="0"/>
    <xf numFmtId="0" fontId="70" fillId="26" borderId="0">
      <alignment horizontal="left" indent="7"/>
    </xf>
    <xf numFmtId="186" fontId="72" fillId="0" borderId="0" applyFill="0">
      <alignment horizontal="left" indent="7"/>
    </xf>
    <xf numFmtId="185" fontId="44" fillId="0" borderId="0" applyFill="0"/>
    <xf numFmtId="0" fontId="8" fillId="26" borderId="0" applyNumberFormat="0" applyFont="0" applyBorder="0" applyAlignment="0"/>
    <xf numFmtId="0" fontId="73" fillId="0" borderId="0">
      <alignment horizontal="left" indent="8"/>
    </xf>
    <xf numFmtId="0" fontId="44" fillId="0" borderId="0" applyFill="0">
      <alignment horizontal="left" indent="8"/>
    </xf>
    <xf numFmtId="185" fontId="44" fillId="26" borderId="0"/>
    <xf numFmtId="0" fontId="8" fillId="26" borderId="0" applyNumberFormat="0" applyFont="0" applyBorder="0" applyAlignment="0"/>
    <xf numFmtId="0" fontId="73" fillId="0" borderId="0" applyFill="0">
      <alignment horizontal="left" indent="9"/>
    </xf>
    <xf numFmtId="0" fontId="44" fillId="0" borderId="0" applyFill="0">
      <alignment horizontal="left" indent="9"/>
    </xf>
    <xf numFmtId="4" fontId="74" fillId="31" borderId="0" applyNumberFormat="0" applyProtection="0">
      <alignment horizontal="left" vertical="center" wrapText="1" indent="1"/>
    </xf>
    <xf numFmtId="4" fontId="24" fillId="32" borderId="18" applyNumberFormat="0" applyProtection="0">
      <alignment horizontal="left" vertical="center" indent="1"/>
    </xf>
    <xf numFmtId="4" fontId="23" fillId="33" borderId="0" applyNumberFormat="0" applyProtection="0">
      <alignment horizontal="left" vertical="center" indent="1"/>
    </xf>
    <xf numFmtId="4" fontId="23" fillId="34" borderId="0" applyNumberFormat="0" applyProtection="0">
      <alignment horizontal="left" vertical="center" indent="1"/>
    </xf>
    <xf numFmtId="4" fontId="75" fillId="30" borderId="19" applyNumberFormat="0" applyProtection="0">
      <alignment horizontal="right" vertical="center"/>
    </xf>
    <xf numFmtId="4" fontId="76" fillId="30" borderId="19" applyNumberFormat="0" applyProtection="0">
      <alignment horizontal="right" vertical="center"/>
    </xf>
    <xf numFmtId="4" fontId="74" fillId="8" borderId="19" applyNumberFormat="0" applyProtection="0">
      <alignment horizontal="left" vertical="center" wrapText="1" indent="1"/>
    </xf>
    <xf numFmtId="0" fontId="77" fillId="34" borderId="19" applyNumberFormat="0" applyProtection="0">
      <alignment horizontal="left" vertical="top" indent="1"/>
    </xf>
    <xf numFmtId="4" fontId="78" fillId="0" borderId="0" applyNumberFormat="0" applyProtection="0">
      <alignment horizontal="left" vertical="center" indent="1"/>
    </xf>
    <xf numFmtId="4" fontId="79" fillId="30" borderId="19" applyNumberFormat="0" applyProtection="0">
      <alignment horizontal="right" vertical="center"/>
    </xf>
    <xf numFmtId="0" fontId="80" fillId="35" borderId="0"/>
    <xf numFmtId="0" fontId="25" fillId="0" borderId="0"/>
    <xf numFmtId="38" fontId="12" fillId="0" borderId="1"/>
    <xf numFmtId="0" fontId="81" fillId="0" borderId="0"/>
    <xf numFmtId="0" fontId="82" fillId="0" borderId="0" applyNumberFormat="0" applyFill="0" applyBorder="0" applyAlignment="0" applyProtection="0"/>
    <xf numFmtId="0" fontId="83" fillId="0" borderId="20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8" fillId="0" borderId="0"/>
    <xf numFmtId="0" fontId="11" fillId="0" borderId="0"/>
    <xf numFmtId="187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9" fontId="85" fillId="0" borderId="0" applyFont="0" applyFill="0" applyBorder="0" applyAlignment="0" applyProtection="0"/>
    <xf numFmtId="0" fontId="85" fillId="0" borderId="0"/>
    <xf numFmtId="0" fontId="8" fillId="0" borderId="0"/>
    <xf numFmtId="0" fontId="86" fillId="0" borderId="0"/>
    <xf numFmtId="0" fontId="2" fillId="0" borderId="0"/>
    <xf numFmtId="0" fontId="2" fillId="0" borderId="0"/>
    <xf numFmtId="0" fontId="115" fillId="0" borderId="0"/>
  </cellStyleXfs>
  <cellXfs count="338">
    <xf numFmtId="0" fontId="0" fillId="0" borderId="0" xfId="0"/>
    <xf numFmtId="37" fontId="87" fillId="0" borderId="0" xfId="308" applyFont="1" applyFill="1" applyAlignment="1">
      <alignment vertical="center"/>
    </xf>
    <xf numFmtId="37" fontId="87" fillId="0" borderId="0" xfId="308" applyFont="1" applyFill="1" applyAlignment="1">
      <alignment horizontal="center" vertical="center"/>
    </xf>
    <xf numFmtId="170" fontId="87" fillId="0" borderId="0" xfId="308" applyNumberFormat="1" applyFont="1" applyFill="1" applyAlignment="1">
      <alignment horizontal="right" vertical="center"/>
    </xf>
    <xf numFmtId="170" fontId="87" fillId="0" borderId="0" xfId="308" applyNumberFormat="1" applyFont="1" applyFill="1" applyAlignment="1">
      <alignment horizontal="center" vertical="center"/>
    </xf>
    <xf numFmtId="37" fontId="30" fillId="0" borderId="0" xfId="308" applyFont="1" applyFill="1" applyAlignment="1">
      <alignment vertical="center"/>
    </xf>
    <xf numFmtId="37" fontId="87" fillId="0" borderId="13" xfId="308" applyFont="1" applyFill="1" applyBorder="1" applyAlignment="1">
      <alignment vertical="center"/>
    </xf>
    <xf numFmtId="37" fontId="87" fillId="0" borderId="13" xfId="308" applyFont="1" applyFill="1" applyBorder="1" applyAlignment="1">
      <alignment horizontal="center" vertical="center"/>
    </xf>
    <xf numFmtId="170" fontId="87" fillId="0" borderId="13" xfId="308" applyNumberFormat="1" applyFont="1" applyFill="1" applyBorder="1" applyAlignment="1">
      <alignment horizontal="right" vertical="center"/>
    </xf>
    <xf numFmtId="170" fontId="87" fillId="0" borderId="13" xfId="308" applyNumberFormat="1" applyFont="1" applyFill="1" applyBorder="1" applyAlignment="1">
      <alignment horizontal="center" vertical="center"/>
    </xf>
    <xf numFmtId="37" fontId="87" fillId="0" borderId="0" xfId="308" applyFont="1" applyFill="1" applyBorder="1" applyAlignment="1">
      <alignment vertical="center"/>
    </xf>
    <xf numFmtId="37" fontId="87" fillId="0" borderId="0" xfId="308" applyFont="1" applyFill="1" applyBorder="1" applyAlignment="1">
      <alignment horizontal="center" vertical="center"/>
    </xf>
    <xf numFmtId="170" fontId="87" fillId="0" borderId="0" xfId="308" applyNumberFormat="1" applyFont="1" applyFill="1" applyBorder="1" applyAlignment="1">
      <alignment horizontal="right" vertical="center"/>
    </xf>
    <xf numFmtId="168" fontId="87" fillId="0" borderId="0" xfId="308" applyNumberFormat="1" applyFont="1" applyFill="1" applyBorder="1" applyAlignment="1">
      <alignment vertical="center"/>
    </xf>
    <xf numFmtId="170" fontId="87" fillId="0" borderId="1" xfId="0" applyNumberFormat="1" applyFont="1" applyFill="1" applyBorder="1" applyAlignment="1">
      <alignment horizontal="right" vertical="center"/>
    </xf>
    <xf numFmtId="170" fontId="87" fillId="0" borderId="1" xfId="0" applyNumberFormat="1" applyFont="1" applyFill="1" applyBorder="1" applyAlignment="1">
      <alignment horizontal="center" vertical="center"/>
    </xf>
    <xf numFmtId="170" fontId="87" fillId="0" borderId="0" xfId="0" applyNumberFormat="1" applyFont="1" applyFill="1" applyBorder="1" applyAlignment="1">
      <alignment horizontal="right" vertical="center"/>
    </xf>
    <xf numFmtId="170" fontId="87" fillId="0" borderId="13" xfId="0" applyNumberFormat="1" applyFont="1" applyFill="1" applyBorder="1" applyAlignment="1">
      <alignment horizontal="right" vertical="center"/>
    </xf>
    <xf numFmtId="170" fontId="87" fillId="0" borderId="0" xfId="0" applyNumberFormat="1" applyFont="1" applyFill="1" applyBorder="1" applyAlignment="1">
      <alignment horizontal="center" vertical="center"/>
    </xf>
    <xf numFmtId="168" fontId="87" fillId="0" borderId="0" xfId="308" applyNumberFormat="1" applyFont="1" applyFill="1" applyAlignment="1">
      <alignment vertical="center"/>
    </xf>
    <xf numFmtId="37" fontId="30" fillId="0" borderId="0" xfId="308" applyFont="1" applyFill="1" applyBorder="1" applyAlignment="1">
      <alignment vertical="center"/>
    </xf>
    <xf numFmtId="170" fontId="30" fillId="0" borderId="0" xfId="308" applyNumberFormat="1" applyFont="1" applyFill="1" applyAlignment="1">
      <alignment horizontal="right" vertical="center"/>
    </xf>
    <xf numFmtId="170" fontId="30" fillId="0" borderId="0" xfId="308" applyNumberFormat="1" applyFont="1" applyFill="1" applyAlignment="1">
      <alignment horizontal="center" vertical="center"/>
    </xf>
    <xf numFmtId="37" fontId="30" fillId="0" borderId="0" xfId="308" quotePrefix="1" applyFont="1" applyFill="1" applyBorder="1" applyAlignment="1">
      <alignment vertical="center"/>
    </xf>
    <xf numFmtId="37" fontId="30" fillId="0" borderId="0" xfId="308" applyFont="1" applyFill="1" applyBorder="1" applyAlignment="1">
      <alignment horizontal="center" vertical="center"/>
    </xf>
    <xf numFmtId="170" fontId="30" fillId="0" borderId="0" xfId="308" applyNumberFormat="1" applyFont="1" applyFill="1" applyBorder="1" applyAlignment="1">
      <alignment horizontal="right" vertical="center"/>
    </xf>
    <xf numFmtId="170" fontId="30" fillId="0" borderId="0" xfId="308" applyNumberFormat="1" applyFont="1" applyFill="1" applyBorder="1" applyAlignment="1">
      <alignment horizontal="center" vertical="center"/>
    </xf>
    <xf numFmtId="0" fontId="30" fillId="0" borderId="0" xfId="291" applyFont="1" applyFill="1" applyAlignment="1">
      <alignment vertical="center"/>
    </xf>
    <xf numFmtId="170" fontId="30" fillId="0" borderId="0" xfId="308" applyNumberFormat="1" applyFont="1" applyFill="1" applyBorder="1" applyAlignment="1">
      <alignment vertical="center"/>
    </xf>
    <xf numFmtId="170" fontId="30" fillId="0" borderId="13" xfId="308" applyNumberFormat="1" applyFont="1" applyFill="1" applyBorder="1" applyAlignment="1">
      <alignment horizontal="right" vertical="center"/>
    </xf>
    <xf numFmtId="37" fontId="87" fillId="0" borderId="0" xfId="308" applyFont="1" applyFill="1" applyAlignment="1">
      <alignment horizontal="left" vertical="center"/>
    </xf>
    <xf numFmtId="170" fontId="30" fillId="0" borderId="21" xfId="308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>
      <alignment horizontal="left" vertical="center"/>
    </xf>
    <xf numFmtId="0" fontId="30" fillId="0" borderId="13" xfId="0" applyFont="1" applyFill="1" applyBorder="1" applyAlignment="1">
      <alignment vertical="center"/>
    </xf>
    <xf numFmtId="37" fontId="30" fillId="0" borderId="13" xfId="308" applyFont="1" applyFill="1" applyBorder="1" applyAlignment="1">
      <alignment vertical="center"/>
    </xf>
    <xf numFmtId="170" fontId="30" fillId="0" borderId="13" xfId="308" applyNumberFormat="1" applyFont="1" applyFill="1" applyBorder="1" applyAlignment="1">
      <alignment vertical="center"/>
    </xf>
    <xf numFmtId="168" fontId="87" fillId="0" borderId="0" xfId="308" applyNumberFormat="1" applyFont="1" applyFill="1" applyBorder="1" applyAlignment="1">
      <alignment horizontal="left" vertical="center"/>
    </xf>
    <xf numFmtId="168" fontId="87" fillId="0" borderId="0" xfId="308" applyNumberFormat="1" applyFont="1" applyFill="1" applyAlignment="1">
      <alignment horizontal="left" vertical="center"/>
    </xf>
    <xf numFmtId="0" fontId="30" fillId="0" borderId="0" xfId="291" applyFont="1" applyFill="1" applyBorder="1" applyAlignment="1">
      <alignment vertical="center"/>
    </xf>
    <xf numFmtId="37" fontId="30" fillId="0" borderId="13" xfId="308" applyFont="1" applyFill="1" applyBorder="1" applyAlignment="1">
      <alignment horizontal="center" vertical="center"/>
    </xf>
    <xf numFmtId="170" fontId="30" fillId="0" borderId="13" xfId="308" applyNumberFormat="1" applyFont="1" applyFill="1" applyBorder="1" applyAlignment="1">
      <alignment horizontal="center" vertical="center"/>
    </xf>
    <xf numFmtId="170" fontId="30" fillId="0" borderId="0" xfId="316" applyNumberFormat="1" applyFont="1" applyFill="1" applyBorder="1" applyAlignment="1">
      <alignment horizontal="right" vertical="center"/>
    </xf>
    <xf numFmtId="170" fontId="30" fillId="0" borderId="21" xfId="316" applyNumberFormat="1" applyFont="1" applyFill="1" applyBorder="1" applyAlignment="1">
      <alignment horizontal="right" vertical="center"/>
    </xf>
    <xf numFmtId="170" fontId="30" fillId="0" borderId="0" xfId="316" applyNumberFormat="1" applyFont="1" applyFill="1" applyAlignment="1">
      <alignment horizontal="right" vertical="center"/>
    </xf>
    <xf numFmtId="170" fontId="30" fillId="0" borderId="13" xfId="316" applyNumberFormat="1" applyFont="1" applyFill="1" applyBorder="1" applyAlignment="1">
      <alignment horizontal="right" vertical="center"/>
    </xf>
    <xf numFmtId="0" fontId="87" fillId="0" borderId="0" xfId="289" applyFont="1" applyFill="1" applyAlignment="1">
      <alignment horizontal="left" vertical="center"/>
    </xf>
    <xf numFmtId="0" fontId="30" fillId="0" borderId="0" xfId="0" applyFont="1" applyFill="1" applyAlignment="1">
      <alignment horizontal="center" vertical="center"/>
    </xf>
    <xf numFmtId="170" fontId="30" fillId="0" borderId="0" xfId="0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170" fontId="87" fillId="0" borderId="13" xfId="289" applyNumberFormat="1" applyFont="1" applyFill="1" applyBorder="1" applyAlignment="1">
      <alignment horizontal="right" vertical="center"/>
    </xf>
    <xf numFmtId="0" fontId="87" fillId="0" borderId="0" xfId="289" applyFont="1" applyFill="1" applyAlignment="1">
      <alignment vertical="center"/>
    </xf>
    <xf numFmtId="170" fontId="30" fillId="0" borderId="0" xfId="186" quotePrefix="1" applyNumberFormat="1" applyFont="1" applyFill="1" applyBorder="1" applyAlignment="1">
      <alignment horizontal="right" vertical="center"/>
    </xf>
    <xf numFmtId="170" fontId="30" fillId="0" borderId="13" xfId="186" applyNumberFormat="1" applyFont="1" applyFill="1" applyBorder="1" applyAlignment="1">
      <alignment horizontal="right" vertical="center"/>
    </xf>
    <xf numFmtId="170" fontId="30" fillId="0" borderId="0" xfId="186" applyNumberFormat="1" applyFont="1" applyFill="1" applyBorder="1" applyAlignment="1">
      <alignment horizontal="right" vertical="center"/>
    </xf>
    <xf numFmtId="170" fontId="30" fillId="0" borderId="13" xfId="186" quotePrefix="1" applyNumberFormat="1" applyFont="1" applyFill="1" applyBorder="1" applyAlignment="1">
      <alignment horizontal="right" vertical="center"/>
    </xf>
    <xf numFmtId="170" fontId="30" fillId="0" borderId="21" xfId="186" applyNumberFormat="1" applyFont="1" applyFill="1" applyBorder="1" applyAlignment="1">
      <alignment horizontal="right" vertical="center"/>
    </xf>
    <xf numFmtId="170" fontId="30" fillId="0" borderId="0" xfId="186" applyNumberFormat="1" applyFont="1" applyFill="1" applyAlignment="1">
      <alignment horizontal="right" vertical="center"/>
    </xf>
    <xf numFmtId="37" fontId="87" fillId="0" borderId="0" xfId="289" applyNumberFormat="1" applyFont="1" applyAlignment="1">
      <alignment vertical="center"/>
    </xf>
    <xf numFmtId="0" fontId="87" fillId="0" borderId="0" xfId="289" applyFont="1" applyAlignment="1">
      <alignment vertical="center"/>
    </xf>
    <xf numFmtId="0" fontId="87" fillId="0" borderId="13" xfId="289" applyFont="1" applyBorder="1" applyAlignment="1">
      <alignment vertical="center"/>
    </xf>
    <xf numFmtId="0" fontId="87" fillId="0" borderId="0" xfId="0" applyFont="1" applyFill="1" applyBorder="1" applyAlignment="1">
      <alignment horizontal="left" vertical="center"/>
    </xf>
    <xf numFmtId="170" fontId="87" fillId="0" borderId="0" xfId="0" applyNumberFormat="1" applyFont="1" applyFill="1" applyBorder="1" applyAlignment="1">
      <alignment horizontal="centerContinuous" vertical="center"/>
    </xf>
    <xf numFmtId="0" fontId="87" fillId="0" borderId="0" xfId="0" applyFont="1" applyAlignment="1">
      <alignment horizontal="right" vertical="center"/>
    </xf>
    <xf numFmtId="170" fontId="30" fillId="0" borderId="0" xfId="0" applyNumberFormat="1" applyFont="1" applyFill="1" applyAlignment="1">
      <alignment horizontal="right" vertical="center"/>
    </xf>
    <xf numFmtId="170" fontId="87" fillId="0" borderId="0" xfId="289" applyNumberFormat="1" applyFont="1" applyFill="1" applyBorder="1" applyAlignment="1">
      <alignment horizontal="right" vertical="center"/>
    </xf>
    <xf numFmtId="170" fontId="87" fillId="0" borderId="1" xfId="0" applyNumberFormat="1" applyFont="1" applyFill="1" applyBorder="1" applyAlignment="1">
      <alignment vertical="center"/>
    </xf>
    <xf numFmtId="170" fontId="87" fillId="0" borderId="0" xfId="0" applyNumberFormat="1" applyFont="1" applyFill="1" applyAlignment="1">
      <alignment horizontal="right" vertical="center"/>
    </xf>
    <xf numFmtId="0" fontId="87" fillId="0" borderId="0" xfId="0" applyFont="1" applyFill="1" applyAlignment="1">
      <alignment vertical="center"/>
    </xf>
    <xf numFmtId="170" fontId="30" fillId="0" borderId="0" xfId="0" applyNumberFormat="1" applyFont="1" applyFill="1" applyBorder="1" applyAlignment="1">
      <alignment horizontal="right" vertical="center"/>
    </xf>
    <xf numFmtId="170" fontId="30" fillId="0" borderId="0" xfId="0" applyNumberFormat="1" applyFont="1" applyFill="1" applyAlignment="1">
      <alignment vertical="center"/>
    </xf>
    <xf numFmtId="170" fontId="30" fillId="0" borderId="0" xfId="176" applyNumberFormat="1" applyFont="1" applyFill="1" applyBorder="1" applyAlignment="1">
      <alignment horizontal="right" vertical="center"/>
    </xf>
    <xf numFmtId="168" fontId="30" fillId="0" borderId="0" xfId="176" applyNumberFormat="1" applyFont="1" applyFill="1" applyBorder="1" applyAlignment="1">
      <alignment horizontal="right" vertical="center"/>
    </xf>
    <xf numFmtId="37" fontId="30" fillId="0" borderId="0" xfId="308" applyFont="1" applyBorder="1" applyAlignment="1">
      <alignment vertical="center"/>
    </xf>
    <xf numFmtId="170" fontId="30" fillId="0" borderId="13" xfId="176" applyNumberFormat="1" applyFont="1" applyFill="1" applyBorder="1" applyAlignment="1">
      <alignment horizontal="right" vertical="center"/>
    </xf>
    <xf numFmtId="37" fontId="87" fillId="0" borderId="0" xfId="308" applyFont="1" applyBorder="1" applyAlignment="1">
      <alignment vertical="center"/>
    </xf>
    <xf numFmtId="170" fontId="30" fillId="0" borderId="21" xfId="176" applyNumberFormat="1" applyFont="1" applyFill="1" applyBorder="1" applyAlignment="1">
      <alignment horizontal="right" vertical="center"/>
    </xf>
    <xf numFmtId="170" fontId="30" fillId="0" borderId="0" xfId="308" applyNumberFormat="1" applyFont="1" applyBorder="1" applyAlignment="1">
      <alignment horizontal="right" vertical="center"/>
    </xf>
    <xf numFmtId="168" fontId="30" fillId="0" borderId="0" xfId="308" applyNumberFormat="1" applyFont="1" applyFill="1" applyBorder="1" applyAlignment="1">
      <alignment horizontal="right" vertical="center"/>
    </xf>
    <xf numFmtId="168" fontId="30" fillId="0" borderId="0" xfId="308" applyNumberFormat="1" applyFont="1" applyBorder="1" applyAlignment="1">
      <alignment horizontal="right" vertical="center"/>
    </xf>
    <xf numFmtId="37" fontId="87" fillId="0" borderId="0" xfId="0" applyNumberFormat="1" applyFont="1" applyFill="1" applyAlignment="1">
      <alignment horizontal="left" vertical="center"/>
    </xf>
    <xf numFmtId="0" fontId="30" fillId="0" borderId="0" xfId="0" applyFont="1" applyFill="1" applyAlignment="1">
      <alignment horizontal="centerContinuous" vertical="center"/>
    </xf>
    <xf numFmtId="168" fontId="87" fillId="0" borderId="0" xfId="0" applyNumberFormat="1" applyFont="1" applyFill="1" applyBorder="1" applyAlignment="1">
      <alignment horizontal="centerContinuous" vertical="center"/>
    </xf>
    <xf numFmtId="170" fontId="30" fillId="0" borderId="0" xfId="0" applyNumberFormat="1" applyFont="1" applyFill="1" applyAlignment="1">
      <alignment horizontal="centerContinuous" vertical="center"/>
    </xf>
    <xf numFmtId="170" fontId="30" fillId="0" borderId="0" xfId="0" applyNumberFormat="1" applyFont="1" applyFill="1" applyBorder="1" applyAlignment="1">
      <alignment horizontal="centerContinuous" vertical="center"/>
    </xf>
    <xf numFmtId="0" fontId="30" fillId="0" borderId="13" xfId="0" applyFont="1" applyFill="1" applyBorder="1" applyAlignment="1">
      <alignment horizontal="centerContinuous" vertical="center"/>
    </xf>
    <xf numFmtId="170" fontId="30" fillId="0" borderId="13" xfId="0" applyNumberFormat="1" applyFont="1" applyFill="1" applyBorder="1" applyAlignment="1">
      <alignment horizontal="centerContinuous" vertical="center"/>
    </xf>
    <xf numFmtId="0" fontId="30" fillId="0" borderId="0" xfId="0" applyFont="1" applyFill="1" applyBorder="1" applyAlignment="1">
      <alignment horizontal="center" vertical="center"/>
    </xf>
    <xf numFmtId="37" fontId="87" fillId="0" borderId="0" xfId="0" applyNumberFormat="1" applyFont="1" applyFill="1" applyBorder="1" applyAlignment="1">
      <alignment vertical="center"/>
    </xf>
    <xf numFmtId="170" fontId="30" fillId="0" borderId="0" xfId="0" applyNumberFormat="1" applyFont="1" applyFill="1" applyBorder="1" applyAlignment="1">
      <alignment horizontal="center" vertical="center"/>
    </xf>
    <xf numFmtId="171" fontId="30" fillId="0" borderId="0" xfId="176" applyNumberFormat="1" applyFont="1" applyFill="1" applyBorder="1" applyAlignment="1">
      <alignment horizontal="right" vertical="center"/>
    </xf>
    <xf numFmtId="170" fontId="30" fillId="0" borderId="0" xfId="176" applyNumberFormat="1" applyFont="1" applyFill="1" applyAlignment="1">
      <alignment horizontal="right" vertical="center"/>
    </xf>
    <xf numFmtId="0" fontId="88" fillId="0" borderId="0" xfId="0" applyFont="1" applyFill="1" applyAlignment="1">
      <alignment horizontal="center" vertical="center"/>
    </xf>
    <xf numFmtId="0" fontId="88" fillId="0" borderId="0" xfId="0" applyFont="1" applyFill="1" applyBorder="1" applyAlignment="1">
      <alignment horizontal="center" vertical="center"/>
    </xf>
    <xf numFmtId="170" fontId="91" fillId="0" borderId="0" xfId="0" applyNumberFormat="1" applyFont="1" applyFill="1" applyBorder="1" applyAlignment="1">
      <alignment horizontal="right" vertical="center"/>
    </xf>
    <xf numFmtId="170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70" fontId="91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170" fontId="13" fillId="0" borderId="0" xfId="0" applyNumberFormat="1" applyFont="1" applyFill="1" applyAlignment="1">
      <alignment vertical="center"/>
    </xf>
    <xf numFmtId="0" fontId="91" fillId="0" borderId="0" xfId="0" applyFont="1" applyFill="1" applyAlignment="1">
      <alignment vertical="center"/>
    </xf>
    <xf numFmtId="170" fontId="91" fillId="0" borderId="13" xfId="289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0" fontId="91" fillId="0" borderId="0" xfId="289" applyFont="1" applyFill="1" applyAlignment="1">
      <alignment horizontal="left" vertical="center"/>
    </xf>
    <xf numFmtId="170" fontId="13" fillId="0" borderId="0" xfId="176" applyNumberFormat="1" applyFont="1" applyFill="1" applyBorder="1" applyAlignment="1">
      <alignment horizontal="right" vertical="center"/>
    </xf>
    <xf numFmtId="170" fontId="13" fillId="0" borderId="21" xfId="176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91" fillId="0" borderId="0" xfId="0" applyFont="1" applyFill="1" applyBorder="1" applyAlignment="1">
      <alignment horizontal="right" vertical="center"/>
    </xf>
    <xf numFmtId="171" fontId="13" fillId="0" borderId="0" xfId="176" applyNumberFormat="1" applyFont="1" applyFill="1" applyBorder="1" applyAlignment="1">
      <alignment horizontal="right" vertical="center"/>
    </xf>
    <xf numFmtId="0" fontId="13" fillId="0" borderId="0" xfId="289" applyFont="1" applyFill="1" applyAlignment="1">
      <alignment horizontal="left" vertical="center"/>
    </xf>
    <xf numFmtId="170" fontId="87" fillId="0" borderId="0" xfId="0" quotePrefix="1" applyNumberFormat="1" applyFont="1" applyFill="1" applyBorder="1" applyAlignment="1">
      <alignment horizontal="right" vertical="center"/>
    </xf>
    <xf numFmtId="170" fontId="88" fillId="0" borderId="0" xfId="0" applyNumberFormat="1" applyFont="1" applyFill="1" applyAlignment="1">
      <alignment horizontal="center" vertical="center"/>
    </xf>
    <xf numFmtId="169" fontId="30" fillId="0" borderId="0" xfId="176" applyNumberFormat="1" applyFont="1" applyFill="1" applyBorder="1" applyAlignment="1">
      <alignment horizontal="right" vertical="center"/>
    </xf>
    <xf numFmtId="168" fontId="87" fillId="0" borderId="13" xfId="308" applyNumberFormat="1" applyFont="1" applyFill="1" applyBorder="1" applyAlignment="1">
      <alignment vertical="center"/>
    </xf>
    <xf numFmtId="168" fontId="87" fillId="0" borderId="13" xfId="308" applyNumberFormat="1" applyFont="1" applyFill="1" applyBorder="1" applyAlignment="1">
      <alignment horizontal="left" vertical="center"/>
    </xf>
    <xf numFmtId="0" fontId="30" fillId="0" borderId="13" xfId="0" applyFont="1" applyFill="1" applyBorder="1" applyAlignment="1">
      <alignment horizontal="left" vertical="center"/>
    </xf>
    <xf numFmtId="170" fontId="30" fillId="66" borderId="0" xfId="308" applyNumberFormat="1" applyFont="1" applyFill="1" applyBorder="1" applyAlignment="1">
      <alignment horizontal="right" vertical="center"/>
    </xf>
    <xf numFmtId="170" fontId="30" fillId="66" borderId="13" xfId="308" applyNumberFormat="1" applyFont="1" applyFill="1" applyBorder="1" applyAlignment="1">
      <alignment horizontal="right" vertical="center"/>
    </xf>
    <xf numFmtId="170" fontId="30" fillId="66" borderId="0" xfId="308" applyNumberFormat="1" applyFont="1" applyFill="1" applyAlignment="1">
      <alignment horizontal="right" vertical="center"/>
    </xf>
    <xf numFmtId="170" fontId="30" fillId="66" borderId="0" xfId="308" applyNumberFormat="1" applyFont="1" applyFill="1" applyBorder="1" applyAlignment="1">
      <alignment vertical="center"/>
    </xf>
    <xf numFmtId="170" fontId="30" fillId="66" borderId="21" xfId="308" applyNumberFormat="1" applyFont="1" applyFill="1" applyBorder="1" applyAlignment="1">
      <alignment horizontal="right" vertical="center"/>
    </xf>
    <xf numFmtId="170" fontId="87" fillId="66" borderId="0" xfId="308" applyNumberFormat="1" applyFont="1" applyFill="1" applyBorder="1" applyAlignment="1">
      <alignment horizontal="right" vertical="center"/>
    </xf>
    <xf numFmtId="37" fontId="30" fillId="66" borderId="0" xfId="308" applyFont="1" applyFill="1" applyBorder="1" applyAlignment="1">
      <alignment horizontal="center" vertical="center"/>
    </xf>
    <xf numFmtId="170" fontId="30" fillId="66" borderId="0" xfId="308" applyNumberFormat="1" applyFont="1" applyFill="1" applyBorder="1" applyAlignment="1">
      <alignment horizontal="center" vertical="center"/>
    </xf>
    <xf numFmtId="37" fontId="87" fillId="66" borderId="0" xfId="308" applyFont="1" applyFill="1" applyAlignment="1">
      <alignment horizontal="center" vertical="center"/>
    </xf>
    <xf numFmtId="170" fontId="30" fillId="66" borderId="0" xfId="316" applyNumberFormat="1" applyFont="1" applyFill="1" applyBorder="1" applyAlignment="1">
      <alignment horizontal="right" vertical="center"/>
    </xf>
    <xf numFmtId="170" fontId="30" fillId="66" borderId="0" xfId="316" applyNumberFormat="1" applyFont="1" applyFill="1" applyAlignment="1">
      <alignment horizontal="right" vertical="center"/>
    </xf>
    <xf numFmtId="170" fontId="30" fillId="66" borderId="13" xfId="316" applyNumberFormat="1" applyFont="1" applyFill="1" applyBorder="1" applyAlignment="1">
      <alignment horizontal="right" vertical="center"/>
    </xf>
    <xf numFmtId="170" fontId="13" fillId="66" borderId="0" xfId="176" applyNumberFormat="1" applyFont="1" applyFill="1" applyBorder="1" applyAlignment="1">
      <alignment horizontal="right" vertical="center"/>
    </xf>
    <xf numFmtId="170" fontId="13" fillId="66" borderId="13" xfId="176" applyNumberFormat="1" applyFont="1" applyFill="1" applyBorder="1" applyAlignment="1">
      <alignment horizontal="right" vertical="center"/>
    </xf>
    <xf numFmtId="170" fontId="13" fillId="66" borderId="21" xfId="176" applyNumberFormat="1" applyFont="1" applyFill="1" applyBorder="1" applyAlignment="1">
      <alignment horizontal="right" vertical="center"/>
    </xf>
    <xf numFmtId="170" fontId="30" fillId="66" borderId="0" xfId="176" applyNumberFormat="1" applyFont="1" applyFill="1" applyBorder="1" applyAlignment="1">
      <alignment horizontal="right" vertical="center"/>
    </xf>
    <xf numFmtId="170" fontId="30" fillId="66" borderId="21" xfId="176" applyNumberFormat="1" applyFont="1" applyFill="1" applyBorder="1" applyAlignment="1">
      <alignment horizontal="right" vertical="center"/>
    </xf>
    <xf numFmtId="168" fontId="30" fillId="66" borderId="0" xfId="176" applyNumberFormat="1" applyFont="1" applyFill="1" applyBorder="1" applyAlignment="1">
      <alignment horizontal="right" vertical="center"/>
    </xf>
    <xf numFmtId="170" fontId="30" fillId="66" borderId="13" xfId="176" applyNumberFormat="1" applyFont="1" applyFill="1" applyBorder="1" applyAlignment="1">
      <alignment horizontal="right" vertical="center"/>
    </xf>
    <xf numFmtId="170" fontId="30" fillId="66" borderId="0" xfId="0" applyNumberFormat="1" applyFont="1" applyFill="1" applyAlignment="1">
      <alignment horizontal="center" vertical="center"/>
    </xf>
    <xf numFmtId="170" fontId="30" fillId="66" borderId="0" xfId="186" applyNumberFormat="1" applyFont="1" applyFill="1" applyBorder="1" applyAlignment="1">
      <alignment horizontal="right" vertical="center"/>
    </xf>
    <xf numFmtId="170" fontId="30" fillId="66" borderId="0" xfId="186" quotePrefix="1" applyNumberFormat="1" applyFont="1" applyFill="1" applyBorder="1" applyAlignment="1">
      <alignment horizontal="right" vertical="center"/>
    </xf>
    <xf numFmtId="170" fontId="30" fillId="66" borderId="13" xfId="186" applyNumberFormat="1" applyFont="1" applyFill="1" applyBorder="1" applyAlignment="1">
      <alignment horizontal="right" vertical="center"/>
    </xf>
    <xf numFmtId="170" fontId="30" fillId="66" borderId="13" xfId="186" quotePrefix="1" applyNumberFormat="1" applyFont="1" applyFill="1" applyBorder="1" applyAlignment="1">
      <alignment horizontal="right" vertical="center"/>
    </xf>
    <xf numFmtId="170" fontId="30" fillId="66" borderId="0" xfId="186" applyNumberFormat="1" applyFont="1" applyFill="1" applyAlignment="1">
      <alignment horizontal="right" vertical="center"/>
    </xf>
    <xf numFmtId="170" fontId="30" fillId="66" borderId="21" xfId="186" applyNumberFormat="1" applyFont="1" applyFill="1" applyBorder="1" applyAlignment="1">
      <alignment horizontal="right" vertical="center"/>
    </xf>
    <xf numFmtId="170" fontId="30" fillId="66" borderId="0" xfId="176" applyNumberFormat="1" applyFont="1" applyFill="1" applyAlignment="1">
      <alignment horizontal="right" vertical="center"/>
    </xf>
    <xf numFmtId="170" fontId="30" fillId="66" borderId="0" xfId="0" applyNumberFormat="1" applyFont="1" applyFill="1" applyAlignment="1">
      <alignment vertical="center"/>
    </xf>
    <xf numFmtId="0" fontId="91" fillId="0" borderId="0" xfId="0" applyFont="1" applyFill="1" applyBorder="1" applyAlignment="1">
      <alignment horizontal="left" vertical="center"/>
    </xf>
    <xf numFmtId="170" fontId="91" fillId="0" borderId="0" xfId="0" applyNumberFormat="1" applyFont="1" applyFill="1" applyBorder="1" applyAlignment="1">
      <alignment horizontal="centerContinuous" vertical="center"/>
    </xf>
    <xf numFmtId="0" fontId="91" fillId="0" borderId="0" xfId="0" applyFont="1" applyAlignment="1">
      <alignment vertical="center"/>
    </xf>
    <xf numFmtId="170" fontId="91" fillId="0" borderId="0" xfId="308" applyNumberFormat="1" applyFont="1" applyFill="1" applyBorder="1" applyAlignment="1">
      <alignment horizontal="right" vertical="center"/>
    </xf>
    <xf numFmtId="170" fontId="91" fillId="0" borderId="1" xfId="0" applyNumberFormat="1" applyFont="1" applyFill="1" applyBorder="1" applyAlignment="1">
      <alignment vertical="center"/>
    </xf>
    <xf numFmtId="0" fontId="91" fillId="0" borderId="0" xfId="0" applyFont="1" applyAlignment="1">
      <alignment horizontal="right" vertical="center"/>
    </xf>
    <xf numFmtId="170" fontId="91" fillId="0" borderId="0" xfId="0" applyNumberFormat="1" applyFont="1" applyFill="1" applyBorder="1" applyAlignment="1">
      <alignment vertical="center"/>
    </xf>
    <xf numFmtId="170" fontId="91" fillId="0" borderId="13" xfId="308" applyNumberFormat="1" applyFont="1" applyFill="1" applyBorder="1" applyAlignment="1">
      <alignment horizontal="right" vertical="center"/>
    </xf>
    <xf numFmtId="170" fontId="91" fillId="0" borderId="0" xfId="308" applyNumberFormat="1" applyFont="1" applyFill="1" applyAlignment="1">
      <alignment horizontal="right" vertical="center"/>
    </xf>
    <xf numFmtId="170" fontId="91" fillId="0" borderId="0" xfId="0" applyNumberFormat="1" applyFont="1" applyFill="1" applyAlignment="1">
      <alignment horizontal="right" vertical="center"/>
    </xf>
    <xf numFmtId="170" fontId="13" fillId="0" borderId="0" xfId="0" applyNumberFormat="1" applyFont="1" applyFill="1" applyAlignment="1">
      <alignment horizontal="right" vertical="center"/>
    </xf>
    <xf numFmtId="168" fontId="91" fillId="0" borderId="0" xfId="308" applyNumberFormat="1" applyFont="1" applyFill="1" applyBorder="1" applyAlignment="1">
      <alignment horizontal="right" vertical="center"/>
    </xf>
    <xf numFmtId="170" fontId="91" fillId="0" borderId="1" xfId="289" applyNumberFormat="1" applyFont="1" applyFill="1" applyBorder="1" applyAlignment="1">
      <alignment horizontal="right" vertical="center"/>
    </xf>
    <xf numFmtId="170" fontId="91" fillId="0" borderId="0" xfId="195" applyNumberFormat="1" applyFont="1" applyFill="1" applyBorder="1" applyAlignment="1">
      <alignment horizontal="right" vertical="center"/>
    </xf>
    <xf numFmtId="170" fontId="91" fillId="0" borderId="0" xfId="289" applyNumberFormat="1" applyFont="1" applyFill="1" applyBorder="1" applyAlignment="1">
      <alignment horizontal="right" vertical="center"/>
    </xf>
    <xf numFmtId="170" fontId="91" fillId="0" borderId="0" xfId="308" applyNumberFormat="1" applyFont="1" applyAlignment="1">
      <alignment horizontal="right" vertical="center"/>
    </xf>
    <xf numFmtId="170" fontId="91" fillId="0" borderId="13" xfId="0" applyNumberFormat="1" applyFont="1" applyFill="1" applyBorder="1" applyAlignment="1">
      <alignment horizontal="right" vertical="center"/>
    </xf>
    <xf numFmtId="37" fontId="91" fillId="0" borderId="13" xfId="308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37" fontId="13" fillId="0" borderId="0" xfId="308" applyFont="1" applyBorder="1" applyAlignment="1">
      <alignment vertical="center"/>
    </xf>
    <xf numFmtId="168" fontId="13" fillId="0" borderId="0" xfId="308" applyNumberFormat="1" applyFont="1" applyBorder="1" applyAlignment="1">
      <alignment horizontal="right" vertical="center"/>
    </xf>
    <xf numFmtId="170" fontId="13" fillId="0" borderId="13" xfId="308" applyNumberFormat="1" applyFont="1" applyFill="1" applyBorder="1" applyAlignment="1">
      <alignment horizontal="right" vertical="center"/>
    </xf>
    <xf numFmtId="168" fontId="13" fillId="0" borderId="0" xfId="308" applyNumberFormat="1" applyFont="1" applyFill="1" applyBorder="1" applyAlignment="1">
      <alignment horizontal="right" vertical="center"/>
    </xf>
    <xf numFmtId="37" fontId="91" fillId="0" borderId="0" xfId="308" applyFont="1" applyBorder="1" applyAlignment="1">
      <alignment vertical="center"/>
    </xf>
    <xf numFmtId="0" fontId="91" fillId="0" borderId="0" xfId="0" quotePrefix="1" applyFont="1" applyFill="1" applyAlignment="1">
      <alignment vertical="center"/>
    </xf>
    <xf numFmtId="170" fontId="30" fillId="66" borderId="0" xfId="316" applyNumberFormat="1" applyFont="1" applyFill="1" applyAlignment="1">
      <alignment horizontal="right" vertical="center" wrapText="1"/>
    </xf>
    <xf numFmtId="170" fontId="13" fillId="0" borderId="0" xfId="308" applyNumberFormat="1" applyFont="1" applyFill="1" applyBorder="1" applyAlignment="1">
      <alignment horizontal="right" vertical="center"/>
    </xf>
    <xf numFmtId="0" fontId="91" fillId="0" borderId="13" xfId="0" applyFont="1" applyFill="1" applyBorder="1" applyAlignment="1">
      <alignment horizontal="right" vertical="center"/>
    </xf>
    <xf numFmtId="0" fontId="89" fillId="0" borderId="0" xfId="0" applyFont="1" applyAlignment="1">
      <alignment horizontal="left" vertical="center"/>
    </xf>
    <xf numFmtId="0" fontId="90" fillId="0" borderId="0" xfId="0" applyFont="1" applyAlignment="1">
      <alignment horizontal="center" vertical="center"/>
    </xf>
    <xf numFmtId="0" fontId="90" fillId="0" borderId="0" xfId="0" applyFont="1" applyAlignment="1">
      <alignment horizontal="centerContinuous" vertical="center"/>
    </xf>
    <xf numFmtId="170" fontId="30" fillId="0" borderId="0" xfId="0" applyNumberFormat="1" applyFont="1" applyAlignment="1">
      <alignment horizontal="centerContinuous" vertical="center"/>
    </xf>
    <xf numFmtId="0" fontId="30" fillId="0" borderId="0" xfId="0" applyFont="1" applyAlignment="1">
      <alignment horizontal="centerContinuous" vertical="center"/>
    </xf>
    <xf numFmtId="170" fontId="87" fillId="0" borderId="0" xfId="0" applyNumberFormat="1" applyFont="1" applyAlignment="1">
      <alignment horizontal="centerContinuous" vertical="center"/>
    </xf>
    <xf numFmtId="0" fontId="89" fillId="0" borderId="0" xfId="0" applyFont="1" applyAlignment="1">
      <alignment vertical="center"/>
    </xf>
    <xf numFmtId="0" fontId="87" fillId="0" borderId="0" xfId="289" applyFont="1" applyAlignment="1">
      <alignment horizontal="left" vertical="center"/>
    </xf>
    <xf numFmtId="0" fontId="30" fillId="0" borderId="13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Continuous" vertical="center"/>
    </xf>
    <xf numFmtId="170" fontId="30" fillId="0" borderId="13" xfId="0" applyNumberFormat="1" applyFont="1" applyBorder="1" applyAlignment="1">
      <alignment horizontal="centerContinuous" vertical="center"/>
    </xf>
    <xf numFmtId="0" fontId="87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170" fontId="87" fillId="0" borderId="1" xfId="0" applyNumberFormat="1" applyFont="1" applyBorder="1" applyAlignment="1">
      <alignment horizontal="right" vertical="center"/>
    </xf>
    <xf numFmtId="170" fontId="87" fillId="0" borderId="0" xfId="0" applyNumberFormat="1" applyFont="1" applyAlignment="1">
      <alignment horizontal="center" vertical="center"/>
    </xf>
    <xf numFmtId="0" fontId="90" fillId="0" borderId="0" xfId="0" applyFont="1" applyAlignment="1">
      <alignment vertical="center"/>
    </xf>
    <xf numFmtId="170" fontId="30" fillId="0" borderId="0" xfId="0" applyNumberFormat="1" applyFont="1" applyAlignment="1">
      <alignment vertical="center"/>
    </xf>
    <xf numFmtId="170" fontId="87" fillId="0" borderId="0" xfId="0" quotePrefix="1" applyNumberFormat="1" applyFont="1" applyAlignment="1">
      <alignment horizontal="right" vertical="center"/>
    </xf>
    <xf numFmtId="170" fontId="88" fillId="0" borderId="0" xfId="0" applyNumberFormat="1" applyFont="1" applyAlignment="1">
      <alignment horizontal="center" vertical="center"/>
    </xf>
    <xf numFmtId="0" fontId="88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170" fontId="87" fillId="0" borderId="13" xfId="289" applyNumberFormat="1" applyFont="1" applyBorder="1" applyAlignment="1">
      <alignment horizontal="right" vertical="center"/>
    </xf>
    <xf numFmtId="0" fontId="87" fillId="0" borderId="0" xfId="289" applyFont="1" applyAlignment="1">
      <alignment horizontal="right" vertical="center"/>
    </xf>
    <xf numFmtId="0" fontId="89" fillId="0" borderId="0" xfId="0" applyFont="1" applyAlignment="1">
      <alignment horizontal="center" vertical="center"/>
    </xf>
    <xf numFmtId="170" fontId="30" fillId="0" borderId="0" xfId="0" applyNumberFormat="1" applyFont="1" applyAlignment="1">
      <alignment horizontal="center" vertical="center"/>
    </xf>
    <xf numFmtId="170" fontId="30" fillId="66" borderId="0" xfId="0" applyNumberFormat="1" applyFont="1" applyFill="1" applyAlignment="1">
      <alignment horizontal="right" vertical="center"/>
    </xf>
    <xf numFmtId="170" fontId="30" fillId="0" borderId="0" xfId="0" applyNumberFormat="1" applyFont="1" applyAlignment="1">
      <alignment horizontal="right" vertical="center"/>
    </xf>
    <xf numFmtId="168" fontId="89" fillId="0" borderId="0" xfId="0" applyNumberFormat="1" applyFont="1" applyAlignment="1">
      <alignment horizontal="center" vertical="center"/>
    </xf>
    <xf numFmtId="168" fontId="30" fillId="0" borderId="0" xfId="315" applyNumberFormat="1" applyFont="1" applyAlignment="1">
      <alignment horizontal="left" vertical="center"/>
    </xf>
    <xf numFmtId="0" fontId="30" fillId="0" borderId="0" xfId="315" applyFont="1" applyAlignment="1">
      <alignment vertical="center"/>
    </xf>
    <xf numFmtId="0" fontId="30" fillId="0" borderId="0" xfId="289" applyFont="1" applyAlignment="1">
      <alignment horizontal="left" vertical="center"/>
    </xf>
    <xf numFmtId="0" fontId="30" fillId="0" borderId="0" xfId="316" applyFont="1" applyAlignment="1">
      <alignment vertical="center"/>
    </xf>
    <xf numFmtId="168" fontId="30" fillId="0" borderId="0" xfId="315" quotePrefix="1" applyNumberFormat="1" applyFont="1" applyAlignment="1">
      <alignment horizontal="left" vertical="center"/>
    </xf>
    <xf numFmtId="168" fontId="30" fillId="0" borderId="0" xfId="316" applyNumberFormat="1" applyFont="1" applyAlignment="1">
      <alignment horizontal="left" vertical="center"/>
    </xf>
    <xf numFmtId="170" fontId="30" fillId="0" borderId="0" xfId="316" applyNumberFormat="1" applyFont="1" applyAlignment="1">
      <alignment horizontal="right" vertical="center" wrapText="1"/>
    </xf>
    <xf numFmtId="0" fontId="111" fillId="0" borderId="0" xfId="0" applyFont="1" applyAlignment="1">
      <alignment vertical="center"/>
    </xf>
    <xf numFmtId="0" fontId="87" fillId="0" borderId="0" xfId="0" applyFont="1" applyAlignment="1">
      <alignment horizontal="left" vertical="center"/>
    </xf>
    <xf numFmtId="170" fontId="87" fillId="66" borderId="0" xfId="289" applyNumberFormat="1" applyFont="1" applyFill="1" applyAlignment="1">
      <alignment horizontal="right" vertical="center"/>
    </xf>
    <xf numFmtId="170" fontId="87" fillId="0" borderId="0" xfId="289" applyNumberFormat="1" applyFont="1" applyAlignment="1">
      <alignment horizontal="right" vertical="center"/>
    </xf>
    <xf numFmtId="0" fontId="30" fillId="0" borderId="0" xfId="289" applyFont="1" applyAlignment="1">
      <alignment vertical="center"/>
    </xf>
    <xf numFmtId="0" fontId="30" fillId="0" borderId="0" xfId="316" applyFont="1" applyAlignment="1">
      <alignment horizontal="left" vertical="center"/>
    </xf>
    <xf numFmtId="168" fontId="87" fillId="0" borderId="0" xfId="316" applyNumberFormat="1" applyFont="1" applyAlignment="1">
      <alignment vertical="center"/>
    </xf>
    <xf numFmtId="0" fontId="30" fillId="66" borderId="0" xfId="0" applyFont="1" applyFill="1" applyAlignment="1">
      <alignment vertical="center"/>
    </xf>
    <xf numFmtId="168" fontId="30" fillId="0" borderId="0" xfId="316" applyNumberFormat="1" applyFont="1" applyAlignment="1">
      <alignment vertical="center"/>
    </xf>
    <xf numFmtId="0" fontId="90" fillId="0" borderId="0" xfId="0" applyFont="1" applyAlignment="1">
      <alignment horizontal="justify" vertical="center" wrapText="1"/>
    </xf>
    <xf numFmtId="0" fontId="90" fillId="0" borderId="0" xfId="0" applyFont="1" applyAlignment="1">
      <alignment horizontal="left" vertical="center"/>
    </xf>
    <xf numFmtId="168" fontId="30" fillId="0" borderId="0" xfId="307" applyNumberFormat="1" applyFont="1" applyAlignment="1">
      <alignment horizontal="left" vertical="center"/>
    </xf>
    <xf numFmtId="0" fontId="30" fillId="0" borderId="0" xfId="316" applyFont="1" applyAlignment="1">
      <alignment horizontal="right" vertical="center"/>
    </xf>
    <xf numFmtId="168" fontId="87" fillId="0" borderId="0" xfId="316" quotePrefix="1" applyNumberFormat="1" applyFont="1" applyAlignment="1">
      <alignment horizontal="left" vertical="center"/>
    </xf>
    <xf numFmtId="168" fontId="30" fillId="0" borderId="0" xfId="316" quotePrefix="1" applyNumberFormat="1" applyFont="1" applyAlignment="1">
      <alignment horizontal="left" vertical="center"/>
    </xf>
    <xf numFmtId="0" fontId="113" fillId="0" borderId="0" xfId="0" applyFont="1"/>
    <xf numFmtId="0" fontId="87" fillId="0" borderId="0" xfId="0" applyFont="1" applyFill="1" applyBorder="1" applyAlignment="1">
      <alignment horizontal="right" vertical="center"/>
    </xf>
    <xf numFmtId="170" fontId="30" fillId="0" borderId="13" xfId="0" applyNumberFormat="1" applyFont="1" applyFill="1" applyBorder="1" applyAlignment="1">
      <alignment vertical="center"/>
    </xf>
    <xf numFmtId="170" fontId="30" fillId="66" borderId="13" xfId="316" applyNumberFormat="1" applyFont="1" applyFill="1" applyBorder="1" applyAlignment="1">
      <alignment vertical="center"/>
    </xf>
    <xf numFmtId="170" fontId="30" fillId="66" borderId="0" xfId="316" applyNumberFormat="1" applyFont="1" applyFill="1" applyBorder="1" applyAlignment="1">
      <alignment vertical="center"/>
    </xf>
    <xf numFmtId="0" fontId="87" fillId="0" borderId="13" xfId="289" applyFont="1" applyFill="1" applyBorder="1" applyAlignment="1">
      <alignment horizontal="right" vertical="center"/>
    </xf>
    <xf numFmtId="0" fontId="87" fillId="0" borderId="0" xfId="289" applyFont="1" applyFill="1" applyAlignment="1">
      <alignment horizontal="right" vertical="center"/>
    </xf>
    <xf numFmtId="0" fontId="87" fillId="0" borderId="0" xfId="0" applyFont="1" applyFill="1" applyAlignment="1">
      <alignment horizontal="left" vertical="center"/>
    </xf>
    <xf numFmtId="168" fontId="30" fillId="0" borderId="0" xfId="0" applyNumberFormat="1" applyFont="1" applyFill="1" applyBorder="1" applyAlignment="1">
      <alignment horizontal="right" vertical="center"/>
    </xf>
    <xf numFmtId="169" fontId="30" fillId="0" borderId="0" xfId="176" applyNumberFormat="1" applyFont="1" applyFill="1" applyBorder="1" applyAlignment="1">
      <alignment vertical="center"/>
    </xf>
    <xf numFmtId="171" fontId="30" fillId="0" borderId="0" xfId="316" applyNumberFormat="1" applyFont="1" applyFill="1" applyBorder="1" applyAlignment="1">
      <alignment horizontal="right" vertical="center"/>
    </xf>
    <xf numFmtId="170" fontId="30" fillId="66" borderId="13" xfId="0" applyNumberFormat="1" applyFont="1" applyFill="1" applyBorder="1" applyAlignment="1">
      <alignment horizontal="right" vertical="center"/>
    </xf>
    <xf numFmtId="170" fontId="30" fillId="0" borderId="13" xfId="0" applyNumberFormat="1" applyFont="1" applyFill="1" applyBorder="1" applyAlignment="1">
      <alignment horizontal="right" vertical="center"/>
    </xf>
    <xf numFmtId="170" fontId="30" fillId="66" borderId="1" xfId="0" applyNumberFormat="1" applyFont="1" applyFill="1" applyBorder="1" applyAlignment="1">
      <alignment horizontal="right" vertical="center"/>
    </xf>
    <xf numFmtId="170" fontId="30" fillId="0" borderId="1" xfId="0" applyNumberFormat="1" applyFont="1" applyFill="1" applyBorder="1" applyAlignment="1">
      <alignment horizontal="right" vertical="center"/>
    </xf>
    <xf numFmtId="170" fontId="30" fillId="66" borderId="0" xfId="0" applyNumberFormat="1" applyFont="1" applyFill="1" applyBorder="1" applyAlignment="1">
      <alignment horizontal="right" vertical="center"/>
    </xf>
    <xf numFmtId="170" fontId="87" fillId="66" borderId="0" xfId="0" applyNumberFormat="1" applyFont="1" applyFill="1" applyBorder="1" applyAlignment="1">
      <alignment horizontal="right" vertical="center"/>
    </xf>
    <xf numFmtId="37" fontId="87" fillId="0" borderId="0" xfId="0" applyNumberFormat="1" applyFont="1" applyFill="1" applyBorder="1" applyAlignment="1">
      <alignment horizontal="left" vertical="center"/>
    </xf>
    <xf numFmtId="0" fontId="87" fillId="0" borderId="0" xfId="0" applyFont="1" applyFill="1" applyAlignment="1">
      <alignment horizontal="center" vertical="center"/>
    </xf>
    <xf numFmtId="168" fontId="30" fillId="0" borderId="0" xfId="0" applyNumberFormat="1" applyFont="1" applyFill="1" applyAlignment="1">
      <alignment horizontal="right" vertical="center"/>
    </xf>
    <xf numFmtId="170" fontId="30" fillId="0" borderId="0" xfId="316" applyNumberFormat="1" applyFont="1" applyFill="1" applyBorder="1" applyAlignment="1">
      <alignment vertical="center"/>
    </xf>
    <xf numFmtId="37" fontId="30" fillId="0" borderId="0" xfId="0" applyNumberFormat="1" applyFont="1" applyFill="1" applyBorder="1" applyAlignment="1">
      <alignment vertical="center"/>
    </xf>
    <xf numFmtId="170" fontId="30" fillId="66" borderId="0" xfId="0" applyNumberFormat="1" applyFont="1" applyFill="1" applyBorder="1" applyAlignment="1">
      <alignment vertical="center"/>
    </xf>
    <xf numFmtId="170" fontId="30" fillId="66" borderId="13" xfId="0" applyNumberFormat="1" applyFont="1" applyFill="1" applyBorder="1" applyAlignment="1">
      <alignment vertical="center"/>
    </xf>
    <xf numFmtId="170" fontId="30" fillId="66" borderId="21" xfId="0" applyNumberFormat="1" applyFont="1" applyFill="1" applyBorder="1" applyAlignment="1">
      <alignment vertical="center"/>
    </xf>
    <xf numFmtId="170" fontId="30" fillId="0" borderId="21" xfId="0" applyNumberFormat="1" applyFont="1" applyFill="1" applyBorder="1" applyAlignment="1">
      <alignment vertical="center"/>
    </xf>
    <xf numFmtId="170" fontId="30" fillId="0" borderId="13" xfId="316" applyNumberFormat="1" applyFont="1" applyFill="1" applyBorder="1" applyAlignment="1">
      <alignment vertical="center"/>
    </xf>
    <xf numFmtId="171" fontId="30" fillId="66" borderId="0" xfId="176" applyNumberFormat="1" applyFont="1" applyFill="1" applyBorder="1" applyAlignment="1">
      <alignment horizontal="right" vertical="center"/>
    </xf>
    <xf numFmtId="168" fontId="30" fillId="0" borderId="0" xfId="316" applyNumberFormat="1" applyFont="1" applyFill="1" applyAlignment="1">
      <alignment horizontal="left" vertical="center"/>
    </xf>
    <xf numFmtId="0" fontId="89" fillId="0" borderId="0" xfId="0" applyFont="1" applyFill="1" applyAlignment="1">
      <alignment vertical="center"/>
    </xf>
    <xf numFmtId="0" fontId="90" fillId="0" borderId="0" xfId="0" applyFont="1" applyFill="1" applyAlignment="1">
      <alignment horizontal="center" vertical="center"/>
    </xf>
    <xf numFmtId="0" fontId="87" fillId="0" borderId="13" xfId="289" applyFont="1" applyFill="1" applyBorder="1" applyAlignment="1">
      <alignment vertical="center"/>
    </xf>
    <xf numFmtId="0" fontId="30" fillId="0" borderId="0" xfId="0" applyFont="1" applyFill="1" applyAlignment="1">
      <alignment horizontal="left" vertical="center"/>
    </xf>
    <xf numFmtId="0" fontId="87" fillId="0" borderId="0" xfId="0" applyFont="1" applyAlignment="1">
      <alignment horizontal="center" vertical="center"/>
    </xf>
    <xf numFmtId="170" fontId="87" fillId="0" borderId="0" xfId="308" applyNumberFormat="1" applyFont="1" applyAlignment="1">
      <alignment horizontal="center" vertical="center"/>
    </xf>
    <xf numFmtId="0" fontId="87" fillId="0" borderId="13" xfId="0" applyFont="1" applyBorder="1" applyAlignment="1">
      <alignment horizontal="center" vertical="center"/>
    </xf>
    <xf numFmtId="0" fontId="30" fillId="0" borderId="0" xfId="0" applyFont="1" applyFill="1" applyAlignment="1">
      <alignment horizontal="left" vertical="center"/>
    </xf>
    <xf numFmtId="0" fontId="87" fillId="0" borderId="13" xfId="0" applyFont="1" applyFill="1" applyBorder="1" applyAlignment="1">
      <alignment horizontal="center" vertical="center"/>
    </xf>
    <xf numFmtId="170" fontId="87" fillId="0" borderId="0" xfId="308" applyNumberFormat="1" applyFont="1" applyFill="1" applyBorder="1" applyAlignment="1">
      <alignment horizontal="center" vertical="center"/>
    </xf>
    <xf numFmtId="170" fontId="13" fillId="0" borderId="13" xfId="176" applyNumberFormat="1" applyFont="1" applyFill="1" applyBorder="1" applyAlignment="1">
      <alignment horizontal="right" vertical="center"/>
    </xf>
    <xf numFmtId="0" fontId="30" fillId="0" borderId="0" xfId="315" applyFont="1" applyFill="1" applyAlignment="1">
      <alignment vertical="center"/>
    </xf>
    <xf numFmtId="0" fontId="87" fillId="0" borderId="13" xfId="289" applyFont="1" applyFill="1" applyBorder="1" applyAlignment="1">
      <alignment horizontal="left" vertical="center"/>
    </xf>
    <xf numFmtId="0" fontId="90" fillId="0" borderId="0" xfId="0" applyFont="1" applyFill="1" applyAlignment="1">
      <alignment vertical="center"/>
    </xf>
    <xf numFmtId="0" fontId="87" fillId="0" borderId="13" xfId="0" applyFont="1" applyFill="1" applyBorder="1" applyAlignment="1">
      <alignment horizontal="left" vertical="center"/>
    </xf>
    <xf numFmtId="0" fontId="30" fillId="0" borderId="13" xfId="0" applyFont="1" applyFill="1" applyBorder="1" applyAlignment="1">
      <alignment horizontal="center" vertical="center"/>
    </xf>
    <xf numFmtId="0" fontId="89" fillId="0" borderId="0" xfId="0" applyFont="1" applyFill="1" applyAlignment="1">
      <alignment horizontal="left" vertical="center"/>
    </xf>
    <xf numFmtId="0" fontId="90" fillId="0" borderId="0" xfId="0" applyFont="1" applyFill="1" applyAlignment="1">
      <alignment horizontal="centerContinuous" vertical="center"/>
    </xf>
    <xf numFmtId="0" fontId="30" fillId="0" borderId="0" xfId="0" applyFont="1" applyFill="1" applyAlignment="1">
      <alignment horizontal="left" vertical="center"/>
    </xf>
    <xf numFmtId="0" fontId="87" fillId="0" borderId="13" xfId="0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center" vertical="center"/>
    </xf>
    <xf numFmtId="170" fontId="87" fillId="0" borderId="0" xfId="308" applyNumberFormat="1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37" fontId="30" fillId="0" borderId="13" xfId="0" applyNumberFormat="1" applyFont="1" applyFill="1" applyBorder="1" applyAlignment="1">
      <alignment vertical="center"/>
    </xf>
    <xf numFmtId="170" fontId="114" fillId="66" borderId="0" xfId="176" applyNumberFormat="1" applyFont="1" applyFill="1" applyAlignment="1">
      <alignment horizontal="right" vertical="center"/>
    </xf>
    <xf numFmtId="169" fontId="30" fillId="0" borderId="13" xfId="176" applyNumberFormat="1" applyFont="1" applyFill="1" applyBorder="1" applyAlignment="1">
      <alignment horizontal="right" vertical="center"/>
    </xf>
    <xf numFmtId="170" fontId="116" fillId="66" borderId="0" xfId="176" applyNumberFormat="1" applyFont="1" applyFill="1" applyAlignment="1">
      <alignment horizontal="right" vertical="center"/>
    </xf>
    <xf numFmtId="37" fontId="30" fillId="0" borderId="0" xfId="308" applyFont="1" applyFill="1" applyAlignment="1">
      <alignment horizontal="center" vertical="center"/>
    </xf>
    <xf numFmtId="0" fontId="30" fillId="0" borderId="0" xfId="0" applyFont="1" applyFill="1" applyAlignment="1">
      <alignment horizontal="left" vertical="center"/>
    </xf>
    <xf numFmtId="0" fontId="87" fillId="0" borderId="13" xfId="0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center" vertical="center"/>
    </xf>
    <xf numFmtId="170" fontId="87" fillId="0" borderId="0" xfId="308" applyNumberFormat="1" applyFont="1" applyFill="1" applyBorder="1" applyAlignment="1">
      <alignment horizontal="center" vertical="center"/>
    </xf>
    <xf numFmtId="37" fontId="30" fillId="0" borderId="0" xfId="308" applyFont="1" applyFill="1" applyAlignment="1">
      <alignment horizontal="left" vertical="center"/>
    </xf>
    <xf numFmtId="37" fontId="30" fillId="0" borderId="0" xfId="308" applyFont="1" applyFill="1" applyAlignment="1">
      <alignment horizontal="center" vertical="center"/>
    </xf>
    <xf numFmtId="0" fontId="30" fillId="0" borderId="0" xfId="0" applyFont="1" applyFill="1" applyAlignment="1">
      <alignment horizontal="left" vertical="center"/>
    </xf>
    <xf numFmtId="0" fontId="87" fillId="0" borderId="0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37" fontId="30" fillId="0" borderId="0" xfId="308" applyFont="1" applyFill="1" applyAlignment="1">
      <alignment horizontal="center" vertical="center"/>
    </xf>
    <xf numFmtId="37" fontId="30" fillId="0" borderId="0" xfId="308" applyFont="1" applyFill="1" applyAlignment="1">
      <alignment horizontal="left" vertical="center"/>
    </xf>
    <xf numFmtId="170" fontId="116" fillId="66" borderId="0" xfId="0" applyNumberFormat="1" applyFont="1" applyFill="1" applyAlignment="1">
      <alignment horizontal="right" vertical="center"/>
    </xf>
    <xf numFmtId="170" fontId="116" fillId="66" borderId="0" xfId="0" applyNumberFormat="1" applyFont="1" applyFill="1" applyAlignment="1">
      <alignment vertical="center"/>
    </xf>
    <xf numFmtId="170" fontId="116" fillId="66" borderId="0" xfId="289" applyNumberFormat="1" applyFont="1" applyFill="1" applyAlignment="1">
      <alignment horizontal="right" vertical="center"/>
    </xf>
    <xf numFmtId="170" fontId="116" fillId="66" borderId="30" xfId="0" applyNumberFormat="1" applyFont="1" applyFill="1" applyBorder="1" applyAlignment="1">
      <alignment horizontal="right" vertical="center"/>
    </xf>
    <xf numFmtId="170" fontId="30" fillId="66" borderId="0" xfId="413" applyNumberFormat="1" applyFont="1" applyFill="1" applyAlignment="1">
      <alignment horizontal="right" vertical="center"/>
    </xf>
    <xf numFmtId="170" fontId="30" fillId="66" borderId="0" xfId="413" applyNumberFormat="1" applyFont="1" applyFill="1" applyAlignment="1">
      <alignment vertical="center"/>
    </xf>
    <xf numFmtId="170" fontId="30" fillId="66" borderId="13" xfId="413" applyNumberFormat="1" applyFont="1" applyFill="1" applyBorder="1" applyAlignment="1">
      <alignment horizontal="right" vertical="center"/>
    </xf>
    <xf numFmtId="170" fontId="116" fillId="66" borderId="31" xfId="289" applyNumberFormat="1" applyFont="1" applyFill="1" applyBorder="1" applyAlignment="1">
      <alignment horizontal="right" vertical="center"/>
    </xf>
    <xf numFmtId="170" fontId="116" fillId="66" borderId="0" xfId="289" applyNumberFormat="1" applyFont="1" applyFill="1" applyBorder="1" applyAlignment="1">
      <alignment horizontal="right" vertical="center"/>
    </xf>
    <xf numFmtId="0" fontId="30" fillId="0" borderId="0" xfId="291" applyFont="1" applyAlignment="1">
      <alignment vertical="center"/>
    </xf>
    <xf numFmtId="37" fontId="30" fillId="0" borderId="0" xfId="308" applyFont="1" applyFill="1" applyAlignment="1">
      <alignment horizontal="center" vertical="center"/>
    </xf>
    <xf numFmtId="190" fontId="30" fillId="66" borderId="21" xfId="176" applyNumberFormat="1" applyFont="1" applyFill="1" applyBorder="1" applyAlignment="1">
      <alignment horizontal="right" vertical="center"/>
    </xf>
    <xf numFmtId="190" fontId="30" fillId="0" borderId="0" xfId="176" applyNumberFormat="1" applyFont="1" applyFill="1" applyBorder="1" applyAlignment="1">
      <alignment horizontal="right" vertical="center"/>
    </xf>
    <xf numFmtId="190" fontId="30" fillId="0" borderId="21" xfId="176" applyNumberFormat="1" applyFont="1" applyFill="1" applyBorder="1" applyAlignment="1">
      <alignment horizontal="right" vertical="center"/>
    </xf>
    <xf numFmtId="190" fontId="30" fillId="0" borderId="0" xfId="0" applyNumberFormat="1" applyFont="1" applyFill="1" applyAlignment="1">
      <alignment vertical="center"/>
    </xf>
    <xf numFmtId="190" fontId="116" fillId="66" borderId="31" xfId="0" applyNumberFormat="1" applyFont="1" applyFill="1" applyBorder="1" applyAlignment="1">
      <alignment horizontal="right" vertical="center"/>
    </xf>
    <xf numFmtId="190" fontId="116" fillId="0" borderId="0" xfId="0" applyNumberFormat="1" applyFont="1" applyAlignment="1">
      <alignment horizontal="center" vertical="center"/>
    </xf>
    <xf numFmtId="190" fontId="116" fillId="0" borderId="31" xfId="0" applyNumberFormat="1" applyFont="1" applyBorder="1" applyAlignment="1">
      <alignment horizontal="right" vertical="center"/>
    </xf>
    <xf numFmtId="190" fontId="116" fillId="0" borderId="0" xfId="0" applyNumberFormat="1" applyFont="1" applyAlignment="1">
      <alignment horizontal="right" vertical="center"/>
    </xf>
    <xf numFmtId="0" fontId="117" fillId="66" borderId="0" xfId="316" applyFont="1" applyFill="1" applyAlignment="1">
      <alignment vertical="center"/>
    </xf>
    <xf numFmtId="0" fontId="117" fillId="0" borderId="0" xfId="316" applyFont="1" applyAlignment="1">
      <alignment vertical="center"/>
    </xf>
    <xf numFmtId="170" fontId="117" fillId="0" borderId="0" xfId="187" applyNumberFormat="1" applyFont="1" applyFill="1" applyBorder="1" applyAlignment="1">
      <alignment horizontal="right" vertical="center"/>
    </xf>
    <xf numFmtId="170" fontId="117" fillId="66" borderId="0" xfId="187" applyNumberFormat="1" applyFont="1" applyFill="1" applyBorder="1" applyAlignment="1">
      <alignment horizontal="right" vertical="center"/>
    </xf>
    <xf numFmtId="169" fontId="117" fillId="66" borderId="0" xfId="176" applyNumberFormat="1" applyFont="1" applyFill="1" applyAlignment="1">
      <alignment vertical="center"/>
    </xf>
    <xf numFmtId="170" fontId="118" fillId="66" borderId="0" xfId="187" quotePrefix="1" applyNumberFormat="1" applyFont="1" applyFill="1" applyBorder="1" applyAlignment="1">
      <alignment horizontal="right" vertical="center"/>
    </xf>
    <xf numFmtId="170" fontId="118" fillId="0" borderId="0" xfId="187" quotePrefix="1" applyNumberFormat="1" applyFont="1" applyFill="1" applyBorder="1" applyAlignment="1">
      <alignment horizontal="right" vertical="center"/>
    </xf>
    <xf numFmtId="37" fontId="30" fillId="0" borderId="0" xfId="308" applyFont="1" applyFill="1" applyAlignment="1">
      <alignment horizontal="center" vertical="center"/>
    </xf>
    <xf numFmtId="0" fontId="30" fillId="0" borderId="0" xfId="0" applyFont="1" applyFill="1" applyAlignment="1">
      <alignment horizontal="left" vertical="center"/>
    </xf>
    <xf numFmtId="0" fontId="87" fillId="0" borderId="0" xfId="0" applyFont="1" applyFill="1" applyBorder="1" applyAlignment="1">
      <alignment horizontal="center" vertical="center"/>
    </xf>
    <xf numFmtId="170" fontId="87" fillId="0" borderId="0" xfId="308" applyNumberFormat="1" applyFont="1" applyFill="1" applyBorder="1" applyAlignment="1">
      <alignment horizontal="center" vertical="center"/>
    </xf>
    <xf numFmtId="0" fontId="87" fillId="0" borderId="13" xfId="0" applyFont="1" applyFill="1" applyBorder="1" applyAlignment="1">
      <alignment horizontal="center" vertical="center"/>
    </xf>
    <xf numFmtId="170" fontId="87" fillId="0" borderId="13" xfId="0" applyNumberFormat="1" applyFont="1" applyFill="1" applyBorder="1" applyAlignment="1">
      <alignment horizontal="center" vertical="center"/>
    </xf>
    <xf numFmtId="37" fontId="30" fillId="0" borderId="0" xfId="308" applyFont="1" applyFill="1" applyAlignment="1">
      <alignment horizontal="left" vertical="center"/>
    </xf>
    <xf numFmtId="37" fontId="30" fillId="0" borderId="13" xfId="0" applyNumberFormat="1" applyFont="1" applyFill="1" applyBorder="1" applyAlignment="1">
      <alignment horizontal="justify" vertical="center"/>
    </xf>
    <xf numFmtId="0" fontId="30" fillId="0" borderId="13" xfId="0" applyFont="1" applyFill="1" applyBorder="1" applyAlignment="1">
      <alignment horizontal="justify" vertical="center"/>
    </xf>
    <xf numFmtId="37" fontId="30" fillId="0" borderId="13" xfId="0" applyNumberFormat="1" applyFont="1" applyFill="1" applyBorder="1" applyAlignment="1">
      <alignment horizontal="left" vertical="center" wrapText="1"/>
    </xf>
    <xf numFmtId="170" fontId="91" fillId="0" borderId="13" xfId="0" applyNumberFormat="1" applyFont="1" applyFill="1" applyBorder="1" applyAlignment="1">
      <alignment horizontal="center" vertical="center"/>
    </xf>
    <xf numFmtId="170" fontId="91" fillId="0" borderId="7" xfId="0" applyNumberFormat="1" applyFont="1" applyFill="1" applyBorder="1" applyAlignment="1">
      <alignment horizontal="center" vertical="center"/>
    </xf>
    <xf numFmtId="0" fontId="91" fillId="0" borderId="13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0" fillId="0" borderId="13" xfId="0" applyFont="1" applyFill="1" applyBorder="1" applyAlignment="1">
      <alignment horizontal="justify" vertical="center" wrapText="1"/>
    </xf>
    <xf numFmtId="0" fontId="30" fillId="0" borderId="13" xfId="0" applyFont="1" applyBorder="1" applyAlignment="1">
      <alignment horizontal="justify" vertical="center" wrapText="1"/>
    </xf>
    <xf numFmtId="0" fontId="87" fillId="0" borderId="0" xfId="0" applyFont="1" applyAlignment="1">
      <alignment horizontal="center" vertical="center"/>
    </xf>
    <xf numFmtId="170" fontId="87" fillId="0" borderId="0" xfId="308" applyNumberFormat="1" applyFont="1" applyAlignment="1">
      <alignment horizontal="center" vertical="center"/>
    </xf>
    <xf numFmtId="37" fontId="90" fillId="0" borderId="13" xfId="0" applyNumberFormat="1" applyFont="1" applyFill="1" applyBorder="1" applyAlignment="1">
      <alignment horizontal="justify" vertical="center"/>
    </xf>
    <xf numFmtId="0" fontId="90" fillId="0" borderId="13" xfId="0" applyFont="1" applyFill="1" applyBorder="1" applyAlignment="1">
      <alignment horizontal="justify" vertical="center"/>
    </xf>
    <xf numFmtId="0" fontId="87" fillId="0" borderId="13" xfId="0" applyFont="1" applyBorder="1" applyAlignment="1">
      <alignment horizontal="center" vertical="center"/>
    </xf>
    <xf numFmtId="170" fontId="87" fillId="0" borderId="13" xfId="0" applyNumberFormat="1" applyFont="1" applyBorder="1" applyAlignment="1">
      <alignment horizontal="center" vertical="center"/>
    </xf>
  </cellXfs>
  <cellStyles count="416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 2" xfId="54" xr:uid="{00000000-0005-0000-0000-000035000000}"/>
    <cellStyle name="20% - Accent1 3" xfId="55" xr:uid="{00000000-0005-0000-0000-000036000000}"/>
    <cellStyle name="20% - Accent1 4" xfId="56" xr:uid="{00000000-0005-0000-0000-000037000000}"/>
    <cellStyle name="20% - Accent2 2" xfId="57" xr:uid="{00000000-0005-0000-0000-000038000000}"/>
    <cellStyle name="20% - Accent2 3" xfId="58" xr:uid="{00000000-0005-0000-0000-000039000000}"/>
    <cellStyle name="20% - Accent2 4" xfId="59" xr:uid="{00000000-0005-0000-0000-00003A000000}"/>
    <cellStyle name="20% - Accent3 2" xfId="60" xr:uid="{00000000-0005-0000-0000-00003B000000}"/>
    <cellStyle name="20% - Accent3 3" xfId="61" xr:uid="{00000000-0005-0000-0000-00003C000000}"/>
    <cellStyle name="20% - Accent3 4" xfId="62" xr:uid="{00000000-0005-0000-0000-00003D000000}"/>
    <cellStyle name="20% - Accent4 2" xfId="63" xr:uid="{00000000-0005-0000-0000-00003E000000}"/>
    <cellStyle name="20% - Accent4 3" xfId="64" xr:uid="{00000000-0005-0000-0000-00003F000000}"/>
    <cellStyle name="20% - Accent4 4" xfId="65" xr:uid="{00000000-0005-0000-0000-000040000000}"/>
    <cellStyle name="20% - Accent5 2" xfId="66" xr:uid="{00000000-0005-0000-0000-000041000000}"/>
    <cellStyle name="20% - Accent5 3" xfId="67" xr:uid="{00000000-0005-0000-0000-000042000000}"/>
    <cellStyle name="20% - Accent5 4" xfId="68" xr:uid="{00000000-0005-0000-0000-000043000000}"/>
    <cellStyle name="20% - Accent6 2" xfId="69" xr:uid="{00000000-0005-0000-0000-000044000000}"/>
    <cellStyle name="20% - Accent6 3" xfId="70" xr:uid="{00000000-0005-0000-0000-000045000000}"/>
    <cellStyle name="20% - Accent6 4" xfId="71" xr:uid="{00000000-0005-0000-0000-000046000000}"/>
    <cellStyle name="40% - Accent1 2" xfId="72" xr:uid="{00000000-0005-0000-0000-000047000000}"/>
    <cellStyle name="40% - Accent1 3" xfId="73" xr:uid="{00000000-0005-0000-0000-000048000000}"/>
    <cellStyle name="40% - Accent1 4" xfId="74" xr:uid="{00000000-0005-0000-0000-000049000000}"/>
    <cellStyle name="40% - Accent2 2" xfId="75" xr:uid="{00000000-0005-0000-0000-00004A000000}"/>
    <cellStyle name="40% - Accent2 3" xfId="76" xr:uid="{00000000-0005-0000-0000-00004B000000}"/>
    <cellStyle name="40% - Accent2 4" xfId="77" xr:uid="{00000000-0005-0000-0000-00004C000000}"/>
    <cellStyle name="40% - Accent3 2" xfId="78" xr:uid="{00000000-0005-0000-0000-00004D000000}"/>
    <cellStyle name="40% - Accent3 3" xfId="79" xr:uid="{00000000-0005-0000-0000-00004E000000}"/>
    <cellStyle name="40% - Accent3 4" xfId="80" xr:uid="{00000000-0005-0000-0000-00004F000000}"/>
    <cellStyle name="40% - Accent4 2" xfId="81" xr:uid="{00000000-0005-0000-0000-000050000000}"/>
    <cellStyle name="40% - Accent4 3" xfId="82" xr:uid="{00000000-0005-0000-0000-000051000000}"/>
    <cellStyle name="40% - Accent4 4" xfId="83" xr:uid="{00000000-0005-0000-0000-000052000000}"/>
    <cellStyle name="40% - Accent5 2" xfId="84" xr:uid="{00000000-0005-0000-0000-000053000000}"/>
    <cellStyle name="40% - Accent5 3" xfId="85" xr:uid="{00000000-0005-0000-0000-000054000000}"/>
    <cellStyle name="40% - Accent5 4" xfId="86" xr:uid="{00000000-0005-0000-0000-000055000000}"/>
    <cellStyle name="40% - Accent6 2" xfId="87" xr:uid="{00000000-0005-0000-0000-000056000000}"/>
    <cellStyle name="40% - Accent6 3" xfId="88" xr:uid="{00000000-0005-0000-0000-000057000000}"/>
    <cellStyle name="40% - Accent6 4" xfId="89" xr:uid="{00000000-0005-0000-0000-000058000000}"/>
    <cellStyle name="60% - Accent1 2" xfId="90" xr:uid="{00000000-0005-0000-0000-000059000000}"/>
    <cellStyle name="60% - Accent1 3" xfId="91" xr:uid="{00000000-0005-0000-0000-00005A000000}"/>
    <cellStyle name="60% - Accent1 4" xfId="92" xr:uid="{00000000-0005-0000-0000-00005B000000}"/>
    <cellStyle name="60% - Accent2 2" xfId="93" xr:uid="{00000000-0005-0000-0000-00005C000000}"/>
    <cellStyle name="60% - Accent2 3" xfId="94" xr:uid="{00000000-0005-0000-0000-00005D000000}"/>
    <cellStyle name="60% - Accent2 4" xfId="95" xr:uid="{00000000-0005-0000-0000-00005E000000}"/>
    <cellStyle name="60% - Accent3 2" xfId="96" xr:uid="{00000000-0005-0000-0000-00005F000000}"/>
    <cellStyle name="60% - Accent3 3" xfId="97" xr:uid="{00000000-0005-0000-0000-000060000000}"/>
    <cellStyle name="60% - Accent3 4" xfId="98" xr:uid="{00000000-0005-0000-0000-000061000000}"/>
    <cellStyle name="60% - Accent4 2" xfId="99" xr:uid="{00000000-0005-0000-0000-000062000000}"/>
    <cellStyle name="60% - Accent4 3" xfId="100" xr:uid="{00000000-0005-0000-0000-000063000000}"/>
    <cellStyle name="60% - Accent4 4" xfId="101" xr:uid="{00000000-0005-0000-0000-000064000000}"/>
    <cellStyle name="60% - Accent5 2" xfId="102" xr:uid="{00000000-0005-0000-0000-000065000000}"/>
    <cellStyle name="60% - Accent5 3" xfId="103" xr:uid="{00000000-0005-0000-0000-000066000000}"/>
    <cellStyle name="60% - Accent5 4" xfId="104" xr:uid="{00000000-0005-0000-0000-000067000000}"/>
    <cellStyle name="60% - Accent6 2" xfId="105" xr:uid="{00000000-0005-0000-0000-000068000000}"/>
    <cellStyle name="60% - Accent6 3" xfId="106" xr:uid="{00000000-0005-0000-0000-000069000000}"/>
    <cellStyle name="60% - Accent6 4" xfId="107" xr:uid="{00000000-0005-0000-0000-00006A000000}"/>
    <cellStyle name="75" xfId="108" xr:uid="{00000000-0005-0000-0000-00006B000000}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1000000}"/>
    <cellStyle name="Comma 10 2" xfId="178" xr:uid="{00000000-0005-0000-0000-0000B2000000}"/>
    <cellStyle name="Comma 11" xfId="179" xr:uid="{00000000-0005-0000-0000-0000B3000000}"/>
    <cellStyle name="Comma 11 2" xfId="180" xr:uid="{00000000-0005-0000-0000-0000B4000000}"/>
    <cellStyle name="Comma 12" xfId="181" xr:uid="{00000000-0005-0000-0000-0000B5000000}"/>
    <cellStyle name="Comma 12 2" xfId="182" xr:uid="{00000000-0005-0000-0000-0000B6000000}"/>
    <cellStyle name="Comma 13" xfId="183" xr:uid="{00000000-0005-0000-0000-0000B7000000}"/>
    <cellStyle name="Comma 14" xfId="184" xr:uid="{00000000-0005-0000-0000-0000B8000000}"/>
    <cellStyle name="Comma 15" xfId="185" xr:uid="{00000000-0005-0000-0000-0000B9000000}"/>
    <cellStyle name="Comma 2" xfId="186" xr:uid="{00000000-0005-0000-0000-0000BA000000}"/>
    <cellStyle name="Comma 2 2" xfId="187" xr:uid="{00000000-0005-0000-0000-0000BB000000}"/>
    <cellStyle name="Comma 2 2 2" xfId="188" xr:uid="{00000000-0005-0000-0000-0000BC000000}"/>
    <cellStyle name="Comma 2 3" xfId="189" xr:uid="{00000000-0005-0000-0000-0000BD000000}"/>
    <cellStyle name="Comma 2 3 2" xfId="190" xr:uid="{00000000-0005-0000-0000-0000BE000000}"/>
    <cellStyle name="Comma 2 4" xfId="191" xr:uid="{00000000-0005-0000-0000-0000BF000000}"/>
    <cellStyle name="Comma 2 5" xfId="192" xr:uid="{00000000-0005-0000-0000-0000C0000000}"/>
    <cellStyle name="Comma 2_50-09_AP_OP_CHQ-1" xfId="193" xr:uid="{00000000-0005-0000-0000-0000C1000000}"/>
    <cellStyle name="Comma 3" xfId="194" xr:uid="{00000000-0005-0000-0000-0000C2000000}"/>
    <cellStyle name="Comma 3 2" xfId="195" xr:uid="{00000000-0005-0000-0000-0000C3000000}"/>
    <cellStyle name="Comma 3 2 2" xfId="196" xr:uid="{00000000-0005-0000-0000-0000C4000000}"/>
    <cellStyle name="Comma 3 3" xfId="197" xr:uid="{00000000-0005-0000-0000-0000C5000000}"/>
    <cellStyle name="Comma 3 4" xfId="198" xr:uid="{00000000-0005-0000-0000-0000C6000000}"/>
    <cellStyle name="Comma 4" xfId="199" xr:uid="{00000000-0005-0000-0000-0000C7000000}"/>
    <cellStyle name="Comma 4 2" xfId="200" xr:uid="{00000000-0005-0000-0000-0000C8000000}"/>
    <cellStyle name="Comma 4 2 2" xfId="201" xr:uid="{00000000-0005-0000-0000-0000C9000000}"/>
    <cellStyle name="Comma 4 3" xfId="202" xr:uid="{00000000-0005-0000-0000-0000CA000000}"/>
    <cellStyle name="Comma 5" xfId="203" xr:uid="{00000000-0005-0000-0000-0000CB000000}"/>
    <cellStyle name="Comma 5 2" xfId="204" xr:uid="{00000000-0005-0000-0000-0000CC000000}"/>
    <cellStyle name="Comma 5 3" xfId="205" xr:uid="{00000000-0005-0000-0000-0000CD000000}"/>
    <cellStyle name="Comma 6" xfId="206" xr:uid="{00000000-0005-0000-0000-0000CE000000}"/>
    <cellStyle name="Comma 6 2" xfId="207" xr:uid="{00000000-0005-0000-0000-0000CF000000}"/>
    <cellStyle name="Comma 6 3" xfId="208" xr:uid="{00000000-0005-0000-0000-0000D0000000}"/>
    <cellStyle name="Comma 7" xfId="209" xr:uid="{00000000-0005-0000-0000-0000D1000000}"/>
    <cellStyle name="Comma 7 2" xfId="210" xr:uid="{00000000-0005-0000-0000-0000D2000000}"/>
    <cellStyle name="Comma 8" xfId="211" xr:uid="{00000000-0005-0000-0000-0000D3000000}"/>
    <cellStyle name="Comma 9" xfId="212" xr:uid="{00000000-0005-0000-0000-0000D4000000}"/>
    <cellStyle name="Comma 9 2" xfId="213" xr:uid="{00000000-0005-0000-0000-0000D5000000}"/>
    <cellStyle name="Comma 9 3" xfId="214" xr:uid="{00000000-0005-0000-0000-0000D6000000}"/>
    <cellStyle name="comma zerodec" xfId="215" xr:uid="{00000000-0005-0000-0000-0000D7000000}"/>
    <cellStyle name="Currency 2" xfId="216" xr:uid="{00000000-0005-0000-0000-0000D8000000}"/>
    <cellStyle name="Currency1" xfId="217" xr:uid="{00000000-0005-0000-0000-0000D9000000}"/>
    <cellStyle name="Currency1 2" xfId="218" xr:uid="{00000000-0005-0000-0000-0000DA000000}"/>
    <cellStyle name="Dollar (zero dec)" xfId="219" xr:uid="{00000000-0005-0000-0000-0000DB000000}"/>
    <cellStyle name="Dollar (zero dec) 2" xfId="220" xr:uid="{00000000-0005-0000-0000-0000DC000000}"/>
    <cellStyle name="earc_x0015_l_Interᕃ" xfId="221" xr:uid="{00000000-0005-0000-0000-0000DD000000}"/>
    <cellStyle name="Euro" xfId="222" xr:uid="{00000000-0005-0000-0000-0000DE000000}"/>
    <cellStyle name="Euro 2" xfId="223" xr:uid="{00000000-0005-0000-0000-0000DF000000}"/>
    <cellStyle name="Explanatory Text 2" xfId="224" xr:uid="{00000000-0005-0000-0000-0000E0000000}"/>
    <cellStyle name="Explanatory Text 3" xfId="225" xr:uid="{00000000-0005-0000-0000-0000E1000000}"/>
    <cellStyle name="Explanatory Text 4" xfId="226" xr:uid="{00000000-0005-0000-0000-0000E2000000}"/>
    <cellStyle name="Good 2" xfId="227" xr:uid="{00000000-0005-0000-0000-0000E3000000}"/>
    <cellStyle name="Good 3" xfId="228" xr:uid="{00000000-0005-0000-0000-0000E4000000}"/>
    <cellStyle name="Good 4" xfId="229" xr:uid="{00000000-0005-0000-0000-0000E5000000}"/>
    <cellStyle name="Grey" xfId="230" xr:uid="{00000000-0005-0000-0000-0000E6000000}"/>
    <cellStyle name="Header1" xfId="231" xr:uid="{00000000-0005-0000-0000-0000E7000000}"/>
    <cellStyle name="Header2" xfId="232" xr:uid="{00000000-0005-0000-0000-0000E8000000}"/>
    <cellStyle name="Heading 1 2" xfId="233" xr:uid="{00000000-0005-0000-0000-0000E9000000}"/>
    <cellStyle name="Heading 1 3" xfId="234" xr:uid="{00000000-0005-0000-0000-0000EA000000}"/>
    <cellStyle name="Heading 1 4" xfId="235" xr:uid="{00000000-0005-0000-0000-0000EB000000}"/>
    <cellStyle name="Heading 2 2" xfId="236" xr:uid="{00000000-0005-0000-0000-0000EC000000}"/>
    <cellStyle name="Heading 2 3" xfId="237" xr:uid="{00000000-0005-0000-0000-0000ED000000}"/>
    <cellStyle name="Heading 2 4" xfId="238" xr:uid="{00000000-0005-0000-0000-0000EE000000}"/>
    <cellStyle name="Heading 3 2" xfId="239" xr:uid="{00000000-0005-0000-0000-0000EF000000}"/>
    <cellStyle name="Heading 3 3" xfId="240" xr:uid="{00000000-0005-0000-0000-0000F0000000}"/>
    <cellStyle name="Heading 3 4" xfId="241" xr:uid="{00000000-0005-0000-0000-0000F1000000}"/>
    <cellStyle name="Heading 4 2" xfId="242" xr:uid="{00000000-0005-0000-0000-0000F2000000}"/>
    <cellStyle name="Heading 4 3" xfId="243" xr:uid="{00000000-0005-0000-0000-0000F3000000}"/>
    <cellStyle name="Heading 4 4" xfId="244" xr:uid="{00000000-0005-0000-0000-0000F4000000}"/>
    <cellStyle name="Hyperlink 2" xfId="245" xr:uid="{00000000-0005-0000-0000-0000F5000000}"/>
    <cellStyle name="Input [yellow]" xfId="246" xr:uid="{00000000-0005-0000-0000-0000F6000000}"/>
    <cellStyle name="Input 2" xfId="247" xr:uid="{00000000-0005-0000-0000-0000F7000000}"/>
    <cellStyle name="Input 3" xfId="248" xr:uid="{00000000-0005-0000-0000-0000F8000000}"/>
    <cellStyle name="Input 4" xfId="249" xr:uid="{00000000-0005-0000-0000-0000F9000000}"/>
    <cellStyle name="Input 5" xfId="250" xr:uid="{00000000-0005-0000-0000-0000FA000000}"/>
    <cellStyle name="Input 6" xfId="251" xr:uid="{00000000-0005-0000-0000-0000FB000000}"/>
    <cellStyle name="Input 7" xfId="252" xr:uid="{00000000-0005-0000-0000-0000FC000000}"/>
    <cellStyle name="Linked Cell 2" xfId="253" xr:uid="{00000000-0005-0000-0000-0000FD000000}"/>
    <cellStyle name="Linked Cell 3" xfId="254" xr:uid="{00000000-0005-0000-0000-0000FE000000}"/>
    <cellStyle name="Linked Cell 4" xfId="255" xr:uid="{00000000-0005-0000-0000-0000FF000000}"/>
    <cellStyle name="MainData" xfId="256" xr:uid="{00000000-0005-0000-0000-000000010000}"/>
    <cellStyle name="MajorTotal" xfId="257" xr:uid="{00000000-0005-0000-0000-000001010000}"/>
    <cellStyle name="Milliers_annexe7b_EN_final" xfId="258" xr:uid="{00000000-0005-0000-0000-000002010000}"/>
    <cellStyle name="Neutral 2" xfId="259" xr:uid="{00000000-0005-0000-0000-000003010000}"/>
    <cellStyle name="Neutral 3" xfId="260" xr:uid="{00000000-0005-0000-0000-000004010000}"/>
    <cellStyle name="Neutral 4" xfId="261" xr:uid="{00000000-0005-0000-0000-000005010000}"/>
    <cellStyle name="no dec" xfId="262" xr:uid="{00000000-0005-0000-0000-000006010000}"/>
    <cellStyle name="norma" xfId="263" xr:uid="{00000000-0005-0000-0000-000007010000}"/>
    <cellStyle name="Normal" xfId="0" builtinId="0"/>
    <cellStyle name="Normal - Style1" xfId="264" xr:uid="{00000000-0005-0000-0000-000009010000}"/>
    <cellStyle name="Normal - Style1 2" xfId="265" xr:uid="{00000000-0005-0000-0000-00000A010000}"/>
    <cellStyle name="Normal 10" xfId="266" xr:uid="{00000000-0005-0000-0000-00000B010000}"/>
    <cellStyle name="Normal 10 2" xfId="267" xr:uid="{00000000-0005-0000-0000-00000C010000}"/>
    <cellStyle name="Normal 10 3" xfId="268" xr:uid="{00000000-0005-0000-0000-00000D010000}"/>
    <cellStyle name="Normal 11" xfId="269" xr:uid="{00000000-0005-0000-0000-00000E010000}"/>
    <cellStyle name="Normal 11 2" xfId="270" xr:uid="{00000000-0005-0000-0000-00000F010000}"/>
    <cellStyle name="Normal 11 3" xfId="271" xr:uid="{00000000-0005-0000-0000-000010010000}"/>
    <cellStyle name="Normal 12" xfId="272" xr:uid="{00000000-0005-0000-0000-000011010000}"/>
    <cellStyle name="Normal 12 2" xfId="273" xr:uid="{00000000-0005-0000-0000-000012010000}"/>
    <cellStyle name="Normal 12 3" xfId="274" xr:uid="{00000000-0005-0000-0000-000013010000}"/>
    <cellStyle name="Normal 13" xfId="275" xr:uid="{00000000-0005-0000-0000-000014010000}"/>
    <cellStyle name="Normal 13 2" xfId="276" xr:uid="{00000000-0005-0000-0000-000015010000}"/>
    <cellStyle name="Normal 14" xfId="277" xr:uid="{00000000-0005-0000-0000-000016010000}"/>
    <cellStyle name="Normal 14 2" xfId="278" xr:uid="{00000000-0005-0000-0000-000017010000}"/>
    <cellStyle name="Normal 15" xfId="279" xr:uid="{00000000-0005-0000-0000-000018010000}"/>
    <cellStyle name="Normal 15 2" xfId="280" xr:uid="{00000000-0005-0000-0000-000019010000}"/>
    <cellStyle name="Normal 16" xfId="281" xr:uid="{00000000-0005-0000-0000-00001A010000}"/>
    <cellStyle name="Normal 16 2" xfId="282" xr:uid="{00000000-0005-0000-0000-00001B010000}"/>
    <cellStyle name="Normal 17" xfId="283" xr:uid="{00000000-0005-0000-0000-00001C010000}"/>
    <cellStyle name="Normal 17 2" xfId="284" xr:uid="{00000000-0005-0000-0000-00001D010000}"/>
    <cellStyle name="Normal 18" xfId="285" xr:uid="{00000000-0005-0000-0000-00001E010000}"/>
    <cellStyle name="Normal 18 2" xfId="286" xr:uid="{00000000-0005-0000-0000-00001F010000}"/>
    <cellStyle name="Normal 19" xfId="287" xr:uid="{00000000-0005-0000-0000-000020010000}"/>
    <cellStyle name="Normal 19 2" xfId="288" xr:uid="{00000000-0005-0000-0000-000021010000}"/>
    <cellStyle name="Normal 2" xfId="289" xr:uid="{00000000-0005-0000-0000-000022010000}"/>
    <cellStyle name="Normal 2 11" xfId="415" xr:uid="{607E35E4-4C8F-49D9-892A-43ECE833B91D}"/>
    <cellStyle name="Normal 2 2" xfId="290" xr:uid="{00000000-0005-0000-0000-000023010000}"/>
    <cellStyle name="Normal 2 2 2" xfId="291" xr:uid="{00000000-0005-0000-0000-000024010000}"/>
    <cellStyle name="Normal 2 3" xfId="292" xr:uid="{00000000-0005-0000-0000-000025010000}"/>
    <cellStyle name="Normal 2 4" xfId="293" xr:uid="{00000000-0005-0000-0000-000026010000}"/>
    <cellStyle name="Normal 2_50-09_AP_OP_CHQ-1" xfId="294" xr:uid="{00000000-0005-0000-0000-000027010000}"/>
    <cellStyle name="Normal 20" xfId="295" xr:uid="{00000000-0005-0000-0000-000028010000}"/>
    <cellStyle name="Normal 21" xfId="296" xr:uid="{00000000-0005-0000-0000-000029010000}"/>
    <cellStyle name="Normal 22" xfId="297" xr:uid="{00000000-0005-0000-0000-00002A010000}"/>
    <cellStyle name="Normal 23" xfId="298" xr:uid="{00000000-0005-0000-0000-00002B010000}"/>
    <cellStyle name="Normal 24" xfId="299" xr:uid="{00000000-0005-0000-0000-00002C010000}"/>
    <cellStyle name="Normal 25" xfId="300" xr:uid="{00000000-0005-0000-0000-00002D010000}"/>
    <cellStyle name="Normal 26" xfId="301" xr:uid="{00000000-0005-0000-0000-00002E010000}"/>
    <cellStyle name="Normal 27" xfId="302" xr:uid="{00000000-0005-0000-0000-00002F010000}"/>
    <cellStyle name="Normal 28" xfId="303" xr:uid="{00000000-0005-0000-0000-000030010000}"/>
    <cellStyle name="Normal 3" xfId="304" xr:uid="{00000000-0005-0000-0000-000031010000}"/>
    <cellStyle name="Normal 3 2" xfId="305" xr:uid="{00000000-0005-0000-0000-000032010000}"/>
    <cellStyle name="Normal 3 3" xfId="306" xr:uid="{00000000-0005-0000-0000-000033010000}"/>
    <cellStyle name="Normal 3_CF MNR Q1 10" xfId="307" xr:uid="{00000000-0005-0000-0000-000034010000}"/>
    <cellStyle name="Normal 4" xfId="308" xr:uid="{00000000-0005-0000-0000-000035010000}"/>
    <cellStyle name="Normal 4 2" xfId="309" xr:uid="{00000000-0005-0000-0000-000036010000}"/>
    <cellStyle name="Normal 4 2 2 2" xfId="413" xr:uid="{65F5CDBB-517F-4044-85DF-438298FD86F3}"/>
    <cellStyle name="Normal 4 3" xfId="310" xr:uid="{00000000-0005-0000-0000-000037010000}"/>
    <cellStyle name="Normal 4 4" xfId="311" xr:uid="{00000000-0005-0000-0000-000038010000}"/>
    <cellStyle name="Normal 5" xfId="312" xr:uid="{00000000-0005-0000-0000-000039010000}"/>
    <cellStyle name="Normal 5 2" xfId="313" xr:uid="{00000000-0005-0000-0000-00003A010000}"/>
    <cellStyle name="Normal 5 3" xfId="314" xr:uid="{00000000-0005-0000-0000-00003B010000}"/>
    <cellStyle name="Normal 6" xfId="315" xr:uid="{00000000-0005-0000-0000-00003C010000}"/>
    <cellStyle name="Normal 6 2" xfId="316" xr:uid="{00000000-0005-0000-0000-00003D010000}"/>
    <cellStyle name="Normal 6 2 2" xfId="414" xr:uid="{824B2AB0-C268-4AC7-BB18-C4590B86D8B0}"/>
    <cellStyle name="Normal 7" xfId="317" xr:uid="{00000000-0005-0000-0000-00003E010000}"/>
    <cellStyle name="Normal 7 2" xfId="318" xr:uid="{00000000-0005-0000-0000-00003F010000}"/>
    <cellStyle name="Normal 8" xfId="319" xr:uid="{00000000-0005-0000-0000-000040010000}"/>
    <cellStyle name="Normal 8 2" xfId="320" xr:uid="{00000000-0005-0000-0000-000041010000}"/>
    <cellStyle name="Normal 8 3" xfId="321" xr:uid="{00000000-0005-0000-0000-000042010000}"/>
    <cellStyle name="Normal 9" xfId="322" xr:uid="{00000000-0005-0000-0000-000043010000}"/>
    <cellStyle name="Normal 9 2" xfId="323" xr:uid="{00000000-0005-0000-0000-000044010000}"/>
    <cellStyle name="Normal 9 3" xfId="324" xr:uid="{00000000-0005-0000-0000-000045010000}"/>
    <cellStyle name="Note 2" xfId="325" xr:uid="{00000000-0005-0000-0000-000049010000}"/>
    <cellStyle name="Output 2" xfId="326" xr:uid="{00000000-0005-0000-0000-00004A010000}"/>
    <cellStyle name="Output 3" xfId="327" xr:uid="{00000000-0005-0000-0000-00004B010000}"/>
    <cellStyle name="Output 4" xfId="328" xr:uid="{00000000-0005-0000-0000-00004C010000}"/>
    <cellStyle name="Output Line Items" xfId="329" xr:uid="{00000000-0005-0000-0000-00004D010000}"/>
    <cellStyle name="Percent [2]" xfId="330" xr:uid="{00000000-0005-0000-0000-00004E010000}"/>
    <cellStyle name="Percent 2" xfId="331" xr:uid="{00000000-0005-0000-0000-00004F010000}"/>
    <cellStyle name="Percent 2 2" xfId="332" xr:uid="{00000000-0005-0000-0000-000050010000}"/>
    <cellStyle name="Percent 2 3" xfId="333" xr:uid="{00000000-0005-0000-0000-000051010000}"/>
    <cellStyle name="Percent 3" xfId="334" xr:uid="{00000000-0005-0000-0000-000052010000}"/>
    <cellStyle name="Percent 3 2" xfId="335" xr:uid="{00000000-0005-0000-0000-000053010000}"/>
    <cellStyle name="Percent 4" xfId="336" xr:uid="{00000000-0005-0000-0000-000054010000}"/>
    <cellStyle name="Percent 4 2" xfId="337" xr:uid="{00000000-0005-0000-0000-000055010000}"/>
    <cellStyle name="Percent 5" xfId="338" xr:uid="{00000000-0005-0000-0000-000056010000}"/>
    <cellStyle name="Percent 5 2" xfId="339" xr:uid="{00000000-0005-0000-0000-000057010000}"/>
    <cellStyle name="Percent 6" xfId="340" xr:uid="{00000000-0005-0000-0000-000058010000}"/>
    <cellStyle name="PSChar" xfId="341" xr:uid="{00000000-0005-0000-0000-000059010000}"/>
    <cellStyle name="PSInt" xfId="342" xr:uid="{00000000-0005-0000-0000-00005A010000}"/>
    <cellStyle name="pwstyle" xfId="343" xr:uid="{00000000-0005-0000-0000-00005B010000}"/>
    <cellStyle name="Quantity" xfId="344" xr:uid="{00000000-0005-0000-0000-00005C010000}"/>
    <cellStyle name="R00A" xfId="345" xr:uid="{00000000-0005-0000-0000-00005D010000}"/>
    <cellStyle name="R00B" xfId="346" xr:uid="{00000000-0005-0000-0000-00005E010000}"/>
    <cellStyle name="R00L" xfId="347" xr:uid="{00000000-0005-0000-0000-00005F010000}"/>
    <cellStyle name="R01A" xfId="348" xr:uid="{00000000-0005-0000-0000-000060010000}"/>
    <cellStyle name="R01B" xfId="349" xr:uid="{00000000-0005-0000-0000-000061010000}"/>
    <cellStyle name="R01H" xfId="350" xr:uid="{00000000-0005-0000-0000-000062010000}"/>
    <cellStyle name="R01L" xfId="351" xr:uid="{00000000-0005-0000-0000-000063010000}"/>
    <cellStyle name="R02A" xfId="352" xr:uid="{00000000-0005-0000-0000-000064010000}"/>
    <cellStyle name="R02B" xfId="353" xr:uid="{00000000-0005-0000-0000-000065010000}"/>
    <cellStyle name="R02H" xfId="354" xr:uid="{00000000-0005-0000-0000-000066010000}"/>
    <cellStyle name="R02L" xfId="355" xr:uid="{00000000-0005-0000-0000-000067010000}"/>
    <cellStyle name="R03A" xfId="356" xr:uid="{00000000-0005-0000-0000-000068010000}"/>
    <cellStyle name="R03B" xfId="357" xr:uid="{00000000-0005-0000-0000-000069010000}"/>
    <cellStyle name="R03H" xfId="358" xr:uid="{00000000-0005-0000-0000-00006A010000}"/>
    <cellStyle name="R03L" xfId="359" xr:uid="{00000000-0005-0000-0000-00006B010000}"/>
    <cellStyle name="R04A" xfId="360" xr:uid="{00000000-0005-0000-0000-00006C010000}"/>
    <cellStyle name="R04B" xfId="361" xr:uid="{00000000-0005-0000-0000-00006D010000}"/>
    <cellStyle name="R04H" xfId="362" xr:uid="{00000000-0005-0000-0000-00006E010000}"/>
    <cellStyle name="R04L" xfId="363" xr:uid="{00000000-0005-0000-0000-00006F010000}"/>
    <cellStyle name="R05A" xfId="364" xr:uid="{00000000-0005-0000-0000-000070010000}"/>
    <cellStyle name="R05B" xfId="365" xr:uid="{00000000-0005-0000-0000-000071010000}"/>
    <cellStyle name="R05H" xfId="366" xr:uid="{00000000-0005-0000-0000-000072010000}"/>
    <cellStyle name="R05L" xfId="367" xr:uid="{00000000-0005-0000-0000-000073010000}"/>
    <cellStyle name="R06A" xfId="368" xr:uid="{00000000-0005-0000-0000-000074010000}"/>
    <cellStyle name="R06B" xfId="369" xr:uid="{00000000-0005-0000-0000-000075010000}"/>
    <cellStyle name="R06H" xfId="370" xr:uid="{00000000-0005-0000-0000-000076010000}"/>
    <cellStyle name="R06L" xfId="371" xr:uid="{00000000-0005-0000-0000-000077010000}"/>
    <cellStyle name="R07A" xfId="372" xr:uid="{00000000-0005-0000-0000-000078010000}"/>
    <cellStyle name="R07B" xfId="373" xr:uid="{00000000-0005-0000-0000-000079010000}"/>
    <cellStyle name="R07H" xfId="374" xr:uid="{00000000-0005-0000-0000-00007A010000}"/>
    <cellStyle name="R07L" xfId="375" xr:uid="{00000000-0005-0000-0000-00007B010000}"/>
    <cellStyle name="SAPBEXchaText" xfId="376" xr:uid="{00000000-0005-0000-0000-00007C010000}"/>
    <cellStyle name="SAPBEXfilterDrill" xfId="377" xr:uid="{00000000-0005-0000-0000-00007D010000}"/>
    <cellStyle name="SAPBEXheaderItem" xfId="378" xr:uid="{00000000-0005-0000-0000-00007E010000}"/>
    <cellStyle name="SAPBEXheaderText" xfId="379" xr:uid="{00000000-0005-0000-0000-00007F010000}"/>
    <cellStyle name="SAPBEXstdData" xfId="380" xr:uid="{00000000-0005-0000-0000-000080010000}"/>
    <cellStyle name="SAPBEXstdDataEmph" xfId="381" xr:uid="{00000000-0005-0000-0000-000081010000}"/>
    <cellStyle name="SAPBEXstdItem" xfId="382" xr:uid="{00000000-0005-0000-0000-000082010000}"/>
    <cellStyle name="SAPBEXstdItemX" xfId="383" xr:uid="{00000000-0005-0000-0000-000083010000}"/>
    <cellStyle name="SAPBEXtitle" xfId="384" xr:uid="{00000000-0005-0000-0000-000084010000}"/>
    <cellStyle name="SAPBEXundefined" xfId="385" xr:uid="{00000000-0005-0000-0000-000085010000}"/>
    <cellStyle name="Standard_B11" xfId="386" xr:uid="{00000000-0005-0000-0000-000086010000}"/>
    <cellStyle name="Style 1" xfId="387" xr:uid="{00000000-0005-0000-0000-000087010000}"/>
    <cellStyle name="SubTotal" xfId="388" xr:uid="{00000000-0005-0000-0000-000088010000}"/>
    <cellStyle name="thaif1" xfId="389" xr:uid="{00000000-0005-0000-0000-000089010000}"/>
    <cellStyle name="Title 2" xfId="390" xr:uid="{00000000-0005-0000-0000-00008A010000}"/>
    <cellStyle name="Total 2" xfId="391" xr:uid="{00000000-0005-0000-0000-00008B010000}"/>
    <cellStyle name="Total 3" xfId="392" xr:uid="{00000000-0005-0000-0000-00008C010000}"/>
    <cellStyle name="Total 4" xfId="393" xr:uid="{00000000-0005-0000-0000-00008D010000}"/>
    <cellStyle name="Warning Text 2" xfId="394" xr:uid="{00000000-0005-0000-0000-00008E010000}"/>
    <cellStyle name="Warning Text 3" xfId="395" xr:uid="{00000000-0005-0000-0000-00008F010000}"/>
    <cellStyle name="Warning Text 4" xfId="396" xr:uid="{00000000-0005-0000-0000-000090010000}"/>
    <cellStyle name="เครื่องหมายจุลภาค [0]_Excel_MD97DL" xfId="397" xr:uid="{00000000-0005-0000-0000-000091010000}"/>
    <cellStyle name="เครื่องหมายจุลภาค_Action_Plan_UOBที่บ้าน" xfId="398" xr:uid="{00000000-0005-0000-0000-000092010000}"/>
    <cellStyle name="เครื่องหมายสกุลเงิน [0]_Excel_MD97DL" xfId="399" xr:uid="{00000000-0005-0000-0000-000093010000}"/>
    <cellStyle name="เครื่องหมายสกุลเงิน_Excel_MD97DL" xfId="400" xr:uid="{00000000-0005-0000-0000-000094010000}"/>
    <cellStyle name="เชื่อมโยงหลายมิติ_RAY10-Acct-3103t Q1 2010" xfId="401" xr:uid="{00000000-0005-0000-0000-000095010000}"/>
    <cellStyle name="ตามการเชื่อมโยงหลายมิติ_RAY10-Acct-3103t Q1 2010" xfId="402" xr:uid="{00000000-0005-0000-0000-000096010000}"/>
    <cellStyle name="น้บะภฒ_95" xfId="403" xr:uid="{00000000-0005-0000-0000-000097010000}"/>
    <cellStyle name="ปกติ 2" xfId="404" xr:uid="{00000000-0005-0000-0000-000098010000}"/>
    <cellStyle name="ปกติ_219009-01-52" xfId="405" xr:uid="{00000000-0005-0000-0000-000099010000}"/>
    <cellStyle name="ฤธถ [0]_95" xfId="406" xr:uid="{00000000-0005-0000-0000-00009B010000}"/>
    <cellStyle name="ฤธถ_95" xfId="407" xr:uid="{00000000-0005-0000-0000-00009C010000}"/>
    <cellStyle name="ล๋ศญ [0]_95" xfId="408" xr:uid="{00000000-0005-0000-0000-00009D010000}"/>
    <cellStyle name="ล๋ศญ_95" xfId="409" xr:uid="{00000000-0005-0000-0000-00009E010000}"/>
    <cellStyle name="วฅมุ_4ฟ๙ฝวภ๛" xfId="410" xr:uid="{00000000-0005-0000-0000-00009F010000}"/>
    <cellStyle name="_x001d_๐'&amp;O—&amp;H_x000b__x0008_4_x0018__x0005__x0019__x000f__x0001__x0001_" xfId="411" xr:uid="{00000000-0005-0000-0000-0000A0010000}"/>
    <cellStyle name="標準_Book1 グラフ 1" xfId="412" xr:uid="{00000000-0005-0000-0000-0000A1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158"/>
  <sheetViews>
    <sheetView tabSelected="1" view="pageBreakPreview" zoomScale="122" zoomScaleNormal="115" zoomScaleSheetLayoutView="122" zoomScalePageLayoutView="80" workbookViewId="0">
      <selection activeCell="P5" sqref="P5"/>
    </sheetView>
  </sheetViews>
  <sheetFormatPr defaultColWidth="9.125" defaultRowHeight="16.5" customHeight="1"/>
  <cols>
    <col min="1" max="6" width="1.75" style="5" customWidth="1"/>
    <col min="7" max="7" width="25.125" style="5" customWidth="1"/>
    <col min="8" max="8" width="6.125" style="278" bestFit="1" customWidth="1"/>
    <col min="9" max="9" width="0.75" style="278" customWidth="1"/>
    <col min="10" max="10" width="13.375" style="278" customWidth="1"/>
    <col min="11" max="11" width="0.75" style="278" customWidth="1"/>
    <col min="12" max="12" width="13.375" style="21" customWidth="1"/>
    <col min="13" max="13" width="0.75" style="22" customWidth="1"/>
    <col min="14" max="14" width="13.375" style="21" customWidth="1"/>
    <col min="15" max="15" width="0.75" style="21" customWidth="1"/>
    <col min="16" max="16" width="13.375" style="21" customWidth="1"/>
    <col min="17" max="16384" width="9.125" style="5"/>
  </cols>
  <sheetData>
    <row r="1" spans="1:16" ht="16.5" customHeight="1">
      <c r="A1" s="1" t="s">
        <v>95</v>
      </c>
      <c r="B1" s="1"/>
      <c r="C1" s="1"/>
      <c r="D1" s="1"/>
      <c r="E1" s="1"/>
      <c r="F1" s="1"/>
      <c r="G1" s="1"/>
      <c r="H1" s="2"/>
      <c r="I1" s="2"/>
      <c r="J1" s="2"/>
      <c r="K1" s="2"/>
      <c r="L1" s="3"/>
      <c r="M1" s="4"/>
      <c r="N1" s="3"/>
      <c r="O1" s="3"/>
      <c r="P1" s="3"/>
    </row>
    <row r="2" spans="1:16" ht="16.5" customHeight="1">
      <c r="A2" s="1" t="s">
        <v>32</v>
      </c>
      <c r="B2" s="1"/>
      <c r="C2" s="1"/>
      <c r="D2" s="1"/>
      <c r="E2" s="1"/>
      <c r="F2" s="1"/>
      <c r="G2" s="1"/>
      <c r="H2" s="2"/>
      <c r="I2" s="2"/>
      <c r="J2" s="2"/>
      <c r="K2" s="2"/>
      <c r="L2" s="3"/>
      <c r="M2" s="4"/>
      <c r="N2" s="3"/>
      <c r="O2" s="3"/>
      <c r="P2" s="3"/>
    </row>
    <row r="3" spans="1:16" ht="16.5" customHeight="1">
      <c r="A3" s="6" t="s">
        <v>220</v>
      </c>
      <c r="B3" s="6"/>
      <c r="C3" s="6"/>
      <c r="D3" s="6"/>
      <c r="E3" s="6"/>
      <c r="F3" s="6"/>
      <c r="G3" s="6"/>
      <c r="H3" s="7"/>
      <c r="I3" s="7"/>
      <c r="J3" s="7"/>
      <c r="K3" s="7"/>
      <c r="L3" s="8"/>
      <c r="M3" s="9"/>
      <c r="N3" s="8"/>
      <c r="O3" s="8"/>
      <c r="P3" s="8"/>
    </row>
    <row r="4" spans="1:16" ht="16.5" customHeight="1">
      <c r="A4" s="10"/>
      <c r="B4" s="10"/>
      <c r="C4" s="10"/>
      <c r="D4" s="10"/>
      <c r="E4" s="10"/>
      <c r="F4" s="10"/>
      <c r="G4" s="10"/>
      <c r="H4" s="11"/>
      <c r="I4" s="11"/>
      <c r="J4" s="11"/>
      <c r="K4" s="11"/>
      <c r="L4" s="12"/>
      <c r="M4" s="282"/>
      <c r="N4" s="12"/>
      <c r="O4" s="12"/>
      <c r="P4" s="12"/>
    </row>
    <row r="5" spans="1:16" ht="16.5" customHeight="1">
      <c r="A5" s="10"/>
      <c r="B5" s="10"/>
      <c r="C5" s="10"/>
      <c r="D5" s="10"/>
      <c r="E5" s="10"/>
      <c r="F5" s="10"/>
      <c r="G5" s="10"/>
      <c r="H5" s="11"/>
      <c r="I5" s="11"/>
      <c r="J5" s="11"/>
      <c r="K5" s="11"/>
      <c r="L5" s="12"/>
      <c r="M5" s="282"/>
      <c r="N5" s="12"/>
      <c r="O5" s="12"/>
      <c r="P5" s="12"/>
    </row>
    <row r="6" spans="1:16" ht="15" customHeight="1">
      <c r="A6" s="13"/>
      <c r="B6" s="10"/>
      <c r="C6" s="10"/>
      <c r="D6" s="10"/>
      <c r="E6" s="10"/>
      <c r="F6" s="10"/>
      <c r="G6" s="10"/>
      <c r="H6" s="11"/>
      <c r="I6" s="11"/>
      <c r="J6" s="318" t="s">
        <v>36</v>
      </c>
      <c r="K6" s="318"/>
      <c r="L6" s="318"/>
      <c r="M6" s="282"/>
      <c r="N6" s="319" t="s">
        <v>122</v>
      </c>
      <c r="O6" s="319"/>
      <c r="P6" s="319"/>
    </row>
    <row r="7" spans="1:16" ht="15" customHeight="1">
      <c r="A7" s="1"/>
      <c r="B7" s="1"/>
      <c r="C7" s="1"/>
      <c r="D7" s="1"/>
      <c r="E7" s="1"/>
      <c r="F7" s="1"/>
      <c r="G7" s="1"/>
      <c r="H7" s="87"/>
      <c r="I7" s="87"/>
      <c r="J7" s="320" t="s">
        <v>121</v>
      </c>
      <c r="K7" s="320"/>
      <c r="L7" s="320"/>
      <c r="M7" s="87"/>
      <c r="N7" s="321" t="s">
        <v>121</v>
      </c>
      <c r="O7" s="321"/>
      <c r="P7" s="321"/>
    </row>
    <row r="8" spans="1:16" ht="15" customHeight="1">
      <c r="A8" s="1"/>
      <c r="B8" s="1"/>
      <c r="C8" s="1"/>
      <c r="D8" s="1"/>
      <c r="E8" s="1"/>
      <c r="F8" s="1"/>
      <c r="G8" s="1"/>
      <c r="H8" s="32"/>
      <c r="I8" s="49"/>
      <c r="J8" s="14" t="s">
        <v>1</v>
      </c>
      <c r="K8" s="15"/>
      <c r="L8" s="14" t="s">
        <v>2</v>
      </c>
      <c r="M8" s="87"/>
      <c r="N8" s="14" t="s">
        <v>1</v>
      </c>
      <c r="O8" s="15"/>
      <c r="P8" s="14" t="s">
        <v>2</v>
      </c>
    </row>
    <row r="9" spans="1:16" ht="15" customHeight="1">
      <c r="A9" s="1"/>
      <c r="B9" s="1"/>
      <c r="C9" s="1"/>
      <c r="D9" s="1"/>
      <c r="E9" s="1"/>
      <c r="F9" s="1"/>
      <c r="G9" s="1"/>
      <c r="H9" s="32"/>
      <c r="I9" s="49"/>
      <c r="J9" s="110" t="s">
        <v>221</v>
      </c>
      <c r="K9" s="16"/>
      <c r="L9" s="16" t="s">
        <v>3</v>
      </c>
      <c r="M9" s="49"/>
      <c r="N9" s="110" t="s">
        <v>221</v>
      </c>
      <c r="O9" s="16"/>
      <c r="P9" s="16" t="s">
        <v>3</v>
      </c>
    </row>
    <row r="10" spans="1:16" ht="15" customHeight="1">
      <c r="A10" s="1"/>
      <c r="B10" s="1"/>
      <c r="C10" s="1"/>
      <c r="D10" s="1"/>
      <c r="E10" s="1"/>
      <c r="F10" s="1"/>
      <c r="G10" s="1"/>
      <c r="H10" s="92"/>
      <c r="I10" s="93"/>
      <c r="J10" s="110" t="s">
        <v>195</v>
      </c>
      <c r="K10" s="111"/>
      <c r="L10" s="110" t="s">
        <v>152</v>
      </c>
      <c r="M10" s="93"/>
      <c r="N10" s="110" t="s">
        <v>195</v>
      </c>
      <c r="O10" s="111"/>
      <c r="P10" s="110" t="s">
        <v>152</v>
      </c>
    </row>
    <row r="11" spans="1:16" ht="15" customHeight="1">
      <c r="A11" s="1"/>
      <c r="B11" s="1"/>
      <c r="C11" s="1"/>
      <c r="D11" s="1"/>
      <c r="E11" s="1"/>
      <c r="F11" s="1"/>
      <c r="G11" s="1"/>
      <c r="H11" s="280" t="s">
        <v>4</v>
      </c>
      <c r="I11" s="281"/>
      <c r="J11" s="17" t="s">
        <v>0</v>
      </c>
      <c r="K11" s="18"/>
      <c r="L11" s="17" t="s">
        <v>0</v>
      </c>
      <c r="M11" s="281"/>
      <c r="N11" s="17" t="s">
        <v>0</v>
      </c>
      <c r="O11" s="18"/>
      <c r="P11" s="17" t="s">
        <v>0</v>
      </c>
    </row>
    <row r="12" spans="1:16" ht="15" customHeight="1">
      <c r="A12" s="19" t="s">
        <v>5</v>
      </c>
      <c r="B12" s="20"/>
      <c r="C12" s="20"/>
      <c r="D12" s="20"/>
      <c r="E12" s="20"/>
      <c r="F12" s="20"/>
      <c r="G12" s="20"/>
      <c r="H12" s="24"/>
      <c r="I12" s="24"/>
      <c r="J12" s="116"/>
      <c r="K12" s="24"/>
      <c r="L12" s="25"/>
      <c r="M12" s="26"/>
      <c r="N12" s="116"/>
      <c r="O12" s="25"/>
      <c r="P12" s="25"/>
    </row>
    <row r="13" spans="1:16" ht="15" customHeight="1">
      <c r="B13" s="20"/>
      <c r="C13" s="20"/>
      <c r="D13" s="20"/>
      <c r="E13" s="23"/>
      <c r="F13" s="20"/>
      <c r="G13" s="20"/>
      <c r="H13" s="24"/>
      <c r="I13" s="24"/>
      <c r="J13" s="116"/>
      <c r="K13" s="24"/>
      <c r="L13" s="25"/>
      <c r="M13" s="26"/>
      <c r="N13" s="116"/>
      <c r="O13" s="25"/>
      <c r="P13" s="25"/>
    </row>
    <row r="14" spans="1:16" ht="15" customHeight="1">
      <c r="A14" s="19" t="s">
        <v>6</v>
      </c>
      <c r="B14" s="23"/>
      <c r="C14" s="20"/>
      <c r="D14" s="20"/>
      <c r="E14" s="23"/>
      <c r="F14" s="20"/>
      <c r="G14" s="20"/>
      <c r="H14" s="24"/>
      <c r="I14" s="24"/>
      <c r="J14" s="116"/>
      <c r="K14" s="24"/>
      <c r="L14" s="25"/>
      <c r="M14" s="26"/>
      <c r="N14" s="116"/>
      <c r="O14" s="25"/>
      <c r="P14" s="25"/>
    </row>
    <row r="15" spans="1:16" ht="15" customHeight="1">
      <c r="A15" s="1"/>
      <c r="B15" s="23"/>
      <c r="C15" s="20"/>
      <c r="D15" s="20"/>
      <c r="E15" s="23"/>
      <c r="F15" s="20"/>
      <c r="G15" s="20"/>
      <c r="H15" s="24"/>
      <c r="I15" s="24"/>
      <c r="J15" s="116"/>
      <c r="K15" s="24"/>
      <c r="L15" s="25"/>
      <c r="M15" s="26"/>
      <c r="N15" s="116"/>
      <c r="O15" s="25"/>
      <c r="P15" s="25"/>
    </row>
    <row r="16" spans="1:16" ht="15" customHeight="1">
      <c r="A16" s="27" t="s">
        <v>7</v>
      </c>
      <c r="B16" s="20"/>
      <c r="C16" s="20"/>
      <c r="D16" s="20"/>
      <c r="E16" s="20"/>
      <c r="F16" s="20"/>
      <c r="G16" s="20"/>
      <c r="H16" s="24"/>
      <c r="I16" s="24"/>
      <c r="J16" s="290">
        <v>169508367</v>
      </c>
      <c r="K16" s="24"/>
      <c r="L16" s="25">
        <v>497436779</v>
      </c>
      <c r="M16" s="25"/>
      <c r="N16" s="290">
        <v>44658795</v>
      </c>
      <c r="O16" s="25"/>
      <c r="P16" s="25">
        <v>325626470</v>
      </c>
    </row>
    <row r="17" spans="1:16" ht="15" customHeight="1">
      <c r="A17" s="27" t="s">
        <v>59</v>
      </c>
      <c r="B17" s="20"/>
      <c r="C17" s="20"/>
      <c r="D17" s="20"/>
      <c r="E17" s="23"/>
      <c r="F17" s="20"/>
      <c r="G17" s="20"/>
      <c r="H17" s="284">
        <v>9</v>
      </c>
      <c r="I17" s="24"/>
      <c r="J17" s="290">
        <v>425940379</v>
      </c>
      <c r="K17" s="24"/>
      <c r="L17" s="25">
        <v>514573805</v>
      </c>
      <c r="M17" s="25"/>
      <c r="N17" s="290">
        <v>210635253</v>
      </c>
      <c r="O17" s="25"/>
      <c r="P17" s="25">
        <v>208347787</v>
      </c>
    </row>
    <row r="18" spans="1:16" ht="15" customHeight="1">
      <c r="A18" s="5" t="s">
        <v>113</v>
      </c>
      <c r="B18" s="20"/>
      <c r="C18" s="20"/>
      <c r="D18" s="20"/>
      <c r="E18" s="23"/>
      <c r="F18" s="20"/>
      <c r="G18" s="20"/>
      <c r="H18" s="284"/>
      <c r="I18" s="24"/>
      <c r="J18" s="290">
        <v>1437256</v>
      </c>
      <c r="K18" s="24"/>
      <c r="L18" s="25">
        <v>1346323</v>
      </c>
      <c r="M18" s="25"/>
      <c r="N18" s="290">
        <v>1437256</v>
      </c>
      <c r="O18" s="25"/>
      <c r="P18" s="25">
        <v>1346323</v>
      </c>
    </row>
    <row r="19" spans="1:16" ht="15" customHeight="1">
      <c r="A19" s="5" t="s">
        <v>159</v>
      </c>
      <c r="B19" s="20"/>
      <c r="C19" s="20"/>
      <c r="D19" s="20"/>
      <c r="E19" s="23"/>
      <c r="F19" s="20"/>
      <c r="G19" s="20"/>
      <c r="H19" s="284"/>
      <c r="I19" s="24"/>
      <c r="J19" s="291">
        <v>178922393</v>
      </c>
      <c r="K19" s="24"/>
      <c r="L19" s="25">
        <v>169462902</v>
      </c>
      <c r="M19" s="25"/>
      <c r="N19" s="290">
        <v>52376702</v>
      </c>
      <c r="O19" s="25"/>
      <c r="P19" s="25">
        <v>89716911</v>
      </c>
    </row>
    <row r="20" spans="1:16" ht="15" customHeight="1">
      <c r="A20" s="5" t="s">
        <v>96</v>
      </c>
      <c r="C20" s="20"/>
      <c r="D20" s="20"/>
      <c r="E20" s="23"/>
      <c r="F20" s="20"/>
      <c r="G20" s="20"/>
      <c r="H20" s="284">
        <v>21</v>
      </c>
      <c r="I20" s="24"/>
      <c r="J20" s="290">
        <v>25940000</v>
      </c>
      <c r="K20" s="24"/>
      <c r="L20" s="25">
        <v>7600000</v>
      </c>
      <c r="M20" s="25"/>
      <c r="N20" s="290">
        <v>37940000</v>
      </c>
      <c r="O20" s="25"/>
      <c r="P20" s="25">
        <v>7600000</v>
      </c>
    </row>
    <row r="21" spans="1:16" ht="15" customHeight="1">
      <c r="A21" s="27" t="s">
        <v>171</v>
      </c>
      <c r="C21" s="20"/>
      <c r="D21" s="20"/>
      <c r="E21" s="23"/>
      <c r="F21" s="20"/>
      <c r="G21" s="20"/>
      <c r="H21" s="284"/>
      <c r="I21" s="24"/>
      <c r="J21" s="116"/>
      <c r="K21" s="24"/>
      <c r="L21" s="25"/>
      <c r="M21" s="25"/>
      <c r="N21" s="116"/>
      <c r="O21" s="25"/>
      <c r="P21" s="25"/>
    </row>
    <row r="22" spans="1:16" ht="15" customHeight="1">
      <c r="B22" s="20" t="s">
        <v>172</v>
      </c>
      <c r="C22" s="20"/>
      <c r="D22" s="20"/>
      <c r="E22" s="20"/>
      <c r="F22" s="20"/>
      <c r="G22" s="20"/>
      <c r="H22" s="24"/>
      <c r="I22" s="24"/>
      <c r="J22" s="292">
        <v>0</v>
      </c>
      <c r="K22" s="24"/>
      <c r="L22" s="25">
        <v>1099730</v>
      </c>
      <c r="M22" s="25"/>
      <c r="N22" s="292">
        <v>0</v>
      </c>
      <c r="O22" s="25"/>
      <c r="P22" s="25">
        <v>1099730</v>
      </c>
    </row>
    <row r="23" spans="1:16" ht="15" customHeight="1">
      <c r="A23" s="5" t="s">
        <v>60</v>
      </c>
      <c r="B23" s="20"/>
      <c r="C23" s="20"/>
      <c r="D23" s="20"/>
      <c r="E23" s="20"/>
      <c r="F23" s="20"/>
      <c r="G23" s="20"/>
      <c r="H23" s="284"/>
      <c r="I23" s="24"/>
      <c r="J23" s="290">
        <v>190177771</v>
      </c>
      <c r="K23" s="24"/>
      <c r="L23" s="25">
        <v>156409386</v>
      </c>
      <c r="M23" s="25"/>
      <c r="N23" s="290">
        <v>96848549</v>
      </c>
      <c r="O23" s="25"/>
      <c r="P23" s="25">
        <v>101062391</v>
      </c>
    </row>
    <row r="24" spans="1:16" ht="15" customHeight="1">
      <c r="A24" s="5" t="s">
        <v>8</v>
      </c>
      <c r="B24" s="20"/>
      <c r="C24" s="20"/>
      <c r="D24" s="20"/>
      <c r="E24" s="20"/>
      <c r="F24" s="20"/>
      <c r="G24" s="20"/>
      <c r="H24" s="284"/>
      <c r="I24" s="24"/>
      <c r="J24" s="293">
        <v>50507315</v>
      </c>
      <c r="K24" s="24"/>
      <c r="L24" s="29">
        <v>57109428</v>
      </c>
      <c r="M24" s="25"/>
      <c r="N24" s="293">
        <v>8652427</v>
      </c>
      <c r="O24" s="25"/>
      <c r="P24" s="29">
        <v>1496130</v>
      </c>
    </row>
    <row r="25" spans="1:16" ht="15" customHeight="1">
      <c r="A25" s="20"/>
      <c r="B25" s="20"/>
      <c r="C25" s="20"/>
      <c r="D25" s="20"/>
      <c r="E25" s="23"/>
      <c r="F25" s="20"/>
      <c r="G25" s="20"/>
      <c r="H25" s="24"/>
      <c r="I25" s="24"/>
      <c r="J25" s="116"/>
      <c r="K25" s="24"/>
      <c r="L25" s="25"/>
      <c r="M25" s="26"/>
      <c r="N25" s="116"/>
      <c r="O25" s="25"/>
      <c r="P25" s="25"/>
    </row>
    <row r="26" spans="1:16" ht="15" customHeight="1">
      <c r="A26" s="30" t="s">
        <v>9</v>
      </c>
      <c r="B26" s="20"/>
      <c r="C26" s="20"/>
      <c r="D26" s="20"/>
      <c r="E26" s="20"/>
      <c r="F26" s="20"/>
      <c r="G26" s="20"/>
      <c r="H26" s="284"/>
      <c r="I26" s="24"/>
      <c r="J26" s="117">
        <f>SUM(J16:J24)</f>
        <v>1042433481</v>
      </c>
      <c r="K26" s="24"/>
      <c r="L26" s="29">
        <f>SUM(L16:L24)</f>
        <v>1405038353</v>
      </c>
      <c r="M26" s="26"/>
      <c r="N26" s="117">
        <f>SUM(N16:N24)</f>
        <v>452548982</v>
      </c>
      <c r="O26" s="25"/>
      <c r="P26" s="29">
        <f>SUM(P16:P24)</f>
        <v>736295742</v>
      </c>
    </row>
    <row r="27" spans="1:16" ht="15" customHeight="1">
      <c r="B27" s="20"/>
      <c r="C27" s="20"/>
      <c r="D27" s="20"/>
      <c r="E27" s="20"/>
      <c r="F27" s="20"/>
      <c r="G27" s="20"/>
      <c r="H27" s="284"/>
      <c r="I27" s="24"/>
      <c r="J27" s="118"/>
      <c r="K27" s="24"/>
      <c r="M27" s="26"/>
      <c r="N27" s="118"/>
      <c r="O27" s="25"/>
    </row>
    <row r="28" spans="1:16" ht="15" customHeight="1">
      <c r="A28" s="30" t="s">
        <v>10</v>
      </c>
      <c r="B28" s="20"/>
      <c r="C28" s="20"/>
      <c r="D28" s="20"/>
      <c r="E28" s="20"/>
      <c r="F28" s="20"/>
      <c r="G28" s="20"/>
      <c r="H28" s="284"/>
      <c r="I28" s="24"/>
      <c r="J28" s="118"/>
      <c r="K28" s="24"/>
      <c r="M28" s="26"/>
      <c r="N28" s="118"/>
      <c r="O28" s="25"/>
    </row>
    <row r="29" spans="1:16" ht="15" customHeight="1">
      <c r="A29" s="1"/>
      <c r="B29" s="20"/>
      <c r="C29" s="20"/>
      <c r="D29" s="20"/>
      <c r="E29" s="20"/>
      <c r="F29" s="20"/>
      <c r="G29" s="20"/>
      <c r="H29" s="284"/>
      <c r="I29" s="24"/>
      <c r="J29" s="118"/>
      <c r="K29" s="24"/>
      <c r="M29" s="26"/>
      <c r="N29" s="118"/>
      <c r="O29" s="25"/>
    </row>
    <row r="30" spans="1:16" ht="15" customHeight="1">
      <c r="A30" s="283" t="s">
        <v>61</v>
      </c>
      <c r="B30" s="20"/>
      <c r="C30" s="20"/>
      <c r="D30" s="20"/>
      <c r="E30" s="20"/>
      <c r="F30" s="20"/>
      <c r="G30" s="20"/>
      <c r="H30" s="284"/>
      <c r="I30" s="24"/>
      <c r="J30" s="294">
        <v>99503524</v>
      </c>
      <c r="K30" s="24"/>
      <c r="L30" s="21">
        <v>108361907</v>
      </c>
      <c r="M30" s="26"/>
      <c r="N30" s="290">
        <v>29066924</v>
      </c>
      <c r="O30" s="25"/>
      <c r="P30" s="21">
        <v>27925307</v>
      </c>
    </row>
    <row r="31" spans="1:16" ht="15" customHeight="1">
      <c r="A31" s="283" t="s">
        <v>144</v>
      </c>
      <c r="B31" s="20"/>
      <c r="C31" s="20"/>
      <c r="D31" s="20"/>
      <c r="E31" s="20"/>
      <c r="F31" s="20"/>
      <c r="G31" s="20"/>
      <c r="H31" s="284"/>
      <c r="I31" s="24"/>
      <c r="J31" s="294">
        <v>2754745</v>
      </c>
      <c r="K31" s="24"/>
      <c r="L31" s="21">
        <v>3253617</v>
      </c>
      <c r="M31" s="26"/>
      <c r="N31" s="290">
        <v>2754745</v>
      </c>
      <c r="O31" s="25"/>
      <c r="P31" s="21">
        <v>3253617</v>
      </c>
    </row>
    <row r="32" spans="1:16" ht="15" customHeight="1">
      <c r="A32" s="283" t="s">
        <v>97</v>
      </c>
      <c r="B32" s="20"/>
      <c r="C32" s="20"/>
      <c r="D32" s="20"/>
      <c r="E32" s="23"/>
      <c r="F32" s="20"/>
      <c r="G32" s="20"/>
      <c r="H32" s="284">
        <v>10</v>
      </c>
      <c r="I32" s="20"/>
      <c r="J32" s="294">
        <v>0</v>
      </c>
      <c r="K32" s="20"/>
      <c r="L32" s="21">
        <v>0</v>
      </c>
      <c r="M32" s="20"/>
      <c r="N32" s="290">
        <v>994616469</v>
      </c>
      <c r="O32" s="20"/>
      <c r="P32" s="21">
        <v>925866469</v>
      </c>
    </row>
    <row r="33" spans="1:16" ht="15" customHeight="1">
      <c r="A33" s="283" t="s">
        <v>182</v>
      </c>
      <c r="B33" s="20"/>
      <c r="C33" s="20"/>
      <c r="D33" s="20"/>
      <c r="E33" s="20"/>
      <c r="F33" s="20"/>
      <c r="G33" s="20"/>
      <c r="H33" s="284">
        <v>10</v>
      </c>
      <c r="I33" s="24"/>
      <c r="J33" s="294">
        <v>24311665</v>
      </c>
      <c r="K33" s="24"/>
      <c r="L33" s="21">
        <v>26459947</v>
      </c>
      <c r="M33" s="26"/>
      <c r="N33" s="290">
        <v>39935345</v>
      </c>
      <c r="O33" s="25"/>
      <c r="P33" s="21">
        <v>39935345</v>
      </c>
    </row>
    <row r="34" spans="1:16" ht="15" customHeight="1">
      <c r="A34" s="283" t="s">
        <v>183</v>
      </c>
      <c r="B34" s="20"/>
      <c r="C34" s="20"/>
      <c r="D34" s="20"/>
      <c r="E34" s="20"/>
      <c r="F34" s="20"/>
      <c r="G34" s="20"/>
      <c r="H34" s="284">
        <v>10</v>
      </c>
      <c r="I34" s="24"/>
      <c r="J34" s="294">
        <v>230892763</v>
      </c>
      <c r="K34" s="24"/>
      <c r="L34" s="21">
        <v>235991513</v>
      </c>
      <c r="M34" s="26"/>
      <c r="N34" s="290">
        <v>306224815</v>
      </c>
      <c r="O34" s="25"/>
      <c r="P34" s="25">
        <v>306224815</v>
      </c>
    </row>
    <row r="35" spans="1:16" ht="15" customHeight="1">
      <c r="A35" s="283" t="s">
        <v>145</v>
      </c>
      <c r="B35" s="20"/>
      <c r="C35" s="20"/>
      <c r="D35" s="20"/>
      <c r="E35" s="20"/>
      <c r="F35" s="20"/>
      <c r="G35" s="20"/>
      <c r="H35" s="284">
        <v>21</v>
      </c>
      <c r="I35" s="24"/>
      <c r="J35" s="294">
        <v>190874847</v>
      </c>
      <c r="K35" s="24"/>
      <c r="L35" s="21">
        <v>189153476</v>
      </c>
      <c r="M35" s="26"/>
      <c r="N35" s="290">
        <v>190874847</v>
      </c>
      <c r="O35" s="25"/>
      <c r="P35" s="25">
        <v>189153476</v>
      </c>
    </row>
    <row r="36" spans="1:16" ht="15" customHeight="1">
      <c r="A36" s="283" t="s">
        <v>229</v>
      </c>
      <c r="B36" s="20"/>
      <c r="C36" s="20"/>
      <c r="D36" s="20"/>
      <c r="E36" s="20"/>
      <c r="F36" s="20"/>
      <c r="G36" s="20"/>
      <c r="H36" s="284"/>
      <c r="I36" s="24"/>
      <c r="J36" s="294">
        <v>13669502.379999999</v>
      </c>
      <c r="K36" s="24"/>
      <c r="L36" s="21">
        <v>0</v>
      </c>
      <c r="M36" s="26"/>
      <c r="N36" s="290">
        <v>0</v>
      </c>
      <c r="O36" s="25"/>
      <c r="P36" s="25">
        <v>0</v>
      </c>
    </row>
    <row r="37" spans="1:16" ht="15" customHeight="1">
      <c r="A37" s="283" t="s">
        <v>236</v>
      </c>
      <c r="B37" s="20"/>
      <c r="C37" s="20"/>
      <c r="D37" s="20"/>
      <c r="E37" s="20"/>
      <c r="F37" s="20"/>
      <c r="G37" s="20"/>
      <c r="H37" s="284">
        <v>11</v>
      </c>
      <c r="I37" s="24"/>
      <c r="J37" s="294">
        <v>86738601.620000005</v>
      </c>
      <c r="K37" s="24"/>
      <c r="L37" s="21">
        <v>99548048</v>
      </c>
      <c r="M37" s="26"/>
      <c r="N37" s="290">
        <v>57246573</v>
      </c>
      <c r="O37" s="25"/>
      <c r="P37" s="21">
        <v>57363535</v>
      </c>
    </row>
    <row r="38" spans="1:16" ht="15" customHeight="1">
      <c r="A38" s="283" t="s">
        <v>154</v>
      </c>
      <c r="B38" s="20"/>
      <c r="C38" s="20"/>
      <c r="D38" s="20"/>
      <c r="E38" s="20"/>
      <c r="F38" s="20"/>
      <c r="G38" s="20"/>
      <c r="H38" s="284">
        <v>12</v>
      </c>
      <c r="I38" s="24"/>
      <c r="J38" s="294">
        <v>201485315</v>
      </c>
      <c r="K38" s="24"/>
      <c r="L38" s="21">
        <v>230046657</v>
      </c>
      <c r="M38" s="26"/>
      <c r="N38" s="290">
        <v>95042914</v>
      </c>
      <c r="O38" s="25"/>
      <c r="P38" s="21">
        <v>92318629</v>
      </c>
    </row>
    <row r="39" spans="1:16" ht="15" customHeight="1">
      <c r="A39" s="5" t="s">
        <v>54</v>
      </c>
      <c r="B39" s="20"/>
      <c r="C39" s="20"/>
      <c r="D39" s="20"/>
      <c r="E39" s="20"/>
      <c r="F39" s="20"/>
      <c r="G39" s="20"/>
      <c r="H39" s="284">
        <v>13</v>
      </c>
      <c r="I39" s="24"/>
      <c r="J39" s="294">
        <v>742379978</v>
      </c>
      <c r="K39" s="24"/>
      <c r="L39" s="21">
        <v>766048397</v>
      </c>
      <c r="M39" s="26"/>
      <c r="N39" s="290">
        <v>202968371</v>
      </c>
      <c r="O39" s="25"/>
      <c r="P39" s="21">
        <v>217680466</v>
      </c>
    </row>
    <row r="40" spans="1:16" ht="15" customHeight="1">
      <c r="A40" s="283" t="s">
        <v>62</v>
      </c>
      <c r="B40" s="20"/>
      <c r="C40" s="20"/>
      <c r="D40" s="20"/>
      <c r="E40" s="20"/>
      <c r="F40" s="20"/>
      <c r="G40" s="20"/>
      <c r="H40" s="284">
        <v>11</v>
      </c>
      <c r="I40" s="24"/>
      <c r="J40" s="294">
        <v>7437373</v>
      </c>
      <c r="K40" s="24"/>
      <c r="L40" s="21">
        <v>8460395</v>
      </c>
      <c r="M40" s="26"/>
      <c r="N40" s="290">
        <v>1630964</v>
      </c>
      <c r="O40" s="25"/>
      <c r="P40" s="21">
        <v>2111872</v>
      </c>
    </row>
    <row r="41" spans="1:16" ht="15" customHeight="1">
      <c r="A41" s="5" t="s">
        <v>37</v>
      </c>
      <c r="B41" s="20"/>
      <c r="C41" s="20"/>
      <c r="D41" s="20"/>
      <c r="E41" s="20"/>
      <c r="F41" s="20"/>
      <c r="G41" s="20"/>
      <c r="H41" s="284"/>
      <c r="I41" s="20"/>
      <c r="J41" s="295">
        <v>59925627</v>
      </c>
      <c r="K41" s="20"/>
      <c r="L41" s="28">
        <v>60013251</v>
      </c>
      <c r="M41" s="28"/>
      <c r="N41" s="291">
        <v>0</v>
      </c>
      <c r="O41" s="28"/>
      <c r="P41" s="28">
        <v>0</v>
      </c>
    </row>
    <row r="42" spans="1:16" ht="15" customHeight="1">
      <c r="A42" s="5" t="s">
        <v>11</v>
      </c>
      <c r="B42" s="20"/>
      <c r="C42" s="20"/>
      <c r="D42" s="20"/>
      <c r="E42" s="20"/>
      <c r="F42" s="20"/>
      <c r="G42" s="20"/>
      <c r="H42" s="24"/>
      <c r="I42" s="24"/>
      <c r="J42" s="296">
        <v>78189286</v>
      </c>
      <c r="K42" s="24"/>
      <c r="L42" s="29">
        <v>69221175</v>
      </c>
      <c r="M42" s="26"/>
      <c r="N42" s="293">
        <v>32486475</v>
      </c>
      <c r="O42" s="25"/>
      <c r="P42" s="29">
        <v>31884167</v>
      </c>
    </row>
    <row r="43" spans="1:16" ht="15" customHeight="1">
      <c r="A43" s="20"/>
      <c r="B43" s="20"/>
      <c r="C43" s="20"/>
      <c r="D43" s="20"/>
      <c r="E43" s="23"/>
      <c r="F43" s="20"/>
      <c r="G43" s="20"/>
      <c r="H43" s="24"/>
      <c r="I43" s="24"/>
      <c r="J43" s="116"/>
      <c r="K43" s="24"/>
      <c r="L43" s="25"/>
      <c r="M43" s="26"/>
      <c r="N43" s="116"/>
      <c r="O43" s="25"/>
      <c r="P43" s="25"/>
    </row>
    <row r="44" spans="1:16" ht="15" customHeight="1">
      <c r="A44" s="30" t="s">
        <v>12</v>
      </c>
      <c r="B44" s="20"/>
      <c r="C44" s="20"/>
      <c r="D44" s="20"/>
      <c r="E44" s="20"/>
      <c r="F44" s="20"/>
      <c r="G44" s="20"/>
      <c r="H44" s="24"/>
      <c r="I44" s="24"/>
      <c r="J44" s="117">
        <f>SUM(J30:J42)</f>
        <v>1738163227</v>
      </c>
      <c r="K44" s="24"/>
      <c r="L44" s="29">
        <f>SUM(L30:L42)</f>
        <v>1796558383</v>
      </c>
      <c r="M44" s="26"/>
      <c r="N44" s="117">
        <f>SUM(N30:N42)</f>
        <v>1952848442</v>
      </c>
      <c r="O44" s="25"/>
      <c r="P44" s="29">
        <f>SUM(P30:P42)</f>
        <v>1893717698</v>
      </c>
    </row>
    <row r="45" spans="1:16" ht="15" customHeight="1">
      <c r="A45" s="27"/>
      <c r="B45" s="20"/>
      <c r="C45" s="20"/>
      <c r="D45" s="20"/>
      <c r="E45" s="20"/>
      <c r="F45" s="20"/>
      <c r="G45" s="20"/>
      <c r="H45" s="24"/>
      <c r="I45" s="24"/>
      <c r="J45" s="116"/>
      <c r="K45" s="24"/>
      <c r="L45" s="25"/>
      <c r="M45" s="26"/>
      <c r="N45" s="116"/>
      <c r="O45" s="25"/>
      <c r="P45" s="25"/>
    </row>
    <row r="46" spans="1:16" ht="15" customHeight="1" thickBot="1">
      <c r="A46" s="1" t="s">
        <v>13</v>
      </c>
      <c r="B46" s="20"/>
      <c r="C46" s="20"/>
      <c r="D46" s="20"/>
      <c r="E46" s="20"/>
      <c r="F46" s="20"/>
      <c r="G46" s="20"/>
      <c r="H46" s="24"/>
      <c r="I46" s="24"/>
      <c r="J46" s="120">
        <f>SUM(J26,J44)</f>
        <v>2780596708</v>
      </c>
      <c r="K46" s="24"/>
      <c r="L46" s="31">
        <f>SUM(L26,L44)</f>
        <v>3201596736</v>
      </c>
      <c r="M46" s="26"/>
      <c r="N46" s="120">
        <f>SUM(N26,N44)</f>
        <v>2405397424</v>
      </c>
      <c r="O46" s="25"/>
      <c r="P46" s="31">
        <f>SUM(P26,P44)</f>
        <v>2630013440</v>
      </c>
    </row>
    <row r="47" spans="1:16" ht="15" customHeight="1" thickTop="1">
      <c r="A47" s="1"/>
      <c r="B47" s="20"/>
      <c r="C47" s="20"/>
      <c r="D47" s="20"/>
      <c r="E47" s="20"/>
      <c r="F47" s="20"/>
      <c r="G47" s="20"/>
      <c r="H47" s="24"/>
      <c r="I47" s="24"/>
      <c r="J47" s="25"/>
      <c r="K47" s="24"/>
      <c r="L47" s="25"/>
      <c r="M47" s="26"/>
      <c r="N47" s="25"/>
      <c r="O47" s="25"/>
      <c r="P47" s="25"/>
    </row>
    <row r="48" spans="1:16" ht="15" customHeight="1">
      <c r="A48" s="1"/>
      <c r="B48" s="20"/>
      <c r="C48" s="20"/>
      <c r="D48" s="20"/>
      <c r="E48" s="20"/>
      <c r="F48" s="20"/>
      <c r="G48" s="20"/>
      <c r="H48" s="24"/>
      <c r="I48" s="24"/>
      <c r="J48" s="25"/>
      <c r="K48" s="24"/>
      <c r="L48" s="25"/>
      <c r="M48" s="26"/>
      <c r="N48" s="25"/>
      <c r="O48" s="25"/>
      <c r="P48" s="25"/>
    </row>
    <row r="49" spans="1:16" ht="15" customHeight="1">
      <c r="A49" s="1"/>
      <c r="B49" s="20"/>
      <c r="C49" s="20"/>
      <c r="D49" s="20"/>
      <c r="E49" s="20"/>
      <c r="F49" s="20"/>
      <c r="G49" s="20"/>
      <c r="H49" s="24"/>
      <c r="I49" s="24"/>
      <c r="J49" s="25"/>
      <c r="K49" s="24"/>
      <c r="L49" s="25"/>
      <c r="M49" s="26"/>
      <c r="N49" s="25"/>
      <c r="O49" s="25"/>
      <c r="P49" s="25"/>
    </row>
    <row r="50" spans="1:16" ht="16.5" customHeight="1">
      <c r="A50" s="316" t="s">
        <v>98</v>
      </c>
      <c r="B50" s="316"/>
      <c r="C50" s="316"/>
      <c r="D50" s="316"/>
      <c r="E50" s="316"/>
      <c r="F50" s="316"/>
      <c r="G50" s="316"/>
      <c r="H50" s="316"/>
      <c r="I50" s="316"/>
      <c r="J50" s="316"/>
      <c r="K50" s="316"/>
      <c r="L50" s="316"/>
      <c r="M50" s="316"/>
      <c r="N50" s="316"/>
      <c r="O50" s="316"/>
      <c r="P50" s="316"/>
    </row>
    <row r="51" spans="1:16" ht="16.5" customHeight="1">
      <c r="A51" s="317" t="s">
        <v>194</v>
      </c>
      <c r="B51" s="317"/>
      <c r="C51" s="317"/>
      <c r="D51" s="317"/>
      <c r="E51" s="317"/>
      <c r="F51" s="317"/>
      <c r="G51" s="317"/>
      <c r="H51" s="317"/>
      <c r="I51" s="317"/>
      <c r="J51" s="317"/>
      <c r="K51" s="317"/>
      <c r="L51" s="317"/>
      <c r="M51" s="317"/>
      <c r="N51" s="317"/>
      <c r="O51" s="317"/>
      <c r="P51" s="317"/>
    </row>
    <row r="52" spans="1:16" ht="17.25" customHeight="1">
      <c r="A52" s="279"/>
      <c r="B52" s="279"/>
      <c r="C52" s="279"/>
      <c r="D52" s="279"/>
      <c r="E52" s="279"/>
      <c r="F52" s="279"/>
      <c r="G52" s="279"/>
      <c r="H52" s="279"/>
      <c r="I52" s="279"/>
      <c r="J52" s="279"/>
      <c r="K52" s="279"/>
      <c r="L52" s="279"/>
      <c r="M52" s="279"/>
      <c r="N52" s="279"/>
      <c r="O52" s="279"/>
      <c r="P52" s="279"/>
    </row>
    <row r="53" spans="1:16" ht="21.9" customHeight="1">
      <c r="A53" s="115" t="s">
        <v>126</v>
      </c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</row>
    <row r="54" spans="1:16" ht="16.5" customHeight="1">
      <c r="A54" s="1" t="str">
        <f>+A1</f>
        <v>ALT Telecom Public Company Limited</v>
      </c>
      <c r="B54" s="1"/>
      <c r="C54" s="1"/>
      <c r="D54" s="1"/>
      <c r="E54" s="1"/>
      <c r="F54" s="1"/>
      <c r="G54" s="1"/>
      <c r="H54" s="2"/>
      <c r="I54" s="2"/>
      <c r="J54" s="2"/>
      <c r="K54" s="2"/>
      <c r="L54" s="3"/>
      <c r="M54" s="4"/>
      <c r="N54" s="3"/>
      <c r="O54" s="3"/>
      <c r="P54" s="3"/>
    </row>
    <row r="55" spans="1:16" ht="16.5" customHeight="1">
      <c r="A55" s="30" t="s">
        <v>112</v>
      </c>
      <c r="B55" s="1"/>
      <c r="C55" s="1"/>
      <c r="D55" s="1"/>
      <c r="E55" s="1"/>
      <c r="F55" s="1"/>
      <c r="G55" s="1"/>
      <c r="H55" s="2"/>
      <c r="I55" s="2"/>
      <c r="J55" s="2"/>
      <c r="K55" s="2"/>
      <c r="L55" s="3"/>
      <c r="M55" s="4"/>
      <c r="N55" s="3"/>
      <c r="O55" s="3"/>
      <c r="P55" s="3"/>
    </row>
    <row r="56" spans="1:16" ht="16.5" customHeight="1">
      <c r="A56" s="114" t="str">
        <f>A3</f>
        <v>As at 30 June 2021</v>
      </c>
      <c r="B56" s="6"/>
      <c r="C56" s="6"/>
      <c r="D56" s="6"/>
      <c r="E56" s="6"/>
      <c r="F56" s="6"/>
      <c r="G56" s="6"/>
      <c r="H56" s="7"/>
      <c r="I56" s="7"/>
      <c r="J56" s="7"/>
      <c r="K56" s="7"/>
      <c r="L56" s="8"/>
      <c r="M56" s="9"/>
      <c r="N56" s="8"/>
      <c r="O56" s="8"/>
      <c r="P56" s="8"/>
    </row>
    <row r="57" spans="1:16" ht="16.5" customHeight="1">
      <c r="A57" s="37"/>
      <c r="B57" s="10"/>
      <c r="C57" s="10"/>
      <c r="D57" s="10"/>
      <c r="E57" s="10"/>
      <c r="F57" s="10"/>
      <c r="G57" s="10"/>
      <c r="H57" s="11"/>
      <c r="I57" s="11"/>
      <c r="J57" s="11"/>
      <c r="K57" s="11"/>
      <c r="L57" s="12"/>
      <c r="M57" s="282"/>
      <c r="N57" s="12"/>
      <c r="O57" s="12"/>
      <c r="P57" s="12"/>
    </row>
    <row r="58" spans="1:16" ht="16.5" customHeight="1">
      <c r="A58" s="37"/>
      <c r="B58" s="10"/>
      <c r="C58" s="10"/>
      <c r="D58" s="10"/>
      <c r="E58" s="10"/>
      <c r="F58" s="10"/>
      <c r="G58" s="10"/>
      <c r="H58" s="11"/>
      <c r="I58" s="11"/>
      <c r="J58" s="11"/>
      <c r="K58" s="11"/>
      <c r="L58" s="12"/>
      <c r="M58" s="282"/>
      <c r="N58" s="12"/>
      <c r="O58" s="12"/>
      <c r="P58" s="12"/>
    </row>
    <row r="59" spans="1:16" ht="16.5" customHeight="1">
      <c r="A59" s="1"/>
      <c r="B59" s="1"/>
      <c r="C59" s="1"/>
      <c r="D59" s="1"/>
      <c r="E59" s="1"/>
      <c r="F59" s="1"/>
      <c r="G59" s="1"/>
      <c r="H59" s="2"/>
      <c r="I59" s="2"/>
      <c r="J59" s="318" t="s">
        <v>36</v>
      </c>
      <c r="K59" s="318"/>
      <c r="L59" s="318"/>
      <c r="M59" s="282"/>
      <c r="N59" s="319" t="s">
        <v>122</v>
      </c>
      <c r="O59" s="319"/>
      <c r="P59" s="319"/>
    </row>
    <row r="60" spans="1:16" ht="16.5" customHeight="1">
      <c r="A60" s="1"/>
      <c r="B60" s="1"/>
      <c r="C60" s="1"/>
      <c r="D60" s="1"/>
      <c r="E60" s="1"/>
      <c r="F60" s="1"/>
      <c r="G60" s="1"/>
      <c r="H60" s="87"/>
      <c r="I60" s="87"/>
      <c r="J60" s="320" t="s">
        <v>121</v>
      </c>
      <c r="K60" s="320"/>
      <c r="L60" s="320"/>
      <c r="M60" s="87"/>
      <c r="N60" s="321" t="s">
        <v>121</v>
      </c>
      <c r="O60" s="321"/>
      <c r="P60" s="321"/>
    </row>
    <row r="61" spans="1:16" ht="16.5" customHeight="1">
      <c r="A61" s="1"/>
      <c r="B61" s="1"/>
      <c r="C61" s="1"/>
      <c r="D61" s="1"/>
      <c r="E61" s="1"/>
      <c r="F61" s="1"/>
      <c r="G61" s="1"/>
      <c r="H61" s="32"/>
      <c r="I61" s="49"/>
      <c r="J61" s="14" t="s">
        <v>1</v>
      </c>
      <c r="K61" s="15"/>
      <c r="L61" s="14" t="s">
        <v>2</v>
      </c>
      <c r="M61" s="87"/>
      <c r="N61" s="14" t="s">
        <v>1</v>
      </c>
      <c r="O61" s="15"/>
      <c r="P61" s="14" t="s">
        <v>2</v>
      </c>
    </row>
    <row r="62" spans="1:16" ht="16.5" customHeight="1">
      <c r="A62" s="1"/>
      <c r="B62" s="1"/>
      <c r="C62" s="1"/>
      <c r="D62" s="1"/>
      <c r="E62" s="1"/>
      <c r="F62" s="1"/>
      <c r="G62" s="1"/>
      <c r="H62" s="32"/>
      <c r="I62" s="49"/>
      <c r="J62" s="110" t="s">
        <v>221</v>
      </c>
      <c r="K62" s="16"/>
      <c r="L62" s="16" t="s">
        <v>3</v>
      </c>
      <c r="M62" s="49"/>
      <c r="N62" s="110" t="s">
        <v>221</v>
      </c>
      <c r="O62" s="16"/>
      <c r="P62" s="16" t="s">
        <v>3</v>
      </c>
    </row>
    <row r="63" spans="1:16" ht="16.5" customHeight="1">
      <c r="A63" s="1"/>
      <c r="B63" s="1"/>
      <c r="C63" s="1"/>
      <c r="D63" s="1"/>
      <c r="E63" s="1"/>
      <c r="F63" s="1"/>
      <c r="G63" s="1"/>
      <c r="H63" s="92"/>
      <c r="I63" s="93"/>
      <c r="J63" s="110" t="s">
        <v>195</v>
      </c>
      <c r="K63" s="111"/>
      <c r="L63" s="110" t="s">
        <v>152</v>
      </c>
      <c r="M63" s="93"/>
      <c r="N63" s="110" t="s">
        <v>195</v>
      </c>
      <c r="O63" s="111"/>
      <c r="P63" s="110" t="s">
        <v>152</v>
      </c>
    </row>
    <row r="64" spans="1:16" ht="16.5" customHeight="1">
      <c r="A64" s="1"/>
      <c r="B64" s="1"/>
      <c r="C64" s="1"/>
      <c r="D64" s="1"/>
      <c r="E64" s="1"/>
      <c r="F64" s="1"/>
      <c r="G64" s="1"/>
      <c r="H64" s="280" t="s">
        <v>4</v>
      </c>
      <c r="I64" s="281"/>
      <c r="J64" s="17" t="s">
        <v>0</v>
      </c>
      <c r="K64" s="18"/>
      <c r="L64" s="17" t="s">
        <v>0</v>
      </c>
      <c r="M64" s="281"/>
      <c r="N64" s="17" t="s">
        <v>0</v>
      </c>
      <c r="O64" s="18"/>
      <c r="P64" s="17" t="s">
        <v>0</v>
      </c>
    </row>
    <row r="65" spans="1:16" ht="9.9" customHeight="1">
      <c r="A65" s="1"/>
      <c r="B65" s="1"/>
      <c r="C65" s="1"/>
      <c r="D65" s="1"/>
      <c r="E65" s="1"/>
      <c r="F65" s="1"/>
      <c r="G65" s="1"/>
      <c r="H65" s="11"/>
      <c r="I65" s="2"/>
      <c r="J65" s="121"/>
      <c r="K65" s="2"/>
      <c r="L65" s="12"/>
      <c r="M65" s="4"/>
      <c r="N65" s="121"/>
      <c r="O65" s="3"/>
      <c r="P65" s="12"/>
    </row>
    <row r="66" spans="1:16" ht="16.5" customHeight="1">
      <c r="A66" s="38" t="s">
        <v>114</v>
      </c>
      <c r="B66" s="20"/>
      <c r="C66" s="20"/>
      <c r="D66" s="20"/>
      <c r="E66" s="20"/>
      <c r="F66" s="20"/>
      <c r="G66" s="20"/>
      <c r="H66" s="24"/>
      <c r="I66" s="24"/>
      <c r="J66" s="122"/>
      <c r="K66" s="24"/>
      <c r="L66" s="24"/>
      <c r="M66" s="26"/>
      <c r="N66" s="116"/>
      <c r="O66" s="25"/>
      <c r="P66" s="25"/>
    </row>
    <row r="67" spans="1:16" ht="9.9" customHeight="1">
      <c r="A67" s="1"/>
      <c r="B67" s="1"/>
      <c r="C67" s="1"/>
      <c r="D67" s="1"/>
      <c r="E67" s="1"/>
      <c r="F67" s="1"/>
      <c r="G67" s="1"/>
      <c r="H67" s="11"/>
      <c r="I67" s="2"/>
      <c r="J67" s="121"/>
      <c r="K67" s="2"/>
      <c r="L67" s="12"/>
      <c r="M67" s="4"/>
      <c r="N67" s="121"/>
      <c r="O67" s="3"/>
      <c r="P67" s="12"/>
    </row>
    <row r="68" spans="1:16" ht="16.5" customHeight="1">
      <c r="A68" s="1" t="s">
        <v>14</v>
      </c>
      <c r="B68" s="20"/>
      <c r="C68" s="20"/>
      <c r="D68" s="20"/>
      <c r="E68" s="23"/>
      <c r="F68" s="20"/>
      <c r="G68" s="20"/>
      <c r="H68" s="24"/>
      <c r="I68" s="24"/>
      <c r="J68" s="123"/>
      <c r="K68" s="24"/>
      <c r="L68" s="24"/>
      <c r="M68" s="26"/>
      <c r="N68" s="116"/>
      <c r="O68" s="25"/>
      <c r="P68" s="25"/>
    </row>
    <row r="69" spans="1:16" ht="9.9" customHeight="1">
      <c r="A69" s="1"/>
      <c r="B69" s="1"/>
      <c r="C69" s="1"/>
      <c r="D69" s="1"/>
      <c r="E69" s="1"/>
      <c r="F69" s="1"/>
      <c r="G69" s="1"/>
      <c r="H69" s="11"/>
      <c r="I69" s="2"/>
      <c r="J69" s="121"/>
      <c r="K69" s="2"/>
      <c r="L69" s="12"/>
      <c r="M69" s="4"/>
      <c r="N69" s="121"/>
      <c r="O69" s="3"/>
      <c r="P69" s="12"/>
    </row>
    <row r="70" spans="1:16" ht="16.5" customHeight="1">
      <c r="A70" s="322" t="s">
        <v>136</v>
      </c>
      <c r="B70" s="322"/>
      <c r="C70" s="322"/>
      <c r="D70" s="322"/>
      <c r="E70" s="322"/>
      <c r="F70" s="322"/>
      <c r="G70" s="322"/>
      <c r="H70" s="24"/>
      <c r="I70" s="24"/>
      <c r="J70" s="118"/>
      <c r="K70" s="24"/>
      <c r="M70" s="26"/>
      <c r="N70" s="118"/>
      <c r="O70" s="25"/>
    </row>
    <row r="71" spans="1:16" ht="16.5" customHeight="1">
      <c r="A71" s="27"/>
      <c r="B71" s="5" t="s">
        <v>137</v>
      </c>
      <c r="C71" s="20"/>
      <c r="D71" s="20"/>
      <c r="E71" s="23"/>
      <c r="F71" s="20"/>
      <c r="G71" s="20"/>
      <c r="H71" s="24">
        <v>14</v>
      </c>
      <c r="I71" s="24"/>
      <c r="J71" s="290">
        <v>185779971</v>
      </c>
      <c r="K71" s="24"/>
      <c r="L71" s="21">
        <v>465979586</v>
      </c>
      <c r="M71" s="26"/>
      <c r="N71" s="290">
        <v>60008857</v>
      </c>
      <c r="O71" s="25"/>
      <c r="P71" s="21">
        <v>325005353</v>
      </c>
    </row>
    <row r="72" spans="1:16" ht="16.5" customHeight="1">
      <c r="A72" s="322" t="s">
        <v>99</v>
      </c>
      <c r="B72" s="322"/>
      <c r="C72" s="322"/>
      <c r="D72" s="322"/>
      <c r="E72" s="322"/>
      <c r="F72" s="322"/>
      <c r="G72" s="322"/>
      <c r="H72" s="24"/>
      <c r="I72" s="24"/>
      <c r="J72" s="290">
        <v>321558430</v>
      </c>
      <c r="K72" s="24"/>
      <c r="L72" s="21">
        <v>367045767</v>
      </c>
      <c r="M72" s="26"/>
      <c r="N72" s="290">
        <v>179935043</v>
      </c>
      <c r="O72" s="25"/>
      <c r="P72" s="21">
        <v>183474804</v>
      </c>
    </row>
    <row r="73" spans="1:16" ht="16.5" customHeight="1">
      <c r="A73" s="283" t="s">
        <v>174</v>
      </c>
      <c r="B73" s="283"/>
      <c r="C73" s="283"/>
      <c r="D73" s="283"/>
      <c r="E73" s="283"/>
      <c r="F73" s="283"/>
      <c r="G73" s="283"/>
      <c r="H73" s="24"/>
      <c r="I73" s="24"/>
      <c r="J73" s="290">
        <v>3396686</v>
      </c>
      <c r="K73" s="24"/>
      <c r="L73" s="21">
        <v>3409833</v>
      </c>
      <c r="M73" s="26"/>
      <c r="N73" s="118">
        <v>0</v>
      </c>
      <c r="O73" s="25"/>
      <c r="P73" s="21">
        <v>0</v>
      </c>
    </row>
    <row r="74" spans="1:16" ht="16.5" customHeight="1">
      <c r="A74" s="27" t="s">
        <v>156</v>
      </c>
      <c r="C74" s="20"/>
      <c r="D74" s="20"/>
      <c r="E74" s="20"/>
      <c r="F74" s="20"/>
      <c r="G74" s="20"/>
      <c r="H74" s="284">
        <v>16</v>
      </c>
      <c r="I74" s="24"/>
      <c r="J74" s="197">
        <v>56422808</v>
      </c>
      <c r="K74" s="24"/>
      <c r="L74" s="21">
        <v>56734274</v>
      </c>
      <c r="M74" s="26"/>
      <c r="N74" s="290">
        <v>782582</v>
      </c>
      <c r="O74" s="25"/>
      <c r="P74" s="25">
        <v>660069</v>
      </c>
    </row>
    <row r="75" spans="1:16" ht="16.5" customHeight="1">
      <c r="A75" s="283" t="s">
        <v>115</v>
      </c>
      <c r="B75" s="39"/>
      <c r="C75" s="20"/>
      <c r="D75" s="20"/>
      <c r="E75" s="20"/>
      <c r="F75" s="20"/>
      <c r="G75" s="20"/>
      <c r="H75" s="284"/>
      <c r="I75" s="24"/>
      <c r="J75" s="122"/>
      <c r="K75" s="24"/>
      <c r="L75" s="24"/>
      <c r="M75" s="26"/>
      <c r="N75" s="116"/>
      <c r="O75" s="25"/>
      <c r="P75" s="25"/>
    </row>
    <row r="76" spans="1:16" ht="16.5" customHeight="1">
      <c r="A76" s="27"/>
      <c r="B76" s="5" t="s">
        <v>116</v>
      </c>
      <c r="C76" s="20"/>
      <c r="D76" s="20"/>
      <c r="E76" s="20"/>
      <c r="F76" s="20"/>
      <c r="G76" s="20"/>
      <c r="H76" s="284">
        <v>15</v>
      </c>
      <c r="I76" s="24"/>
      <c r="J76" s="290">
        <v>16668000</v>
      </c>
      <c r="K76" s="24"/>
      <c r="L76" s="21">
        <v>21893715</v>
      </c>
      <c r="M76" s="26"/>
      <c r="N76" s="290">
        <v>16668000</v>
      </c>
      <c r="O76" s="25"/>
      <c r="P76" s="25">
        <v>21893715</v>
      </c>
    </row>
    <row r="77" spans="1:16" ht="16.5" customHeight="1">
      <c r="A77" s="5" t="s">
        <v>234</v>
      </c>
      <c r="C77" s="20"/>
      <c r="D77" s="20"/>
      <c r="E77" s="20"/>
      <c r="F77" s="20"/>
      <c r="G77" s="20"/>
      <c r="H77" s="284">
        <v>21</v>
      </c>
      <c r="I77" s="24"/>
      <c r="J77" s="292">
        <v>0</v>
      </c>
      <c r="K77" s="24"/>
      <c r="L77" s="21">
        <v>0</v>
      </c>
      <c r="M77" s="26"/>
      <c r="N77" s="292">
        <v>73000000</v>
      </c>
      <c r="O77" s="25"/>
      <c r="P77" s="25">
        <v>0</v>
      </c>
    </row>
    <row r="78" spans="1:16" ht="16.5" customHeight="1">
      <c r="A78" s="27" t="s">
        <v>153</v>
      </c>
      <c r="C78" s="20"/>
      <c r="D78" s="20"/>
      <c r="E78" s="20"/>
      <c r="F78" s="20"/>
      <c r="G78" s="20"/>
      <c r="H78" s="284"/>
      <c r="I78" s="24"/>
      <c r="J78" s="290">
        <v>0</v>
      </c>
      <c r="K78" s="24"/>
      <c r="L78" s="21">
        <v>5818487</v>
      </c>
      <c r="M78" s="26"/>
      <c r="N78" s="290">
        <v>0</v>
      </c>
      <c r="O78" s="25"/>
      <c r="P78" s="25">
        <v>53864</v>
      </c>
    </row>
    <row r="79" spans="1:16" ht="16.5" customHeight="1">
      <c r="A79" s="5" t="s">
        <v>100</v>
      </c>
      <c r="B79" s="20"/>
      <c r="C79" s="10"/>
      <c r="D79" s="20"/>
      <c r="E79" s="20"/>
      <c r="F79" s="20"/>
      <c r="G79" s="20"/>
      <c r="H79" s="284"/>
      <c r="I79" s="24"/>
      <c r="J79" s="293">
        <v>29735502</v>
      </c>
      <c r="K79" s="24"/>
      <c r="L79" s="29">
        <v>40154570</v>
      </c>
      <c r="M79" s="26"/>
      <c r="N79" s="293">
        <v>14571870</v>
      </c>
      <c r="O79" s="25"/>
      <c r="P79" s="29">
        <v>12941117</v>
      </c>
    </row>
    <row r="80" spans="1:16" ht="9.9" customHeight="1">
      <c r="A80" s="1"/>
      <c r="B80" s="1"/>
      <c r="C80" s="1"/>
      <c r="D80" s="1"/>
      <c r="E80" s="1"/>
      <c r="F80" s="1"/>
      <c r="G80" s="1"/>
      <c r="H80" s="11"/>
      <c r="I80" s="2"/>
      <c r="J80" s="121"/>
      <c r="K80" s="2"/>
      <c r="L80" s="12"/>
      <c r="M80" s="4"/>
      <c r="N80" s="121"/>
      <c r="O80" s="3"/>
      <c r="P80" s="12"/>
    </row>
    <row r="81" spans="1:16" ht="16.5" customHeight="1">
      <c r="A81" s="30" t="s">
        <v>15</v>
      </c>
      <c r="B81" s="20"/>
      <c r="C81" s="20"/>
      <c r="D81" s="20"/>
      <c r="E81" s="20"/>
      <c r="F81" s="20"/>
      <c r="G81" s="20"/>
      <c r="H81" s="284"/>
      <c r="I81" s="24"/>
      <c r="J81" s="117">
        <f>SUM(J71:J79)</f>
        <v>613561397</v>
      </c>
      <c r="K81" s="24"/>
      <c r="L81" s="29">
        <f>SUM(L71:L79)</f>
        <v>961036232</v>
      </c>
      <c r="M81" s="26"/>
      <c r="N81" s="117">
        <f>SUM(N71:N79)</f>
        <v>344966352</v>
      </c>
      <c r="O81" s="25"/>
      <c r="P81" s="29">
        <f>SUM(P71:P79)</f>
        <v>544028922</v>
      </c>
    </row>
    <row r="82" spans="1:16" ht="16.5" customHeight="1">
      <c r="B82" s="20"/>
      <c r="C82" s="20"/>
      <c r="D82" s="20"/>
      <c r="E82" s="23"/>
      <c r="F82" s="20"/>
      <c r="G82" s="20"/>
      <c r="H82" s="24"/>
      <c r="I82" s="24"/>
      <c r="J82" s="116"/>
      <c r="K82" s="24"/>
      <c r="L82" s="25"/>
      <c r="M82" s="26"/>
      <c r="N82" s="116"/>
      <c r="O82" s="25"/>
      <c r="P82" s="25"/>
    </row>
    <row r="83" spans="1:16" ht="16.5" customHeight="1">
      <c r="A83" s="1" t="s">
        <v>16</v>
      </c>
      <c r="B83" s="20"/>
      <c r="C83" s="20"/>
      <c r="D83" s="20"/>
      <c r="E83" s="20"/>
      <c r="F83" s="20"/>
      <c r="G83" s="20"/>
      <c r="H83" s="284"/>
      <c r="I83" s="20"/>
      <c r="J83" s="118"/>
      <c r="K83" s="20"/>
      <c r="M83" s="28"/>
      <c r="N83" s="118"/>
      <c r="O83" s="28"/>
    </row>
    <row r="84" spans="1:16" ht="9.9" customHeight="1">
      <c r="A84" s="1"/>
      <c r="B84" s="1"/>
      <c r="C84" s="1"/>
      <c r="D84" s="1"/>
      <c r="E84" s="1"/>
      <c r="F84" s="1"/>
      <c r="G84" s="1"/>
      <c r="H84" s="11"/>
      <c r="I84" s="2"/>
      <c r="J84" s="121"/>
      <c r="K84" s="2"/>
      <c r="L84" s="12"/>
      <c r="M84" s="4"/>
      <c r="N84" s="121"/>
      <c r="O84" s="3"/>
      <c r="P84" s="12"/>
    </row>
    <row r="85" spans="1:16" ht="16.5" customHeight="1">
      <c r="A85" s="5" t="s">
        <v>216</v>
      </c>
      <c r="C85" s="20"/>
      <c r="D85" s="20"/>
      <c r="E85" s="23"/>
      <c r="F85" s="20"/>
      <c r="G85" s="20"/>
      <c r="H85" s="5"/>
      <c r="I85" s="5"/>
      <c r="J85" s="116"/>
      <c r="K85" s="24"/>
      <c r="L85" s="25"/>
      <c r="M85" s="26"/>
      <c r="N85" s="116"/>
      <c r="O85" s="5"/>
      <c r="P85" s="5"/>
    </row>
    <row r="86" spans="1:16" ht="16.5" customHeight="1">
      <c r="B86" s="5" t="s">
        <v>217</v>
      </c>
      <c r="C86" s="20"/>
      <c r="D86" s="20"/>
      <c r="E86" s="23"/>
      <c r="F86" s="20"/>
      <c r="G86" s="20"/>
      <c r="H86" s="24">
        <v>15</v>
      </c>
      <c r="I86" s="24"/>
      <c r="J86" s="290">
        <v>6719000</v>
      </c>
      <c r="K86" s="24"/>
      <c r="L86" s="25">
        <v>15053000</v>
      </c>
      <c r="M86" s="26"/>
      <c r="N86" s="290">
        <v>6719000</v>
      </c>
      <c r="O86" s="25"/>
      <c r="P86" s="25">
        <v>15053000</v>
      </c>
    </row>
    <row r="87" spans="1:16" ht="16.5" customHeight="1">
      <c r="A87" s="5" t="s">
        <v>175</v>
      </c>
      <c r="C87" s="20"/>
      <c r="D87" s="20"/>
      <c r="E87" s="23"/>
      <c r="F87" s="20"/>
      <c r="G87" s="20"/>
      <c r="H87" s="24"/>
      <c r="I87" s="24"/>
      <c r="J87" s="290">
        <v>235410745</v>
      </c>
      <c r="K87" s="24"/>
      <c r="L87" s="25">
        <v>240232255</v>
      </c>
      <c r="M87" s="26"/>
      <c r="N87" s="290">
        <v>0</v>
      </c>
      <c r="O87" s="25"/>
      <c r="P87" s="25">
        <v>0</v>
      </c>
    </row>
    <row r="88" spans="1:16" ht="16.5" customHeight="1">
      <c r="A88" s="5" t="s">
        <v>176</v>
      </c>
      <c r="C88" s="20"/>
      <c r="D88" s="20"/>
      <c r="E88" s="23"/>
      <c r="F88" s="20"/>
      <c r="G88" s="20"/>
      <c r="H88" s="24"/>
      <c r="I88" s="24"/>
      <c r="J88" s="290">
        <v>4729746</v>
      </c>
      <c r="K88" s="24"/>
      <c r="L88" s="25">
        <v>4729746</v>
      </c>
      <c r="M88" s="26"/>
      <c r="N88" s="290">
        <v>0</v>
      </c>
      <c r="O88" s="25"/>
      <c r="P88" s="25">
        <v>0</v>
      </c>
    </row>
    <row r="89" spans="1:16" ht="16.5" customHeight="1">
      <c r="A89" s="39" t="s">
        <v>157</v>
      </c>
      <c r="B89" s="20"/>
      <c r="C89" s="20"/>
      <c r="D89" s="20"/>
      <c r="E89" s="20"/>
      <c r="F89" s="20"/>
      <c r="G89" s="20"/>
      <c r="H89" s="284">
        <v>16</v>
      </c>
      <c r="I89" s="20"/>
      <c r="J89" s="290">
        <v>51336625</v>
      </c>
      <c r="K89" s="20"/>
      <c r="L89" s="21">
        <v>81505594</v>
      </c>
      <c r="M89" s="28"/>
      <c r="N89" s="290">
        <v>6165098</v>
      </c>
      <c r="O89" s="28"/>
      <c r="P89" s="21">
        <v>6613633</v>
      </c>
    </row>
    <row r="90" spans="1:16" ht="16.5" customHeight="1">
      <c r="A90" s="39" t="s">
        <v>31</v>
      </c>
      <c r="B90" s="20"/>
      <c r="C90" s="20"/>
      <c r="D90" s="20"/>
      <c r="E90" s="20"/>
      <c r="F90" s="20"/>
      <c r="G90" s="20"/>
      <c r="H90" s="284"/>
      <c r="I90" s="20"/>
      <c r="J90" s="290">
        <v>42591333</v>
      </c>
      <c r="K90" s="20"/>
      <c r="L90" s="21">
        <v>39078606</v>
      </c>
      <c r="M90" s="28"/>
      <c r="N90" s="290">
        <v>14244769</v>
      </c>
      <c r="O90" s="28"/>
      <c r="P90" s="21">
        <v>12600077</v>
      </c>
    </row>
    <row r="91" spans="1:16" ht="16.5" customHeight="1">
      <c r="A91" s="39" t="s">
        <v>107</v>
      </c>
      <c r="B91" s="20"/>
      <c r="C91" s="20"/>
      <c r="D91" s="20"/>
      <c r="E91" s="20"/>
      <c r="F91" s="20"/>
      <c r="G91" s="20"/>
      <c r="H91" s="284"/>
      <c r="I91" s="20"/>
      <c r="J91" s="290">
        <v>8781625</v>
      </c>
      <c r="K91" s="20"/>
      <c r="L91" s="21">
        <v>8579983</v>
      </c>
      <c r="M91" s="28"/>
      <c r="N91" s="290">
        <v>5196268</v>
      </c>
      <c r="O91" s="28"/>
      <c r="P91" s="25">
        <v>5097162</v>
      </c>
    </row>
    <row r="92" spans="1:16" ht="16.5" customHeight="1">
      <c r="A92" s="39" t="s">
        <v>197</v>
      </c>
      <c r="B92" s="20"/>
      <c r="C92" s="20"/>
      <c r="D92" s="20"/>
      <c r="E92" s="20"/>
      <c r="F92" s="20"/>
      <c r="G92" s="20"/>
      <c r="H92" s="284"/>
      <c r="I92" s="20"/>
      <c r="J92" s="290">
        <v>1929830</v>
      </c>
      <c r="K92" s="20"/>
      <c r="L92" s="21">
        <v>4386537</v>
      </c>
      <c r="M92" s="28"/>
      <c r="N92" s="290">
        <v>1929830</v>
      </c>
      <c r="O92" s="28"/>
      <c r="P92" s="25">
        <v>4386537</v>
      </c>
    </row>
    <row r="93" spans="1:16" ht="16.5" customHeight="1">
      <c r="A93" s="5" t="s">
        <v>101</v>
      </c>
      <c r="B93" s="20"/>
      <c r="C93" s="20"/>
      <c r="D93" s="20"/>
      <c r="E93" s="20"/>
      <c r="F93" s="20"/>
      <c r="G93" s="20"/>
      <c r="H93" s="284"/>
      <c r="I93" s="20"/>
      <c r="J93" s="293">
        <v>16042134</v>
      </c>
      <c r="K93" s="20"/>
      <c r="L93" s="29">
        <v>15971574</v>
      </c>
      <c r="M93" s="28"/>
      <c r="N93" s="293">
        <v>0</v>
      </c>
      <c r="O93" s="28"/>
      <c r="P93" s="29">
        <v>0</v>
      </c>
    </row>
    <row r="94" spans="1:16" ht="9.9" customHeight="1">
      <c r="A94" s="1"/>
      <c r="B94" s="1"/>
      <c r="C94" s="1"/>
      <c r="D94" s="1"/>
      <c r="E94" s="1"/>
      <c r="F94" s="1"/>
      <c r="G94" s="1"/>
      <c r="H94" s="11"/>
      <c r="I94" s="2"/>
      <c r="J94" s="121"/>
      <c r="K94" s="2"/>
      <c r="L94" s="12"/>
      <c r="M94" s="4"/>
      <c r="N94" s="121"/>
      <c r="O94" s="3"/>
      <c r="P94" s="12"/>
    </row>
    <row r="95" spans="1:16" ht="16.5" customHeight="1">
      <c r="A95" s="30" t="s">
        <v>17</v>
      </c>
      <c r="B95" s="20"/>
      <c r="C95" s="20"/>
      <c r="D95" s="20"/>
      <c r="E95" s="20"/>
      <c r="F95" s="20"/>
      <c r="G95" s="20"/>
      <c r="H95" s="284"/>
      <c r="I95" s="20"/>
      <c r="J95" s="117">
        <f>SUM(J86:J93)</f>
        <v>367541038</v>
      </c>
      <c r="K95" s="20"/>
      <c r="L95" s="29">
        <f>SUM(L86:L93)</f>
        <v>409537295</v>
      </c>
      <c r="M95" s="28"/>
      <c r="N95" s="117">
        <f>SUM(N86:N93)</f>
        <v>34254965</v>
      </c>
      <c r="O95" s="25"/>
      <c r="P95" s="29">
        <f>SUM(P86:P93)</f>
        <v>43750409</v>
      </c>
    </row>
    <row r="96" spans="1:16" ht="9.9" customHeight="1">
      <c r="A96" s="1"/>
      <c r="B96" s="1"/>
      <c r="C96" s="1"/>
      <c r="D96" s="1"/>
      <c r="E96" s="1"/>
      <c r="F96" s="1"/>
      <c r="G96" s="1"/>
      <c r="H96" s="11"/>
      <c r="I96" s="2"/>
      <c r="J96" s="121"/>
      <c r="K96" s="2"/>
      <c r="L96" s="12"/>
      <c r="M96" s="4"/>
      <c r="N96" s="121"/>
      <c r="O96" s="3"/>
      <c r="P96" s="12"/>
    </row>
    <row r="97" spans="1:16" ht="16.5" customHeight="1">
      <c r="A97" s="1" t="s">
        <v>18</v>
      </c>
      <c r="B97" s="20"/>
      <c r="C97" s="10"/>
      <c r="D97" s="20"/>
      <c r="E97" s="20"/>
      <c r="F97" s="20"/>
      <c r="G97" s="20"/>
      <c r="H97" s="284"/>
      <c r="I97" s="24"/>
      <c r="J97" s="117">
        <f>SUM(J81,J95)</f>
        <v>981102435</v>
      </c>
      <c r="K97" s="24"/>
      <c r="L97" s="29">
        <f>SUM(L81,L95)</f>
        <v>1370573527</v>
      </c>
      <c r="M97" s="26"/>
      <c r="N97" s="117">
        <f>SUM(N81,N95)</f>
        <v>379221317</v>
      </c>
      <c r="O97" s="25"/>
      <c r="P97" s="29">
        <f>SUM(P81,P95)</f>
        <v>587779331</v>
      </c>
    </row>
    <row r="98" spans="1:16" ht="16.5" customHeight="1">
      <c r="A98" s="1"/>
      <c r="B98" s="20"/>
      <c r="C98" s="10"/>
      <c r="D98" s="20"/>
      <c r="E98" s="20"/>
      <c r="F98" s="20"/>
      <c r="G98" s="20"/>
      <c r="H98" s="300"/>
      <c r="I98" s="24"/>
      <c r="J98" s="25"/>
      <c r="K98" s="24"/>
      <c r="L98" s="25"/>
      <c r="M98" s="26"/>
      <c r="N98" s="25"/>
      <c r="O98" s="25"/>
      <c r="P98" s="25"/>
    </row>
    <row r="99" spans="1:16" ht="16.5" customHeight="1">
      <c r="A99" s="1"/>
      <c r="B99" s="20"/>
      <c r="C99" s="10"/>
      <c r="D99" s="20"/>
      <c r="E99" s="20"/>
      <c r="F99" s="20"/>
      <c r="G99" s="20"/>
      <c r="H99" s="300"/>
      <c r="I99" s="24"/>
      <c r="J99" s="25"/>
      <c r="K99" s="24"/>
      <c r="L99" s="25"/>
      <c r="M99" s="26"/>
      <c r="N99" s="25"/>
      <c r="O99" s="25"/>
      <c r="P99" s="25"/>
    </row>
    <row r="100" spans="1:16" ht="16.5" customHeight="1">
      <c r="A100" s="1"/>
      <c r="B100" s="20"/>
      <c r="C100" s="10"/>
      <c r="D100" s="20"/>
      <c r="E100" s="20"/>
      <c r="F100" s="20"/>
      <c r="G100" s="20"/>
      <c r="H100" s="300"/>
      <c r="I100" s="24"/>
      <c r="J100" s="25"/>
      <c r="K100" s="24"/>
      <c r="L100" s="25"/>
      <c r="M100" s="26"/>
      <c r="N100" s="25"/>
      <c r="O100" s="25"/>
      <c r="P100" s="25"/>
    </row>
    <row r="101" spans="1:16" ht="16.5" customHeight="1">
      <c r="A101" s="1"/>
      <c r="B101" s="20"/>
      <c r="C101" s="10"/>
      <c r="D101" s="20"/>
      <c r="E101" s="20"/>
      <c r="F101" s="20"/>
      <c r="G101" s="20"/>
      <c r="H101" s="300"/>
      <c r="I101" s="24"/>
      <c r="J101" s="25"/>
      <c r="K101" s="24"/>
      <c r="L101" s="25"/>
      <c r="M101" s="26"/>
      <c r="N101" s="25"/>
      <c r="O101" s="25"/>
      <c r="P101" s="25"/>
    </row>
    <row r="102" spans="1:16" ht="3" customHeight="1">
      <c r="A102" s="20"/>
      <c r="B102" s="39"/>
      <c r="C102" s="20"/>
      <c r="D102" s="20"/>
      <c r="E102" s="20"/>
      <c r="F102" s="20"/>
      <c r="G102" s="20"/>
      <c r="H102" s="300"/>
      <c r="I102" s="20"/>
      <c r="J102" s="21"/>
      <c r="K102" s="20"/>
      <c r="M102" s="28"/>
      <c r="N102" s="25"/>
      <c r="O102" s="28"/>
      <c r="P102" s="25"/>
    </row>
    <row r="103" spans="1:16" ht="16.5" customHeight="1">
      <c r="A103" s="316" t="s">
        <v>98</v>
      </c>
      <c r="B103" s="316"/>
      <c r="C103" s="316"/>
      <c r="D103" s="316"/>
      <c r="E103" s="316"/>
      <c r="F103" s="316"/>
      <c r="G103" s="316"/>
      <c r="H103" s="316"/>
      <c r="I103" s="316"/>
      <c r="J103" s="316"/>
      <c r="K103" s="316"/>
      <c r="L103" s="316"/>
      <c r="M103" s="316"/>
      <c r="N103" s="316"/>
      <c r="O103" s="316"/>
      <c r="P103" s="316"/>
    </row>
    <row r="104" spans="1:16" ht="16.5" customHeight="1">
      <c r="A104" s="317" t="s">
        <v>194</v>
      </c>
      <c r="B104" s="317"/>
      <c r="C104" s="317"/>
      <c r="D104" s="317"/>
      <c r="E104" s="317"/>
      <c r="F104" s="317"/>
      <c r="G104" s="317"/>
      <c r="H104" s="317"/>
      <c r="I104" s="317"/>
      <c r="J104" s="317"/>
      <c r="K104" s="317"/>
      <c r="L104" s="317"/>
      <c r="M104" s="317"/>
      <c r="N104" s="317"/>
      <c r="O104" s="317"/>
      <c r="P104" s="317"/>
    </row>
    <row r="105" spans="1:16" ht="7.5" customHeight="1">
      <c r="A105" s="279"/>
      <c r="B105" s="279"/>
      <c r="C105" s="279"/>
      <c r="D105" s="279"/>
      <c r="E105" s="279"/>
      <c r="F105" s="279"/>
      <c r="G105" s="279"/>
      <c r="H105" s="279"/>
      <c r="I105" s="279"/>
      <c r="J105" s="279"/>
      <c r="K105" s="279"/>
      <c r="L105" s="279"/>
      <c r="M105" s="279"/>
      <c r="N105" s="279"/>
      <c r="O105" s="279"/>
      <c r="P105" s="279"/>
    </row>
    <row r="106" spans="1:16" ht="21.9" customHeight="1">
      <c r="A106" s="35" t="str">
        <f>A53</f>
        <v>The accompanying notes form part of this interim financial information.</v>
      </c>
      <c r="B106" s="35"/>
      <c r="C106" s="35"/>
      <c r="D106" s="35"/>
      <c r="E106" s="35"/>
      <c r="F106" s="35"/>
      <c r="G106" s="35"/>
      <c r="H106" s="40"/>
      <c r="I106" s="40"/>
      <c r="J106" s="40"/>
      <c r="K106" s="40"/>
      <c r="L106" s="29"/>
      <c r="M106" s="41"/>
      <c r="N106" s="29"/>
      <c r="O106" s="29"/>
      <c r="P106" s="29"/>
    </row>
    <row r="107" spans="1:16" ht="16.5" customHeight="1">
      <c r="A107" s="1" t="str">
        <f>A54</f>
        <v>ALT Telecom Public Company Limited</v>
      </c>
      <c r="B107" s="1"/>
      <c r="C107" s="1"/>
      <c r="D107" s="1"/>
      <c r="E107" s="1"/>
      <c r="F107" s="1"/>
      <c r="G107" s="1"/>
      <c r="H107" s="2"/>
      <c r="I107" s="2"/>
      <c r="J107" s="2"/>
      <c r="K107" s="2"/>
      <c r="L107" s="3"/>
      <c r="M107" s="4"/>
      <c r="N107" s="3"/>
      <c r="O107" s="3"/>
      <c r="P107" s="3"/>
    </row>
    <row r="108" spans="1:16" ht="16.5" customHeight="1">
      <c r="A108" s="1" t="s">
        <v>112</v>
      </c>
      <c r="B108" s="1"/>
      <c r="C108" s="1"/>
      <c r="D108" s="1"/>
      <c r="E108" s="1"/>
      <c r="F108" s="1"/>
      <c r="G108" s="1"/>
      <c r="H108" s="2"/>
      <c r="I108" s="2"/>
      <c r="J108" s="2"/>
      <c r="K108" s="2"/>
      <c r="L108" s="3"/>
      <c r="M108" s="4"/>
      <c r="N108" s="3"/>
      <c r="O108" s="3"/>
      <c r="P108" s="3"/>
    </row>
    <row r="109" spans="1:16" ht="16.5" customHeight="1">
      <c r="A109" s="113" t="str">
        <f>A56</f>
        <v>As at 30 June 2021</v>
      </c>
      <c r="B109" s="6"/>
      <c r="C109" s="6"/>
      <c r="D109" s="6"/>
      <c r="E109" s="6"/>
      <c r="F109" s="6"/>
      <c r="G109" s="6"/>
      <c r="H109" s="7"/>
      <c r="I109" s="7"/>
      <c r="J109" s="7"/>
      <c r="K109" s="7"/>
      <c r="L109" s="8"/>
      <c r="M109" s="9"/>
      <c r="N109" s="8"/>
      <c r="O109" s="8"/>
      <c r="P109" s="8"/>
    </row>
    <row r="110" spans="1:16" ht="16.5" customHeight="1">
      <c r="A110" s="13"/>
      <c r="B110" s="10"/>
      <c r="C110" s="10"/>
      <c r="D110" s="10"/>
      <c r="E110" s="10"/>
      <c r="F110" s="10"/>
      <c r="G110" s="10"/>
      <c r="H110" s="11"/>
      <c r="I110" s="11"/>
      <c r="J110" s="11"/>
      <c r="K110" s="11"/>
      <c r="L110" s="12"/>
      <c r="M110" s="282"/>
      <c r="N110" s="12"/>
      <c r="O110" s="12"/>
      <c r="P110" s="12"/>
    </row>
    <row r="111" spans="1:16" ht="16.5" customHeight="1">
      <c r="A111" s="13"/>
      <c r="B111" s="10"/>
      <c r="C111" s="10"/>
      <c r="D111" s="10"/>
      <c r="E111" s="10"/>
      <c r="F111" s="10"/>
      <c r="G111" s="10"/>
      <c r="H111" s="11"/>
      <c r="I111" s="11"/>
      <c r="J111" s="11"/>
      <c r="K111" s="11"/>
      <c r="L111" s="12"/>
      <c r="M111" s="282"/>
      <c r="N111" s="12"/>
      <c r="O111" s="12"/>
      <c r="P111" s="12"/>
    </row>
    <row r="112" spans="1:16" ht="16.5" customHeight="1">
      <c r="A112" s="1"/>
      <c r="B112" s="1"/>
      <c r="C112" s="1"/>
      <c r="D112" s="1"/>
      <c r="E112" s="1"/>
      <c r="F112" s="1"/>
      <c r="G112" s="1"/>
      <c r="H112" s="2"/>
      <c r="I112" s="2"/>
      <c r="J112" s="318" t="s">
        <v>36</v>
      </c>
      <c r="K112" s="318"/>
      <c r="L112" s="318"/>
      <c r="M112" s="282"/>
      <c r="N112" s="319" t="s">
        <v>122</v>
      </c>
      <c r="O112" s="319"/>
      <c r="P112" s="319"/>
    </row>
    <row r="113" spans="1:16" ht="16.5" customHeight="1">
      <c r="A113" s="1"/>
      <c r="B113" s="1"/>
      <c r="C113" s="1"/>
      <c r="D113" s="1"/>
      <c r="E113" s="1"/>
      <c r="F113" s="1"/>
      <c r="G113" s="1"/>
      <c r="H113" s="87"/>
      <c r="I113" s="87"/>
      <c r="J113" s="320" t="s">
        <v>121</v>
      </c>
      <c r="K113" s="320"/>
      <c r="L113" s="320"/>
      <c r="M113" s="87"/>
      <c r="N113" s="321" t="s">
        <v>121</v>
      </c>
      <c r="O113" s="321"/>
      <c r="P113" s="321"/>
    </row>
    <row r="114" spans="1:16" ht="16.5" customHeight="1">
      <c r="A114" s="1"/>
      <c r="B114" s="1"/>
      <c r="C114" s="1"/>
      <c r="D114" s="1"/>
      <c r="E114" s="1"/>
      <c r="F114" s="1"/>
      <c r="G114" s="1"/>
      <c r="H114" s="32"/>
      <c r="I114" s="49"/>
      <c r="J114" s="14" t="s">
        <v>1</v>
      </c>
      <c r="K114" s="15"/>
      <c r="L114" s="14" t="s">
        <v>2</v>
      </c>
      <c r="M114" s="87"/>
      <c r="N114" s="14" t="s">
        <v>1</v>
      </c>
      <c r="O114" s="15"/>
      <c r="P114" s="14" t="s">
        <v>2</v>
      </c>
    </row>
    <row r="115" spans="1:16" ht="16.5" customHeight="1">
      <c r="A115" s="1"/>
      <c r="B115" s="1"/>
      <c r="C115" s="1"/>
      <c r="D115" s="1"/>
      <c r="E115" s="1"/>
      <c r="F115" s="1"/>
      <c r="G115" s="1"/>
      <c r="H115" s="32"/>
      <c r="I115" s="49"/>
      <c r="J115" s="110" t="s">
        <v>221</v>
      </c>
      <c r="K115" s="16"/>
      <c r="L115" s="16" t="s">
        <v>3</v>
      </c>
      <c r="M115" s="49"/>
      <c r="N115" s="110" t="s">
        <v>221</v>
      </c>
      <c r="O115" s="16"/>
      <c r="P115" s="16" t="s">
        <v>3</v>
      </c>
    </row>
    <row r="116" spans="1:16" ht="16.5" customHeight="1">
      <c r="A116" s="1"/>
      <c r="B116" s="1"/>
      <c r="C116" s="1"/>
      <c r="D116" s="1"/>
      <c r="E116" s="1"/>
      <c r="F116" s="1"/>
      <c r="G116" s="1"/>
      <c r="H116" s="92"/>
      <c r="I116" s="93"/>
      <c r="J116" s="110" t="s">
        <v>195</v>
      </c>
      <c r="K116" s="111"/>
      <c r="L116" s="110" t="s">
        <v>152</v>
      </c>
      <c r="M116" s="93"/>
      <c r="N116" s="110" t="s">
        <v>195</v>
      </c>
      <c r="O116" s="111"/>
      <c r="P116" s="110" t="s">
        <v>152</v>
      </c>
    </row>
    <row r="117" spans="1:16" ht="16.5" customHeight="1">
      <c r="A117" s="1"/>
      <c r="B117" s="1"/>
      <c r="C117" s="1"/>
      <c r="D117" s="1"/>
      <c r="E117" s="1"/>
      <c r="F117" s="1"/>
      <c r="G117" s="1"/>
      <c r="H117" s="280" t="s">
        <v>128</v>
      </c>
      <c r="I117" s="281"/>
      <c r="J117" s="17" t="s">
        <v>0</v>
      </c>
      <c r="K117" s="18"/>
      <c r="L117" s="17" t="s">
        <v>0</v>
      </c>
      <c r="M117" s="281"/>
      <c r="N117" s="17" t="s">
        <v>0</v>
      </c>
      <c r="O117" s="18"/>
      <c r="P117" s="17" t="s">
        <v>0</v>
      </c>
    </row>
    <row r="118" spans="1:16" ht="9.9" customHeight="1">
      <c r="A118" s="1"/>
      <c r="B118" s="1"/>
      <c r="C118" s="1"/>
      <c r="D118" s="1"/>
      <c r="E118" s="1"/>
      <c r="F118" s="1"/>
      <c r="G118" s="1"/>
      <c r="H118" s="11"/>
      <c r="I118" s="2"/>
      <c r="J118" s="124"/>
      <c r="K118" s="2"/>
      <c r="L118" s="2"/>
      <c r="M118" s="4"/>
      <c r="N118" s="121"/>
      <c r="O118" s="3"/>
      <c r="P118" s="12"/>
    </row>
    <row r="119" spans="1:16" ht="16.5" customHeight="1">
      <c r="A119" s="1" t="s">
        <v>138</v>
      </c>
      <c r="B119" s="1"/>
      <c r="C119" s="1"/>
      <c r="D119" s="1"/>
      <c r="E119" s="1"/>
      <c r="F119" s="1"/>
      <c r="G119" s="1"/>
      <c r="H119" s="11"/>
      <c r="I119" s="2"/>
      <c r="J119" s="124"/>
      <c r="K119" s="2"/>
      <c r="L119" s="2"/>
      <c r="M119" s="4"/>
      <c r="N119" s="121"/>
      <c r="O119" s="3"/>
      <c r="P119" s="12"/>
    </row>
    <row r="120" spans="1:16" ht="9.9" customHeight="1">
      <c r="A120" s="1"/>
      <c r="B120" s="1"/>
      <c r="C120" s="1"/>
      <c r="D120" s="1"/>
      <c r="E120" s="1"/>
      <c r="F120" s="1"/>
      <c r="G120" s="1"/>
      <c r="H120" s="11"/>
      <c r="I120" s="2"/>
      <c r="J120" s="124"/>
      <c r="K120" s="2"/>
      <c r="L120" s="2"/>
      <c r="M120" s="4"/>
      <c r="N120" s="121"/>
      <c r="O120" s="3"/>
      <c r="P120" s="12"/>
    </row>
    <row r="121" spans="1:16" ht="16.5" customHeight="1">
      <c r="A121" s="1" t="s">
        <v>117</v>
      </c>
      <c r="B121" s="20"/>
      <c r="C121" s="20"/>
      <c r="D121" s="20"/>
      <c r="E121" s="20"/>
      <c r="F121" s="20"/>
      <c r="G121" s="20"/>
      <c r="H121" s="5"/>
      <c r="I121" s="24"/>
      <c r="J121" s="122"/>
      <c r="K121" s="24"/>
      <c r="L121" s="24"/>
      <c r="M121" s="26"/>
      <c r="N121" s="116"/>
      <c r="O121" s="25"/>
      <c r="P121" s="25"/>
    </row>
    <row r="122" spans="1:16" ht="9.9" customHeight="1">
      <c r="A122" s="1"/>
      <c r="B122" s="1"/>
      <c r="C122" s="1"/>
      <c r="D122" s="1"/>
      <c r="E122" s="1"/>
      <c r="F122" s="1"/>
      <c r="G122" s="1"/>
      <c r="H122" s="11"/>
      <c r="I122" s="2"/>
      <c r="J122" s="124"/>
      <c r="K122" s="2"/>
      <c r="L122" s="2"/>
      <c r="M122" s="4"/>
      <c r="N122" s="121"/>
      <c r="O122" s="3"/>
      <c r="P122" s="12"/>
    </row>
    <row r="123" spans="1:16" ht="16.5" customHeight="1">
      <c r="A123" s="5" t="s">
        <v>141</v>
      </c>
      <c r="B123" s="20"/>
      <c r="C123" s="20"/>
      <c r="D123" s="20"/>
      <c r="E123" s="20"/>
      <c r="F123" s="20"/>
      <c r="G123" s="20"/>
      <c r="H123" s="284">
        <v>17</v>
      </c>
      <c r="I123" s="24"/>
      <c r="J123" s="122"/>
      <c r="K123" s="24"/>
      <c r="L123" s="24"/>
      <c r="M123" s="26"/>
      <c r="N123" s="116"/>
      <c r="O123" s="25"/>
      <c r="P123" s="25"/>
    </row>
    <row r="124" spans="1:16" ht="16.5" customHeight="1">
      <c r="B124" s="283" t="s">
        <v>19</v>
      </c>
      <c r="C124" s="39"/>
      <c r="D124" s="39"/>
      <c r="E124" s="20"/>
      <c r="F124" s="20"/>
      <c r="G124" s="20"/>
      <c r="H124" s="284"/>
      <c r="I124" s="24"/>
      <c r="J124" s="122"/>
      <c r="K124" s="24"/>
      <c r="L124" s="24"/>
      <c r="M124" s="26"/>
      <c r="N124" s="119"/>
      <c r="O124" s="28"/>
      <c r="P124" s="28"/>
    </row>
    <row r="125" spans="1:16" ht="16.5" customHeight="1">
      <c r="B125" s="283"/>
      <c r="C125" s="39" t="s">
        <v>199</v>
      </c>
      <c r="D125" s="39"/>
      <c r="E125" s="20"/>
      <c r="F125" s="20"/>
      <c r="G125" s="20"/>
      <c r="H125" s="284"/>
      <c r="I125" s="24"/>
      <c r="J125" s="122"/>
      <c r="K125" s="24"/>
      <c r="L125" s="24"/>
      <c r="M125" s="26"/>
      <c r="N125" s="125"/>
      <c r="O125" s="12"/>
      <c r="P125" s="42"/>
    </row>
    <row r="126" spans="1:16" ht="16.5" customHeight="1">
      <c r="B126" s="283"/>
      <c r="C126" s="39"/>
      <c r="D126" s="39" t="s">
        <v>102</v>
      </c>
      <c r="E126" s="39"/>
      <c r="F126" s="39"/>
      <c r="G126" s="39"/>
      <c r="H126" s="284"/>
      <c r="I126" s="24"/>
      <c r="J126" s="122"/>
      <c r="K126" s="24"/>
      <c r="L126" s="24"/>
      <c r="M126" s="26"/>
      <c r="N126" s="125"/>
      <c r="O126" s="12"/>
      <c r="P126" s="42"/>
    </row>
    <row r="127" spans="1:16" ht="16.5" customHeight="1">
      <c r="B127" s="289"/>
      <c r="C127" s="39"/>
      <c r="D127" s="299" t="s">
        <v>253</v>
      </c>
      <c r="E127" s="39"/>
      <c r="F127" s="39"/>
      <c r="G127" s="39"/>
      <c r="H127" s="288"/>
      <c r="I127" s="24"/>
      <c r="J127" s="298"/>
      <c r="K127" s="24"/>
      <c r="L127" s="42"/>
      <c r="M127" s="26"/>
      <c r="N127" s="298"/>
      <c r="O127" s="12"/>
      <c r="P127" s="42"/>
    </row>
    <row r="128" spans="1:16" ht="16.5" customHeight="1">
      <c r="B128" s="289"/>
      <c r="C128" s="39"/>
      <c r="D128" s="299" t="s">
        <v>251</v>
      </c>
      <c r="E128" s="39"/>
      <c r="F128" s="39"/>
      <c r="G128" s="39"/>
      <c r="H128" s="288"/>
      <c r="I128" s="24"/>
      <c r="J128" s="298"/>
      <c r="K128" s="24"/>
      <c r="L128" s="42"/>
      <c r="M128" s="26"/>
      <c r="N128" s="298"/>
      <c r="O128" s="12"/>
      <c r="P128" s="42"/>
    </row>
    <row r="129" spans="1:16" ht="16.5" customHeight="1" thickBot="1">
      <c r="B129" s="289"/>
      <c r="C129" s="39"/>
      <c r="D129" s="299" t="s">
        <v>252</v>
      </c>
      <c r="E129" s="39"/>
      <c r="F129" s="39"/>
      <c r="G129" s="39"/>
      <c r="H129" s="288"/>
      <c r="I129" s="24"/>
      <c r="J129" s="297">
        <v>566113710</v>
      </c>
      <c r="K129" s="24"/>
      <c r="L129" s="43">
        <v>625000000</v>
      </c>
      <c r="M129" s="26"/>
      <c r="N129" s="297">
        <v>566113710</v>
      </c>
      <c r="O129" s="12"/>
      <c r="P129" s="43">
        <v>625000000</v>
      </c>
    </row>
    <row r="130" spans="1:16" ht="9.9" customHeight="1" thickTop="1">
      <c r="A130" s="1"/>
      <c r="B130" s="1"/>
      <c r="C130" s="1"/>
      <c r="D130" s="1"/>
      <c r="E130" s="1"/>
      <c r="F130" s="1"/>
      <c r="G130" s="1"/>
      <c r="H130" s="11"/>
      <c r="I130" s="2"/>
      <c r="J130" s="124"/>
      <c r="K130" s="2"/>
      <c r="L130" s="2"/>
      <c r="M130" s="4"/>
      <c r="N130" s="121"/>
      <c r="O130" s="3"/>
      <c r="P130" s="12"/>
    </row>
    <row r="131" spans="1:16" ht="16.5" customHeight="1">
      <c r="B131" s="283" t="s">
        <v>53</v>
      </c>
      <c r="C131" s="39"/>
      <c r="D131" s="39"/>
      <c r="E131" s="20"/>
      <c r="F131" s="20"/>
      <c r="G131" s="20"/>
      <c r="H131" s="284"/>
      <c r="I131" s="24"/>
      <c r="J131" s="119"/>
      <c r="K131" s="24"/>
      <c r="L131" s="28"/>
      <c r="M131" s="26"/>
      <c r="N131" s="119"/>
      <c r="O131" s="28"/>
      <c r="P131" s="28"/>
    </row>
    <row r="132" spans="1:16" ht="16.5" customHeight="1">
      <c r="B132" s="283"/>
      <c r="C132" s="39" t="s">
        <v>199</v>
      </c>
      <c r="D132" s="39"/>
      <c r="E132" s="20"/>
      <c r="F132" s="20"/>
      <c r="G132" s="20"/>
      <c r="H132" s="284"/>
      <c r="I132" s="24"/>
      <c r="J132" s="125"/>
      <c r="K132" s="24"/>
      <c r="L132" s="42"/>
      <c r="M132" s="26"/>
      <c r="N132" s="125"/>
      <c r="O132" s="12"/>
      <c r="P132" s="42"/>
    </row>
    <row r="133" spans="1:16" ht="16.5" customHeight="1">
      <c r="B133" s="283"/>
      <c r="C133" s="39"/>
      <c r="D133" s="39" t="s">
        <v>103</v>
      </c>
      <c r="E133" s="39"/>
      <c r="F133" s="39"/>
      <c r="G133" s="39"/>
      <c r="H133" s="284"/>
      <c r="I133" s="24"/>
      <c r="J133" s="125">
        <f>'9'!E32</f>
        <v>566113710</v>
      </c>
      <c r="K133" s="24"/>
      <c r="L133" s="42">
        <v>566113710</v>
      </c>
      <c r="M133" s="26"/>
      <c r="N133" s="125">
        <f>'10'!E25</f>
        <v>566113710</v>
      </c>
      <c r="O133" s="12"/>
      <c r="P133" s="42">
        <v>566113710</v>
      </c>
    </row>
    <row r="134" spans="1:16" ht="16.5" customHeight="1">
      <c r="A134" s="5" t="s">
        <v>118</v>
      </c>
      <c r="B134" s="283"/>
      <c r="C134" s="39"/>
      <c r="D134" s="39"/>
      <c r="E134" s="20"/>
      <c r="F134" s="20"/>
      <c r="G134" s="20"/>
      <c r="H134" s="284"/>
      <c r="I134" s="24"/>
      <c r="J134" s="125">
        <f>'9'!G32</f>
        <v>1341061548</v>
      </c>
      <c r="K134" s="24"/>
      <c r="L134" s="42">
        <v>1341061548</v>
      </c>
      <c r="M134" s="26"/>
      <c r="N134" s="125">
        <f>'10'!G25</f>
        <v>1341061548</v>
      </c>
      <c r="O134" s="12"/>
      <c r="P134" s="42">
        <v>1341061548</v>
      </c>
    </row>
    <row r="135" spans="1:16" ht="16.5" customHeight="1">
      <c r="A135" s="5" t="s">
        <v>200</v>
      </c>
      <c r="B135" s="39"/>
      <c r="C135" s="20"/>
      <c r="D135" s="20"/>
      <c r="E135" s="20"/>
      <c r="F135" s="20"/>
      <c r="G135" s="20"/>
      <c r="H135" s="24"/>
      <c r="I135" s="24"/>
      <c r="J135" s="116"/>
      <c r="K135" s="25"/>
      <c r="L135" s="25"/>
      <c r="M135" s="26"/>
      <c r="N135" s="116"/>
      <c r="O135" s="25"/>
      <c r="P135" s="25"/>
    </row>
    <row r="136" spans="1:16" ht="16.5" customHeight="1">
      <c r="B136" s="39" t="s">
        <v>104</v>
      </c>
      <c r="C136" s="20"/>
      <c r="D136" s="20"/>
      <c r="E136" s="20"/>
      <c r="F136" s="20"/>
      <c r="G136" s="20"/>
      <c r="H136" s="24"/>
      <c r="I136" s="24"/>
      <c r="J136" s="290">
        <v>-11884999</v>
      </c>
      <c r="K136" s="25"/>
      <c r="L136" s="25">
        <v>-11884999</v>
      </c>
      <c r="M136" s="26"/>
      <c r="N136" s="116">
        <v>0</v>
      </c>
      <c r="O136" s="25"/>
      <c r="P136" s="25">
        <v>0</v>
      </c>
    </row>
    <row r="137" spans="1:16" ht="16.5" customHeight="1">
      <c r="A137" s="5" t="s">
        <v>105</v>
      </c>
      <c r="B137" s="39"/>
      <c r="C137" s="20"/>
      <c r="D137" s="20"/>
      <c r="E137" s="20"/>
      <c r="F137" s="20"/>
      <c r="G137" s="20"/>
      <c r="H137" s="24"/>
      <c r="I137" s="24"/>
      <c r="J137" s="290">
        <v>1836570</v>
      </c>
      <c r="K137" s="25"/>
      <c r="L137" s="25">
        <v>1836570</v>
      </c>
      <c r="M137" s="26"/>
      <c r="N137" s="116">
        <v>0</v>
      </c>
      <c r="O137" s="25"/>
      <c r="P137" s="25">
        <v>0</v>
      </c>
    </row>
    <row r="138" spans="1:16" ht="16.5" customHeight="1">
      <c r="A138" s="5" t="s">
        <v>186</v>
      </c>
      <c r="B138" s="39"/>
      <c r="C138" s="20"/>
      <c r="D138" s="20"/>
      <c r="E138" s="20"/>
      <c r="F138" s="20"/>
      <c r="G138" s="20"/>
      <c r="H138" s="24"/>
      <c r="I138" s="24"/>
      <c r="J138" s="116"/>
      <c r="K138" s="25"/>
      <c r="L138" s="25"/>
      <c r="M138" s="26"/>
      <c r="N138" s="116"/>
      <c r="O138" s="25"/>
      <c r="P138" s="25"/>
    </row>
    <row r="139" spans="1:16" ht="16.5" customHeight="1">
      <c r="B139" s="5" t="s">
        <v>148</v>
      </c>
      <c r="C139" s="20"/>
      <c r="D139" s="20"/>
      <c r="E139" s="20"/>
      <c r="F139" s="20"/>
      <c r="G139" s="20"/>
      <c r="H139" s="24"/>
      <c r="I139" s="24"/>
      <c r="J139" s="290">
        <v>43103071</v>
      </c>
      <c r="K139" s="25"/>
      <c r="L139" s="25">
        <v>42694664</v>
      </c>
      <c r="M139" s="26"/>
      <c r="N139" s="116">
        <v>0</v>
      </c>
      <c r="O139" s="25"/>
      <c r="P139" s="25">
        <v>0</v>
      </c>
    </row>
    <row r="140" spans="1:16" ht="16.5" customHeight="1">
      <c r="A140" s="27" t="s">
        <v>20</v>
      </c>
      <c r="B140" s="20"/>
      <c r="C140" s="20"/>
      <c r="D140" s="20"/>
      <c r="E140" s="20"/>
      <c r="F140" s="20"/>
      <c r="G140" s="20"/>
      <c r="H140" s="24"/>
      <c r="I140" s="24"/>
      <c r="J140" s="122"/>
      <c r="K140" s="24"/>
      <c r="L140" s="24"/>
      <c r="M140" s="26"/>
      <c r="N140" s="116"/>
      <c r="O140" s="25"/>
      <c r="P140" s="25"/>
    </row>
    <row r="141" spans="1:16" ht="16.5" customHeight="1">
      <c r="A141" s="1"/>
      <c r="B141" s="39" t="s">
        <v>63</v>
      </c>
      <c r="C141" s="20"/>
      <c r="D141" s="20"/>
      <c r="E141" s="20"/>
      <c r="F141" s="20"/>
      <c r="G141" s="20"/>
      <c r="H141" s="24"/>
      <c r="I141" s="24"/>
      <c r="J141" s="116">
        <v>62500000</v>
      </c>
      <c r="K141" s="25"/>
      <c r="L141" s="25">
        <v>62500000</v>
      </c>
      <c r="M141" s="26"/>
      <c r="N141" s="116">
        <v>62500000</v>
      </c>
      <c r="O141" s="25"/>
      <c r="P141" s="25">
        <v>62500000</v>
      </c>
    </row>
    <row r="142" spans="1:16" ht="16.5" customHeight="1">
      <c r="A142" s="1"/>
      <c r="B142" s="39" t="s">
        <v>25</v>
      </c>
      <c r="C142" s="20"/>
      <c r="D142" s="20"/>
      <c r="E142" s="20"/>
      <c r="F142" s="20"/>
      <c r="G142" s="20"/>
      <c r="H142" s="24"/>
      <c r="I142" s="24"/>
      <c r="J142" s="116">
        <f>'9'!Q32</f>
        <v>-204018158</v>
      </c>
      <c r="K142" s="24"/>
      <c r="L142" s="25">
        <v>-172513569</v>
      </c>
      <c r="M142" s="26"/>
      <c r="N142" s="116">
        <f>'10'!K25</f>
        <v>56500849</v>
      </c>
      <c r="O142" s="25"/>
      <c r="P142" s="25">
        <v>72558851</v>
      </c>
    </row>
    <row r="143" spans="1:16" ht="16.5" customHeight="1">
      <c r="A143" s="27" t="s">
        <v>38</v>
      </c>
      <c r="B143" s="20"/>
      <c r="C143" s="20"/>
      <c r="D143" s="20"/>
      <c r="E143" s="20"/>
      <c r="F143" s="20"/>
      <c r="G143" s="20"/>
      <c r="H143" s="24"/>
      <c r="I143" s="24"/>
      <c r="J143" s="127">
        <f>'9'!S32</f>
        <v>524779</v>
      </c>
      <c r="K143" s="24"/>
      <c r="L143" s="45">
        <v>524779</v>
      </c>
      <c r="M143" s="26"/>
      <c r="N143" s="127">
        <v>0</v>
      </c>
      <c r="O143" s="12"/>
      <c r="P143" s="45">
        <v>0</v>
      </c>
    </row>
    <row r="144" spans="1:16" ht="9.9" customHeight="1">
      <c r="A144" s="1"/>
      <c r="B144" s="1"/>
      <c r="C144" s="1"/>
      <c r="D144" s="1"/>
      <c r="E144" s="1"/>
      <c r="F144" s="1"/>
      <c r="G144" s="1"/>
      <c r="H144" s="11"/>
      <c r="I144" s="2"/>
      <c r="J144" s="124"/>
      <c r="K144" s="2"/>
      <c r="L144" s="2"/>
      <c r="M144" s="4"/>
      <c r="N144" s="121"/>
      <c r="O144" s="3"/>
      <c r="P144" s="12"/>
    </row>
    <row r="145" spans="1:16" ht="16.5" customHeight="1">
      <c r="A145" s="5" t="s">
        <v>185</v>
      </c>
      <c r="B145" s="20"/>
      <c r="C145" s="20"/>
      <c r="D145" s="20"/>
      <c r="E145" s="20"/>
      <c r="F145" s="20"/>
      <c r="G145" s="20"/>
      <c r="H145" s="284"/>
      <c r="I145" s="24"/>
      <c r="J145" s="126">
        <f>SUM(J133:J143)</f>
        <v>1799236521</v>
      </c>
      <c r="K145" s="44"/>
      <c r="L145" s="44">
        <f>SUM(L133:L143)</f>
        <v>1830332703</v>
      </c>
      <c r="M145" s="44"/>
      <c r="N145" s="126">
        <f>SUM(N133:N143)</f>
        <v>2026176107</v>
      </c>
      <c r="O145" s="44"/>
      <c r="P145" s="44">
        <f>SUM(P133:P143)</f>
        <v>2042234109</v>
      </c>
    </row>
    <row r="146" spans="1:16" ht="16.5" customHeight="1">
      <c r="A146" s="5" t="s">
        <v>43</v>
      </c>
      <c r="B146" s="20"/>
      <c r="C146" s="20"/>
      <c r="D146" s="20"/>
      <c r="E146" s="20"/>
      <c r="F146" s="20"/>
      <c r="G146" s="20"/>
      <c r="H146" s="24"/>
      <c r="I146" s="24"/>
      <c r="J146" s="127">
        <f>'9'!AA32</f>
        <v>257752</v>
      </c>
      <c r="K146" s="24"/>
      <c r="L146" s="45">
        <v>690506</v>
      </c>
      <c r="M146" s="26"/>
      <c r="N146" s="127">
        <v>0</v>
      </c>
      <c r="O146" s="12"/>
      <c r="P146" s="45">
        <v>0</v>
      </c>
    </row>
    <row r="147" spans="1:16" ht="9.9" customHeight="1">
      <c r="A147" s="1"/>
      <c r="B147" s="1"/>
      <c r="C147" s="1"/>
      <c r="D147" s="1"/>
      <c r="E147" s="1"/>
      <c r="F147" s="1"/>
      <c r="G147" s="1"/>
      <c r="H147" s="11"/>
      <c r="I147" s="2"/>
      <c r="J147" s="124"/>
      <c r="K147" s="2"/>
      <c r="L147" s="2"/>
      <c r="M147" s="4"/>
      <c r="N147" s="121"/>
      <c r="O147" s="3"/>
      <c r="P147" s="12"/>
    </row>
    <row r="148" spans="1:16" ht="16.5" customHeight="1">
      <c r="A148" s="30" t="s">
        <v>119</v>
      </c>
      <c r="B148" s="20"/>
      <c r="C148" s="20"/>
      <c r="D148" s="20"/>
      <c r="E148" s="20"/>
      <c r="F148" s="20"/>
      <c r="G148" s="20"/>
      <c r="H148" s="24"/>
      <c r="I148" s="24"/>
      <c r="J148" s="117">
        <f>+SUM(J145:J146)</f>
        <v>1799494273</v>
      </c>
      <c r="K148" s="24"/>
      <c r="L148" s="29">
        <f>+SUM(L145:L146)</f>
        <v>1831023209</v>
      </c>
      <c r="M148" s="26"/>
      <c r="N148" s="117">
        <f>+SUM(N145:N146)</f>
        <v>2026176107</v>
      </c>
      <c r="O148" s="25"/>
      <c r="P148" s="29">
        <f>+SUM(P145:P146)</f>
        <v>2042234109</v>
      </c>
    </row>
    <row r="149" spans="1:16" ht="9.9" customHeight="1">
      <c r="A149" s="1"/>
      <c r="B149" s="1"/>
      <c r="C149" s="1"/>
      <c r="D149" s="1"/>
      <c r="E149" s="1"/>
      <c r="F149" s="1"/>
      <c r="G149" s="1"/>
      <c r="H149" s="11"/>
      <c r="I149" s="2"/>
      <c r="J149" s="124"/>
      <c r="K149" s="2"/>
      <c r="L149" s="2"/>
      <c r="M149" s="4"/>
      <c r="N149" s="121"/>
      <c r="O149" s="3"/>
      <c r="P149" s="12"/>
    </row>
    <row r="150" spans="1:16" ht="16.5" customHeight="1" thickBot="1">
      <c r="A150" s="30" t="s">
        <v>120</v>
      </c>
      <c r="B150" s="20"/>
      <c r="C150" s="20"/>
      <c r="D150" s="20"/>
      <c r="E150" s="20"/>
      <c r="F150" s="20"/>
      <c r="G150" s="20"/>
      <c r="H150" s="24"/>
      <c r="I150" s="24"/>
      <c r="J150" s="120">
        <f>SUM(J148,J97)</f>
        <v>2780596708</v>
      </c>
      <c r="K150" s="24"/>
      <c r="L150" s="31">
        <f>SUM(L148,L97)</f>
        <v>3201596736</v>
      </c>
      <c r="M150" s="26"/>
      <c r="N150" s="120">
        <f>SUM(N148,N97)</f>
        <v>2405397424</v>
      </c>
      <c r="O150" s="25"/>
      <c r="P150" s="31">
        <f>SUM(P148,P97)</f>
        <v>2630013440</v>
      </c>
    </row>
    <row r="151" spans="1:16" ht="16.5" customHeight="1" thickTop="1">
      <c r="A151" s="1"/>
      <c r="B151" s="20"/>
      <c r="C151" s="20"/>
      <c r="D151" s="20"/>
      <c r="E151" s="20"/>
      <c r="F151" s="20"/>
      <c r="G151" s="20"/>
      <c r="H151" s="24"/>
      <c r="I151" s="24"/>
      <c r="J151" s="25"/>
      <c r="K151" s="25"/>
      <c r="L151" s="25"/>
      <c r="M151" s="25"/>
      <c r="N151" s="25"/>
      <c r="O151" s="25"/>
      <c r="P151" s="25"/>
    </row>
    <row r="152" spans="1:16" ht="16.5" customHeight="1">
      <c r="A152" s="1"/>
      <c r="B152" s="20"/>
      <c r="C152" s="20"/>
      <c r="D152" s="20"/>
      <c r="E152" s="20"/>
      <c r="F152" s="20"/>
      <c r="G152" s="20"/>
      <c r="H152" s="24"/>
      <c r="I152" s="24"/>
      <c r="J152" s="25"/>
      <c r="K152" s="24"/>
      <c r="L152" s="25"/>
      <c r="M152" s="26"/>
      <c r="N152" s="25"/>
      <c r="O152" s="25"/>
      <c r="P152" s="25"/>
    </row>
    <row r="153" spans="1:16" ht="16.5" customHeight="1">
      <c r="A153" s="1"/>
      <c r="B153" s="20"/>
      <c r="C153" s="20"/>
      <c r="D153" s="20"/>
      <c r="E153" s="20"/>
      <c r="F153" s="20"/>
      <c r="G153" s="20"/>
      <c r="H153" s="24"/>
      <c r="I153" s="24"/>
      <c r="J153" s="25"/>
      <c r="K153" s="24"/>
      <c r="L153" s="25"/>
      <c r="M153" s="26"/>
      <c r="N153" s="25"/>
      <c r="O153" s="25"/>
      <c r="P153" s="25"/>
    </row>
    <row r="154" spans="1:16" ht="11.25" customHeight="1">
      <c r="A154" s="279"/>
      <c r="B154" s="279"/>
      <c r="C154" s="279"/>
      <c r="D154" s="279"/>
      <c r="E154" s="279"/>
      <c r="F154" s="279"/>
      <c r="G154" s="279"/>
      <c r="H154" s="279"/>
      <c r="I154" s="279"/>
      <c r="J154" s="279"/>
      <c r="K154" s="279"/>
      <c r="L154" s="279"/>
      <c r="M154" s="279"/>
      <c r="N154" s="279"/>
      <c r="O154" s="279"/>
      <c r="P154" s="279"/>
    </row>
    <row r="155" spans="1:16" ht="16.5" customHeight="1">
      <c r="A155" s="316" t="s">
        <v>98</v>
      </c>
      <c r="B155" s="316"/>
      <c r="C155" s="316"/>
      <c r="D155" s="316"/>
      <c r="E155" s="316"/>
      <c r="F155" s="316"/>
      <c r="G155" s="316"/>
      <c r="H155" s="316"/>
      <c r="I155" s="316"/>
      <c r="J155" s="316"/>
      <c r="K155" s="316"/>
      <c r="L155" s="316"/>
      <c r="M155" s="316"/>
      <c r="N155" s="316"/>
      <c r="O155" s="316"/>
      <c r="P155" s="316"/>
    </row>
    <row r="156" spans="1:16" ht="16.5" customHeight="1">
      <c r="A156" s="317" t="s">
        <v>194</v>
      </c>
      <c r="B156" s="317"/>
      <c r="C156" s="317"/>
      <c r="D156" s="317"/>
      <c r="E156" s="317"/>
      <c r="F156" s="317"/>
      <c r="G156" s="317"/>
      <c r="H156" s="317"/>
      <c r="I156" s="317"/>
      <c r="J156" s="317"/>
      <c r="K156" s="317"/>
      <c r="L156" s="317"/>
      <c r="M156" s="317"/>
      <c r="N156" s="317"/>
      <c r="O156" s="317"/>
      <c r="P156" s="317"/>
    </row>
    <row r="157" spans="1:16" ht="16.5" customHeight="1">
      <c r="A157" s="279"/>
      <c r="B157" s="279"/>
      <c r="C157" s="279"/>
      <c r="D157" s="279"/>
      <c r="E157" s="279"/>
      <c r="F157" s="279"/>
      <c r="G157" s="279"/>
      <c r="H157" s="279"/>
      <c r="I157" s="279"/>
      <c r="J157" s="279"/>
      <c r="K157" s="279"/>
      <c r="L157" s="279"/>
      <c r="M157" s="279"/>
      <c r="N157" s="279"/>
      <c r="O157" s="279"/>
      <c r="P157" s="279"/>
    </row>
    <row r="158" spans="1:16" ht="21.9" customHeight="1">
      <c r="A158" s="35" t="str">
        <f>A53</f>
        <v>The accompanying notes form part of this interim financial information.</v>
      </c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6"/>
      <c r="M158" s="36"/>
      <c r="N158" s="36"/>
      <c r="O158" s="36"/>
      <c r="P158" s="36"/>
    </row>
  </sheetData>
  <mergeCells count="20">
    <mergeCell ref="A155:P155"/>
    <mergeCell ref="A156:P156"/>
    <mergeCell ref="J60:L60"/>
    <mergeCell ref="N60:P60"/>
    <mergeCell ref="J113:L113"/>
    <mergeCell ref="N113:P113"/>
    <mergeCell ref="A104:P104"/>
    <mergeCell ref="A103:P103"/>
    <mergeCell ref="J112:L112"/>
    <mergeCell ref="N112:P112"/>
    <mergeCell ref="A70:G70"/>
    <mergeCell ref="A72:G72"/>
    <mergeCell ref="A50:P50"/>
    <mergeCell ref="A51:P51"/>
    <mergeCell ref="J59:L59"/>
    <mergeCell ref="N59:P59"/>
    <mergeCell ref="J6:L6"/>
    <mergeCell ref="N6:P6"/>
    <mergeCell ref="J7:L7"/>
    <mergeCell ref="N7:P7"/>
  </mergeCells>
  <pageMargins left="0.8" right="0.5" top="0.5" bottom="0.6" header="0.49" footer="0.4"/>
  <pageSetup paperSize="9" scale="96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9DD67-3B69-4490-BA98-C6564F312B4C}">
  <dimension ref="A1:R100"/>
  <sheetViews>
    <sheetView view="pageBreakPreview" zoomScale="124" zoomScaleNormal="115" zoomScaleSheetLayoutView="124" workbookViewId="0">
      <selection activeCell="P5" sqref="P5"/>
    </sheetView>
  </sheetViews>
  <sheetFormatPr defaultColWidth="9.125" defaultRowHeight="16.5" customHeight="1"/>
  <cols>
    <col min="1" max="2" width="1.125" style="32" customWidth="1"/>
    <col min="3" max="3" width="36.375" style="32" customWidth="1"/>
    <col min="4" max="4" width="5.75" style="32" customWidth="1"/>
    <col min="5" max="5" width="0.75" style="48" customWidth="1"/>
    <col min="6" max="6" width="12.75" style="48" customWidth="1"/>
    <col min="7" max="7" width="0.75" style="48" customWidth="1"/>
    <col min="8" max="8" width="12.75" style="48" customWidth="1"/>
    <col min="9" max="9" width="0.75" style="48" customWidth="1"/>
    <col min="10" max="10" width="12.75" style="70" customWidth="1"/>
    <col min="11" max="11" width="0.75" style="32" customWidth="1"/>
    <col min="12" max="12" width="12.75" style="70" customWidth="1"/>
    <col min="13" max="16384" width="9.125" style="32"/>
  </cols>
  <sheetData>
    <row r="1" spans="1:12" ht="16.5" customHeight="1">
      <c r="A1" s="80" t="str">
        <f>'2-4'!A107</f>
        <v>ALT Telecom Public Company Limited</v>
      </c>
      <c r="B1" s="80"/>
      <c r="C1" s="80"/>
      <c r="D1" s="81"/>
      <c r="E1" s="82"/>
      <c r="F1" s="82"/>
      <c r="G1" s="82"/>
      <c r="H1" s="82"/>
      <c r="I1" s="82"/>
      <c r="J1" s="83"/>
      <c r="L1" s="83"/>
    </row>
    <row r="2" spans="1:12" ht="16.5" customHeight="1">
      <c r="A2" s="46" t="s">
        <v>226</v>
      </c>
      <c r="B2" s="46"/>
      <c r="C2" s="46"/>
      <c r="D2" s="81"/>
      <c r="E2" s="84"/>
      <c r="F2" s="84"/>
      <c r="G2" s="84"/>
      <c r="H2" s="84"/>
      <c r="I2" s="84"/>
      <c r="J2" s="83"/>
      <c r="L2" s="83"/>
    </row>
    <row r="3" spans="1:12" ht="16.5" customHeight="1">
      <c r="A3" s="263" t="s">
        <v>225</v>
      </c>
      <c r="B3" s="263"/>
      <c r="C3" s="263"/>
      <c r="D3" s="85"/>
      <c r="E3" s="86"/>
      <c r="F3" s="86"/>
      <c r="G3" s="86"/>
      <c r="H3" s="86"/>
      <c r="I3" s="86"/>
      <c r="J3" s="86"/>
      <c r="K3" s="34"/>
      <c r="L3" s="86"/>
    </row>
    <row r="4" spans="1:12" ht="16.5" customHeight="1">
      <c r="B4" s="258"/>
      <c r="C4" s="258"/>
      <c r="D4" s="47"/>
      <c r="E4" s="90"/>
      <c r="F4" s="90"/>
      <c r="G4" s="90"/>
      <c r="H4" s="90"/>
      <c r="I4" s="90"/>
      <c r="J4" s="90"/>
      <c r="L4" s="90"/>
    </row>
    <row r="5" spans="1:12" ht="16.5" customHeight="1">
      <c r="B5" s="258"/>
      <c r="C5" s="258"/>
      <c r="D5" s="47"/>
      <c r="E5" s="90"/>
      <c r="F5" s="90"/>
      <c r="G5" s="90"/>
      <c r="H5" s="90"/>
      <c r="I5" s="90"/>
      <c r="J5" s="90"/>
      <c r="L5" s="90"/>
    </row>
    <row r="6" spans="1:12" s="98" customFormat="1" ht="15.9" customHeight="1">
      <c r="A6" s="32"/>
      <c r="B6" s="32"/>
      <c r="C6" s="32"/>
      <c r="D6" s="47"/>
      <c r="E6" s="69"/>
      <c r="F6" s="318" t="s">
        <v>36</v>
      </c>
      <c r="G6" s="318"/>
      <c r="H6" s="318"/>
      <c r="I6" s="260"/>
      <c r="J6" s="319" t="s">
        <v>122</v>
      </c>
      <c r="K6" s="319"/>
      <c r="L6" s="319"/>
    </row>
    <row r="7" spans="1:12" s="98" customFormat="1" ht="15.9" customHeight="1">
      <c r="A7" s="32"/>
      <c r="B7" s="32"/>
      <c r="C7" s="32"/>
      <c r="D7" s="47"/>
      <c r="E7" s="69"/>
      <c r="F7" s="320" t="s">
        <v>121</v>
      </c>
      <c r="G7" s="320"/>
      <c r="H7" s="320"/>
      <c r="I7" s="87"/>
      <c r="J7" s="321" t="s">
        <v>121</v>
      </c>
      <c r="K7" s="321"/>
      <c r="L7" s="321"/>
    </row>
    <row r="8" spans="1:12" s="98" customFormat="1" ht="15.9" customHeight="1">
      <c r="A8" s="32"/>
      <c r="B8" s="32"/>
      <c r="C8" s="32"/>
      <c r="D8" s="47"/>
      <c r="E8" s="69"/>
      <c r="F8" s="223" t="s">
        <v>1</v>
      </c>
      <c r="G8" s="223"/>
      <c r="H8" s="223" t="s">
        <v>1</v>
      </c>
      <c r="I8" s="69"/>
      <c r="J8" s="223" t="s">
        <v>1</v>
      </c>
      <c r="K8" s="16"/>
      <c r="L8" s="223" t="s">
        <v>1</v>
      </c>
    </row>
    <row r="9" spans="1:12" s="98" customFormat="1" ht="15.9" customHeight="1">
      <c r="A9" s="32"/>
      <c r="B9" s="32"/>
      <c r="C9" s="32"/>
      <c r="D9" s="32"/>
      <c r="E9" s="48"/>
      <c r="F9" s="110" t="s">
        <v>195</v>
      </c>
      <c r="G9" s="111"/>
      <c r="H9" s="110" t="s">
        <v>152</v>
      </c>
      <c r="I9" s="93"/>
      <c r="J9" s="110" t="s">
        <v>195</v>
      </c>
      <c r="K9" s="111"/>
      <c r="L9" s="110" t="s">
        <v>152</v>
      </c>
    </row>
    <row r="10" spans="1:12" s="98" customFormat="1" ht="15.9" customHeight="1">
      <c r="A10" s="32"/>
      <c r="B10" s="32"/>
      <c r="C10" s="32"/>
      <c r="D10" s="32"/>
      <c r="E10" s="48"/>
      <c r="F10" s="110"/>
      <c r="G10" s="111"/>
      <c r="H10" s="110" t="s">
        <v>181</v>
      </c>
      <c r="I10" s="93"/>
      <c r="J10" s="110"/>
      <c r="K10" s="111"/>
      <c r="L10" s="110"/>
    </row>
    <row r="11" spans="1:12" s="98" customFormat="1" ht="15.9" customHeight="1">
      <c r="A11" s="32"/>
      <c r="B11" s="32"/>
      <c r="C11" s="32"/>
      <c r="D11" s="259" t="s">
        <v>128</v>
      </c>
      <c r="E11" s="49"/>
      <c r="F11" s="227" t="s">
        <v>0</v>
      </c>
      <c r="G11" s="228"/>
      <c r="H11" s="227" t="s">
        <v>0</v>
      </c>
      <c r="I11" s="49"/>
      <c r="J11" s="227" t="s">
        <v>0</v>
      </c>
      <c r="K11" s="228"/>
      <c r="L11" s="227" t="s">
        <v>0</v>
      </c>
    </row>
    <row r="12" spans="1:12" s="98" customFormat="1" ht="15.9" customHeight="1">
      <c r="A12" s="229" t="s">
        <v>30</v>
      </c>
      <c r="B12" s="229"/>
      <c r="C12" s="229"/>
      <c r="D12" s="47"/>
      <c r="E12" s="71"/>
      <c r="F12" s="131"/>
      <c r="G12" s="71"/>
      <c r="H12" s="71"/>
      <c r="I12" s="71"/>
      <c r="J12" s="214"/>
      <c r="K12" s="32"/>
      <c r="L12" s="32"/>
    </row>
    <row r="13" spans="1:12" s="98" customFormat="1" ht="15.9" customHeight="1">
      <c r="A13" s="229"/>
      <c r="B13" s="229"/>
      <c r="C13" s="229"/>
      <c r="D13" s="47"/>
      <c r="E13" s="71"/>
      <c r="F13" s="131"/>
      <c r="G13" s="71"/>
      <c r="H13" s="71"/>
      <c r="I13" s="71"/>
      <c r="J13" s="214"/>
      <c r="K13" s="32"/>
      <c r="L13" s="32"/>
    </row>
    <row r="14" spans="1:12" s="98" customFormat="1" ht="15.9" customHeight="1">
      <c r="A14" s="258" t="s">
        <v>64</v>
      </c>
      <c r="B14" s="258"/>
      <c r="C14" s="258"/>
      <c r="D14" s="286"/>
      <c r="E14" s="16"/>
      <c r="F14" s="125">
        <v>7093386</v>
      </c>
      <c r="G14" s="87"/>
      <c r="H14" s="42">
        <v>40848773</v>
      </c>
      <c r="I14" s="87"/>
      <c r="J14" s="125">
        <v>3237326</v>
      </c>
      <c r="K14" s="230"/>
      <c r="L14" s="42">
        <v>29410668</v>
      </c>
    </row>
    <row r="15" spans="1:12" s="98" customFormat="1" ht="15.9" customHeight="1">
      <c r="A15" s="258" t="s">
        <v>65</v>
      </c>
      <c r="B15" s="258"/>
      <c r="C15" s="258"/>
      <c r="D15" s="287"/>
      <c r="E15" s="231"/>
      <c r="F15" s="125">
        <v>218726701</v>
      </c>
      <c r="G15" s="87"/>
      <c r="H15" s="42">
        <v>310381433</v>
      </c>
      <c r="I15" s="87"/>
      <c r="J15" s="125">
        <v>81291267</v>
      </c>
      <c r="K15" s="232"/>
      <c r="L15" s="42">
        <v>121000144</v>
      </c>
    </row>
    <row r="16" spans="1:12" s="98" customFormat="1" ht="15.9" customHeight="1">
      <c r="A16" s="258" t="s">
        <v>66</v>
      </c>
      <c r="B16" s="258"/>
      <c r="C16" s="258"/>
      <c r="D16" s="287"/>
      <c r="E16" s="71"/>
      <c r="F16" s="134">
        <v>81013068</v>
      </c>
      <c r="G16" s="71"/>
      <c r="H16" s="74">
        <v>52879962</v>
      </c>
      <c r="I16" s="71"/>
      <c r="J16" s="134">
        <v>10087307</v>
      </c>
      <c r="K16" s="32"/>
      <c r="L16" s="74">
        <v>18304010</v>
      </c>
    </row>
    <row r="17" spans="1:12" s="98" customFormat="1" ht="15.9" customHeight="1">
      <c r="A17" s="258"/>
      <c r="B17" s="258"/>
      <c r="C17" s="258"/>
      <c r="D17" s="287"/>
      <c r="E17" s="71"/>
      <c r="F17" s="131"/>
      <c r="G17" s="71"/>
      <c r="H17" s="71"/>
      <c r="I17" s="71"/>
      <c r="J17" s="131"/>
      <c r="K17" s="32"/>
      <c r="L17" s="71"/>
    </row>
    <row r="18" spans="1:12" s="98" customFormat="1" ht="15.9" customHeight="1">
      <c r="A18" s="229" t="s">
        <v>21</v>
      </c>
      <c r="B18" s="229"/>
      <c r="C18" s="229"/>
      <c r="D18" s="287"/>
      <c r="E18" s="71"/>
      <c r="F18" s="134">
        <f>+SUM(F14:F16)</f>
        <v>306833155</v>
      </c>
      <c r="G18" s="71"/>
      <c r="H18" s="74">
        <f>+SUM(H14:H16)</f>
        <v>404110168</v>
      </c>
      <c r="I18" s="71"/>
      <c r="J18" s="134">
        <f>+SUM(J14:J16)</f>
        <v>94615900</v>
      </c>
      <c r="K18" s="32"/>
      <c r="L18" s="74">
        <f>+SUM(L14:L16)</f>
        <v>168714822</v>
      </c>
    </row>
    <row r="19" spans="1:12" s="98" customFormat="1" ht="15.9" customHeight="1">
      <c r="A19" s="229"/>
      <c r="B19" s="229"/>
      <c r="C19" s="229"/>
      <c r="D19" s="287"/>
      <c r="E19" s="71"/>
      <c r="F19" s="131"/>
      <c r="G19" s="71"/>
      <c r="H19" s="71"/>
      <c r="I19" s="71"/>
      <c r="J19" s="131"/>
      <c r="K19" s="32"/>
      <c r="L19" s="71"/>
    </row>
    <row r="20" spans="1:12" s="98" customFormat="1" ht="15.9" customHeight="1">
      <c r="A20" s="229" t="s">
        <v>39</v>
      </c>
      <c r="B20" s="229"/>
      <c r="C20" s="229"/>
      <c r="D20" s="287"/>
      <c r="E20" s="71"/>
      <c r="F20" s="131"/>
      <c r="G20" s="71"/>
      <c r="H20" s="71"/>
      <c r="I20" s="71"/>
      <c r="J20" s="214"/>
      <c r="K20" s="32"/>
      <c r="L20" s="32"/>
    </row>
    <row r="21" spans="1:12" s="98" customFormat="1" ht="15.9" customHeight="1">
      <c r="A21" s="229"/>
      <c r="B21" s="229"/>
      <c r="C21" s="229"/>
      <c r="D21" s="287"/>
      <c r="E21" s="71"/>
      <c r="F21" s="131"/>
      <c r="G21" s="71"/>
      <c r="H21" s="71"/>
      <c r="I21" s="71"/>
      <c r="J21" s="214"/>
      <c r="K21" s="32"/>
      <c r="L21" s="32"/>
    </row>
    <row r="22" spans="1:12" s="98" customFormat="1" ht="15.9" customHeight="1">
      <c r="A22" s="258" t="s">
        <v>51</v>
      </c>
      <c r="B22" s="258"/>
      <c r="C22" s="258"/>
      <c r="D22" s="87"/>
      <c r="E22" s="71"/>
      <c r="F22" s="125">
        <v>-3671458</v>
      </c>
      <c r="G22" s="87"/>
      <c r="H22" s="42">
        <v>-42346163</v>
      </c>
      <c r="I22" s="87"/>
      <c r="J22" s="125">
        <v>-3120686</v>
      </c>
      <c r="K22" s="230"/>
      <c r="L22" s="42">
        <v>-27706090</v>
      </c>
    </row>
    <row r="23" spans="1:12" s="98" customFormat="1" ht="15.9" customHeight="1">
      <c r="A23" s="258" t="s">
        <v>40</v>
      </c>
      <c r="B23" s="258"/>
      <c r="C23" s="258"/>
      <c r="D23" s="87"/>
      <c r="E23" s="71"/>
      <c r="F23" s="125">
        <v>-144223071</v>
      </c>
      <c r="G23" s="87"/>
      <c r="H23" s="42">
        <v>-294761755</v>
      </c>
      <c r="I23" s="87"/>
      <c r="J23" s="125">
        <v>-69780285</v>
      </c>
      <c r="K23" s="230"/>
      <c r="L23" s="42">
        <v>-171488713</v>
      </c>
    </row>
    <row r="24" spans="1:12" s="98" customFormat="1" ht="15.9" customHeight="1">
      <c r="A24" s="258" t="s">
        <v>108</v>
      </c>
      <c r="B24" s="258"/>
      <c r="C24" s="258"/>
      <c r="D24" s="87"/>
      <c r="E24" s="71"/>
      <c r="F24" s="233">
        <v>-82923856</v>
      </c>
      <c r="G24" s="87"/>
      <c r="H24" s="234">
        <v>-83183910</v>
      </c>
      <c r="I24" s="87"/>
      <c r="J24" s="233">
        <v>-15989565</v>
      </c>
      <c r="K24" s="230"/>
      <c r="L24" s="234">
        <v>-34813801</v>
      </c>
    </row>
    <row r="25" spans="1:12" s="98" customFormat="1" ht="15.9" customHeight="1">
      <c r="A25" s="258"/>
      <c r="B25" s="258"/>
      <c r="C25" s="258"/>
      <c r="D25" s="87"/>
      <c r="E25" s="71"/>
      <c r="F25" s="235"/>
      <c r="G25" s="87"/>
      <c r="H25" s="236"/>
      <c r="I25" s="87"/>
      <c r="J25" s="237"/>
      <c r="K25" s="230"/>
      <c r="L25" s="69"/>
    </row>
    <row r="26" spans="1:12" s="98" customFormat="1" ht="15.9" customHeight="1">
      <c r="A26" s="229" t="s">
        <v>41</v>
      </c>
      <c r="B26" s="229"/>
      <c r="C26" s="229"/>
      <c r="D26" s="287"/>
      <c r="E26" s="71"/>
      <c r="F26" s="134">
        <f>SUM(F22:F24)</f>
        <v>-230818385</v>
      </c>
      <c r="G26" s="71"/>
      <c r="H26" s="74">
        <f>SUM(H22:H24)</f>
        <v>-420291828</v>
      </c>
      <c r="I26" s="71"/>
      <c r="J26" s="134">
        <f>SUM(J22:J24)</f>
        <v>-88890536</v>
      </c>
      <c r="K26" s="32"/>
      <c r="L26" s="74">
        <f>SUM(L22:L24)</f>
        <v>-234008604</v>
      </c>
    </row>
    <row r="27" spans="1:12" s="98" customFormat="1" ht="15.9" customHeight="1">
      <c r="A27" s="32"/>
      <c r="B27" s="32"/>
      <c r="C27" s="32"/>
      <c r="D27" s="286"/>
      <c r="E27" s="16"/>
      <c r="F27" s="238"/>
      <c r="G27" s="16"/>
      <c r="H27" s="16"/>
      <c r="I27" s="16"/>
      <c r="J27" s="143"/>
      <c r="K27" s="70"/>
      <c r="L27" s="70"/>
    </row>
    <row r="28" spans="1:12" s="98" customFormat="1" ht="15.9" customHeight="1">
      <c r="A28" s="239" t="s">
        <v>212</v>
      </c>
      <c r="B28" s="239"/>
      <c r="C28" s="239"/>
      <c r="D28" s="286"/>
      <c r="E28" s="71"/>
      <c r="F28" s="237">
        <f>SUM(F18,F26)</f>
        <v>76014770</v>
      </c>
      <c r="G28" s="240"/>
      <c r="H28" s="69">
        <f>SUM(H18,H26)</f>
        <v>-16181660</v>
      </c>
      <c r="I28" s="240"/>
      <c r="J28" s="237">
        <f>SUM(J18,J26)</f>
        <v>5725364</v>
      </c>
      <c r="K28" s="241"/>
      <c r="L28" s="69">
        <f>SUM(L18,L26)</f>
        <v>-65293782</v>
      </c>
    </row>
    <row r="29" spans="1:12" s="98" customFormat="1" ht="15.9" customHeight="1">
      <c r="A29" s="258" t="s">
        <v>42</v>
      </c>
      <c r="B29" s="258"/>
      <c r="C29" s="258"/>
      <c r="D29" s="87">
        <v>19</v>
      </c>
      <c r="E29" s="71"/>
      <c r="F29" s="237">
        <v>5286525</v>
      </c>
      <c r="G29" s="87"/>
      <c r="H29" s="69">
        <v>47614219</v>
      </c>
      <c r="I29" s="87"/>
      <c r="J29" s="226">
        <v>9648587</v>
      </c>
      <c r="K29" s="230"/>
      <c r="L29" s="242">
        <v>80231655</v>
      </c>
    </row>
    <row r="30" spans="1:12" s="98" customFormat="1" ht="15.9" customHeight="1">
      <c r="A30" s="258" t="s">
        <v>29</v>
      </c>
      <c r="B30" s="258"/>
      <c r="C30" s="258"/>
      <c r="D30" s="87"/>
      <c r="E30" s="71"/>
      <c r="F30" s="237">
        <v>-16341913</v>
      </c>
      <c r="G30" s="87"/>
      <c r="H30" s="69">
        <v>-20425190</v>
      </c>
      <c r="I30" s="87"/>
      <c r="J30" s="237">
        <v>-5604140</v>
      </c>
      <c r="K30" s="230"/>
      <c r="L30" s="69">
        <v>-9037420</v>
      </c>
    </row>
    <row r="31" spans="1:12" s="98" customFormat="1" ht="15.9" customHeight="1">
      <c r="A31" s="258" t="s">
        <v>22</v>
      </c>
      <c r="B31" s="258"/>
      <c r="C31" s="258"/>
      <c r="D31" s="87"/>
      <c r="E31" s="71"/>
      <c r="F31" s="237">
        <v>-57056601</v>
      </c>
      <c r="G31" s="87"/>
      <c r="H31" s="69">
        <v>-14723026</v>
      </c>
      <c r="I31" s="87"/>
      <c r="J31" s="237">
        <v>-12355135</v>
      </c>
      <c r="K31" s="230"/>
      <c r="L31" s="69">
        <v>-4313805</v>
      </c>
    </row>
    <row r="32" spans="1:12" s="98" customFormat="1" ht="15.9" customHeight="1">
      <c r="A32" s="258" t="s">
        <v>237</v>
      </c>
      <c r="B32" s="258"/>
      <c r="C32" s="258"/>
      <c r="D32" s="87"/>
      <c r="E32" s="71"/>
      <c r="F32" s="237">
        <v>3986204</v>
      </c>
      <c r="G32" s="87"/>
      <c r="H32" s="69">
        <v>98429</v>
      </c>
      <c r="I32" s="87"/>
      <c r="J32" s="237">
        <v>787334</v>
      </c>
      <c r="K32" s="230"/>
      <c r="L32" s="69">
        <v>-541113</v>
      </c>
    </row>
    <row r="33" spans="1:12" s="98" customFormat="1" ht="15.9" customHeight="1">
      <c r="A33" s="258" t="s">
        <v>187</v>
      </c>
      <c r="B33" s="258"/>
      <c r="C33" s="258"/>
      <c r="D33" s="87"/>
      <c r="E33" s="71"/>
      <c r="F33" s="237">
        <v>-584264</v>
      </c>
      <c r="G33" s="87"/>
      <c r="H33" s="69">
        <v>-655757</v>
      </c>
      <c r="I33" s="87"/>
      <c r="J33" s="237">
        <v>0</v>
      </c>
      <c r="K33" s="230"/>
      <c r="L33" s="69">
        <v>0</v>
      </c>
    </row>
    <row r="34" spans="1:12" s="98" customFormat="1" ht="15.9" customHeight="1">
      <c r="A34" s="285" t="s">
        <v>238</v>
      </c>
      <c r="B34" s="285"/>
      <c r="C34" s="285"/>
      <c r="D34" s="87"/>
      <c r="E34" s="71"/>
      <c r="F34" s="237">
        <v>-4344598</v>
      </c>
      <c r="G34" s="87"/>
      <c r="H34" s="69">
        <v>14518631</v>
      </c>
      <c r="I34" s="87"/>
      <c r="J34" s="237">
        <v>0</v>
      </c>
      <c r="K34" s="230"/>
      <c r="L34" s="69">
        <v>0</v>
      </c>
    </row>
    <row r="35" spans="1:12" s="98" customFormat="1" ht="15.9" customHeight="1">
      <c r="A35" s="258" t="s">
        <v>35</v>
      </c>
      <c r="B35" s="258"/>
      <c r="C35" s="258"/>
      <c r="D35" s="87"/>
      <c r="E35" s="71"/>
      <c r="F35" s="127">
        <v>-3134373</v>
      </c>
      <c r="G35" s="87"/>
      <c r="H35" s="45">
        <v>-8974363</v>
      </c>
      <c r="I35" s="87"/>
      <c r="J35" s="127">
        <v>-1350829</v>
      </c>
      <c r="K35" s="230"/>
      <c r="L35" s="45">
        <v>-5143358</v>
      </c>
    </row>
    <row r="36" spans="1:12" s="98" customFormat="1" ht="15.9" customHeight="1">
      <c r="A36" s="258"/>
      <c r="B36" s="258"/>
      <c r="C36" s="258"/>
      <c r="D36" s="87"/>
      <c r="E36" s="71"/>
      <c r="F36" s="125"/>
      <c r="G36" s="87"/>
      <c r="H36" s="42"/>
      <c r="I36" s="87"/>
      <c r="J36" s="125"/>
      <c r="K36" s="230"/>
      <c r="L36" s="42"/>
    </row>
    <row r="37" spans="1:12" s="98" customFormat="1" ht="15.9" customHeight="1">
      <c r="A37" s="88" t="s">
        <v>256</v>
      </c>
      <c r="B37" s="88"/>
      <c r="C37" s="88"/>
      <c r="D37" s="286"/>
      <c r="E37" s="71"/>
      <c r="F37" s="131">
        <f>SUM(F28:F35)</f>
        <v>3825750</v>
      </c>
      <c r="G37" s="71"/>
      <c r="H37" s="71">
        <f>SUM(H28:H35)</f>
        <v>1271283</v>
      </c>
      <c r="I37" s="71"/>
      <c r="J37" s="131">
        <f>SUM(J28:J35)</f>
        <v>-3148819</v>
      </c>
      <c r="K37" s="49"/>
      <c r="L37" s="71">
        <f>SUM(L28:L35)</f>
        <v>-4097823</v>
      </c>
    </row>
    <row r="38" spans="1:12" s="98" customFormat="1" ht="15.9" customHeight="1">
      <c r="A38" s="243" t="s">
        <v>149</v>
      </c>
      <c r="B38" s="243"/>
      <c r="C38" s="243"/>
      <c r="D38" s="87"/>
      <c r="E38" s="71"/>
      <c r="F38" s="233">
        <v>-3260050</v>
      </c>
      <c r="G38" s="87"/>
      <c r="H38" s="234">
        <v>41601792</v>
      </c>
      <c r="I38" s="87"/>
      <c r="J38" s="233">
        <v>936970</v>
      </c>
      <c r="K38" s="241"/>
      <c r="L38" s="234">
        <v>27025529</v>
      </c>
    </row>
    <row r="39" spans="1:12" s="98" customFormat="1" ht="15.9" customHeight="1">
      <c r="A39" s="88"/>
      <c r="B39" s="88"/>
      <c r="C39" s="88"/>
      <c r="D39" s="286"/>
      <c r="E39" s="71"/>
      <c r="F39" s="131"/>
      <c r="G39" s="71"/>
      <c r="H39" s="71"/>
      <c r="I39" s="71"/>
      <c r="J39" s="131"/>
      <c r="K39" s="49"/>
      <c r="L39" s="71"/>
    </row>
    <row r="40" spans="1:12" s="98" customFormat="1" ht="15.9" customHeight="1">
      <c r="A40" s="88" t="s">
        <v>257</v>
      </c>
      <c r="B40" s="88"/>
      <c r="C40" s="88"/>
      <c r="D40" s="286"/>
      <c r="E40" s="71"/>
      <c r="F40" s="131">
        <f>SUM(F37:F38)</f>
        <v>565700</v>
      </c>
      <c r="G40" s="71"/>
      <c r="H40" s="71">
        <f>SUM(H37:H38)</f>
        <v>42873075</v>
      </c>
      <c r="I40" s="71"/>
      <c r="J40" s="131">
        <f>SUM(J37:J38)</f>
        <v>-2211849</v>
      </c>
      <c r="K40" s="49"/>
      <c r="L40" s="71">
        <f>SUM(L37:L38)</f>
        <v>22927706</v>
      </c>
    </row>
    <row r="41" spans="1:12" s="98" customFormat="1" ht="15.9" customHeight="1">
      <c r="A41" s="243" t="s">
        <v>198</v>
      </c>
      <c r="B41" s="88"/>
      <c r="C41" s="88"/>
      <c r="D41" s="286"/>
      <c r="E41" s="71"/>
      <c r="F41" s="233">
        <v>0</v>
      </c>
      <c r="G41" s="87"/>
      <c r="H41" s="234">
        <v>0</v>
      </c>
      <c r="I41" s="87"/>
      <c r="J41" s="233">
        <v>0</v>
      </c>
      <c r="K41" s="241"/>
      <c r="L41" s="234">
        <v>0</v>
      </c>
    </row>
    <row r="42" spans="1:12" s="98" customFormat="1" ht="15.9" customHeight="1">
      <c r="B42" s="88"/>
      <c r="C42" s="88"/>
      <c r="D42" s="286"/>
      <c r="E42" s="71"/>
      <c r="F42" s="131"/>
      <c r="G42" s="71"/>
      <c r="H42" s="71"/>
      <c r="I42" s="71"/>
      <c r="J42" s="131"/>
      <c r="K42" s="49"/>
      <c r="L42" s="71"/>
    </row>
    <row r="43" spans="1:12" s="98" customFormat="1" ht="15.9" customHeight="1">
      <c r="A43" s="229" t="s">
        <v>214</v>
      </c>
      <c r="B43" s="229"/>
      <c r="C43" s="229"/>
      <c r="D43" s="287"/>
      <c r="E43" s="90"/>
      <c r="F43" s="131"/>
      <c r="G43" s="32"/>
      <c r="H43" s="71"/>
      <c r="I43" s="32"/>
      <c r="J43" s="131"/>
      <c r="K43" s="32"/>
      <c r="L43" s="71"/>
    </row>
    <row r="44" spans="1:12" s="98" customFormat="1" ht="15.9" customHeight="1" thickBot="1">
      <c r="A44" s="88"/>
      <c r="B44" s="88" t="s">
        <v>231</v>
      </c>
      <c r="C44" s="88"/>
      <c r="D44" s="32"/>
      <c r="E44" s="48"/>
      <c r="F44" s="132">
        <f>SUM(F40:F41)</f>
        <v>565700</v>
      </c>
      <c r="G44" s="48"/>
      <c r="H44" s="76">
        <f>SUM(H40:H41)</f>
        <v>42873075</v>
      </c>
      <c r="I44" s="48"/>
      <c r="J44" s="132">
        <f>SUM(J40:J41)</f>
        <v>-2211849</v>
      </c>
      <c r="K44" s="48"/>
      <c r="L44" s="76">
        <f>SUM(L40:L41)</f>
        <v>22927706</v>
      </c>
    </row>
    <row r="45" spans="1:12" s="98" customFormat="1" ht="15.9" customHeight="1" thickTop="1">
      <c r="A45" s="88"/>
      <c r="B45" s="88"/>
      <c r="C45" s="88"/>
      <c r="D45" s="32"/>
      <c r="E45" s="48"/>
      <c r="F45" s="48"/>
      <c r="G45" s="48"/>
      <c r="H45" s="48"/>
      <c r="I45" s="48"/>
      <c r="J45" s="71"/>
      <c r="K45" s="32"/>
      <c r="L45" s="71"/>
    </row>
    <row r="46" spans="1:12" s="98" customFormat="1" ht="15.9" customHeight="1">
      <c r="A46" s="88"/>
      <c r="B46" s="88"/>
      <c r="C46" s="88"/>
      <c r="D46" s="32"/>
      <c r="E46" s="48"/>
      <c r="F46" s="48"/>
      <c r="G46" s="48"/>
      <c r="H46" s="48"/>
      <c r="I46" s="48"/>
      <c r="J46" s="71"/>
      <c r="K46" s="32"/>
      <c r="L46" s="71"/>
    </row>
    <row r="47" spans="1:12" s="98" customFormat="1" ht="15.9" customHeight="1">
      <c r="A47" s="88"/>
      <c r="B47" s="88"/>
      <c r="C47" s="88"/>
      <c r="D47" s="32"/>
      <c r="E47" s="48"/>
      <c r="F47" s="48"/>
      <c r="G47" s="48"/>
      <c r="H47" s="48"/>
      <c r="I47" s="48"/>
      <c r="J47" s="71"/>
      <c r="K47" s="32"/>
      <c r="L47" s="71"/>
    </row>
    <row r="48" spans="1:12" s="5" customFormat="1" ht="15.9" customHeight="1">
      <c r="A48" s="316" t="s">
        <v>98</v>
      </c>
      <c r="B48" s="316"/>
      <c r="C48" s="316"/>
      <c r="D48" s="316"/>
      <c r="E48" s="316"/>
      <c r="F48" s="316"/>
      <c r="G48" s="316"/>
      <c r="H48" s="316"/>
      <c r="I48" s="316"/>
      <c r="J48" s="316"/>
      <c r="K48" s="316"/>
      <c r="L48" s="316"/>
    </row>
    <row r="49" spans="1:18" s="98" customFormat="1" ht="15.9" customHeight="1">
      <c r="C49" s="32" t="s">
        <v>194</v>
      </c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98" customFormat="1" ht="9" customHeight="1">
      <c r="A50" s="88"/>
      <c r="B50" s="88"/>
      <c r="C50" s="88"/>
      <c r="D50" s="32"/>
      <c r="E50" s="48"/>
      <c r="F50" s="48"/>
      <c r="G50" s="48"/>
      <c r="H50" s="48"/>
      <c r="I50" s="48"/>
      <c r="J50" s="71"/>
      <c r="K50" s="32"/>
      <c r="L50" s="71"/>
    </row>
    <row r="51" spans="1:18" s="98" customFormat="1" ht="21.9" customHeight="1">
      <c r="A51" s="274" t="str">
        <f>+'2-4'!A53</f>
        <v>The accompanying notes form part of this interim financial information.</v>
      </c>
      <c r="B51" s="274"/>
      <c r="C51" s="274"/>
      <c r="D51" s="34"/>
      <c r="E51" s="224"/>
      <c r="F51" s="224"/>
      <c r="G51" s="224"/>
      <c r="H51" s="224"/>
      <c r="I51" s="224"/>
      <c r="J51" s="74"/>
      <c r="K51" s="34"/>
      <c r="L51" s="74"/>
    </row>
    <row r="52" spans="1:18" ht="16.5" customHeight="1">
      <c r="A52" s="80" t="str">
        <f>+A1</f>
        <v>ALT Telecom Public Company Limited</v>
      </c>
      <c r="B52" s="80"/>
      <c r="C52" s="80"/>
      <c r="D52" s="81"/>
      <c r="E52" s="82"/>
      <c r="F52" s="82"/>
      <c r="G52" s="82"/>
      <c r="H52" s="82"/>
      <c r="I52" s="82"/>
      <c r="J52" s="83"/>
      <c r="L52" s="83"/>
    </row>
    <row r="53" spans="1:18" ht="16.5" customHeight="1">
      <c r="A53" s="46" t="s">
        <v>254</v>
      </c>
      <c r="B53" s="46"/>
      <c r="C53" s="46"/>
      <c r="D53" s="81"/>
      <c r="E53" s="84"/>
      <c r="F53" s="84"/>
      <c r="G53" s="84"/>
      <c r="H53" s="84"/>
      <c r="I53" s="84"/>
      <c r="J53" s="83"/>
      <c r="L53" s="83"/>
    </row>
    <row r="54" spans="1:18" ht="16.5" customHeight="1">
      <c r="A54" s="263" t="s">
        <v>225</v>
      </c>
      <c r="B54" s="263"/>
      <c r="C54" s="263"/>
      <c r="D54" s="85"/>
      <c r="E54" s="86"/>
      <c r="F54" s="86"/>
      <c r="G54" s="86"/>
      <c r="H54" s="86"/>
      <c r="I54" s="86"/>
      <c r="J54" s="86"/>
      <c r="K54" s="34"/>
      <c r="L54" s="86"/>
    </row>
    <row r="55" spans="1:18" ht="16.5" customHeight="1">
      <c r="B55" s="269"/>
      <c r="C55" s="269"/>
      <c r="D55" s="273"/>
      <c r="E55" s="90"/>
      <c r="F55" s="90"/>
      <c r="G55" s="90"/>
      <c r="H55" s="90"/>
      <c r="I55" s="90"/>
      <c r="J55" s="90"/>
      <c r="L55" s="90"/>
    </row>
    <row r="56" spans="1:18" ht="16.5" customHeight="1">
      <c r="B56" s="269"/>
      <c r="C56" s="269"/>
      <c r="D56" s="273"/>
      <c r="E56" s="90"/>
      <c r="F56" s="90"/>
      <c r="G56" s="90"/>
      <c r="H56" s="90"/>
      <c r="I56" s="90"/>
      <c r="J56" s="90"/>
      <c r="L56" s="90"/>
    </row>
    <row r="57" spans="1:18" s="98" customFormat="1" ht="16.5" customHeight="1">
      <c r="A57" s="32"/>
      <c r="B57" s="32"/>
      <c r="C57" s="32"/>
      <c r="D57" s="273"/>
      <c r="E57" s="69"/>
      <c r="F57" s="318" t="s">
        <v>36</v>
      </c>
      <c r="G57" s="318"/>
      <c r="H57" s="318"/>
      <c r="I57" s="272"/>
      <c r="J57" s="319" t="s">
        <v>122</v>
      </c>
      <c r="K57" s="319"/>
      <c r="L57" s="319"/>
    </row>
    <row r="58" spans="1:18" s="98" customFormat="1" ht="16.5" customHeight="1">
      <c r="A58" s="32"/>
      <c r="B58" s="32"/>
      <c r="C58" s="32"/>
      <c r="D58" s="273"/>
      <c r="E58" s="69"/>
      <c r="F58" s="320" t="s">
        <v>121</v>
      </c>
      <c r="G58" s="320"/>
      <c r="H58" s="320"/>
      <c r="I58" s="87"/>
      <c r="J58" s="321" t="s">
        <v>121</v>
      </c>
      <c r="K58" s="321"/>
      <c r="L58" s="321"/>
    </row>
    <row r="59" spans="1:18" s="98" customFormat="1" ht="16.5" customHeight="1">
      <c r="A59" s="32"/>
      <c r="B59" s="32"/>
      <c r="C59" s="32"/>
      <c r="D59" s="273"/>
      <c r="E59" s="69"/>
      <c r="F59" s="223" t="s">
        <v>1</v>
      </c>
      <c r="G59" s="223"/>
      <c r="H59" s="223" t="s">
        <v>1</v>
      </c>
      <c r="I59" s="69"/>
      <c r="J59" s="223" t="s">
        <v>1</v>
      </c>
      <c r="K59" s="16"/>
      <c r="L59" s="223" t="s">
        <v>1</v>
      </c>
    </row>
    <row r="60" spans="1:18" s="98" customFormat="1" ht="16.5" customHeight="1">
      <c r="A60" s="32"/>
      <c r="B60" s="32"/>
      <c r="C60" s="32"/>
      <c r="D60" s="32"/>
      <c r="E60" s="48"/>
      <c r="F60" s="110" t="s">
        <v>195</v>
      </c>
      <c r="G60" s="111"/>
      <c r="H60" s="110" t="s">
        <v>152</v>
      </c>
      <c r="I60" s="93"/>
      <c r="J60" s="110" t="s">
        <v>195</v>
      </c>
      <c r="K60" s="111"/>
      <c r="L60" s="110" t="s">
        <v>152</v>
      </c>
    </row>
    <row r="61" spans="1:18" s="98" customFormat="1" ht="16.5" customHeight="1">
      <c r="A61" s="32"/>
      <c r="B61" s="32"/>
      <c r="C61" s="32"/>
      <c r="D61" s="32"/>
      <c r="E61" s="48"/>
      <c r="F61" s="110"/>
      <c r="G61" s="111"/>
      <c r="H61" s="110" t="s">
        <v>181</v>
      </c>
      <c r="I61" s="93"/>
      <c r="J61" s="110"/>
      <c r="K61" s="111"/>
      <c r="L61" s="110"/>
    </row>
    <row r="62" spans="1:18" s="98" customFormat="1" ht="16.5" customHeight="1">
      <c r="A62" s="32"/>
      <c r="B62" s="32"/>
      <c r="C62" s="32"/>
      <c r="D62" s="270" t="s">
        <v>128</v>
      </c>
      <c r="E62" s="49"/>
      <c r="F62" s="227" t="s">
        <v>0</v>
      </c>
      <c r="G62" s="228"/>
      <c r="H62" s="227" t="s">
        <v>0</v>
      </c>
      <c r="I62" s="49"/>
      <c r="J62" s="227" t="s">
        <v>0</v>
      </c>
      <c r="K62" s="228"/>
      <c r="L62" s="227" t="s">
        <v>0</v>
      </c>
    </row>
    <row r="63" spans="1:18" s="98" customFormat="1" ht="16.5" customHeight="1">
      <c r="A63" s="88"/>
      <c r="B63" s="88"/>
      <c r="C63" s="88"/>
      <c r="D63" s="32"/>
      <c r="E63" s="48"/>
      <c r="F63" s="244"/>
      <c r="G63" s="48"/>
      <c r="H63" s="48"/>
      <c r="I63" s="48"/>
      <c r="J63" s="131"/>
      <c r="K63" s="32"/>
      <c r="L63" s="71"/>
    </row>
    <row r="64" spans="1:18" s="98" customFormat="1" ht="16.5" customHeight="1">
      <c r="A64" s="88" t="s">
        <v>258</v>
      </c>
      <c r="B64" s="88"/>
      <c r="C64" s="88"/>
      <c r="D64" s="32"/>
      <c r="E64" s="48"/>
      <c r="F64" s="244"/>
      <c r="G64" s="48"/>
      <c r="H64" s="48"/>
      <c r="I64" s="48"/>
      <c r="J64" s="131"/>
      <c r="K64" s="32"/>
      <c r="L64" s="71"/>
    </row>
    <row r="65" spans="1:12" s="98" customFormat="1" ht="16.5" customHeight="1">
      <c r="A65" s="32"/>
      <c r="B65" s="243" t="s">
        <v>125</v>
      </c>
      <c r="C65" s="243"/>
      <c r="D65" s="32"/>
      <c r="E65" s="48"/>
      <c r="F65" s="290">
        <f>F68-F66</f>
        <v>573944</v>
      </c>
      <c r="G65" s="48"/>
      <c r="H65" s="48">
        <v>45244301</v>
      </c>
      <c r="I65" s="48"/>
      <c r="J65" s="226">
        <f>J68</f>
        <v>-2211849</v>
      </c>
      <c r="K65" s="32"/>
      <c r="L65" s="242">
        <v>22927706</v>
      </c>
    </row>
    <row r="66" spans="1:12" s="98" customFormat="1" ht="16.5" customHeight="1">
      <c r="A66" s="32"/>
      <c r="B66" s="243" t="s">
        <v>43</v>
      </c>
      <c r="C66" s="243"/>
      <c r="D66" s="32"/>
      <c r="E66" s="48"/>
      <c r="F66" s="293">
        <v>-8244</v>
      </c>
      <c r="G66" s="48"/>
      <c r="H66" s="224">
        <v>-2371226</v>
      </c>
      <c r="I66" s="48"/>
      <c r="J66" s="134">
        <v>0</v>
      </c>
      <c r="K66" s="32"/>
      <c r="L66" s="74">
        <v>0</v>
      </c>
    </row>
    <row r="67" spans="1:12" s="98" customFormat="1" ht="16.5" customHeight="1">
      <c r="A67" s="32"/>
      <c r="B67" s="32"/>
      <c r="C67" s="32"/>
      <c r="D67" s="286"/>
      <c r="E67" s="16"/>
      <c r="F67" s="226"/>
      <c r="G67" s="87"/>
      <c r="H67" s="242"/>
      <c r="I67" s="89"/>
      <c r="J67" s="226"/>
      <c r="K67" s="42"/>
      <c r="L67" s="242"/>
    </row>
    <row r="68" spans="1:12" s="98" customFormat="1" ht="16.5" customHeight="1" thickBot="1">
      <c r="A68" s="88"/>
      <c r="B68" s="88"/>
      <c r="C68" s="88"/>
      <c r="D68" s="32"/>
      <c r="E68" s="48"/>
      <c r="F68" s="246">
        <f>F44</f>
        <v>565700</v>
      </c>
      <c r="G68" s="48"/>
      <c r="H68" s="247">
        <f>SUM(H65:H66)</f>
        <v>42873075</v>
      </c>
      <c r="I68" s="48"/>
      <c r="J68" s="132">
        <f>J44</f>
        <v>-2211849</v>
      </c>
      <c r="K68" s="32"/>
      <c r="L68" s="76">
        <f>SUM(L65:L67)</f>
        <v>22927706</v>
      </c>
    </row>
    <row r="69" spans="1:12" s="98" customFormat="1" ht="16.5" customHeight="1" thickTop="1">
      <c r="A69" s="88"/>
      <c r="B69" s="88"/>
      <c r="C69" s="88"/>
      <c r="D69" s="32"/>
      <c r="E69" s="48"/>
      <c r="F69" s="244"/>
      <c r="G69" s="48"/>
      <c r="H69" s="48"/>
      <c r="I69" s="48"/>
      <c r="J69" s="131"/>
      <c r="K69" s="32"/>
      <c r="L69" s="71"/>
    </row>
    <row r="70" spans="1:12" s="98" customFormat="1" ht="16.5" customHeight="1">
      <c r="A70" s="68" t="s">
        <v>214</v>
      </c>
      <c r="B70" s="68"/>
      <c r="C70" s="68"/>
      <c r="D70" s="32"/>
      <c r="E70" s="48"/>
      <c r="F70" s="244"/>
      <c r="G70" s="48"/>
      <c r="H70" s="48"/>
      <c r="I70" s="48"/>
      <c r="J70" s="131"/>
      <c r="K70" s="32"/>
      <c r="L70" s="71"/>
    </row>
    <row r="71" spans="1:12" s="98" customFormat="1" ht="16.5" customHeight="1">
      <c r="A71" s="68"/>
      <c r="B71" s="68" t="s">
        <v>233</v>
      </c>
      <c r="C71" s="68"/>
      <c r="D71" s="32"/>
      <c r="E71" s="48"/>
      <c r="F71" s="244"/>
      <c r="G71" s="48"/>
      <c r="H71" s="48"/>
      <c r="I71" s="48"/>
      <c r="J71" s="131"/>
      <c r="K71" s="32"/>
      <c r="L71" s="71"/>
    </row>
    <row r="72" spans="1:12" s="98" customFormat="1" ht="16.5" customHeight="1">
      <c r="A72" s="32"/>
      <c r="B72" s="243" t="s">
        <v>125</v>
      </c>
      <c r="C72" s="243"/>
      <c r="D72" s="87"/>
      <c r="E72" s="69"/>
      <c r="F72" s="226">
        <f>F75-F73</f>
        <v>573944</v>
      </c>
      <c r="G72" s="87"/>
      <c r="H72" s="242">
        <v>45244301</v>
      </c>
      <c r="I72" s="89"/>
      <c r="J72" s="226">
        <f>J75</f>
        <v>-2211849</v>
      </c>
      <c r="K72" s="42"/>
      <c r="L72" s="242">
        <v>22927706</v>
      </c>
    </row>
    <row r="73" spans="1:12" s="98" customFormat="1" ht="16.5" customHeight="1">
      <c r="A73" s="32"/>
      <c r="B73" s="32" t="s">
        <v>43</v>
      </c>
      <c r="C73" s="32"/>
      <c r="D73" s="286"/>
      <c r="E73" s="16"/>
      <c r="F73" s="225">
        <v>-8244</v>
      </c>
      <c r="G73" s="87"/>
      <c r="H73" s="248">
        <v>-2371226</v>
      </c>
      <c r="I73" s="89"/>
      <c r="J73" s="225">
        <v>0</v>
      </c>
      <c r="K73" s="42"/>
      <c r="L73" s="248">
        <v>0</v>
      </c>
    </row>
    <row r="74" spans="1:12" s="98" customFormat="1" ht="16.5" customHeight="1">
      <c r="A74" s="32"/>
      <c r="B74" s="32"/>
      <c r="C74" s="32"/>
      <c r="D74" s="286"/>
      <c r="E74" s="16"/>
      <c r="F74" s="226"/>
      <c r="G74" s="87"/>
      <c r="H74" s="242"/>
      <c r="I74" s="89"/>
      <c r="J74" s="226"/>
      <c r="K74" s="42"/>
      <c r="L74" s="242"/>
    </row>
    <row r="75" spans="1:12" s="98" customFormat="1" ht="16.5" customHeight="1" thickBot="1">
      <c r="A75" s="258"/>
      <c r="B75" s="258"/>
      <c r="C75" s="258"/>
      <c r="D75" s="287"/>
      <c r="E75" s="90"/>
      <c r="F75" s="132">
        <f>F44</f>
        <v>565700</v>
      </c>
      <c r="G75" s="71"/>
      <c r="H75" s="76">
        <f>SUM(H72:H74)</f>
        <v>42873075</v>
      </c>
      <c r="I75" s="90"/>
      <c r="J75" s="132">
        <f>J44</f>
        <v>-2211849</v>
      </c>
      <c r="K75" s="70"/>
      <c r="L75" s="76">
        <f>SUM(L72:L73)</f>
        <v>22927706</v>
      </c>
    </row>
    <row r="76" spans="1:12" s="98" customFormat="1" ht="16.5" customHeight="1" thickTop="1">
      <c r="A76" s="258"/>
      <c r="B76" s="258"/>
      <c r="C76" s="258"/>
      <c r="D76" s="287"/>
      <c r="E76" s="90"/>
      <c r="F76" s="249"/>
      <c r="G76" s="90"/>
      <c r="H76" s="90"/>
      <c r="I76" s="90"/>
      <c r="J76" s="249"/>
      <c r="K76" s="32"/>
      <c r="L76" s="90"/>
    </row>
    <row r="77" spans="1:12" s="98" customFormat="1" ht="16.5" customHeight="1">
      <c r="A77" s="269"/>
      <c r="B77" s="269"/>
      <c r="C77" s="269"/>
      <c r="D77" s="287"/>
      <c r="E77" s="90"/>
      <c r="F77" s="249"/>
      <c r="G77" s="90"/>
      <c r="H77" s="90"/>
      <c r="I77" s="90"/>
      <c r="J77" s="249"/>
      <c r="K77" s="32"/>
      <c r="L77" s="90"/>
    </row>
    <row r="78" spans="1:12" s="98" customFormat="1" ht="16.5" customHeight="1">
      <c r="A78" s="229" t="s">
        <v>259</v>
      </c>
      <c r="B78" s="229"/>
      <c r="C78" s="229"/>
      <c r="D78" s="287">
        <v>18</v>
      </c>
      <c r="E78" s="90"/>
      <c r="F78" s="249"/>
      <c r="G78" s="90"/>
      <c r="H78" s="90"/>
      <c r="I78" s="90"/>
      <c r="J78" s="249"/>
      <c r="K78" s="32"/>
      <c r="L78" s="90"/>
    </row>
    <row r="79" spans="1:12" s="98" customFormat="1" ht="16.5" customHeight="1" thickBot="1">
      <c r="A79" s="258" t="s">
        <v>260</v>
      </c>
      <c r="B79" s="32"/>
      <c r="C79" s="258"/>
      <c r="D79" s="287"/>
      <c r="E79" s="90"/>
      <c r="F79" s="301">
        <v>5.0000000000000001E-4</v>
      </c>
      <c r="G79" s="302"/>
      <c r="H79" s="303">
        <v>4.4400000000000002E-2</v>
      </c>
      <c r="I79" s="302"/>
      <c r="J79" s="301">
        <v>-2E-3</v>
      </c>
      <c r="K79" s="304"/>
      <c r="L79" s="303">
        <v>2.2499999999999999E-2</v>
      </c>
    </row>
    <row r="80" spans="1:12" s="98" customFormat="1" ht="16.5" customHeight="1" thickTop="1">
      <c r="C80" s="102"/>
      <c r="D80" s="106"/>
      <c r="E80" s="108"/>
      <c r="F80" s="108"/>
      <c r="G80" s="108"/>
      <c r="H80" s="108"/>
      <c r="I80" s="108"/>
      <c r="J80" s="108"/>
      <c r="L80" s="108"/>
    </row>
    <row r="81" spans="1:18" s="98" customFormat="1" ht="16.5" customHeight="1">
      <c r="C81" s="102"/>
      <c r="D81" s="106"/>
      <c r="E81" s="108"/>
      <c r="F81" s="108"/>
      <c r="G81" s="108"/>
      <c r="H81" s="108"/>
      <c r="I81" s="108"/>
      <c r="J81" s="108"/>
      <c r="L81" s="108"/>
    </row>
    <row r="82" spans="1:18" s="5" customFormat="1" ht="16.5" customHeight="1"/>
    <row r="83" spans="1:18" s="5" customFormat="1" ht="16.5" customHeight="1"/>
    <row r="84" spans="1:18" s="5" customFormat="1" ht="16.5" customHeight="1"/>
    <row r="85" spans="1:18" s="5" customFormat="1" ht="16.5" customHeight="1"/>
    <row r="86" spans="1:18" s="5" customFormat="1" ht="16.5" customHeight="1"/>
    <row r="87" spans="1:18" s="5" customFormat="1" ht="16.5" customHeight="1"/>
    <row r="88" spans="1:18" s="5" customFormat="1" ht="16.5" customHeight="1"/>
    <row r="89" spans="1:18" s="5" customFormat="1" ht="16.5" customHeight="1"/>
    <row r="90" spans="1:18" s="5" customFormat="1" ht="16.5" customHeight="1"/>
    <row r="91" spans="1:18" s="5" customFormat="1" ht="16.5" customHeight="1"/>
    <row r="92" spans="1:18" s="5" customFormat="1" ht="16.5" customHeight="1"/>
    <row r="93" spans="1:18" s="5" customFormat="1" ht="16.5" customHeight="1"/>
    <row r="94" spans="1:18" s="5" customFormat="1" ht="16.5" customHeight="1"/>
    <row r="95" spans="1:18" s="5" customFormat="1" ht="16.5" customHeight="1">
      <c r="A95" s="316" t="s">
        <v>98</v>
      </c>
      <c r="B95" s="316"/>
      <c r="C95" s="316"/>
      <c r="D95" s="316"/>
      <c r="E95" s="316"/>
      <c r="F95" s="316"/>
      <c r="G95" s="316"/>
      <c r="H95" s="316"/>
      <c r="I95" s="316"/>
      <c r="J95" s="316"/>
      <c r="K95" s="316"/>
      <c r="L95" s="316"/>
    </row>
    <row r="96" spans="1:18" s="98" customFormat="1" ht="16.5" customHeight="1">
      <c r="C96" s="32" t="s">
        <v>194</v>
      </c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</row>
    <row r="100" spans="1:12" ht="21.9" customHeight="1">
      <c r="A100" s="323" t="str">
        <f>'2-4'!A158</f>
        <v>The accompanying notes form part of this interim financial information.</v>
      </c>
      <c r="B100" s="323"/>
      <c r="C100" s="323"/>
      <c r="D100" s="324"/>
      <c r="E100" s="324"/>
      <c r="F100" s="324"/>
      <c r="G100" s="324"/>
      <c r="H100" s="324"/>
      <c r="I100" s="324"/>
      <c r="J100" s="324"/>
      <c r="K100" s="324"/>
      <c r="L100" s="324"/>
    </row>
  </sheetData>
  <mergeCells count="11">
    <mergeCell ref="A100:L100"/>
    <mergeCell ref="A95:L95"/>
    <mergeCell ref="F6:H6"/>
    <mergeCell ref="J6:L6"/>
    <mergeCell ref="F7:H7"/>
    <mergeCell ref="J7:L7"/>
    <mergeCell ref="F57:H57"/>
    <mergeCell ref="J57:L57"/>
    <mergeCell ref="F58:H58"/>
    <mergeCell ref="J58:L58"/>
    <mergeCell ref="A48:L48"/>
  </mergeCells>
  <pageMargins left="0.8" right="0.5" top="0.5" bottom="0.6" header="0.49" footer="0.4"/>
  <pageSetup paperSize="9" scale="96" firstPageNumber="5" orientation="portrait" useFirstPageNumber="1" r:id="rId1"/>
  <headerFooter>
    <oddFooter>&amp;R&amp;"Arial,Regular"&amp;9&amp;P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9632F-C579-4337-BBB8-417C4C1DAC9C}">
  <dimension ref="A1:L100"/>
  <sheetViews>
    <sheetView view="pageBreakPreview" zoomScale="90" zoomScaleNormal="110" zoomScaleSheetLayoutView="90" workbookViewId="0">
      <selection activeCell="B34" sqref="B34"/>
    </sheetView>
  </sheetViews>
  <sheetFormatPr defaultColWidth="9.125" defaultRowHeight="16.5" customHeight="1"/>
  <cols>
    <col min="1" max="2" width="1.125" style="32" customWidth="1"/>
    <col min="3" max="3" width="36.125" style="32" customWidth="1"/>
    <col min="4" max="4" width="5.75" style="32" customWidth="1"/>
    <col min="5" max="5" width="0.75" style="48" customWidth="1"/>
    <col min="6" max="6" width="12.75" style="48" customWidth="1"/>
    <col min="7" max="7" width="0.75" style="48" customWidth="1"/>
    <col min="8" max="8" width="12.75" style="48" customWidth="1"/>
    <col min="9" max="9" width="0.75" style="48" customWidth="1"/>
    <col min="10" max="10" width="12.75" style="70" customWidth="1"/>
    <col min="11" max="11" width="0.75" style="32" customWidth="1"/>
    <col min="12" max="12" width="12.75" style="70" customWidth="1"/>
    <col min="13" max="16384" width="9.125" style="32"/>
  </cols>
  <sheetData>
    <row r="1" spans="1:12" ht="16.5" customHeight="1">
      <c r="A1" s="80" t="str">
        <f>'2-4'!A107</f>
        <v>ALT Telecom Public Company Limited</v>
      </c>
      <c r="B1" s="80"/>
      <c r="C1" s="80"/>
      <c r="D1" s="81"/>
      <c r="E1" s="82"/>
      <c r="F1" s="82"/>
      <c r="G1" s="82"/>
      <c r="H1" s="82"/>
      <c r="I1" s="82"/>
      <c r="J1" s="83"/>
      <c r="L1" s="83"/>
    </row>
    <row r="2" spans="1:12" ht="16.5" customHeight="1">
      <c r="A2" s="46" t="s">
        <v>227</v>
      </c>
      <c r="B2" s="46"/>
      <c r="C2" s="46"/>
      <c r="D2" s="81"/>
      <c r="E2" s="84"/>
      <c r="F2" s="84"/>
      <c r="G2" s="84"/>
      <c r="H2" s="84"/>
      <c r="I2" s="84"/>
      <c r="J2" s="83"/>
      <c r="L2" s="83"/>
    </row>
    <row r="3" spans="1:12" ht="16.5" customHeight="1">
      <c r="A3" s="263" t="s">
        <v>224</v>
      </c>
      <c r="B3" s="263"/>
      <c r="C3" s="263"/>
      <c r="D3" s="85"/>
      <c r="E3" s="86"/>
      <c r="F3" s="86"/>
      <c r="G3" s="86"/>
      <c r="H3" s="86"/>
      <c r="I3" s="86"/>
      <c r="J3" s="86"/>
      <c r="K3" s="34"/>
      <c r="L3" s="86"/>
    </row>
    <row r="4" spans="1:12" ht="16.5" customHeight="1">
      <c r="B4" s="269"/>
      <c r="C4" s="269"/>
      <c r="D4" s="273"/>
      <c r="E4" s="90"/>
      <c r="F4" s="90"/>
      <c r="G4" s="90"/>
      <c r="H4" s="90"/>
      <c r="I4" s="90"/>
      <c r="J4" s="90"/>
      <c r="L4" s="90"/>
    </row>
    <row r="5" spans="1:12" ht="16.5" customHeight="1">
      <c r="B5" s="269"/>
      <c r="C5" s="269"/>
      <c r="D5" s="273"/>
      <c r="E5" s="90"/>
      <c r="F5" s="90"/>
      <c r="G5" s="90"/>
      <c r="H5" s="90"/>
      <c r="I5" s="90"/>
      <c r="J5" s="90"/>
      <c r="L5" s="90"/>
    </row>
    <row r="6" spans="1:12" ht="15.9" customHeight="1">
      <c r="D6" s="273"/>
      <c r="E6" s="69"/>
      <c r="F6" s="318" t="s">
        <v>36</v>
      </c>
      <c r="G6" s="318"/>
      <c r="H6" s="318"/>
      <c r="I6" s="272"/>
      <c r="J6" s="319" t="s">
        <v>122</v>
      </c>
      <c r="K6" s="319"/>
      <c r="L6" s="319"/>
    </row>
    <row r="7" spans="1:12" ht="15.9" customHeight="1">
      <c r="D7" s="273"/>
      <c r="E7" s="69"/>
      <c r="F7" s="320" t="s">
        <v>121</v>
      </c>
      <c r="G7" s="320"/>
      <c r="H7" s="320"/>
      <c r="I7" s="87"/>
      <c r="J7" s="321" t="s">
        <v>121</v>
      </c>
      <c r="K7" s="321"/>
      <c r="L7" s="321"/>
    </row>
    <row r="8" spans="1:12" ht="15.9" customHeight="1">
      <c r="D8" s="273"/>
      <c r="E8" s="69"/>
      <c r="F8" s="223" t="s">
        <v>1</v>
      </c>
      <c r="G8" s="223"/>
      <c r="H8" s="223" t="s">
        <v>1</v>
      </c>
      <c r="I8" s="69"/>
      <c r="J8" s="223" t="s">
        <v>1</v>
      </c>
      <c r="K8" s="16"/>
      <c r="L8" s="223" t="s">
        <v>1</v>
      </c>
    </row>
    <row r="9" spans="1:12" ht="15.9" customHeight="1">
      <c r="F9" s="110" t="s">
        <v>195</v>
      </c>
      <c r="G9" s="111"/>
      <c r="H9" s="110" t="s">
        <v>152</v>
      </c>
      <c r="I9" s="93"/>
      <c r="J9" s="110" t="s">
        <v>195</v>
      </c>
      <c r="K9" s="111"/>
      <c r="L9" s="110" t="s">
        <v>152</v>
      </c>
    </row>
    <row r="10" spans="1:12" ht="15.9" customHeight="1">
      <c r="F10" s="110"/>
      <c r="G10" s="111"/>
      <c r="H10" s="110" t="s">
        <v>181</v>
      </c>
      <c r="I10" s="93"/>
      <c r="J10" s="110"/>
      <c r="K10" s="111"/>
      <c r="L10" s="110"/>
    </row>
    <row r="11" spans="1:12" ht="15.9" customHeight="1">
      <c r="D11" s="270" t="s">
        <v>4</v>
      </c>
      <c r="E11" s="49"/>
      <c r="F11" s="227" t="s">
        <v>0</v>
      </c>
      <c r="G11" s="228"/>
      <c r="H11" s="227" t="s">
        <v>0</v>
      </c>
      <c r="I11" s="49"/>
      <c r="J11" s="227" t="s">
        <v>0</v>
      </c>
      <c r="K11" s="228"/>
      <c r="L11" s="227" t="s">
        <v>0</v>
      </c>
    </row>
    <row r="12" spans="1:12" ht="15.9" customHeight="1">
      <c r="A12" s="229" t="s">
        <v>30</v>
      </c>
      <c r="B12" s="229"/>
      <c r="C12" s="229"/>
      <c r="D12" s="273"/>
      <c r="E12" s="71"/>
      <c r="F12" s="131"/>
      <c r="G12" s="71"/>
      <c r="H12" s="71"/>
      <c r="I12" s="71"/>
      <c r="J12" s="214"/>
      <c r="L12" s="32"/>
    </row>
    <row r="13" spans="1:12" ht="15.9" customHeight="1">
      <c r="A13" s="229"/>
      <c r="B13" s="229"/>
      <c r="C13" s="229"/>
      <c r="D13" s="273"/>
      <c r="E13" s="71"/>
      <c r="F13" s="131"/>
      <c r="G13" s="71"/>
      <c r="H13" s="71"/>
      <c r="I13" s="71"/>
      <c r="J13" s="214"/>
      <c r="L13" s="32"/>
    </row>
    <row r="14" spans="1:12" ht="15.9" customHeight="1">
      <c r="A14" s="269" t="s">
        <v>64</v>
      </c>
      <c r="B14" s="269"/>
      <c r="C14" s="269"/>
      <c r="D14" s="271"/>
      <c r="E14" s="16"/>
      <c r="F14" s="125">
        <v>11682628</v>
      </c>
      <c r="G14" s="87"/>
      <c r="H14" s="42">
        <v>56508225</v>
      </c>
      <c r="I14" s="87"/>
      <c r="J14" s="125">
        <v>3416806</v>
      </c>
      <c r="K14" s="230"/>
      <c r="L14" s="42">
        <v>30467068</v>
      </c>
    </row>
    <row r="15" spans="1:12" ht="15.9" customHeight="1">
      <c r="A15" s="269" t="s">
        <v>65</v>
      </c>
      <c r="B15" s="269"/>
      <c r="C15" s="269"/>
      <c r="D15" s="273"/>
      <c r="E15" s="231"/>
      <c r="F15" s="125">
        <v>361394611</v>
      </c>
      <c r="G15" s="87"/>
      <c r="H15" s="42">
        <v>412502776</v>
      </c>
      <c r="I15" s="87"/>
      <c r="J15" s="125">
        <v>124049278</v>
      </c>
      <c r="K15" s="232"/>
      <c r="L15" s="42">
        <v>142312836</v>
      </c>
    </row>
    <row r="16" spans="1:12" ht="15.9" customHeight="1">
      <c r="A16" s="269" t="s">
        <v>66</v>
      </c>
      <c r="B16" s="269"/>
      <c r="C16" s="269"/>
      <c r="D16" s="273"/>
      <c r="E16" s="71"/>
      <c r="F16" s="134">
        <v>147218857</v>
      </c>
      <c r="G16" s="71"/>
      <c r="H16" s="74">
        <v>96844472</v>
      </c>
      <c r="I16" s="71"/>
      <c r="J16" s="134">
        <v>21175335</v>
      </c>
      <c r="L16" s="74">
        <v>29962866</v>
      </c>
    </row>
    <row r="17" spans="1:12" ht="15.9" customHeight="1">
      <c r="A17" s="269"/>
      <c r="B17" s="269"/>
      <c r="C17" s="269"/>
      <c r="D17" s="273"/>
      <c r="E17" s="71"/>
      <c r="F17" s="131"/>
      <c r="G17" s="71"/>
      <c r="H17" s="71"/>
      <c r="I17" s="71"/>
      <c r="J17" s="131"/>
      <c r="L17" s="71"/>
    </row>
    <row r="18" spans="1:12" ht="15.9" customHeight="1">
      <c r="A18" s="229" t="s">
        <v>21</v>
      </c>
      <c r="B18" s="229"/>
      <c r="C18" s="229"/>
      <c r="D18" s="273"/>
      <c r="E18" s="71"/>
      <c r="F18" s="134">
        <f>+SUM(F14:F16)</f>
        <v>520296096</v>
      </c>
      <c r="G18" s="71"/>
      <c r="H18" s="74">
        <f>+SUM(H14:H16)</f>
        <v>565855473</v>
      </c>
      <c r="I18" s="71"/>
      <c r="J18" s="134">
        <f>+SUM(J14:J16)</f>
        <v>148641419</v>
      </c>
      <c r="L18" s="74">
        <f>+SUM(L14:L16)</f>
        <v>202742770</v>
      </c>
    </row>
    <row r="19" spans="1:12" ht="15.9" customHeight="1">
      <c r="A19" s="229"/>
      <c r="B19" s="229"/>
      <c r="C19" s="229"/>
      <c r="D19" s="273"/>
      <c r="E19" s="71"/>
      <c r="F19" s="131"/>
      <c r="G19" s="71"/>
      <c r="H19" s="71"/>
      <c r="I19" s="71"/>
      <c r="J19" s="131"/>
      <c r="L19" s="71"/>
    </row>
    <row r="20" spans="1:12" ht="15.9" customHeight="1">
      <c r="A20" s="229" t="s">
        <v>39</v>
      </c>
      <c r="B20" s="229"/>
      <c r="C20" s="229"/>
      <c r="D20" s="273"/>
      <c r="E20" s="71"/>
      <c r="F20" s="131"/>
      <c r="G20" s="71"/>
      <c r="H20" s="71"/>
      <c r="I20" s="71"/>
      <c r="J20" s="214"/>
      <c r="L20" s="32"/>
    </row>
    <row r="21" spans="1:12" ht="15.9" customHeight="1">
      <c r="A21" s="229"/>
      <c r="B21" s="229"/>
      <c r="C21" s="229"/>
      <c r="D21" s="273"/>
      <c r="E21" s="71"/>
      <c r="F21" s="131"/>
      <c r="G21" s="71"/>
      <c r="H21" s="71"/>
      <c r="I21" s="71"/>
      <c r="J21" s="214"/>
      <c r="L21" s="32"/>
    </row>
    <row r="22" spans="1:12" ht="15.9" customHeight="1">
      <c r="A22" s="269" t="s">
        <v>51</v>
      </c>
      <c r="B22" s="269"/>
      <c r="C22" s="269"/>
      <c r="D22" s="87"/>
      <c r="E22" s="71"/>
      <c r="F22" s="125">
        <v>-8189877</v>
      </c>
      <c r="G22" s="87"/>
      <c r="H22" s="42">
        <v>-48590110</v>
      </c>
      <c r="I22" s="87"/>
      <c r="J22" s="125">
        <v>-3506886</v>
      </c>
      <c r="K22" s="230"/>
      <c r="L22" s="42">
        <v>-28558759</v>
      </c>
    </row>
    <row r="23" spans="1:12" ht="15.9" customHeight="1">
      <c r="A23" s="269" t="s">
        <v>40</v>
      </c>
      <c r="B23" s="269"/>
      <c r="C23" s="269"/>
      <c r="D23" s="87"/>
      <c r="E23" s="71"/>
      <c r="F23" s="125">
        <v>-283781045</v>
      </c>
      <c r="G23" s="87"/>
      <c r="H23" s="42">
        <v>-440355084</v>
      </c>
      <c r="I23" s="87"/>
      <c r="J23" s="125">
        <v>-121631522</v>
      </c>
      <c r="K23" s="230"/>
      <c r="L23" s="42">
        <v>-263637604</v>
      </c>
    </row>
    <row r="24" spans="1:12" ht="15.9" customHeight="1">
      <c r="A24" s="269" t="s">
        <v>108</v>
      </c>
      <c r="B24" s="269"/>
      <c r="C24" s="269"/>
      <c r="D24" s="87"/>
      <c r="E24" s="71"/>
      <c r="F24" s="233">
        <v>-144131010</v>
      </c>
      <c r="G24" s="87"/>
      <c r="H24" s="234">
        <v>-128193463</v>
      </c>
      <c r="I24" s="87"/>
      <c r="J24" s="233">
        <v>-27383115</v>
      </c>
      <c r="K24" s="230"/>
      <c r="L24" s="234">
        <v>-58761243</v>
      </c>
    </row>
    <row r="25" spans="1:12" ht="15.9" customHeight="1">
      <c r="A25" s="269"/>
      <c r="B25" s="269"/>
      <c r="C25" s="269"/>
      <c r="D25" s="87"/>
      <c r="E25" s="71"/>
      <c r="F25" s="235"/>
      <c r="G25" s="87"/>
      <c r="H25" s="236"/>
      <c r="I25" s="87"/>
      <c r="J25" s="237"/>
      <c r="K25" s="230"/>
      <c r="L25" s="69"/>
    </row>
    <row r="26" spans="1:12" ht="15.9" customHeight="1">
      <c r="A26" s="229" t="s">
        <v>41</v>
      </c>
      <c r="B26" s="229"/>
      <c r="C26" s="229"/>
      <c r="D26" s="273"/>
      <c r="E26" s="71"/>
      <c r="F26" s="134">
        <f>SUM(F22:F24)</f>
        <v>-436101932</v>
      </c>
      <c r="G26" s="71"/>
      <c r="H26" s="74">
        <f>SUM(H22:H24)</f>
        <v>-617138657</v>
      </c>
      <c r="I26" s="71"/>
      <c r="J26" s="134">
        <f>SUM(J22:J24)</f>
        <v>-152521523</v>
      </c>
      <c r="L26" s="74">
        <f>SUM(L22:L24)</f>
        <v>-350957606</v>
      </c>
    </row>
    <row r="27" spans="1:12" ht="15.9" customHeight="1">
      <c r="D27" s="271"/>
      <c r="E27" s="16"/>
      <c r="F27" s="238"/>
      <c r="G27" s="16"/>
      <c r="H27" s="16"/>
      <c r="I27" s="16"/>
      <c r="J27" s="143"/>
      <c r="K27" s="70"/>
    </row>
    <row r="28" spans="1:12" ht="15.9" customHeight="1">
      <c r="A28" s="239" t="s">
        <v>212</v>
      </c>
      <c r="B28" s="239"/>
      <c r="C28" s="239"/>
      <c r="D28" s="271"/>
      <c r="E28" s="71"/>
      <c r="F28" s="237">
        <f>SUM(F18,F26)</f>
        <v>84194164</v>
      </c>
      <c r="G28" s="240"/>
      <c r="H28" s="69">
        <f>SUM(H18,H26)</f>
        <v>-51283184</v>
      </c>
      <c r="I28" s="240"/>
      <c r="J28" s="237">
        <f>SUM(J18,J26)</f>
        <v>-3880104</v>
      </c>
      <c r="K28" s="241"/>
      <c r="L28" s="69">
        <f>SUM(L18,L26)</f>
        <v>-148214836</v>
      </c>
    </row>
    <row r="29" spans="1:12" ht="15.9" customHeight="1">
      <c r="A29" s="269" t="s">
        <v>42</v>
      </c>
      <c r="B29" s="269"/>
      <c r="C29" s="269"/>
      <c r="D29" s="87">
        <v>19</v>
      </c>
      <c r="E29" s="71"/>
      <c r="F29" s="237">
        <v>12285938</v>
      </c>
      <c r="G29" s="87"/>
      <c r="H29" s="69">
        <v>422956826</v>
      </c>
      <c r="I29" s="87"/>
      <c r="J29" s="226">
        <v>19508200</v>
      </c>
      <c r="K29" s="230"/>
      <c r="L29" s="242">
        <v>459555322</v>
      </c>
    </row>
    <row r="30" spans="1:12" ht="15.9" customHeight="1">
      <c r="A30" s="269" t="s">
        <v>29</v>
      </c>
      <c r="B30" s="269"/>
      <c r="C30" s="269"/>
      <c r="D30" s="87"/>
      <c r="E30" s="71"/>
      <c r="F30" s="237">
        <v>-30693337</v>
      </c>
      <c r="G30" s="87"/>
      <c r="H30" s="69">
        <v>-37399078</v>
      </c>
      <c r="I30" s="87"/>
      <c r="J30" s="237">
        <v>-9500700</v>
      </c>
      <c r="K30" s="230"/>
      <c r="L30" s="69">
        <v>-16993411</v>
      </c>
    </row>
    <row r="31" spans="1:12" ht="15.9" customHeight="1">
      <c r="A31" s="269" t="s">
        <v>22</v>
      </c>
      <c r="B31" s="269"/>
      <c r="C31" s="269"/>
      <c r="D31" s="87"/>
      <c r="E31" s="71"/>
      <c r="F31" s="237">
        <v>-85737489</v>
      </c>
      <c r="G31" s="87"/>
      <c r="H31" s="69">
        <v>-65447253</v>
      </c>
      <c r="I31" s="87"/>
      <c r="J31" s="237">
        <v>-22012538</v>
      </c>
      <c r="K31" s="230"/>
      <c r="L31" s="69">
        <v>-34674166</v>
      </c>
    </row>
    <row r="32" spans="1:12" ht="15.9" customHeight="1">
      <c r="A32" s="269" t="s">
        <v>205</v>
      </c>
      <c r="B32" s="269"/>
      <c r="C32" s="269"/>
      <c r="D32" s="87"/>
      <c r="E32" s="71"/>
      <c r="F32" s="237">
        <v>6481033</v>
      </c>
      <c r="G32" s="87"/>
      <c r="H32" s="69">
        <v>2253683</v>
      </c>
      <c r="I32" s="87"/>
      <c r="J32" s="237">
        <v>1210853</v>
      </c>
      <c r="K32" s="230"/>
      <c r="L32" s="69">
        <v>307738</v>
      </c>
    </row>
    <row r="33" spans="1:12" ht="15.9" customHeight="1">
      <c r="A33" s="269" t="s">
        <v>187</v>
      </c>
      <c r="B33" s="269"/>
      <c r="C33" s="269"/>
      <c r="D33" s="87"/>
      <c r="E33" s="71"/>
      <c r="F33" s="237">
        <v>-2148282</v>
      </c>
      <c r="G33" s="87"/>
      <c r="H33" s="69">
        <v>-14111933</v>
      </c>
      <c r="I33" s="87"/>
      <c r="J33" s="237">
        <v>0</v>
      </c>
      <c r="K33" s="230"/>
      <c r="L33" s="69">
        <v>0</v>
      </c>
    </row>
    <row r="34" spans="1:12" ht="15.9" customHeight="1">
      <c r="A34" s="269" t="s">
        <v>238</v>
      </c>
      <c r="B34" s="269"/>
      <c r="C34" s="269"/>
      <c r="D34" s="87"/>
      <c r="E34" s="71"/>
      <c r="F34" s="237">
        <v>-5098750</v>
      </c>
      <c r="G34" s="87"/>
      <c r="H34" s="69">
        <v>13344434</v>
      </c>
      <c r="I34" s="87"/>
      <c r="J34" s="237">
        <v>0</v>
      </c>
      <c r="K34" s="230"/>
      <c r="L34" s="69">
        <v>0</v>
      </c>
    </row>
    <row r="35" spans="1:12" ht="15.9" customHeight="1">
      <c r="A35" s="269" t="s">
        <v>35</v>
      </c>
      <c r="B35" s="269"/>
      <c r="C35" s="269"/>
      <c r="D35" s="87"/>
      <c r="E35" s="71"/>
      <c r="F35" s="127">
        <v>-7163560</v>
      </c>
      <c r="G35" s="87"/>
      <c r="H35" s="45">
        <v>-20496751</v>
      </c>
      <c r="I35" s="87"/>
      <c r="J35" s="127">
        <v>-3246294</v>
      </c>
      <c r="K35" s="230"/>
      <c r="L35" s="45">
        <v>-12434938</v>
      </c>
    </row>
    <row r="36" spans="1:12" ht="15.9" customHeight="1">
      <c r="A36" s="269"/>
      <c r="B36" s="269"/>
      <c r="C36" s="269"/>
      <c r="D36" s="87"/>
      <c r="E36" s="71"/>
      <c r="F36" s="125"/>
      <c r="G36" s="87"/>
      <c r="H36" s="42"/>
      <c r="I36" s="87"/>
      <c r="J36" s="125"/>
      <c r="K36" s="230"/>
      <c r="L36" s="42"/>
    </row>
    <row r="37" spans="1:12" ht="15.9" customHeight="1">
      <c r="A37" s="88" t="s">
        <v>206</v>
      </c>
      <c r="B37" s="88"/>
      <c r="C37" s="88"/>
      <c r="D37" s="271"/>
      <c r="E37" s="71"/>
      <c r="F37" s="131">
        <f>SUM(F28:F35)</f>
        <v>-27880283</v>
      </c>
      <c r="G37" s="71"/>
      <c r="H37" s="71">
        <f>SUM(H28:H35)</f>
        <v>249816744</v>
      </c>
      <c r="I37" s="71"/>
      <c r="J37" s="131">
        <f>SUM(J28:J35)</f>
        <v>-17920583</v>
      </c>
      <c r="K37" s="49"/>
      <c r="L37" s="71">
        <f>SUM(L28:L35)</f>
        <v>247545709</v>
      </c>
    </row>
    <row r="38" spans="1:12" ht="15.9" customHeight="1">
      <c r="A38" s="243" t="s">
        <v>149</v>
      </c>
      <c r="B38" s="243"/>
      <c r="C38" s="243"/>
      <c r="D38" s="87">
        <v>20</v>
      </c>
      <c r="E38" s="71"/>
      <c r="F38" s="233">
        <v>-3648653</v>
      </c>
      <c r="G38" s="87"/>
      <c r="H38" s="234">
        <v>-18771762</v>
      </c>
      <c r="I38" s="87"/>
      <c r="J38" s="233">
        <v>1862581</v>
      </c>
      <c r="K38" s="241"/>
      <c r="L38" s="234">
        <v>-23132643</v>
      </c>
    </row>
    <row r="39" spans="1:12" ht="15.9" customHeight="1">
      <c r="A39" s="88"/>
      <c r="B39" s="88"/>
      <c r="C39" s="88"/>
      <c r="D39" s="271"/>
      <c r="E39" s="71"/>
      <c r="F39" s="131"/>
      <c r="G39" s="71"/>
      <c r="H39" s="71"/>
      <c r="I39" s="71"/>
      <c r="J39" s="131"/>
      <c r="K39" s="49"/>
      <c r="L39" s="71"/>
    </row>
    <row r="40" spans="1:12" ht="15.9" customHeight="1">
      <c r="A40" s="88" t="s">
        <v>207</v>
      </c>
      <c r="B40" s="88"/>
      <c r="C40" s="88"/>
      <c r="D40" s="271"/>
      <c r="E40" s="71"/>
      <c r="F40" s="131">
        <f>SUM(F37:F38)</f>
        <v>-31528936</v>
      </c>
      <c r="G40" s="71"/>
      <c r="H40" s="71">
        <f>SUM(H37:H38)</f>
        <v>231044982</v>
      </c>
      <c r="I40" s="71"/>
      <c r="J40" s="131">
        <f>SUM(J37:J38)</f>
        <v>-16058002</v>
      </c>
      <c r="K40" s="49"/>
      <c r="L40" s="71">
        <f>SUM(L37:L38)</f>
        <v>224413066</v>
      </c>
    </row>
    <row r="41" spans="1:12" ht="15.9" customHeight="1">
      <c r="A41" s="243" t="s">
        <v>198</v>
      </c>
      <c r="B41" s="88"/>
      <c r="C41" s="88"/>
      <c r="D41" s="271"/>
      <c r="E41" s="71"/>
      <c r="F41" s="233">
        <v>0</v>
      </c>
      <c r="G41" s="87"/>
      <c r="H41" s="234">
        <v>0</v>
      </c>
      <c r="I41" s="87"/>
      <c r="J41" s="233">
        <v>0</v>
      </c>
      <c r="K41" s="241"/>
      <c r="L41" s="234">
        <v>0</v>
      </c>
    </row>
    <row r="42" spans="1:12" ht="15.9" customHeight="1">
      <c r="B42" s="88"/>
      <c r="C42" s="88"/>
      <c r="D42" s="271"/>
      <c r="E42" s="71"/>
      <c r="F42" s="131"/>
      <c r="G42" s="71"/>
      <c r="H42" s="71"/>
      <c r="I42" s="71"/>
      <c r="J42" s="131"/>
      <c r="K42" s="49"/>
      <c r="L42" s="71"/>
    </row>
    <row r="43" spans="1:12" ht="15.9" customHeight="1">
      <c r="A43" s="229" t="s">
        <v>232</v>
      </c>
      <c r="B43" s="229"/>
      <c r="C43" s="229"/>
      <c r="D43" s="273"/>
      <c r="E43" s="90"/>
      <c r="F43" s="131"/>
      <c r="G43" s="32"/>
      <c r="H43" s="71"/>
      <c r="I43" s="32"/>
      <c r="J43" s="131"/>
      <c r="L43" s="71"/>
    </row>
    <row r="44" spans="1:12" ht="15.9" customHeight="1" thickBot="1">
      <c r="A44" s="88"/>
      <c r="B44" s="88" t="s">
        <v>231</v>
      </c>
      <c r="C44" s="88"/>
      <c r="F44" s="132">
        <f>SUM(F40:F41)</f>
        <v>-31528936</v>
      </c>
      <c r="H44" s="76">
        <f>SUM(H40:H41)</f>
        <v>231044982</v>
      </c>
      <c r="J44" s="132">
        <f>SUM(J40:J41)</f>
        <v>-16058002</v>
      </c>
      <c r="K44" s="48"/>
      <c r="L44" s="76">
        <f>SUM(L40:L41)</f>
        <v>224413066</v>
      </c>
    </row>
    <row r="45" spans="1:12" ht="15.9" customHeight="1" thickTop="1">
      <c r="A45" s="88"/>
      <c r="B45" s="88"/>
      <c r="C45" s="88"/>
      <c r="J45" s="71"/>
      <c r="L45" s="71"/>
    </row>
    <row r="46" spans="1:12" ht="15.9" customHeight="1">
      <c r="A46" s="88"/>
      <c r="B46" s="88"/>
      <c r="C46" s="88"/>
      <c r="J46" s="71"/>
      <c r="L46" s="71"/>
    </row>
    <row r="47" spans="1:12" ht="15.9" customHeight="1">
      <c r="A47" s="88"/>
      <c r="B47" s="88"/>
      <c r="C47" s="88"/>
      <c r="J47" s="71"/>
      <c r="L47" s="71"/>
    </row>
    <row r="48" spans="1:12" s="5" customFormat="1" ht="15.9" customHeight="1">
      <c r="A48" s="316" t="s">
        <v>98</v>
      </c>
      <c r="B48" s="316"/>
      <c r="C48" s="316"/>
      <c r="D48" s="316"/>
      <c r="E48" s="316"/>
      <c r="F48" s="316"/>
      <c r="G48" s="316"/>
      <c r="H48" s="316"/>
      <c r="I48" s="316"/>
      <c r="J48" s="316"/>
      <c r="K48" s="316"/>
      <c r="L48" s="316"/>
    </row>
    <row r="49" spans="1:12" ht="15.9" customHeight="1">
      <c r="C49" s="32" t="s">
        <v>194</v>
      </c>
      <c r="E49" s="32"/>
      <c r="F49" s="32"/>
      <c r="G49" s="32"/>
      <c r="H49" s="32"/>
      <c r="I49" s="32"/>
      <c r="J49" s="32"/>
      <c r="L49" s="32"/>
    </row>
    <row r="50" spans="1:12" ht="9.75" customHeight="1">
      <c r="A50" s="88"/>
      <c r="B50" s="88"/>
      <c r="C50" s="88"/>
      <c r="J50" s="71"/>
      <c r="L50" s="71"/>
    </row>
    <row r="51" spans="1:12" ht="21.9" customHeight="1">
      <c r="A51" s="274" t="str">
        <f>+'5-6(3M)'!A51</f>
        <v>The accompanying notes form part of this interim financial information.</v>
      </c>
      <c r="B51" s="274"/>
      <c r="C51" s="274"/>
      <c r="D51" s="34"/>
      <c r="E51" s="224"/>
      <c r="F51" s="224"/>
      <c r="G51" s="224"/>
      <c r="H51" s="224"/>
      <c r="I51" s="224"/>
      <c r="J51" s="74"/>
      <c r="K51" s="34"/>
      <c r="L51" s="74"/>
    </row>
    <row r="52" spans="1:12" ht="16.5" customHeight="1">
      <c r="A52" s="80" t="str">
        <f>+A1</f>
        <v>ALT Telecom Public Company Limited</v>
      </c>
      <c r="B52" s="80"/>
      <c r="C52" s="80"/>
      <c r="D52" s="81"/>
      <c r="E52" s="82"/>
      <c r="F52" s="82"/>
      <c r="G52" s="82"/>
      <c r="H52" s="82"/>
      <c r="I52" s="82"/>
      <c r="J52" s="83"/>
      <c r="L52" s="83"/>
    </row>
    <row r="53" spans="1:12" ht="16.5" customHeight="1">
      <c r="A53" s="46" t="s">
        <v>254</v>
      </c>
      <c r="B53" s="46"/>
      <c r="C53" s="46"/>
      <c r="D53" s="81"/>
      <c r="E53" s="84"/>
      <c r="F53" s="84"/>
      <c r="G53" s="84"/>
      <c r="H53" s="84"/>
      <c r="I53" s="84"/>
      <c r="J53" s="83"/>
      <c r="L53" s="83"/>
    </row>
    <row r="54" spans="1:12" ht="16.5" customHeight="1">
      <c r="A54" s="263" t="s">
        <v>224</v>
      </c>
      <c r="B54" s="263"/>
      <c r="C54" s="263"/>
      <c r="D54" s="85"/>
      <c r="E54" s="86"/>
      <c r="F54" s="86"/>
      <c r="G54" s="86"/>
      <c r="H54" s="86"/>
      <c r="I54" s="86"/>
      <c r="J54" s="86"/>
      <c r="K54" s="34"/>
      <c r="L54" s="86"/>
    </row>
    <row r="55" spans="1:12" ht="16.5" customHeight="1">
      <c r="B55" s="269"/>
      <c r="C55" s="269"/>
      <c r="D55" s="273"/>
      <c r="E55" s="90"/>
      <c r="F55" s="90"/>
      <c r="G55" s="90"/>
      <c r="H55" s="90"/>
      <c r="I55" s="90"/>
      <c r="J55" s="90"/>
      <c r="L55" s="90"/>
    </row>
    <row r="56" spans="1:12" ht="16.5" customHeight="1">
      <c r="B56" s="269"/>
      <c r="C56" s="269"/>
      <c r="D56" s="273"/>
      <c r="E56" s="90"/>
      <c r="F56" s="90"/>
      <c r="G56" s="90"/>
      <c r="H56" s="90"/>
      <c r="I56" s="90"/>
      <c r="J56" s="90"/>
      <c r="L56" s="90"/>
    </row>
    <row r="57" spans="1:12" ht="16.5" customHeight="1">
      <c r="D57" s="273"/>
      <c r="E57" s="69"/>
      <c r="F57" s="318" t="s">
        <v>36</v>
      </c>
      <c r="G57" s="318"/>
      <c r="H57" s="318"/>
      <c r="I57" s="272"/>
      <c r="J57" s="319" t="s">
        <v>122</v>
      </c>
      <c r="K57" s="319"/>
      <c r="L57" s="319"/>
    </row>
    <row r="58" spans="1:12" ht="16.5" customHeight="1">
      <c r="D58" s="273"/>
      <c r="E58" s="69"/>
      <c r="F58" s="320" t="s">
        <v>121</v>
      </c>
      <c r="G58" s="320"/>
      <c r="H58" s="320"/>
      <c r="I58" s="87"/>
      <c r="J58" s="321" t="s">
        <v>121</v>
      </c>
      <c r="K58" s="321"/>
      <c r="L58" s="321"/>
    </row>
    <row r="59" spans="1:12" ht="16.5" customHeight="1">
      <c r="D59" s="273"/>
      <c r="E59" s="69"/>
      <c r="F59" s="223" t="s">
        <v>1</v>
      </c>
      <c r="G59" s="223"/>
      <c r="H59" s="223" t="s">
        <v>1</v>
      </c>
      <c r="I59" s="69"/>
      <c r="J59" s="223" t="s">
        <v>1</v>
      </c>
      <c r="K59" s="16"/>
      <c r="L59" s="223" t="s">
        <v>1</v>
      </c>
    </row>
    <row r="60" spans="1:12" ht="16.5" customHeight="1">
      <c r="F60" s="110" t="s">
        <v>195</v>
      </c>
      <c r="G60" s="111"/>
      <c r="H60" s="110" t="s">
        <v>152</v>
      </c>
      <c r="I60" s="93"/>
      <c r="J60" s="110" t="s">
        <v>195</v>
      </c>
      <c r="K60" s="111"/>
      <c r="L60" s="110" t="s">
        <v>152</v>
      </c>
    </row>
    <row r="61" spans="1:12" ht="16.5" customHeight="1">
      <c r="F61" s="110"/>
      <c r="G61" s="111"/>
      <c r="H61" s="110" t="s">
        <v>181</v>
      </c>
      <c r="I61" s="93"/>
      <c r="J61" s="110"/>
      <c r="K61" s="111"/>
      <c r="L61" s="110"/>
    </row>
    <row r="62" spans="1:12" ht="16.5" customHeight="1">
      <c r="D62" s="270" t="s">
        <v>128</v>
      </c>
      <c r="E62" s="49"/>
      <c r="F62" s="227" t="s">
        <v>0</v>
      </c>
      <c r="G62" s="228"/>
      <c r="H62" s="227" t="s">
        <v>0</v>
      </c>
      <c r="I62" s="49"/>
      <c r="J62" s="227" t="s">
        <v>0</v>
      </c>
      <c r="K62" s="228"/>
      <c r="L62" s="227" t="s">
        <v>0</v>
      </c>
    </row>
    <row r="63" spans="1:12" ht="16.5" customHeight="1">
      <c r="A63" s="88"/>
      <c r="B63" s="88"/>
      <c r="C63" s="88"/>
      <c r="F63" s="244"/>
      <c r="J63" s="131"/>
      <c r="L63" s="71"/>
    </row>
    <row r="64" spans="1:12" ht="16.5" customHeight="1">
      <c r="A64" s="88" t="s">
        <v>208</v>
      </c>
      <c r="B64" s="88"/>
      <c r="C64" s="88"/>
      <c r="F64" s="244"/>
      <c r="J64" s="131"/>
      <c r="L64" s="71"/>
    </row>
    <row r="65" spans="1:12" ht="16.5" customHeight="1">
      <c r="B65" s="243" t="s">
        <v>125</v>
      </c>
      <c r="C65" s="243"/>
      <c r="F65" s="226">
        <f>F68-F66</f>
        <v>-31504589</v>
      </c>
      <c r="H65" s="48">
        <v>233901971</v>
      </c>
      <c r="J65" s="226">
        <f>J68</f>
        <v>-16058002</v>
      </c>
      <c r="L65" s="242">
        <v>224413066</v>
      </c>
    </row>
    <row r="66" spans="1:12" ht="16.5" customHeight="1">
      <c r="B66" s="243" t="s">
        <v>43</v>
      </c>
      <c r="C66" s="243"/>
      <c r="F66" s="245">
        <v>-24347</v>
      </c>
      <c r="H66" s="224">
        <v>-2856989</v>
      </c>
      <c r="J66" s="134">
        <v>0</v>
      </c>
      <c r="L66" s="74">
        <v>0</v>
      </c>
    </row>
    <row r="67" spans="1:12" ht="16.5" customHeight="1">
      <c r="D67" s="271"/>
      <c r="E67" s="16"/>
      <c r="F67" s="226"/>
      <c r="G67" s="87"/>
      <c r="H67" s="242"/>
      <c r="I67" s="89"/>
      <c r="J67" s="226"/>
      <c r="K67" s="42"/>
      <c r="L67" s="242"/>
    </row>
    <row r="68" spans="1:12" ht="16.5" customHeight="1" thickBot="1">
      <c r="A68" s="88"/>
      <c r="B68" s="88"/>
      <c r="C68" s="88"/>
      <c r="F68" s="246">
        <f>F40</f>
        <v>-31528936</v>
      </c>
      <c r="H68" s="247">
        <f>SUM(H65:H66)</f>
        <v>231044982</v>
      </c>
      <c r="J68" s="132">
        <f>J40</f>
        <v>-16058002</v>
      </c>
      <c r="L68" s="76">
        <f>SUM(L65:L67)</f>
        <v>224413066</v>
      </c>
    </row>
    <row r="69" spans="1:12" ht="16.5" customHeight="1" thickTop="1">
      <c r="A69" s="88"/>
      <c r="B69" s="88"/>
      <c r="C69" s="88"/>
      <c r="F69" s="244"/>
      <c r="J69" s="131"/>
      <c r="L69" s="71"/>
    </row>
    <row r="70" spans="1:12" ht="16.5" customHeight="1">
      <c r="A70" s="68" t="s">
        <v>230</v>
      </c>
      <c r="B70" s="68"/>
      <c r="C70" s="68"/>
      <c r="F70" s="244"/>
      <c r="J70" s="131"/>
      <c r="L70" s="71"/>
    </row>
    <row r="71" spans="1:12" ht="16.5" customHeight="1">
      <c r="A71" s="68"/>
      <c r="B71" s="68" t="s">
        <v>233</v>
      </c>
      <c r="C71" s="68"/>
      <c r="F71" s="244"/>
      <c r="J71" s="131"/>
      <c r="L71" s="71"/>
    </row>
    <row r="72" spans="1:12" ht="16.5" customHeight="1">
      <c r="B72" s="243" t="s">
        <v>125</v>
      </c>
      <c r="C72" s="243"/>
      <c r="D72" s="87"/>
      <c r="E72" s="69"/>
      <c r="F72" s="226">
        <f>F75-F73</f>
        <v>-31504589</v>
      </c>
      <c r="G72" s="87"/>
      <c r="H72" s="242">
        <v>233901971</v>
      </c>
      <c r="I72" s="89"/>
      <c r="J72" s="226">
        <f>J75</f>
        <v>-16058002</v>
      </c>
      <c r="K72" s="42"/>
      <c r="L72" s="242">
        <v>224413066</v>
      </c>
    </row>
    <row r="73" spans="1:12" ht="16.5" customHeight="1">
      <c r="B73" s="32" t="s">
        <v>43</v>
      </c>
      <c r="D73" s="271"/>
      <c r="E73" s="16"/>
      <c r="F73" s="225">
        <v>-24347</v>
      </c>
      <c r="G73" s="87"/>
      <c r="H73" s="248">
        <v>-2856989</v>
      </c>
      <c r="I73" s="89"/>
      <c r="J73" s="225">
        <v>0</v>
      </c>
      <c r="K73" s="42"/>
      <c r="L73" s="248">
        <v>0</v>
      </c>
    </row>
    <row r="74" spans="1:12" ht="16.5" customHeight="1">
      <c r="D74" s="271"/>
      <c r="E74" s="16"/>
      <c r="F74" s="226"/>
      <c r="G74" s="87"/>
      <c r="H74" s="242"/>
      <c r="I74" s="89"/>
      <c r="J74" s="226"/>
      <c r="K74" s="42"/>
      <c r="L74" s="242"/>
    </row>
    <row r="75" spans="1:12" ht="16.5" customHeight="1" thickBot="1">
      <c r="A75" s="269"/>
      <c r="B75" s="269"/>
      <c r="C75" s="269"/>
      <c r="D75" s="273"/>
      <c r="E75" s="90"/>
      <c r="F75" s="132">
        <f>F44</f>
        <v>-31528936</v>
      </c>
      <c r="G75" s="71"/>
      <c r="H75" s="76">
        <f>SUM(H72:H74)</f>
        <v>231044982</v>
      </c>
      <c r="I75" s="90"/>
      <c r="J75" s="132">
        <f>J44</f>
        <v>-16058002</v>
      </c>
      <c r="K75" s="70"/>
      <c r="L75" s="76">
        <f>SUM(L72:L73)</f>
        <v>224413066</v>
      </c>
    </row>
    <row r="76" spans="1:12" ht="16.5" customHeight="1" thickTop="1">
      <c r="A76" s="269"/>
      <c r="B76" s="269"/>
      <c r="C76" s="269"/>
      <c r="D76" s="273"/>
      <c r="E76" s="90"/>
      <c r="F76" s="249"/>
      <c r="G76" s="90"/>
      <c r="H76" s="90"/>
      <c r="I76" s="90"/>
      <c r="J76" s="249"/>
      <c r="L76" s="90"/>
    </row>
    <row r="77" spans="1:12" ht="16.5" customHeight="1">
      <c r="A77" s="229" t="s">
        <v>209</v>
      </c>
      <c r="B77" s="229"/>
      <c r="C77" s="229"/>
      <c r="D77" s="273">
        <v>18</v>
      </c>
      <c r="E77" s="90"/>
      <c r="F77" s="249"/>
      <c r="G77" s="90"/>
      <c r="H77" s="90"/>
      <c r="I77" s="90"/>
      <c r="J77" s="249"/>
      <c r="L77" s="90"/>
    </row>
    <row r="78" spans="1:12" ht="16.5" customHeight="1" thickBot="1">
      <c r="A78" s="269" t="s">
        <v>210</v>
      </c>
      <c r="C78" s="269"/>
      <c r="D78" s="273"/>
      <c r="E78" s="90"/>
      <c r="F78" s="305">
        <v>-2.7799999999999998E-2</v>
      </c>
      <c r="G78" s="306"/>
      <c r="H78" s="307">
        <v>0.22950000000000001</v>
      </c>
      <c r="I78" s="306"/>
      <c r="J78" s="305">
        <v>-1.4200000000000001E-2</v>
      </c>
      <c r="K78" s="308"/>
      <c r="L78" s="307">
        <v>0.22020000000000001</v>
      </c>
    </row>
    <row r="79" spans="1:12" ht="16.5" customHeight="1" thickTop="1">
      <c r="C79" s="269"/>
      <c r="D79" s="273"/>
      <c r="E79" s="90"/>
      <c r="F79" s="90"/>
      <c r="G79" s="90"/>
      <c r="H79" s="90"/>
      <c r="I79" s="90"/>
      <c r="J79" s="90"/>
      <c r="L79" s="90"/>
    </row>
    <row r="80" spans="1:12" ht="16.5" customHeight="1">
      <c r="C80" s="269"/>
      <c r="D80" s="273"/>
      <c r="E80" s="90"/>
      <c r="F80" s="90"/>
      <c r="G80" s="90"/>
      <c r="H80" s="90"/>
      <c r="I80" s="90"/>
      <c r="J80" s="90"/>
      <c r="L80" s="90"/>
    </row>
    <row r="81" spans="1:12" ht="16.5" customHeight="1">
      <c r="C81" s="269"/>
      <c r="D81" s="273"/>
      <c r="E81" s="90"/>
      <c r="F81" s="90"/>
      <c r="G81" s="90"/>
      <c r="H81" s="90"/>
      <c r="I81" s="90"/>
      <c r="J81" s="90"/>
      <c r="L81" s="90"/>
    </row>
    <row r="82" spans="1:12" ht="16.5" customHeight="1">
      <c r="C82" s="269"/>
      <c r="D82" s="273"/>
      <c r="E82" s="90"/>
      <c r="F82" s="90"/>
      <c r="G82" s="90"/>
      <c r="H82" s="90"/>
      <c r="I82" s="90"/>
      <c r="J82" s="90"/>
      <c r="L82" s="90"/>
    </row>
    <row r="83" spans="1:12" ht="16.5" customHeight="1">
      <c r="C83" s="269"/>
      <c r="D83" s="273"/>
      <c r="E83" s="90"/>
      <c r="F83" s="90"/>
      <c r="G83" s="90"/>
      <c r="H83" s="90"/>
      <c r="I83" s="90"/>
      <c r="J83" s="90"/>
      <c r="L83" s="90"/>
    </row>
    <row r="84" spans="1:12" ht="16.5" customHeight="1">
      <c r="C84" s="269"/>
      <c r="D84" s="273"/>
      <c r="E84" s="90"/>
      <c r="F84" s="90"/>
      <c r="G84" s="90"/>
      <c r="H84" s="90"/>
      <c r="I84" s="90"/>
      <c r="J84" s="90"/>
      <c r="L84" s="90"/>
    </row>
    <row r="85" spans="1:12" ht="16.5" customHeight="1">
      <c r="C85" s="269"/>
      <c r="D85" s="273"/>
      <c r="E85" s="90"/>
      <c r="F85" s="90"/>
      <c r="G85" s="90"/>
      <c r="H85" s="90"/>
      <c r="I85" s="90"/>
      <c r="J85" s="90"/>
      <c r="L85" s="90"/>
    </row>
    <row r="86" spans="1:12" ht="16.5" customHeight="1">
      <c r="C86" s="269"/>
      <c r="D86" s="273"/>
      <c r="E86" s="90"/>
      <c r="F86" s="90"/>
      <c r="G86" s="90"/>
      <c r="H86" s="90"/>
      <c r="I86" s="90"/>
      <c r="J86" s="90"/>
      <c r="L86" s="90"/>
    </row>
    <row r="87" spans="1:12" ht="16.5" customHeight="1">
      <c r="C87" s="269"/>
      <c r="D87" s="273"/>
      <c r="E87" s="90"/>
      <c r="F87" s="90"/>
      <c r="G87" s="90"/>
      <c r="H87" s="90"/>
      <c r="I87" s="90"/>
      <c r="J87" s="90"/>
      <c r="L87" s="90"/>
    </row>
    <row r="88" spans="1:12" ht="16.5" customHeight="1">
      <c r="C88" s="269"/>
      <c r="D88" s="273"/>
      <c r="E88" s="90"/>
      <c r="F88" s="90"/>
      <c r="G88" s="90"/>
      <c r="H88" s="90"/>
      <c r="I88" s="90"/>
      <c r="J88" s="90"/>
      <c r="L88" s="90"/>
    </row>
    <row r="89" spans="1:12" ht="16.5" customHeight="1">
      <c r="C89" s="269"/>
      <c r="D89" s="273"/>
      <c r="E89" s="90"/>
      <c r="F89" s="90"/>
      <c r="G89" s="90"/>
      <c r="H89" s="90"/>
      <c r="I89" s="90"/>
      <c r="J89" s="90"/>
      <c r="L89" s="90"/>
    </row>
    <row r="90" spans="1:12" ht="16.5" customHeight="1">
      <c r="C90" s="269"/>
      <c r="D90" s="273"/>
      <c r="E90" s="90"/>
      <c r="F90" s="90"/>
      <c r="G90" s="90"/>
      <c r="H90" s="90"/>
      <c r="I90" s="90"/>
      <c r="J90" s="90"/>
      <c r="L90" s="90"/>
    </row>
    <row r="91" spans="1:12" ht="16.5" customHeight="1">
      <c r="C91" s="269"/>
      <c r="D91" s="273"/>
      <c r="E91" s="90"/>
      <c r="F91" s="90"/>
      <c r="G91" s="90"/>
      <c r="H91" s="90"/>
      <c r="I91" s="90"/>
      <c r="J91" s="90"/>
      <c r="L91" s="90"/>
    </row>
    <row r="92" spans="1:12" ht="16.5" customHeight="1">
      <c r="C92" s="269"/>
      <c r="D92" s="273"/>
      <c r="E92" s="90"/>
      <c r="F92" s="90"/>
      <c r="G92" s="90"/>
      <c r="H92" s="90"/>
      <c r="I92" s="90"/>
      <c r="J92" s="90"/>
      <c r="L92" s="90"/>
    </row>
    <row r="93" spans="1:12" ht="17.25" customHeight="1">
      <c r="C93" s="269"/>
      <c r="D93" s="273"/>
      <c r="E93" s="90"/>
      <c r="F93" s="90"/>
      <c r="G93" s="90"/>
      <c r="H93" s="90"/>
      <c r="I93" s="90"/>
      <c r="J93" s="90"/>
      <c r="L93" s="90"/>
    </row>
    <row r="94" spans="1:12" ht="16.5" customHeight="1">
      <c r="C94" s="269"/>
      <c r="D94" s="273"/>
      <c r="E94" s="90"/>
      <c r="F94" s="90"/>
      <c r="G94" s="90"/>
      <c r="H94" s="90"/>
      <c r="I94" s="90"/>
      <c r="J94" s="90"/>
      <c r="L94" s="90"/>
    </row>
    <row r="95" spans="1:12" ht="16.5" customHeight="1">
      <c r="C95" s="269"/>
      <c r="D95" s="273"/>
      <c r="E95" s="90"/>
      <c r="F95" s="90"/>
      <c r="G95" s="90"/>
      <c r="H95" s="90"/>
      <c r="I95" s="90"/>
      <c r="J95" s="90"/>
      <c r="L95" s="90"/>
    </row>
    <row r="96" spans="1:12" s="5" customFormat="1" ht="16.5" customHeight="1">
      <c r="A96" s="316" t="s">
        <v>98</v>
      </c>
      <c r="B96" s="316"/>
      <c r="C96" s="316"/>
      <c r="D96" s="316"/>
      <c r="E96" s="316"/>
      <c r="F96" s="316"/>
      <c r="G96" s="316"/>
      <c r="H96" s="316"/>
      <c r="I96" s="316"/>
      <c r="J96" s="316"/>
      <c r="K96" s="316"/>
      <c r="L96" s="316"/>
    </row>
    <row r="97" spans="1:12" ht="16.5" customHeight="1">
      <c r="C97" s="32" t="s">
        <v>194</v>
      </c>
      <c r="E97" s="32"/>
      <c r="F97" s="32"/>
      <c r="G97" s="32"/>
      <c r="H97" s="32"/>
      <c r="I97" s="32"/>
      <c r="J97" s="32"/>
      <c r="L97" s="32"/>
    </row>
    <row r="98" spans="1:12" ht="16.5" customHeight="1">
      <c r="C98" s="269"/>
      <c r="D98" s="273"/>
      <c r="E98" s="90"/>
      <c r="F98" s="90"/>
      <c r="G98" s="90"/>
      <c r="H98" s="90"/>
      <c r="I98" s="90"/>
      <c r="J98" s="90"/>
      <c r="L98" s="90"/>
    </row>
    <row r="100" spans="1:12" ht="21.9" customHeight="1">
      <c r="A100" s="323" t="str">
        <f>'2-4'!A158</f>
        <v>The accompanying notes form part of this interim financial information.</v>
      </c>
      <c r="B100" s="323"/>
      <c r="C100" s="323"/>
      <c r="D100" s="323"/>
      <c r="E100" s="323"/>
      <c r="F100" s="323"/>
      <c r="G100" s="323"/>
      <c r="H100" s="323"/>
      <c r="I100" s="323"/>
      <c r="J100" s="323"/>
      <c r="K100" s="323"/>
      <c r="L100" s="323"/>
    </row>
  </sheetData>
  <mergeCells count="11">
    <mergeCell ref="F6:H6"/>
    <mergeCell ref="J6:L6"/>
    <mergeCell ref="F7:H7"/>
    <mergeCell ref="J7:L7"/>
    <mergeCell ref="A100:L100"/>
    <mergeCell ref="A96:L96"/>
    <mergeCell ref="F57:H57"/>
    <mergeCell ref="J57:L57"/>
    <mergeCell ref="F58:H58"/>
    <mergeCell ref="J58:L58"/>
    <mergeCell ref="A48:L48"/>
  </mergeCells>
  <pageMargins left="0.8" right="0.5" top="0.5" bottom="0.6" header="0.49" footer="0.4"/>
  <pageSetup paperSize="9" scale="96" firstPageNumber="7" orientation="portrait" useFirstPageNumber="1" r:id="rId1"/>
  <headerFooter>
    <oddFooter>&amp;R&amp;"Arial,Regular"&amp;9&amp;P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D44"/>
  <sheetViews>
    <sheetView view="pageBreakPreview" zoomScale="70" zoomScaleNormal="100" zoomScaleSheetLayoutView="70" zoomScalePageLayoutView="83" workbookViewId="0">
      <selection activeCell="P5" sqref="P5"/>
    </sheetView>
  </sheetViews>
  <sheetFormatPr defaultColWidth="9.125" defaultRowHeight="16.5" customHeight="1"/>
  <cols>
    <col min="1" max="1" width="1.125" style="32" customWidth="1"/>
    <col min="2" max="2" width="30.125" style="32" customWidth="1"/>
    <col min="3" max="3" width="4.625" style="70" customWidth="1"/>
    <col min="4" max="4" width="0.625" style="70" customWidth="1"/>
    <col min="5" max="5" width="11.25" style="70" customWidth="1"/>
    <col min="6" max="6" width="0.625" style="70" customWidth="1"/>
    <col min="7" max="7" width="12.25" style="70" bestFit="1" customWidth="1"/>
    <col min="8" max="8" width="0.625" style="70" customWidth="1"/>
    <col min="9" max="9" width="13.625" style="70" customWidth="1"/>
    <col min="10" max="10" width="0.625" style="70" customWidth="1"/>
    <col min="11" max="11" width="11.75" style="70" customWidth="1"/>
    <col min="12" max="12" width="0.625" style="70" customWidth="1"/>
    <col min="13" max="13" width="11.125" style="70" customWidth="1"/>
    <col min="14" max="14" width="0.625" style="70" customWidth="1"/>
    <col min="15" max="15" width="12" style="70" customWidth="1"/>
    <col min="16" max="16" width="0.625" style="70" customWidth="1"/>
    <col min="17" max="17" width="12.875" style="70" customWidth="1"/>
    <col min="18" max="18" width="0.625" style="70" customWidth="1"/>
    <col min="19" max="19" width="13.75" style="70" customWidth="1"/>
    <col min="20" max="20" width="0.625" style="70" customWidth="1"/>
    <col min="21" max="21" width="12.125" style="70" bestFit="1" customWidth="1"/>
    <col min="22" max="22" width="0.625" style="70" customWidth="1"/>
    <col min="23" max="23" width="15.25" style="70" customWidth="1"/>
    <col min="24" max="24" width="0.625" style="70" customWidth="1"/>
    <col min="25" max="25" width="9.75" style="70" customWidth="1"/>
    <col min="26" max="26" width="0.625" style="70" customWidth="1"/>
    <col min="27" max="27" width="9.875" style="222" customWidth="1"/>
    <col min="28" max="28" width="0.625" style="70" customWidth="1"/>
    <col min="29" max="29" width="11.875" style="70" bestFit="1" customWidth="1"/>
    <col min="30" max="30" width="14.25" style="49" customWidth="1"/>
    <col min="31" max="16384" width="9.125" style="49"/>
  </cols>
  <sheetData>
    <row r="1" spans="1:30" s="59" customFormat="1" ht="16.5" customHeight="1">
      <c r="A1" s="58" t="s">
        <v>95</v>
      </c>
      <c r="V1" s="51"/>
    </row>
    <row r="2" spans="1:30" s="51" customFormat="1" ht="16.5" customHeight="1">
      <c r="A2" s="51" t="s">
        <v>127</v>
      </c>
    </row>
    <row r="3" spans="1:30" s="59" customFormat="1" ht="16.5" customHeight="1">
      <c r="A3" s="253" t="str">
        <f>+'7-8(6M)'!A3</f>
        <v>For the six-month period ended 30 June 2021</v>
      </c>
      <c r="B3" s="253"/>
      <c r="C3" s="253"/>
      <c r="D3" s="253"/>
      <c r="E3" s="253"/>
      <c r="F3" s="253"/>
      <c r="G3" s="253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253"/>
      <c r="W3" s="60"/>
      <c r="X3" s="60"/>
      <c r="Y3" s="60"/>
      <c r="Z3" s="60"/>
      <c r="AA3" s="60"/>
      <c r="AB3" s="60"/>
      <c r="AC3" s="60"/>
    </row>
    <row r="4" spans="1:30" ht="16.5" customHeight="1">
      <c r="A4" s="61"/>
      <c r="B4" s="61"/>
      <c r="C4" s="16"/>
      <c r="D4" s="16"/>
      <c r="E4" s="16"/>
      <c r="F4" s="16"/>
      <c r="G4" s="16"/>
      <c r="H4" s="16"/>
      <c r="I4" s="16"/>
      <c r="J4" s="62"/>
      <c r="K4" s="16"/>
      <c r="L4" s="62"/>
      <c r="M4" s="62"/>
      <c r="N4" s="62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B4" s="48"/>
      <c r="AC4" s="48"/>
    </row>
    <row r="5" spans="1:30" ht="16.5" customHeight="1">
      <c r="A5" s="61"/>
      <c r="B5" s="61"/>
      <c r="C5" s="16"/>
      <c r="D5" s="16"/>
      <c r="E5" s="16"/>
      <c r="F5" s="16"/>
      <c r="G5" s="16"/>
      <c r="H5" s="16"/>
      <c r="I5" s="16"/>
      <c r="J5" s="62"/>
      <c r="K5" s="16"/>
      <c r="L5" s="62"/>
      <c r="M5" s="62"/>
      <c r="N5" s="62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B5" s="48"/>
      <c r="AC5" s="48"/>
    </row>
    <row r="6" spans="1:30" ht="16.5" customHeight="1">
      <c r="A6" s="144"/>
      <c r="B6" s="144"/>
      <c r="C6" s="145"/>
      <c r="D6" s="145"/>
      <c r="E6" s="328" t="s">
        <v>123</v>
      </c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328"/>
      <c r="V6" s="328"/>
      <c r="W6" s="328"/>
      <c r="X6" s="328"/>
      <c r="Y6" s="328"/>
      <c r="Z6" s="328"/>
      <c r="AA6" s="328"/>
      <c r="AB6" s="328"/>
      <c r="AC6" s="328"/>
    </row>
    <row r="7" spans="1:30" ht="16.5" customHeight="1">
      <c r="A7" s="144"/>
      <c r="B7" s="144"/>
      <c r="C7" s="145"/>
      <c r="D7" s="145"/>
      <c r="E7" s="327" t="s">
        <v>44</v>
      </c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  <c r="Q7" s="327"/>
      <c r="R7" s="327"/>
      <c r="S7" s="327"/>
      <c r="T7" s="327"/>
      <c r="U7" s="327"/>
      <c r="V7" s="97"/>
      <c r="W7" s="327" t="s">
        <v>43</v>
      </c>
      <c r="X7" s="327"/>
      <c r="Y7" s="327"/>
      <c r="Z7" s="327"/>
      <c r="AA7" s="327"/>
      <c r="AB7" s="95"/>
      <c r="AC7" s="95"/>
    </row>
    <row r="8" spans="1:30" ht="16.5" customHeight="1">
      <c r="A8" s="144"/>
      <c r="B8" s="146"/>
      <c r="C8" s="146"/>
      <c r="D8" s="95"/>
      <c r="E8" s="146"/>
      <c r="F8" s="95"/>
      <c r="G8" s="95"/>
      <c r="H8" s="95"/>
      <c r="I8" s="95"/>
      <c r="J8" s="145"/>
      <c r="K8" s="95"/>
      <c r="L8" s="145"/>
      <c r="M8" s="145"/>
      <c r="N8" s="145"/>
      <c r="O8" s="95"/>
      <c r="P8" s="95"/>
      <c r="Q8" s="95"/>
      <c r="R8" s="95"/>
      <c r="S8" s="147" t="s">
        <v>58</v>
      </c>
      <c r="T8" s="148"/>
      <c r="U8" s="148"/>
      <c r="V8" s="150"/>
      <c r="W8" s="150"/>
      <c r="X8" s="95"/>
      <c r="Y8" s="95"/>
      <c r="Z8" s="95"/>
      <c r="AA8" s="96"/>
      <c r="AB8" s="95"/>
      <c r="AC8" s="95"/>
      <c r="AD8" s="63"/>
    </row>
    <row r="9" spans="1:30" ht="16.5" customHeight="1">
      <c r="A9" s="144"/>
      <c r="B9" s="146"/>
      <c r="C9" s="146"/>
      <c r="D9" s="95"/>
      <c r="E9" s="146"/>
      <c r="F9" s="95"/>
      <c r="G9" s="95"/>
      <c r="H9" s="95"/>
      <c r="I9" s="95"/>
      <c r="J9" s="145"/>
      <c r="K9" s="95"/>
      <c r="L9" s="145"/>
      <c r="M9" s="145"/>
      <c r="N9" s="145"/>
      <c r="O9" s="95"/>
      <c r="P9" s="95"/>
      <c r="Q9" s="95"/>
      <c r="R9" s="95"/>
      <c r="S9" s="147" t="s">
        <v>146</v>
      </c>
      <c r="T9" s="150"/>
      <c r="U9" s="150"/>
      <c r="V9" s="150"/>
      <c r="W9" s="150"/>
      <c r="X9" s="95"/>
      <c r="Y9" s="95"/>
      <c r="Z9" s="95"/>
      <c r="AA9" s="96"/>
      <c r="AB9" s="95"/>
      <c r="AC9" s="95"/>
      <c r="AD9" s="63"/>
    </row>
    <row r="10" spans="1:30" ht="16.5" customHeight="1">
      <c r="A10" s="144"/>
      <c r="B10" s="146"/>
      <c r="C10" s="146"/>
      <c r="D10" s="95"/>
      <c r="E10" s="146"/>
      <c r="F10" s="95"/>
      <c r="G10" s="95"/>
      <c r="H10" s="95"/>
      <c r="I10" s="94" t="s">
        <v>193</v>
      </c>
      <c r="J10" s="145"/>
      <c r="K10" s="94"/>
      <c r="L10" s="145"/>
      <c r="M10" s="145"/>
      <c r="N10" s="145"/>
      <c r="O10" s="95"/>
      <c r="P10" s="95"/>
      <c r="Q10" s="95"/>
      <c r="R10" s="95"/>
      <c r="S10" s="151" t="s">
        <v>74</v>
      </c>
      <c r="T10" s="97"/>
      <c r="U10" s="150"/>
      <c r="V10" s="150"/>
      <c r="W10" s="96"/>
      <c r="X10" s="95"/>
      <c r="Y10" s="95"/>
      <c r="Z10" s="95"/>
      <c r="AA10" s="96"/>
      <c r="AB10" s="95"/>
      <c r="AC10" s="95"/>
      <c r="AD10" s="63"/>
    </row>
    <row r="11" spans="1:30" ht="16.5" customHeight="1">
      <c r="A11" s="144"/>
      <c r="B11" s="146"/>
      <c r="C11" s="146"/>
      <c r="D11" s="95"/>
      <c r="E11" s="146"/>
      <c r="F11" s="95"/>
      <c r="G11" s="95"/>
      <c r="H11" s="95"/>
      <c r="I11" s="153" t="s">
        <v>184</v>
      </c>
      <c r="J11" s="145"/>
      <c r="K11" s="94"/>
      <c r="L11" s="145"/>
      <c r="M11" s="94" t="s">
        <v>68</v>
      </c>
      <c r="N11" s="145"/>
      <c r="O11" s="95"/>
      <c r="P11" s="95"/>
      <c r="Q11" s="95"/>
      <c r="R11" s="95"/>
      <c r="S11" s="152" t="s">
        <v>147</v>
      </c>
      <c r="T11" s="97"/>
      <c r="U11" s="150"/>
      <c r="V11" s="150"/>
      <c r="W11" s="94" t="s">
        <v>191</v>
      </c>
      <c r="X11" s="95"/>
      <c r="Y11" s="95"/>
      <c r="Z11" s="95"/>
      <c r="AA11" s="96"/>
      <c r="AB11" s="95"/>
      <c r="AC11" s="95"/>
      <c r="AD11" s="63"/>
    </row>
    <row r="12" spans="1:30" ht="16.5" customHeight="1">
      <c r="A12" s="144"/>
      <c r="B12" s="144"/>
      <c r="C12" s="146"/>
      <c r="D12" s="95"/>
      <c r="E12" s="146"/>
      <c r="F12" s="95"/>
      <c r="G12" s="95"/>
      <c r="H12" s="95"/>
      <c r="I12" s="94" t="s">
        <v>78</v>
      </c>
      <c r="J12" s="145"/>
      <c r="K12" s="153" t="s">
        <v>83</v>
      </c>
      <c r="L12" s="145"/>
      <c r="M12" s="153" t="s">
        <v>69</v>
      </c>
      <c r="N12" s="145"/>
      <c r="O12" s="326" t="s">
        <v>20</v>
      </c>
      <c r="P12" s="326"/>
      <c r="Q12" s="326"/>
      <c r="R12" s="95"/>
      <c r="S12" s="147" t="s">
        <v>73</v>
      </c>
      <c r="T12" s="95"/>
      <c r="U12" s="95"/>
      <c r="V12" s="95"/>
      <c r="W12" s="94" t="s">
        <v>190</v>
      </c>
      <c r="X12" s="95"/>
      <c r="Y12" s="95"/>
      <c r="Z12" s="95"/>
      <c r="AA12" s="96"/>
      <c r="AB12" s="95"/>
      <c r="AC12" s="95"/>
    </row>
    <row r="13" spans="1:30" ht="16.5" customHeight="1">
      <c r="A13" s="98"/>
      <c r="B13" s="98"/>
      <c r="C13" s="149"/>
      <c r="D13" s="154"/>
      <c r="E13" s="149" t="s">
        <v>23</v>
      </c>
      <c r="F13" s="154"/>
      <c r="G13" s="154"/>
      <c r="H13" s="154"/>
      <c r="I13" s="153" t="s">
        <v>79</v>
      </c>
      <c r="J13" s="94"/>
      <c r="K13" s="155" t="s">
        <v>110</v>
      </c>
      <c r="L13" s="94"/>
      <c r="M13" s="153" t="s">
        <v>70</v>
      </c>
      <c r="N13" s="94"/>
      <c r="O13" s="156" t="s">
        <v>142</v>
      </c>
      <c r="P13" s="148"/>
      <c r="Q13" s="148"/>
      <c r="R13" s="154"/>
      <c r="S13" s="157" t="s">
        <v>160</v>
      </c>
      <c r="T13" s="154"/>
      <c r="U13" s="153" t="s">
        <v>26</v>
      </c>
      <c r="V13" s="153"/>
      <c r="W13" s="153" t="s">
        <v>247</v>
      </c>
      <c r="X13" s="154"/>
      <c r="Y13" s="153" t="s">
        <v>47</v>
      </c>
      <c r="Z13" s="154"/>
      <c r="AA13" s="107" t="s">
        <v>189</v>
      </c>
      <c r="AB13" s="154"/>
      <c r="AC13" s="99"/>
    </row>
    <row r="14" spans="1:30" ht="16.5" customHeight="1">
      <c r="A14" s="98"/>
      <c r="B14" s="98"/>
      <c r="C14" s="158"/>
      <c r="D14" s="153"/>
      <c r="E14" s="158" t="s">
        <v>45</v>
      </c>
      <c r="F14" s="153"/>
      <c r="G14" s="153" t="s">
        <v>131</v>
      </c>
      <c r="H14" s="153"/>
      <c r="I14" s="153" t="s">
        <v>158</v>
      </c>
      <c r="J14" s="94"/>
      <c r="K14" s="155" t="s">
        <v>109</v>
      </c>
      <c r="L14" s="94"/>
      <c r="M14" s="153" t="s">
        <v>71</v>
      </c>
      <c r="N14" s="94"/>
      <c r="O14" s="158" t="s">
        <v>67</v>
      </c>
      <c r="P14" s="153"/>
      <c r="Q14" s="94"/>
      <c r="R14" s="153"/>
      <c r="S14" s="157" t="s">
        <v>161</v>
      </c>
      <c r="T14" s="153"/>
      <c r="U14" s="159" t="s">
        <v>85</v>
      </c>
      <c r="V14" s="152"/>
      <c r="W14" s="159" t="s">
        <v>180</v>
      </c>
      <c r="X14" s="153"/>
      <c r="Y14" s="159" t="s">
        <v>48</v>
      </c>
      <c r="Z14" s="153"/>
      <c r="AA14" s="159" t="s">
        <v>48</v>
      </c>
      <c r="AB14" s="153"/>
      <c r="AC14" s="94" t="s">
        <v>26</v>
      </c>
    </row>
    <row r="15" spans="1:30" ht="16.5" customHeight="1">
      <c r="A15" s="98"/>
      <c r="B15" s="98"/>
      <c r="C15" s="158"/>
      <c r="D15" s="153"/>
      <c r="E15" s="158" t="s">
        <v>24</v>
      </c>
      <c r="F15" s="153"/>
      <c r="G15" s="153" t="s">
        <v>132</v>
      </c>
      <c r="H15" s="153"/>
      <c r="I15" s="153" t="s">
        <v>84</v>
      </c>
      <c r="J15" s="94"/>
      <c r="K15" s="155" t="s">
        <v>106</v>
      </c>
      <c r="L15" s="94"/>
      <c r="M15" s="153" t="s">
        <v>72</v>
      </c>
      <c r="N15" s="94"/>
      <c r="O15" s="158" t="s">
        <v>46</v>
      </c>
      <c r="P15" s="153"/>
      <c r="Q15" s="158" t="s">
        <v>25</v>
      </c>
      <c r="R15" s="153"/>
      <c r="S15" s="157" t="s">
        <v>162</v>
      </c>
      <c r="T15" s="153"/>
      <c r="U15" s="159" t="s">
        <v>86</v>
      </c>
      <c r="V15" s="152"/>
      <c r="W15" s="159" t="s">
        <v>179</v>
      </c>
      <c r="X15" s="153"/>
      <c r="Y15" s="159" t="s">
        <v>49</v>
      </c>
      <c r="Z15" s="153"/>
      <c r="AA15" s="159" t="s">
        <v>49</v>
      </c>
      <c r="AB15" s="153"/>
      <c r="AC15" s="153" t="s">
        <v>87</v>
      </c>
    </row>
    <row r="16" spans="1:30" ht="16.5" customHeight="1">
      <c r="A16" s="100"/>
      <c r="B16" s="100"/>
      <c r="C16" s="160" t="s">
        <v>128</v>
      </c>
      <c r="D16" s="153"/>
      <c r="E16" s="160" t="s">
        <v>0</v>
      </c>
      <c r="F16" s="153"/>
      <c r="G16" s="160" t="s">
        <v>0</v>
      </c>
      <c r="H16" s="153"/>
      <c r="I16" s="101" t="s">
        <v>0</v>
      </c>
      <c r="J16" s="94"/>
      <c r="K16" s="161" t="s">
        <v>0</v>
      </c>
      <c r="L16" s="94"/>
      <c r="M16" s="101" t="s">
        <v>0</v>
      </c>
      <c r="N16" s="94"/>
      <c r="O16" s="101" t="s">
        <v>0</v>
      </c>
      <c r="P16" s="158"/>
      <c r="Q16" s="101" t="s">
        <v>0</v>
      </c>
      <c r="R16" s="153"/>
      <c r="S16" s="161" t="s">
        <v>0</v>
      </c>
      <c r="T16" s="153"/>
      <c r="U16" s="101" t="s">
        <v>0</v>
      </c>
      <c r="V16" s="158"/>
      <c r="W16" s="101" t="s">
        <v>0</v>
      </c>
      <c r="X16" s="94"/>
      <c r="Y16" s="101" t="s">
        <v>0</v>
      </c>
      <c r="Z16" s="160"/>
      <c r="AA16" s="171" t="s">
        <v>0</v>
      </c>
      <c r="AB16" s="153"/>
      <c r="AC16" s="101" t="s">
        <v>0</v>
      </c>
    </row>
    <row r="17" spans="1:30" ht="16.5" customHeight="1">
      <c r="B17" s="98"/>
      <c r="C17" s="158"/>
      <c r="D17" s="104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</row>
    <row r="18" spans="1:30" ht="16.5" customHeight="1">
      <c r="A18" s="103" t="s">
        <v>196</v>
      </c>
      <c r="C18" s="162"/>
      <c r="D18" s="104"/>
      <c r="E18" s="104">
        <v>509502100</v>
      </c>
      <c r="F18" s="104"/>
      <c r="G18" s="104">
        <v>1058003500</v>
      </c>
      <c r="H18" s="104"/>
      <c r="I18" s="104">
        <v>4605502</v>
      </c>
      <c r="J18" s="104"/>
      <c r="K18" s="104">
        <v>1836570</v>
      </c>
      <c r="L18" s="104"/>
      <c r="M18" s="104">
        <v>42694664</v>
      </c>
      <c r="N18" s="104"/>
      <c r="O18" s="104">
        <v>55000000</v>
      </c>
      <c r="P18" s="104"/>
      <c r="Q18" s="104">
        <v>-331275186</v>
      </c>
      <c r="R18" s="104"/>
      <c r="S18" s="104">
        <v>386067</v>
      </c>
      <c r="T18" s="104"/>
      <c r="U18" s="104">
        <v>1340753217</v>
      </c>
      <c r="V18" s="104"/>
      <c r="W18" s="104">
        <v>-6398342</v>
      </c>
      <c r="X18" s="104"/>
      <c r="Y18" s="104">
        <v>143811</v>
      </c>
      <c r="Z18" s="104"/>
      <c r="AA18" s="104">
        <f>SUM(W18,Y18)</f>
        <v>-6254531</v>
      </c>
      <c r="AB18" s="104"/>
      <c r="AC18" s="104">
        <f>SUM(U18,AA18)</f>
        <v>1334498686</v>
      </c>
      <c r="AD18" s="104"/>
    </row>
    <row r="19" spans="1:30" ht="16.5" customHeight="1">
      <c r="A19" s="103" t="s">
        <v>240</v>
      </c>
      <c r="B19" s="102"/>
      <c r="C19" s="162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96"/>
      <c r="AB19" s="104"/>
      <c r="AC19" s="104"/>
    </row>
    <row r="20" spans="1:30" ht="16.5" customHeight="1">
      <c r="A20" s="102" t="s">
        <v>211</v>
      </c>
      <c r="B20" s="98"/>
      <c r="C20" s="162"/>
      <c r="D20" s="104"/>
      <c r="E20" s="104">
        <v>0</v>
      </c>
      <c r="F20" s="104"/>
      <c r="G20" s="104">
        <v>0</v>
      </c>
      <c r="H20" s="104"/>
      <c r="I20" s="104">
        <v>0</v>
      </c>
      <c r="J20" s="104"/>
      <c r="K20" s="104">
        <v>0</v>
      </c>
      <c r="L20" s="104"/>
      <c r="M20" s="104">
        <v>0</v>
      </c>
      <c r="N20" s="104"/>
      <c r="O20" s="104">
        <v>7500000</v>
      </c>
      <c r="P20" s="104"/>
      <c r="Q20" s="104">
        <v>-7500000</v>
      </c>
      <c r="R20" s="104"/>
      <c r="S20" s="104">
        <v>0</v>
      </c>
      <c r="T20" s="104"/>
      <c r="U20" s="104">
        <v>0</v>
      </c>
      <c r="V20" s="104"/>
      <c r="W20" s="104">
        <v>0</v>
      </c>
      <c r="X20" s="104"/>
      <c r="Y20" s="104">
        <v>0</v>
      </c>
      <c r="Z20" s="104"/>
      <c r="AA20" s="95">
        <v>0</v>
      </c>
      <c r="AB20" s="104"/>
      <c r="AC20" s="104">
        <f>SUM(U20:Y20)</f>
        <v>0</v>
      </c>
    </row>
    <row r="21" spans="1:30" ht="16.5" customHeight="1">
      <c r="A21" s="102" t="s">
        <v>214</v>
      </c>
      <c r="B21" s="163"/>
      <c r="C21" s="162"/>
      <c r="D21" s="16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49"/>
      <c r="U21" s="49"/>
      <c r="V21" s="49"/>
      <c r="W21" s="49"/>
      <c r="X21" s="49"/>
      <c r="Y21" s="49"/>
      <c r="Z21" s="49"/>
      <c r="AA21" s="49"/>
      <c r="AB21" s="49"/>
      <c r="AC21" s="49"/>
    </row>
    <row r="22" spans="1:30" ht="16.5" customHeight="1">
      <c r="A22" s="102"/>
      <c r="B22" s="163" t="s">
        <v>215</v>
      </c>
      <c r="C22" s="162"/>
      <c r="D22" s="164"/>
      <c r="E22" s="165">
        <v>0</v>
      </c>
      <c r="F22" s="166"/>
      <c r="G22" s="165">
        <v>0</v>
      </c>
      <c r="H22" s="166"/>
      <c r="I22" s="165">
        <v>0</v>
      </c>
      <c r="J22" s="166"/>
      <c r="K22" s="165">
        <v>0</v>
      </c>
      <c r="L22" s="166"/>
      <c r="M22" s="165">
        <v>0</v>
      </c>
      <c r="N22" s="166"/>
      <c r="O22" s="165">
        <v>0</v>
      </c>
      <c r="P22" s="166"/>
      <c r="Q22" s="165">
        <v>233901971</v>
      </c>
      <c r="R22" s="166"/>
      <c r="S22" s="165">
        <v>0</v>
      </c>
      <c r="T22" s="170"/>
      <c r="U22" s="261">
        <v>233901971</v>
      </c>
      <c r="V22" s="170"/>
      <c r="W22" s="165">
        <v>-2884525.2899999954</v>
      </c>
      <c r="X22" s="170"/>
      <c r="Y22" s="165">
        <v>27536</v>
      </c>
      <c r="Z22" s="170"/>
      <c r="AA22" s="261">
        <f>SUM(W22,Y22)</f>
        <v>-2856989.2899999954</v>
      </c>
      <c r="AB22" s="170"/>
      <c r="AC22" s="261">
        <f>SUM(U22:Y22)</f>
        <v>231044981.71000001</v>
      </c>
    </row>
    <row r="23" spans="1:30" ht="16.5" customHeight="1">
      <c r="A23" s="102"/>
      <c r="B23" s="98"/>
      <c r="C23" s="162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96"/>
      <c r="AB23" s="104"/>
      <c r="AC23" s="104"/>
    </row>
    <row r="24" spans="1:30" ht="16.5" customHeight="1" thickBot="1">
      <c r="A24" s="167" t="s">
        <v>241</v>
      </c>
      <c r="B24" s="168"/>
      <c r="C24" s="162"/>
      <c r="D24" s="104"/>
      <c r="E24" s="105">
        <f>SUM(E18:E22)</f>
        <v>509502100</v>
      </c>
      <c r="F24" s="104"/>
      <c r="G24" s="105">
        <f>SUM(G18:G22)</f>
        <v>1058003500</v>
      </c>
      <c r="H24" s="104"/>
      <c r="I24" s="105">
        <f>SUM(I18:I22)</f>
        <v>4605502</v>
      </c>
      <c r="J24" s="104"/>
      <c r="K24" s="105">
        <f>SUM(K18:K22)</f>
        <v>1836570</v>
      </c>
      <c r="L24" s="104"/>
      <c r="M24" s="105">
        <f>SUM(M18:M22)</f>
        <v>42694664</v>
      </c>
      <c r="N24" s="104"/>
      <c r="O24" s="105">
        <f>SUM(O18:O22)</f>
        <v>62500000</v>
      </c>
      <c r="P24" s="104"/>
      <c r="Q24" s="105">
        <f>SUM(Q18:Q22)</f>
        <v>-104873215</v>
      </c>
      <c r="R24" s="104"/>
      <c r="S24" s="105">
        <f>SUM(S18:S22)</f>
        <v>386067</v>
      </c>
      <c r="T24" s="104"/>
      <c r="U24" s="105">
        <f>SUM(U18:U22)</f>
        <v>1574655188</v>
      </c>
      <c r="V24" s="104"/>
      <c r="W24" s="105">
        <f>SUM(W18:W22)</f>
        <v>-9282867.2899999954</v>
      </c>
      <c r="X24" s="104"/>
      <c r="Y24" s="105">
        <f>SUM(Y18:Y22)</f>
        <v>171347</v>
      </c>
      <c r="Z24" s="104"/>
      <c r="AA24" s="105">
        <f>SUM(AA18:AA22)</f>
        <v>-9111520.2899999954</v>
      </c>
      <c r="AB24" s="104"/>
      <c r="AC24" s="105">
        <f>SUM(AC18:AC22)</f>
        <v>1565543667.71</v>
      </c>
    </row>
    <row r="25" spans="1:30" ht="16.5" customHeight="1" thickTop="1">
      <c r="A25" s="167"/>
      <c r="B25" s="98"/>
      <c r="C25" s="162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96"/>
      <c r="AB25" s="104"/>
      <c r="AC25" s="104"/>
    </row>
    <row r="26" spans="1:30" ht="16.5" customHeight="1">
      <c r="A26" s="167"/>
      <c r="B26" s="98"/>
      <c r="C26" s="162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96"/>
      <c r="AB26" s="104"/>
      <c r="AC26" s="104"/>
    </row>
    <row r="27" spans="1:30" ht="16.5" customHeight="1">
      <c r="A27" s="103" t="s">
        <v>242</v>
      </c>
      <c r="B27" s="98"/>
      <c r="C27" s="162"/>
      <c r="D27" s="104"/>
      <c r="E27" s="128">
        <v>566113710</v>
      </c>
      <c r="F27" s="104"/>
      <c r="G27" s="128">
        <v>1341061548</v>
      </c>
      <c r="H27" s="104"/>
      <c r="I27" s="128">
        <v>-11884999</v>
      </c>
      <c r="J27" s="104">
        <v>0</v>
      </c>
      <c r="K27" s="128">
        <v>1836570</v>
      </c>
      <c r="L27" s="104"/>
      <c r="M27" s="128">
        <v>42694664</v>
      </c>
      <c r="N27" s="104"/>
      <c r="O27" s="128">
        <v>62500000</v>
      </c>
      <c r="P27" s="104"/>
      <c r="Q27" s="128">
        <v>-172513569</v>
      </c>
      <c r="R27" s="104"/>
      <c r="S27" s="128">
        <v>524779</v>
      </c>
      <c r="T27" s="99"/>
      <c r="U27" s="128">
        <v>1830332703</v>
      </c>
      <c r="V27" s="104"/>
      <c r="W27" s="128">
        <v>0</v>
      </c>
      <c r="X27" s="104"/>
      <c r="Y27" s="128">
        <v>690506</v>
      </c>
      <c r="Z27" s="104"/>
      <c r="AA27" s="128">
        <f>SUM(W27:Y27)</f>
        <v>690506</v>
      </c>
      <c r="AB27" s="104"/>
      <c r="AC27" s="128">
        <v>1831023209</v>
      </c>
    </row>
    <row r="28" spans="1:30" ht="16.5" customHeight="1">
      <c r="A28" s="103" t="s">
        <v>240</v>
      </c>
      <c r="B28" s="98"/>
      <c r="C28" s="162"/>
      <c r="D28" s="104"/>
      <c r="E28" s="128"/>
      <c r="F28" s="104"/>
      <c r="G28" s="128"/>
      <c r="H28" s="104"/>
      <c r="I28" s="128"/>
      <c r="J28" s="104"/>
      <c r="K28" s="128"/>
      <c r="L28" s="104"/>
      <c r="M28" s="128"/>
      <c r="N28" s="104"/>
      <c r="O28" s="128"/>
      <c r="P28" s="104"/>
      <c r="Q28" s="128"/>
      <c r="R28" s="104"/>
      <c r="S28" s="128"/>
      <c r="T28" s="99"/>
      <c r="U28" s="128"/>
      <c r="V28" s="104"/>
      <c r="W28" s="128"/>
      <c r="X28" s="104"/>
      <c r="Y28" s="128"/>
      <c r="Z28" s="104"/>
      <c r="AA28" s="128"/>
      <c r="AB28" s="104"/>
      <c r="AC28" s="128"/>
    </row>
    <row r="29" spans="1:30" ht="16.5" customHeight="1">
      <c r="A29" s="109" t="s">
        <v>213</v>
      </c>
      <c r="B29" s="102"/>
      <c r="C29" s="162">
        <v>10</v>
      </c>
      <c r="D29" s="104"/>
      <c r="E29" s="128">
        <v>0</v>
      </c>
      <c r="F29" s="104"/>
      <c r="G29" s="128">
        <v>0</v>
      </c>
      <c r="H29" s="104"/>
      <c r="I29" s="128">
        <v>0</v>
      </c>
      <c r="J29" s="104"/>
      <c r="K29" s="128">
        <v>0</v>
      </c>
      <c r="L29" s="104"/>
      <c r="M29" s="128">
        <v>408407</v>
      </c>
      <c r="N29" s="104"/>
      <c r="O29" s="128">
        <v>0</v>
      </c>
      <c r="P29" s="104"/>
      <c r="Q29" s="128">
        <v>0</v>
      </c>
      <c r="R29" s="104"/>
      <c r="S29" s="128">
        <v>0</v>
      </c>
      <c r="T29" s="104"/>
      <c r="U29" s="128">
        <v>408407</v>
      </c>
      <c r="V29" s="104"/>
      <c r="W29" s="128">
        <v>0</v>
      </c>
      <c r="X29" s="104"/>
      <c r="Y29" s="128">
        <v>-408407</v>
      </c>
      <c r="Z29" s="104"/>
      <c r="AA29" s="128">
        <f>SUM(W29:Y29)</f>
        <v>-408407</v>
      </c>
      <c r="AB29" s="104"/>
      <c r="AC29" s="128">
        <f>SUM(U29,AA29)</f>
        <v>0</v>
      </c>
    </row>
    <row r="30" spans="1:30" ht="16.5" customHeight="1">
      <c r="A30" s="163" t="s">
        <v>135</v>
      </c>
      <c r="B30" s="102"/>
      <c r="C30" s="162"/>
      <c r="D30" s="104"/>
      <c r="E30" s="129">
        <v>0</v>
      </c>
      <c r="F30" s="104"/>
      <c r="G30" s="129">
        <v>0</v>
      </c>
      <c r="H30" s="104"/>
      <c r="I30" s="129">
        <v>0</v>
      </c>
      <c r="J30" s="104"/>
      <c r="K30" s="129">
        <v>0</v>
      </c>
      <c r="L30" s="104"/>
      <c r="M30" s="129">
        <v>0</v>
      </c>
      <c r="N30" s="104"/>
      <c r="O30" s="129">
        <v>0</v>
      </c>
      <c r="P30" s="104"/>
      <c r="Q30" s="129">
        <f>'7-8(6M)'!F72</f>
        <v>-31504589</v>
      </c>
      <c r="R30" s="104"/>
      <c r="S30" s="129">
        <v>0</v>
      </c>
      <c r="T30" s="104"/>
      <c r="U30" s="129">
        <f>Q30</f>
        <v>-31504589</v>
      </c>
      <c r="V30" s="104"/>
      <c r="W30" s="129">
        <v>0</v>
      </c>
      <c r="X30" s="104"/>
      <c r="Y30" s="129">
        <v>-24347</v>
      </c>
      <c r="Z30" s="104"/>
      <c r="AA30" s="129">
        <f>SUM(W30:Y30)</f>
        <v>-24347</v>
      </c>
      <c r="AB30" s="104"/>
      <c r="AC30" s="129">
        <f>SUM(U30,AA30)</f>
        <v>-31528936</v>
      </c>
    </row>
    <row r="31" spans="1:30" ht="16.5" customHeight="1">
      <c r="A31" s="102"/>
      <c r="B31" s="98"/>
      <c r="C31" s="162"/>
      <c r="D31" s="104"/>
      <c r="E31" s="128"/>
      <c r="F31" s="104"/>
      <c r="G31" s="128"/>
      <c r="H31" s="104"/>
      <c r="I31" s="128"/>
      <c r="J31" s="104"/>
      <c r="K31" s="128"/>
      <c r="L31" s="104"/>
      <c r="M31" s="128"/>
      <c r="N31" s="104"/>
      <c r="O31" s="128"/>
      <c r="P31" s="104"/>
      <c r="Q31" s="128"/>
      <c r="R31" s="104"/>
      <c r="S31" s="128"/>
      <c r="T31" s="104"/>
      <c r="U31" s="128"/>
      <c r="V31" s="104"/>
      <c r="W31" s="128"/>
      <c r="X31" s="104"/>
      <c r="Y31" s="128"/>
      <c r="Z31" s="104"/>
      <c r="AA31" s="128"/>
      <c r="AB31" s="104"/>
      <c r="AC31" s="128"/>
    </row>
    <row r="32" spans="1:30" ht="16.5" customHeight="1" thickBot="1">
      <c r="A32" s="167" t="s">
        <v>243</v>
      </c>
      <c r="B32" s="98"/>
      <c r="C32" s="162"/>
      <c r="D32" s="104"/>
      <c r="E32" s="130">
        <f>SUM(E27:E30)</f>
        <v>566113710</v>
      </c>
      <c r="F32" s="104"/>
      <c r="G32" s="130">
        <f>SUM(G27:G30)</f>
        <v>1341061548</v>
      </c>
      <c r="H32" s="104"/>
      <c r="I32" s="130">
        <f>SUM(I27:I30)</f>
        <v>-11884999</v>
      </c>
      <c r="J32" s="104"/>
      <c r="K32" s="130">
        <f>SUM(K27:K30)</f>
        <v>1836570</v>
      </c>
      <c r="L32" s="104"/>
      <c r="M32" s="130">
        <f>SUM(M27:M30)</f>
        <v>43103071</v>
      </c>
      <c r="N32" s="104"/>
      <c r="O32" s="130">
        <f>SUM(O27:O30)</f>
        <v>62500000</v>
      </c>
      <c r="P32" s="104"/>
      <c r="Q32" s="130">
        <f>SUM(Q27:Q30)</f>
        <v>-204018158</v>
      </c>
      <c r="R32" s="104"/>
      <c r="S32" s="130">
        <f>SUM(S27:S30)</f>
        <v>524779</v>
      </c>
      <c r="T32" s="104"/>
      <c r="U32" s="130">
        <f>SUM(U27:U30)</f>
        <v>1799236521</v>
      </c>
      <c r="V32" s="104"/>
      <c r="W32" s="130">
        <f>SUM(W27:W30)</f>
        <v>0</v>
      </c>
      <c r="X32" s="104"/>
      <c r="Y32" s="130">
        <f>SUM(Y27:Y30)</f>
        <v>257752</v>
      </c>
      <c r="Z32" s="104"/>
      <c r="AA32" s="130">
        <f>SUM(AA27:AA30)</f>
        <v>257752</v>
      </c>
      <c r="AB32" s="104"/>
      <c r="AC32" s="130">
        <f>SUM(AC27:AC30)</f>
        <v>1799494273</v>
      </c>
    </row>
    <row r="33" spans="1:29" ht="16.5" customHeight="1" thickTop="1">
      <c r="A33" s="75"/>
      <c r="C33" s="184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</row>
    <row r="41" spans="1:29" s="5" customFormat="1" ht="14.7" customHeight="1">
      <c r="B41" s="316" t="s">
        <v>98</v>
      </c>
      <c r="C41" s="316"/>
      <c r="D41" s="316"/>
      <c r="E41" s="316"/>
      <c r="F41" s="316"/>
      <c r="G41" s="316"/>
      <c r="H41" s="316"/>
      <c r="I41" s="316"/>
      <c r="J41" s="316"/>
      <c r="K41" s="316"/>
      <c r="L41" s="316"/>
      <c r="M41" s="316"/>
      <c r="N41" s="316"/>
      <c r="O41" s="316"/>
      <c r="P41" s="316"/>
      <c r="Q41" s="316"/>
      <c r="R41" s="316"/>
      <c r="S41" s="316"/>
      <c r="T41" s="316"/>
      <c r="U41" s="316"/>
      <c r="V41" s="316"/>
      <c r="W41" s="316"/>
      <c r="X41" s="316"/>
      <c r="Y41" s="316"/>
      <c r="Z41" s="316"/>
      <c r="AA41" s="316"/>
    </row>
    <row r="42" spans="1:29" s="98" customFormat="1" ht="14.7" customHeight="1">
      <c r="B42" s="329" t="s">
        <v>194</v>
      </c>
      <c r="C42" s="329"/>
      <c r="D42" s="329"/>
      <c r="E42" s="329"/>
      <c r="F42" s="329"/>
      <c r="G42" s="329"/>
      <c r="H42" s="329"/>
      <c r="I42" s="329"/>
      <c r="J42" s="329"/>
      <c r="K42" s="329"/>
      <c r="L42" s="329"/>
      <c r="M42" s="329"/>
      <c r="N42" s="329"/>
      <c r="O42" s="329"/>
      <c r="P42" s="329"/>
      <c r="Q42" s="329"/>
      <c r="R42" s="329"/>
      <c r="S42" s="329"/>
      <c r="T42" s="329"/>
      <c r="U42" s="329"/>
      <c r="V42" s="329"/>
      <c r="W42" s="329"/>
      <c r="X42" s="329"/>
      <c r="Y42" s="329"/>
    </row>
    <row r="43" spans="1:29" ht="22.5" customHeight="1"/>
    <row r="44" spans="1:29" ht="22.2" customHeight="1">
      <c r="A44" s="325" t="s">
        <v>126</v>
      </c>
      <c r="B44" s="325"/>
      <c r="C44" s="325"/>
      <c r="D44" s="325"/>
      <c r="E44" s="325"/>
      <c r="F44" s="325"/>
      <c r="G44" s="325"/>
      <c r="H44" s="325"/>
      <c r="I44" s="325"/>
      <c r="J44" s="325"/>
      <c r="K44" s="325"/>
      <c r="L44" s="325"/>
      <c r="M44" s="325"/>
      <c r="N44" s="325"/>
      <c r="O44" s="325"/>
      <c r="P44" s="325"/>
      <c r="Q44" s="325"/>
      <c r="R44" s="325"/>
      <c r="S44" s="325"/>
      <c r="T44" s="325"/>
      <c r="U44" s="325"/>
      <c r="V44" s="325"/>
      <c r="W44" s="325"/>
      <c r="X44" s="325"/>
      <c r="Y44" s="325"/>
      <c r="Z44" s="325"/>
      <c r="AA44" s="325"/>
      <c r="AB44" s="325"/>
      <c r="AC44" s="325"/>
    </row>
  </sheetData>
  <mergeCells count="7">
    <mergeCell ref="A44:AC44"/>
    <mergeCell ref="O12:Q12"/>
    <mergeCell ref="E7:U7"/>
    <mergeCell ref="W7:AA7"/>
    <mergeCell ref="E6:AC6"/>
    <mergeCell ref="B41:AA41"/>
    <mergeCell ref="B42:Y42"/>
  </mergeCells>
  <pageMargins left="0.5" right="0.5" top="0.5" bottom="0.6" header="0.49" footer="0.4"/>
  <pageSetup paperSize="9" scale="72" firstPageNumber="9" orientation="landscape" useFirstPageNumber="1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34"/>
  <sheetViews>
    <sheetView view="pageBreakPreview" zoomScale="115" zoomScaleNormal="100" zoomScaleSheetLayoutView="115" workbookViewId="0">
      <selection activeCell="P5" sqref="P5"/>
    </sheetView>
  </sheetViews>
  <sheetFormatPr defaultColWidth="9.125" defaultRowHeight="15" customHeight="1"/>
  <cols>
    <col min="1" max="1" width="1.75" style="32" customWidth="1"/>
    <col min="2" max="2" width="47.125" style="32" customWidth="1"/>
    <col min="3" max="3" width="5.75" style="70" customWidth="1"/>
    <col min="4" max="4" width="0.75" style="70" customWidth="1"/>
    <col min="5" max="5" width="14.75" style="70" customWidth="1"/>
    <col min="6" max="6" width="0.75" style="70" customWidth="1"/>
    <col min="7" max="7" width="14.75" style="70" customWidth="1"/>
    <col min="8" max="8" width="0.75" style="70" customWidth="1"/>
    <col min="9" max="9" width="13.75" style="70" customWidth="1"/>
    <col min="10" max="10" width="0.75" style="70" customWidth="1"/>
    <col min="11" max="11" width="14.75" style="70" customWidth="1"/>
    <col min="12" max="12" width="0.75" style="70" customWidth="1"/>
    <col min="13" max="13" width="14.75" style="70" customWidth="1"/>
    <col min="14" max="16384" width="9.125" style="49"/>
  </cols>
  <sheetData>
    <row r="1" spans="1:13" s="59" customFormat="1" ht="16.5" customHeight="1">
      <c r="A1" s="58" t="s">
        <v>95</v>
      </c>
    </row>
    <row r="2" spans="1:13" s="51" customFormat="1" ht="16.5" customHeight="1">
      <c r="A2" s="51" t="s">
        <v>140</v>
      </c>
    </row>
    <row r="3" spans="1:13" s="59" customFormat="1" ht="16.5" customHeight="1">
      <c r="A3" s="253" t="str">
        <f>+_xlfn.SINGLE('9'!A3)</f>
        <v>For the six-month period ended 30 June 2021</v>
      </c>
      <c r="B3" s="253"/>
      <c r="C3" s="253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1:13" ht="16.5" customHeight="1">
      <c r="A4" s="61"/>
      <c r="B4" s="61"/>
      <c r="C4" s="16"/>
      <c r="D4" s="62"/>
      <c r="E4" s="16"/>
      <c r="F4" s="62"/>
      <c r="G4" s="62"/>
      <c r="H4" s="62"/>
      <c r="I4" s="48"/>
      <c r="J4" s="48"/>
      <c r="K4" s="48"/>
      <c r="L4" s="48"/>
      <c r="M4" s="48"/>
    </row>
    <row r="5" spans="1:13" ht="16.5" customHeight="1">
      <c r="A5" s="61"/>
      <c r="B5" s="61"/>
      <c r="C5" s="16"/>
      <c r="D5" s="62"/>
      <c r="E5" s="16"/>
      <c r="F5" s="62"/>
      <c r="G5" s="62"/>
      <c r="H5" s="62"/>
      <c r="I5" s="48"/>
      <c r="J5" s="48"/>
      <c r="K5" s="48"/>
      <c r="L5" s="48"/>
      <c r="M5" s="48"/>
    </row>
    <row r="6" spans="1:13" ht="16.5" customHeight="1">
      <c r="A6" s="61"/>
      <c r="B6" s="61"/>
      <c r="C6" s="62"/>
      <c r="D6" s="62"/>
      <c r="E6" s="320" t="s">
        <v>124</v>
      </c>
      <c r="F6" s="320"/>
      <c r="G6" s="320"/>
      <c r="H6" s="320"/>
      <c r="I6" s="320"/>
      <c r="J6" s="320"/>
      <c r="K6" s="320"/>
      <c r="L6" s="320"/>
      <c r="M6" s="320"/>
    </row>
    <row r="7" spans="1:13" ht="16.5" customHeight="1">
      <c r="C7" s="63"/>
      <c r="D7" s="16"/>
      <c r="E7" s="63" t="s">
        <v>23</v>
      </c>
      <c r="F7" s="16"/>
      <c r="G7" s="16"/>
      <c r="H7" s="16"/>
      <c r="I7" s="321" t="s">
        <v>20</v>
      </c>
      <c r="J7" s="321"/>
      <c r="K7" s="321"/>
      <c r="L7" s="64"/>
    </row>
    <row r="8" spans="1:13" ht="16.5" customHeight="1">
      <c r="C8" s="65"/>
      <c r="D8" s="16"/>
      <c r="E8" s="65" t="s">
        <v>45</v>
      </c>
      <c r="F8" s="16"/>
      <c r="G8" s="16" t="s">
        <v>131</v>
      </c>
      <c r="H8" s="16"/>
      <c r="I8" s="65" t="s">
        <v>142</v>
      </c>
      <c r="J8" s="66"/>
      <c r="K8" s="66"/>
      <c r="L8" s="67"/>
      <c r="M8" s="16" t="s">
        <v>26</v>
      </c>
    </row>
    <row r="9" spans="1:13" ht="16.5" customHeight="1">
      <c r="C9" s="65"/>
      <c r="D9" s="16"/>
      <c r="E9" s="65" t="s">
        <v>24</v>
      </c>
      <c r="F9" s="16"/>
      <c r="G9" s="16" t="s">
        <v>132</v>
      </c>
      <c r="H9" s="16"/>
      <c r="I9" s="65" t="s">
        <v>143</v>
      </c>
      <c r="J9" s="67"/>
      <c r="K9" s="65" t="s">
        <v>25</v>
      </c>
      <c r="L9" s="67"/>
      <c r="M9" s="67" t="s">
        <v>87</v>
      </c>
    </row>
    <row r="10" spans="1:13" ht="16.5" customHeight="1">
      <c r="A10" s="68"/>
      <c r="B10" s="68"/>
      <c r="C10" s="65"/>
      <c r="D10" s="16"/>
      <c r="E10" s="17" t="s">
        <v>0</v>
      </c>
      <c r="F10" s="16"/>
      <c r="G10" s="50" t="s">
        <v>0</v>
      </c>
      <c r="H10" s="16"/>
      <c r="I10" s="50" t="s">
        <v>0</v>
      </c>
      <c r="J10" s="65"/>
      <c r="K10" s="50" t="s">
        <v>0</v>
      </c>
      <c r="L10" s="67"/>
      <c r="M10" s="50" t="s">
        <v>0</v>
      </c>
    </row>
    <row r="11" spans="1:13" ht="16.5" customHeight="1">
      <c r="A11" s="33"/>
      <c r="B11" s="33"/>
      <c r="C11" s="65"/>
      <c r="D11" s="69"/>
      <c r="E11" s="69"/>
      <c r="F11" s="69"/>
      <c r="G11" s="69"/>
      <c r="H11" s="69"/>
      <c r="K11" s="69"/>
    </row>
    <row r="12" spans="1:13" ht="16.5" customHeight="1">
      <c r="A12" s="46" t="s">
        <v>244</v>
      </c>
      <c r="C12" s="65"/>
      <c r="D12" s="71"/>
      <c r="E12" s="71">
        <v>509502100</v>
      </c>
      <c r="F12" s="72"/>
      <c r="G12" s="71">
        <v>1058003500</v>
      </c>
      <c r="H12" s="72"/>
      <c r="I12" s="71">
        <v>55000000</v>
      </c>
      <c r="J12" s="72"/>
      <c r="K12" s="71">
        <v>-83015471</v>
      </c>
      <c r="L12" s="71"/>
      <c r="M12" s="71">
        <v>1539490129</v>
      </c>
    </row>
    <row r="13" spans="1:13" ht="16.5" customHeight="1">
      <c r="A13" s="46" t="s">
        <v>240</v>
      </c>
      <c r="C13" s="89"/>
      <c r="D13" s="72"/>
      <c r="E13" s="71"/>
      <c r="F13" s="72"/>
      <c r="G13" s="72"/>
      <c r="H13" s="72"/>
      <c r="I13" s="71"/>
      <c r="J13" s="72"/>
      <c r="K13" s="71"/>
      <c r="L13" s="71"/>
      <c r="M13" s="71"/>
    </row>
    <row r="14" spans="1:13" ht="16.5" customHeight="1">
      <c r="A14" s="254" t="s">
        <v>211</v>
      </c>
      <c r="C14" s="89"/>
      <c r="D14" s="72"/>
      <c r="E14" s="71">
        <v>0</v>
      </c>
      <c r="F14" s="72"/>
      <c r="G14" s="71">
        <v>0</v>
      </c>
      <c r="H14" s="72"/>
      <c r="I14" s="71">
        <v>7500000</v>
      </c>
      <c r="J14" s="72"/>
      <c r="K14" s="71">
        <v>-7500000</v>
      </c>
      <c r="L14" s="71"/>
      <c r="M14" s="71">
        <f>SUM(E14:K14)</f>
        <v>0</v>
      </c>
    </row>
    <row r="15" spans="1:13" ht="16.5" customHeight="1">
      <c r="A15" s="73" t="s">
        <v>155</v>
      </c>
      <c r="B15" s="46"/>
      <c r="C15" s="89"/>
      <c r="D15" s="72"/>
      <c r="E15" s="29">
        <v>0</v>
      </c>
      <c r="F15" s="25"/>
      <c r="G15" s="29">
        <v>0</v>
      </c>
      <c r="H15" s="78"/>
      <c r="I15" s="29">
        <v>0</v>
      </c>
      <c r="J15" s="78"/>
      <c r="K15" s="29">
        <v>224413066</v>
      </c>
      <c r="L15" s="71"/>
      <c r="M15" s="74">
        <f>SUM(E15:K15)</f>
        <v>224413066</v>
      </c>
    </row>
    <row r="16" spans="1:13" ht="16.5" customHeight="1">
      <c r="A16" s="46"/>
      <c r="B16" s="33"/>
      <c r="C16" s="89"/>
      <c r="D16" s="71"/>
      <c r="E16" s="71"/>
      <c r="F16" s="71"/>
      <c r="G16" s="71"/>
      <c r="H16" s="71"/>
      <c r="I16" s="71"/>
      <c r="J16" s="71"/>
      <c r="K16" s="71"/>
      <c r="L16" s="71"/>
      <c r="M16" s="71"/>
    </row>
    <row r="17" spans="1:18" ht="16.5" customHeight="1" thickBot="1">
      <c r="A17" s="75" t="s">
        <v>245</v>
      </c>
      <c r="C17" s="89"/>
      <c r="D17" s="71"/>
      <c r="E17" s="76">
        <f>SUM(E12:E15)</f>
        <v>509502100</v>
      </c>
      <c r="F17" s="71"/>
      <c r="G17" s="76">
        <f>SUM(G12:G15)</f>
        <v>1058003500</v>
      </c>
      <c r="H17" s="71"/>
      <c r="I17" s="76">
        <f>SUM(I12:I15)</f>
        <v>62500000</v>
      </c>
      <c r="J17" s="71"/>
      <c r="K17" s="76">
        <f>SUM(K12:K15)</f>
        <v>133897595</v>
      </c>
      <c r="L17" s="71"/>
      <c r="M17" s="76">
        <f>SUM(M12:M15)</f>
        <v>1763903195</v>
      </c>
    </row>
    <row r="18" spans="1:18" ht="16.5" customHeight="1" thickTop="1">
      <c r="A18" s="75"/>
      <c r="C18" s="89"/>
      <c r="D18" s="71"/>
      <c r="E18" s="71"/>
      <c r="F18" s="71"/>
      <c r="G18" s="71"/>
      <c r="H18" s="71"/>
      <c r="I18" s="71"/>
      <c r="J18" s="71"/>
      <c r="K18" s="71"/>
      <c r="L18" s="71"/>
      <c r="M18" s="71"/>
    </row>
    <row r="19" spans="1:18" ht="16.5" customHeight="1">
      <c r="A19" s="75"/>
      <c r="C19" s="89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8" ht="16.5" customHeight="1">
      <c r="A20" s="46" t="s">
        <v>246</v>
      </c>
      <c r="C20" s="89"/>
      <c r="D20" s="71"/>
      <c r="E20" s="131">
        <v>566113710</v>
      </c>
      <c r="F20" s="72"/>
      <c r="G20" s="131">
        <v>1341061548</v>
      </c>
      <c r="H20" s="72"/>
      <c r="I20" s="131">
        <v>62500000</v>
      </c>
      <c r="J20" s="72"/>
      <c r="K20" s="131">
        <v>72558851</v>
      </c>
      <c r="L20" s="71"/>
      <c r="M20" s="131">
        <v>2042234109</v>
      </c>
    </row>
    <row r="21" spans="1:18" ht="8.1" customHeight="1">
      <c r="A21" s="46"/>
      <c r="C21" s="89"/>
      <c r="D21" s="71"/>
      <c r="E21" s="131"/>
      <c r="F21" s="72"/>
      <c r="G21" s="133"/>
      <c r="H21" s="72"/>
      <c r="I21" s="131"/>
      <c r="J21" s="72"/>
      <c r="K21" s="131"/>
      <c r="L21" s="71"/>
      <c r="M21" s="131"/>
    </row>
    <row r="22" spans="1:18" ht="16.5" customHeight="1">
      <c r="A22" s="46" t="s">
        <v>240</v>
      </c>
      <c r="C22" s="89"/>
      <c r="D22" s="72"/>
      <c r="E22" s="131"/>
      <c r="F22" s="72"/>
      <c r="G22" s="133"/>
      <c r="H22" s="72"/>
      <c r="I22" s="131"/>
      <c r="J22" s="72"/>
      <c r="K22" s="131"/>
      <c r="L22" s="71"/>
      <c r="M22" s="131"/>
    </row>
    <row r="23" spans="1:18" ht="16.5" customHeight="1">
      <c r="A23" s="73" t="s">
        <v>135</v>
      </c>
      <c r="B23" s="46"/>
      <c r="C23" s="89"/>
      <c r="D23" s="72"/>
      <c r="E23" s="117">
        <v>0</v>
      </c>
      <c r="F23" s="77"/>
      <c r="G23" s="117">
        <v>0</v>
      </c>
      <c r="H23" s="79"/>
      <c r="I23" s="117">
        <v>0</v>
      </c>
      <c r="J23" s="78"/>
      <c r="K23" s="117">
        <f>'7-8(6M)'!J44</f>
        <v>-16058002</v>
      </c>
      <c r="L23" s="71"/>
      <c r="M23" s="134">
        <f>SUM(E23:K23)</f>
        <v>-16058002</v>
      </c>
    </row>
    <row r="24" spans="1:18" ht="16.5" customHeight="1">
      <c r="A24" s="46"/>
      <c r="B24" s="33"/>
      <c r="C24" s="89"/>
      <c r="D24" s="71"/>
      <c r="E24" s="131"/>
      <c r="F24" s="71"/>
      <c r="G24" s="131"/>
      <c r="H24" s="71"/>
      <c r="I24" s="131"/>
      <c r="J24" s="71"/>
      <c r="K24" s="131"/>
      <c r="L24" s="71"/>
      <c r="M24" s="131"/>
    </row>
    <row r="25" spans="1:18" ht="16.5" customHeight="1" thickBot="1">
      <c r="A25" s="75" t="s">
        <v>243</v>
      </c>
      <c r="C25" s="89"/>
      <c r="D25" s="71"/>
      <c r="E25" s="132">
        <f>SUM(E20:E23)</f>
        <v>566113710</v>
      </c>
      <c r="F25" s="71"/>
      <c r="G25" s="132">
        <f>SUM(G20:G23)</f>
        <v>1341061548</v>
      </c>
      <c r="H25" s="71"/>
      <c r="I25" s="132">
        <f>SUM(I20:I23)</f>
        <v>62500000</v>
      </c>
      <c r="J25" s="71"/>
      <c r="K25" s="132">
        <f>SUM(K20:K23)</f>
        <v>56500849</v>
      </c>
      <c r="L25" s="71"/>
      <c r="M25" s="132">
        <f>SUM(M20:M23)</f>
        <v>2026176107</v>
      </c>
    </row>
    <row r="26" spans="1:18" ht="16.5" customHeight="1" thickTop="1">
      <c r="A26" s="75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</row>
    <row r="31" spans="1:18" s="5" customFormat="1" ht="14.7" customHeight="1">
      <c r="A31" s="316" t="s">
        <v>98</v>
      </c>
      <c r="B31" s="316"/>
      <c r="C31" s="316"/>
      <c r="D31" s="316"/>
      <c r="E31" s="316"/>
      <c r="F31" s="316"/>
      <c r="G31" s="316"/>
      <c r="H31" s="316"/>
      <c r="I31" s="316"/>
      <c r="J31" s="316"/>
      <c r="K31" s="316"/>
    </row>
    <row r="32" spans="1:18" s="98" customFormat="1" ht="14.7" customHeight="1">
      <c r="B32" s="32" t="s">
        <v>228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O32" s="32"/>
      <c r="P32" s="32"/>
      <c r="Q32" s="32"/>
      <c r="R32" s="32"/>
    </row>
    <row r="33" spans="1:13" ht="17.25" customHeight="1"/>
    <row r="34" spans="1:13" ht="21.9" customHeight="1">
      <c r="A34" s="330" t="s">
        <v>126</v>
      </c>
      <c r="B34" s="331"/>
      <c r="C34" s="331"/>
      <c r="D34" s="331"/>
      <c r="E34" s="331"/>
      <c r="F34" s="331"/>
      <c r="G34" s="331"/>
      <c r="H34" s="331"/>
      <c r="I34" s="331"/>
      <c r="J34" s="331"/>
      <c r="K34" s="331"/>
      <c r="L34" s="331"/>
      <c r="M34" s="331"/>
    </row>
  </sheetData>
  <mergeCells count="4">
    <mergeCell ref="E6:M6"/>
    <mergeCell ref="I7:K7"/>
    <mergeCell ref="A34:M34"/>
    <mergeCell ref="A31:K31"/>
  </mergeCells>
  <pageMargins left="1.2" right="1.2" top="0.5" bottom="0.6" header="0.49" footer="0.4"/>
  <pageSetup paperSize="9" scale="96" firstPageNumber="10" orientation="landscape" useFirstPageNumber="1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11"/>
  <sheetViews>
    <sheetView view="pageBreakPreview" zoomScaleNormal="115" zoomScaleSheetLayoutView="100" zoomScalePageLayoutView="120" workbookViewId="0">
      <selection activeCell="B73" sqref="B73"/>
    </sheetView>
  </sheetViews>
  <sheetFormatPr defaultColWidth="9.125" defaultRowHeight="16.5" customHeight="1"/>
  <cols>
    <col min="1" max="1" width="1.75" style="187" customWidth="1"/>
    <col min="2" max="2" width="46.25" style="187" customWidth="1"/>
    <col min="3" max="3" width="6.75" style="173" customWidth="1"/>
    <col min="4" max="4" width="0.875" style="187" customWidth="1"/>
    <col min="5" max="5" width="12.75" style="188" customWidth="1"/>
    <col min="6" max="6" width="0.875" style="192" customWidth="1"/>
    <col min="7" max="7" width="12.75" style="188" customWidth="1"/>
    <col min="8" max="8" width="0.875" style="192" customWidth="1"/>
    <col min="9" max="9" width="12.75" style="188" customWidth="1"/>
    <col min="10" max="10" width="0.875" style="188" customWidth="1"/>
    <col min="11" max="11" width="12.75" style="188" customWidth="1"/>
    <col min="12" max="16384" width="9.125" style="187"/>
  </cols>
  <sheetData>
    <row r="1" spans="1:11" s="178" customFormat="1" ht="16.5" customHeight="1">
      <c r="A1" s="58" t="s">
        <v>95</v>
      </c>
      <c r="B1" s="172"/>
      <c r="C1" s="173"/>
      <c r="D1" s="174"/>
      <c r="E1" s="175"/>
      <c r="F1" s="176"/>
      <c r="G1" s="175"/>
      <c r="H1" s="176"/>
      <c r="I1" s="177"/>
      <c r="J1" s="175"/>
      <c r="K1" s="177"/>
    </row>
    <row r="2" spans="1:11" s="178" customFormat="1" ht="16.5" customHeight="1">
      <c r="A2" s="179" t="s">
        <v>129</v>
      </c>
      <c r="B2" s="172"/>
      <c r="C2" s="173"/>
      <c r="D2" s="174"/>
      <c r="E2" s="175"/>
      <c r="F2" s="176"/>
      <c r="G2" s="175"/>
      <c r="H2" s="176"/>
      <c r="I2" s="175"/>
      <c r="J2" s="175"/>
      <c r="K2" s="175"/>
    </row>
    <row r="3" spans="1:11" s="183" customFormat="1" ht="16.5" customHeight="1">
      <c r="A3" s="263" t="s">
        <v>224</v>
      </c>
      <c r="B3" s="265"/>
      <c r="C3" s="180"/>
      <c r="D3" s="181"/>
      <c r="E3" s="182"/>
      <c r="F3" s="181"/>
      <c r="G3" s="182"/>
      <c r="H3" s="181"/>
      <c r="I3" s="182"/>
      <c r="J3" s="182"/>
      <c r="K3" s="182"/>
    </row>
    <row r="4" spans="1:11" s="178" customFormat="1" ht="16.5" customHeight="1">
      <c r="A4" s="179"/>
      <c r="B4" s="172"/>
      <c r="C4" s="173"/>
      <c r="D4" s="174"/>
      <c r="E4" s="175"/>
      <c r="F4" s="176"/>
      <c r="G4" s="175"/>
      <c r="H4" s="176"/>
      <c r="I4" s="175"/>
      <c r="J4" s="175"/>
      <c r="K4" s="175"/>
    </row>
    <row r="5" spans="1:11" s="178" customFormat="1" ht="16.5" customHeight="1">
      <c r="A5" s="179"/>
      <c r="B5" s="172"/>
      <c r="C5" s="173"/>
      <c r="D5" s="174"/>
      <c r="E5" s="175"/>
      <c r="F5" s="176"/>
      <c r="G5" s="175"/>
      <c r="H5" s="176"/>
      <c r="I5" s="175"/>
      <c r="J5" s="175"/>
      <c r="K5" s="175"/>
    </row>
    <row r="6" spans="1:11" s="178" customFormat="1" ht="15.9" customHeight="1">
      <c r="A6" s="179"/>
      <c r="B6" s="172"/>
      <c r="C6" s="173"/>
      <c r="D6" s="174"/>
      <c r="E6" s="332" t="s">
        <v>36</v>
      </c>
      <c r="F6" s="332"/>
      <c r="G6" s="332"/>
      <c r="H6" s="256"/>
      <c r="I6" s="333" t="s">
        <v>122</v>
      </c>
      <c r="J6" s="333"/>
      <c r="K6" s="333"/>
    </row>
    <row r="7" spans="1:11" s="178" customFormat="1" ht="15.9" customHeight="1">
      <c r="A7" s="172"/>
      <c r="B7" s="172"/>
      <c r="C7" s="173"/>
      <c r="D7" s="174"/>
      <c r="E7" s="336" t="s">
        <v>121</v>
      </c>
      <c r="F7" s="336"/>
      <c r="G7" s="336"/>
      <c r="H7" s="184"/>
      <c r="I7" s="337" t="s">
        <v>121</v>
      </c>
      <c r="J7" s="337"/>
      <c r="K7" s="337"/>
    </row>
    <row r="8" spans="1:11" s="178" customFormat="1" ht="15.9" customHeight="1">
      <c r="A8" s="172"/>
      <c r="B8" s="172"/>
      <c r="C8" s="173"/>
      <c r="D8" s="174"/>
      <c r="E8" s="185" t="s">
        <v>1</v>
      </c>
      <c r="F8" s="255"/>
      <c r="G8" s="185" t="s">
        <v>1</v>
      </c>
      <c r="H8" s="184"/>
      <c r="I8" s="185" t="s">
        <v>1</v>
      </c>
      <c r="J8" s="186"/>
      <c r="K8" s="185" t="s">
        <v>1</v>
      </c>
    </row>
    <row r="9" spans="1:11" ht="15.9" customHeight="1">
      <c r="C9" s="184"/>
      <c r="D9" s="188"/>
      <c r="E9" s="189" t="s">
        <v>195</v>
      </c>
      <c r="F9" s="190"/>
      <c r="G9" s="189" t="s">
        <v>152</v>
      </c>
      <c r="H9" s="191"/>
      <c r="I9" s="189" t="s">
        <v>195</v>
      </c>
      <c r="J9" s="190"/>
      <c r="K9" s="189" t="s">
        <v>152</v>
      </c>
    </row>
    <row r="10" spans="1:11" ht="15.9" customHeight="1">
      <c r="C10" s="184"/>
      <c r="D10" s="188"/>
      <c r="E10" s="189"/>
      <c r="F10" s="190"/>
      <c r="G10" s="189" t="s">
        <v>181</v>
      </c>
      <c r="H10" s="191"/>
      <c r="I10" s="189"/>
      <c r="J10" s="190"/>
      <c r="K10" s="189"/>
    </row>
    <row r="11" spans="1:11" s="178" customFormat="1" ht="15.9" customHeight="1">
      <c r="A11" s="187"/>
      <c r="B11" s="187"/>
      <c r="C11" s="257" t="s">
        <v>4</v>
      </c>
      <c r="D11" s="192"/>
      <c r="E11" s="193" t="s">
        <v>0</v>
      </c>
      <c r="F11" s="194"/>
      <c r="G11" s="193" t="s">
        <v>0</v>
      </c>
      <c r="H11" s="192"/>
      <c r="I11" s="193" t="s">
        <v>0</v>
      </c>
      <c r="J11" s="194"/>
      <c r="K11" s="193" t="s">
        <v>0</v>
      </c>
    </row>
    <row r="12" spans="1:11" ht="15.9" customHeight="1">
      <c r="A12" s="179" t="s">
        <v>27</v>
      </c>
      <c r="B12" s="178"/>
      <c r="C12" s="195"/>
      <c r="D12" s="173"/>
      <c r="E12" s="135"/>
      <c r="F12" s="184"/>
      <c r="G12" s="196"/>
      <c r="H12" s="184"/>
      <c r="I12" s="197"/>
      <c r="J12" s="198"/>
      <c r="K12" s="198"/>
    </row>
    <row r="13" spans="1:11" ht="15.9" customHeight="1">
      <c r="A13" s="192" t="s">
        <v>206</v>
      </c>
      <c r="B13" s="178"/>
      <c r="C13" s="199"/>
      <c r="D13" s="173"/>
      <c r="E13" s="131">
        <f>+'7-8(6M)'!F37</f>
        <v>-27880283</v>
      </c>
      <c r="F13" s="112"/>
      <c r="G13" s="71">
        <v>249816744</v>
      </c>
      <c r="H13" s="112"/>
      <c r="I13" s="131">
        <f>+'7-8(6M)'!J37</f>
        <v>-17920583</v>
      </c>
      <c r="J13" s="112"/>
      <c r="K13" s="71">
        <f>+'7-8(6M)'!L37</f>
        <v>247545709</v>
      </c>
    </row>
    <row r="14" spans="1:11" ht="15.9" customHeight="1">
      <c r="A14" s="192" t="s">
        <v>33</v>
      </c>
      <c r="B14" s="178"/>
      <c r="D14" s="173"/>
      <c r="E14" s="131"/>
      <c r="F14" s="112"/>
      <c r="G14" s="71"/>
      <c r="H14" s="112"/>
      <c r="I14" s="131"/>
      <c r="J14" s="112"/>
      <c r="K14" s="71"/>
    </row>
    <row r="15" spans="1:11" ht="15.9" customHeight="1">
      <c r="A15" s="179"/>
      <c r="B15" s="200" t="s">
        <v>248</v>
      </c>
      <c r="C15" s="173">
        <v>11</v>
      </c>
      <c r="D15" s="173"/>
      <c r="E15" s="131">
        <v>6533204</v>
      </c>
      <c r="F15" s="112"/>
      <c r="G15" s="71">
        <v>6921089</v>
      </c>
      <c r="H15" s="112"/>
      <c r="I15" s="136">
        <v>1675248</v>
      </c>
      <c r="J15" s="112"/>
      <c r="K15" s="71">
        <v>2035328</v>
      </c>
    </row>
    <row r="16" spans="1:11" ht="15.9" customHeight="1">
      <c r="A16" s="179"/>
      <c r="B16" s="200" t="s">
        <v>249</v>
      </c>
      <c r="C16" s="173">
        <v>13</v>
      </c>
      <c r="D16" s="173"/>
      <c r="E16" s="131">
        <v>30627355</v>
      </c>
      <c r="F16" s="112"/>
      <c r="G16" s="71">
        <v>31795504</v>
      </c>
      <c r="H16" s="112"/>
      <c r="I16" s="136">
        <v>13986998</v>
      </c>
      <c r="J16" s="112"/>
      <c r="K16" s="71">
        <v>19709743</v>
      </c>
    </row>
    <row r="17" spans="1:12" ht="15.9" customHeight="1">
      <c r="A17" s="179"/>
      <c r="B17" s="200" t="s">
        <v>165</v>
      </c>
      <c r="C17" s="173">
        <v>12</v>
      </c>
      <c r="D17" s="173"/>
      <c r="E17" s="131">
        <v>40305665</v>
      </c>
      <c r="F17" s="112"/>
      <c r="G17" s="71">
        <v>43173221</v>
      </c>
      <c r="H17" s="112"/>
      <c r="I17" s="136">
        <v>8161108</v>
      </c>
      <c r="J17" s="112"/>
      <c r="K17" s="71">
        <v>10429516</v>
      </c>
    </row>
    <row r="18" spans="1:12" ht="15.9" customHeight="1">
      <c r="A18" s="179"/>
      <c r="B18" s="200" t="s">
        <v>134</v>
      </c>
      <c r="C18" s="173">
        <v>11</v>
      </c>
      <c r="D18" s="173"/>
      <c r="E18" s="131">
        <v>890544</v>
      </c>
      <c r="F18" s="112"/>
      <c r="G18" s="71">
        <v>842891</v>
      </c>
      <c r="H18" s="112"/>
      <c r="I18" s="136">
        <v>233590</v>
      </c>
      <c r="J18" s="112"/>
      <c r="K18" s="71">
        <v>304089</v>
      </c>
    </row>
    <row r="19" spans="1:12" ht="15.9" customHeight="1">
      <c r="A19" s="179"/>
      <c r="B19" s="201" t="s">
        <v>266</v>
      </c>
      <c r="D19" s="173"/>
      <c r="E19" s="131">
        <v>16948356</v>
      </c>
      <c r="F19" s="112"/>
      <c r="G19" s="71">
        <v>-3218874</v>
      </c>
      <c r="H19" s="112"/>
      <c r="I19" s="136">
        <v>6153164</v>
      </c>
      <c r="J19" s="112"/>
      <c r="K19" s="71">
        <v>3287360</v>
      </c>
    </row>
    <row r="20" spans="1:12" ht="15.9" customHeight="1">
      <c r="A20" s="179"/>
      <c r="B20" s="201" t="s">
        <v>267</v>
      </c>
      <c r="D20" s="173"/>
      <c r="E20" s="131">
        <v>7681436</v>
      </c>
      <c r="F20" s="112"/>
      <c r="G20" s="71">
        <v>-8109089</v>
      </c>
      <c r="H20" s="112"/>
      <c r="I20" s="136">
        <v>-4498160</v>
      </c>
      <c r="J20" s="112"/>
      <c r="K20" s="71">
        <v>-12282361</v>
      </c>
    </row>
    <row r="21" spans="1:12" ht="15.9" customHeight="1">
      <c r="A21" s="179"/>
      <c r="B21" s="201" t="s">
        <v>192</v>
      </c>
      <c r="D21" s="173"/>
      <c r="E21" s="131"/>
      <c r="F21" s="112"/>
      <c r="G21" s="71"/>
      <c r="H21" s="112"/>
      <c r="I21" s="136"/>
      <c r="J21" s="112"/>
      <c r="K21" s="71"/>
    </row>
    <row r="22" spans="1:12" ht="15.9" customHeight="1">
      <c r="A22" s="179"/>
      <c r="B22" s="201" t="s">
        <v>168</v>
      </c>
      <c r="C22" s="173">
        <v>21</v>
      </c>
      <c r="D22" s="173"/>
      <c r="E22" s="131">
        <v>-1721371</v>
      </c>
      <c r="F22" s="112"/>
      <c r="G22" s="71">
        <v>-3995979</v>
      </c>
      <c r="H22" s="112"/>
      <c r="I22" s="136">
        <v>-1721371</v>
      </c>
      <c r="J22" s="112"/>
      <c r="K22" s="71">
        <v>-3995979</v>
      </c>
    </row>
    <row r="23" spans="1:12" ht="15.9" customHeight="1">
      <c r="A23" s="179"/>
      <c r="B23" s="201" t="s">
        <v>222</v>
      </c>
      <c r="D23" s="173"/>
      <c r="E23" s="131">
        <v>0</v>
      </c>
      <c r="F23" s="112"/>
      <c r="G23" s="71">
        <v>-37194176</v>
      </c>
      <c r="H23" s="112"/>
      <c r="I23" s="136">
        <v>0</v>
      </c>
      <c r="J23" s="112"/>
      <c r="K23" s="71">
        <v>-72928327</v>
      </c>
    </row>
    <row r="24" spans="1:12" ht="15.9" customHeight="1">
      <c r="A24" s="179"/>
      <c r="B24" s="262" t="s">
        <v>261</v>
      </c>
      <c r="C24" s="252">
        <v>13</v>
      </c>
      <c r="D24" s="252"/>
      <c r="E24" s="131">
        <v>8976355</v>
      </c>
      <c r="F24" s="112"/>
      <c r="G24" s="71">
        <v>15690460</v>
      </c>
      <c r="H24" s="112"/>
      <c r="I24" s="136">
        <v>750507</v>
      </c>
      <c r="J24" s="112"/>
      <c r="K24" s="71">
        <v>15690460</v>
      </c>
      <c r="L24" s="264"/>
    </row>
    <row r="25" spans="1:12" ht="15.9" customHeight="1">
      <c r="A25" s="179"/>
      <c r="B25" s="262" t="s">
        <v>262</v>
      </c>
      <c r="C25" s="252">
        <v>11</v>
      </c>
      <c r="D25" s="252"/>
      <c r="E25" s="131">
        <v>8841</v>
      </c>
      <c r="F25" s="112"/>
      <c r="G25" s="71">
        <v>944789</v>
      </c>
      <c r="H25" s="112"/>
      <c r="I25" s="136">
        <v>8678</v>
      </c>
      <c r="J25" s="112"/>
      <c r="K25" s="71">
        <v>915448</v>
      </c>
      <c r="L25" s="264"/>
    </row>
    <row r="26" spans="1:12" ht="15.9" customHeight="1">
      <c r="A26" s="179"/>
      <c r="B26" s="201" t="s">
        <v>263</v>
      </c>
      <c r="C26" s="173">
        <v>11</v>
      </c>
      <c r="D26" s="173"/>
      <c r="E26" s="131">
        <v>295078</v>
      </c>
      <c r="F26" s="112"/>
      <c r="G26" s="71">
        <v>10677</v>
      </c>
      <c r="H26" s="112"/>
      <c r="I26" s="136">
        <v>247318</v>
      </c>
      <c r="J26" s="112"/>
      <c r="K26" s="71">
        <v>0</v>
      </c>
      <c r="L26" s="264"/>
    </row>
    <row r="27" spans="1:12" ht="15.9" customHeight="1">
      <c r="A27" s="179"/>
      <c r="B27" s="201" t="s">
        <v>34</v>
      </c>
      <c r="D27" s="173"/>
      <c r="E27" s="131">
        <v>-5583698</v>
      </c>
      <c r="F27" s="112"/>
      <c r="G27" s="71">
        <v>-6278126</v>
      </c>
      <c r="H27" s="112"/>
      <c r="I27" s="136">
        <v>-5445804</v>
      </c>
      <c r="J27" s="112"/>
      <c r="K27" s="71">
        <v>-7515172</v>
      </c>
    </row>
    <row r="28" spans="1:12" ht="15.9" customHeight="1">
      <c r="A28" s="179"/>
      <c r="B28" s="201" t="s">
        <v>50</v>
      </c>
      <c r="D28" s="173"/>
      <c r="E28" s="131">
        <v>7163560</v>
      </c>
      <c r="F28" s="112"/>
      <c r="G28" s="71">
        <v>24265564</v>
      </c>
      <c r="H28" s="112"/>
      <c r="I28" s="136">
        <v>3246294</v>
      </c>
      <c r="J28" s="112"/>
      <c r="K28" s="71">
        <v>16008056</v>
      </c>
    </row>
    <row r="29" spans="1:12" ht="15.9" customHeight="1">
      <c r="A29" s="202"/>
      <c r="B29" s="203" t="s">
        <v>166</v>
      </c>
      <c r="D29" s="173"/>
      <c r="E29" s="131">
        <v>2521419</v>
      </c>
      <c r="F29" s="112"/>
      <c r="G29" s="71">
        <v>6619850</v>
      </c>
      <c r="H29" s="112"/>
      <c r="I29" s="136">
        <v>375400</v>
      </c>
      <c r="J29" s="112"/>
      <c r="K29" s="71">
        <v>5839451</v>
      </c>
    </row>
    <row r="30" spans="1:12" ht="15.9" customHeight="1">
      <c r="A30" s="179"/>
      <c r="B30" s="203" t="s">
        <v>31</v>
      </c>
      <c r="D30" s="173"/>
      <c r="E30" s="131">
        <v>3073644</v>
      </c>
      <c r="F30" s="112"/>
      <c r="G30" s="71">
        <v>4966635</v>
      </c>
      <c r="H30" s="112"/>
      <c r="I30" s="136">
        <v>1644692</v>
      </c>
      <c r="J30" s="112"/>
      <c r="K30" s="71">
        <v>1552457</v>
      </c>
    </row>
    <row r="31" spans="1:12" ht="15.9" customHeight="1">
      <c r="A31" s="202"/>
      <c r="B31" s="203" t="s">
        <v>187</v>
      </c>
      <c r="D31" s="173"/>
      <c r="E31" s="131">
        <v>2148282</v>
      </c>
      <c r="F31" s="112"/>
      <c r="G31" s="71">
        <v>14111933</v>
      </c>
      <c r="H31" s="112"/>
      <c r="I31" s="136">
        <v>0</v>
      </c>
      <c r="J31" s="112"/>
      <c r="K31" s="71">
        <v>0</v>
      </c>
    </row>
    <row r="32" spans="1:12" ht="15.9" customHeight="1">
      <c r="A32" s="202"/>
      <c r="B32" s="203" t="s">
        <v>239</v>
      </c>
      <c r="D32" s="173"/>
      <c r="E32" s="131">
        <v>5098750</v>
      </c>
      <c r="F32" s="112"/>
      <c r="G32" s="71">
        <v>-13344434</v>
      </c>
      <c r="H32" s="112"/>
      <c r="I32" s="136">
        <v>0</v>
      </c>
      <c r="J32" s="112"/>
      <c r="K32" s="71">
        <v>0</v>
      </c>
    </row>
    <row r="33" spans="1:11" ht="15.9" customHeight="1">
      <c r="A33" s="179"/>
      <c r="B33" s="203" t="s">
        <v>55</v>
      </c>
      <c r="D33" s="173"/>
      <c r="E33" s="131"/>
      <c r="F33" s="112"/>
      <c r="G33" s="71"/>
      <c r="H33" s="112"/>
      <c r="I33" s="131"/>
      <c r="J33" s="112"/>
      <c r="K33" s="71"/>
    </row>
    <row r="34" spans="1:11" ht="15.9" customHeight="1">
      <c r="A34" s="179"/>
      <c r="B34" s="201" t="s">
        <v>88</v>
      </c>
      <c r="C34" s="195"/>
      <c r="D34" s="173"/>
      <c r="E34" s="131">
        <v>71399064</v>
      </c>
      <c r="F34" s="112"/>
      <c r="G34" s="71">
        <v>-204389576</v>
      </c>
      <c r="H34" s="112"/>
      <c r="I34" s="131">
        <v>-8308376</v>
      </c>
      <c r="J34" s="112"/>
      <c r="K34" s="71">
        <v>-29297866</v>
      </c>
    </row>
    <row r="35" spans="1:11" ht="15.9" customHeight="1">
      <c r="A35" s="179"/>
      <c r="B35" s="201" t="s">
        <v>167</v>
      </c>
      <c r="C35" s="195"/>
      <c r="D35" s="173"/>
      <c r="E35" s="131">
        <v>407939</v>
      </c>
      <c r="F35" s="112"/>
      <c r="G35" s="71">
        <v>15084249</v>
      </c>
      <c r="H35" s="112"/>
      <c r="I35" s="131">
        <v>407939</v>
      </c>
      <c r="J35" s="112"/>
      <c r="K35" s="71">
        <v>545260</v>
      </c>
    </row>
    <row r="36" spans="1:11" ht="15.9" customHeight="1">
      <c r="A36" s="192"/>
      <c r="B36" s="201" t="s">
        <v>169</v>
      </c>
      <c r="C36" s="195"/>
      <c r="D36" s="173"/>
      <c r="E36" s="131">
        <v>-17140927</v>
      </c>
      <c r="F36" s="112"/>
      <c r="G36" s="71">
        <v>13510010</v>
      </c>
      <c r="H36" s="112"/>
      <c r="I36" s="131">
        <v>41838369</v>
      </c>
      <c r="J36" s="112"/>
      <c r="K36" s="71">
        <v>21059341</v>
      </c>
    </row>
    <row r="37" spans="1:11" ht="15.9" customHeight="1">
      <c r="A37" s="192"/>
      <c r="B37" s="201" t="s">
        <v>89</v>
      </c>
      <c r="C37" s="195"/>
      <c r="D37" s="173"/>
      <c r="E37" s="131">
        <v>-36289804</v>
      </c>
      <c r="F37" s="112"/>
      <c r="G37" s="71">
        <v>-153113830</v>
      </c>
      <c r="H37" s="112"/>
      <c r="I37" s="131">
        <v>3838442</v>
      </c>
      <c r="J37" s="112"/>
      <c r="K37" s="71">
        <v>-75972585</v>
      </c>
    </row>
    <row r="38" spans="1:11" ht="15.9" customHeight="1">
      <c r="A38" s="192"/>
      <c r="B38" s="201" t="s">
        <v>90</v>
      </c>
      <c r="C38" s="195"/>
      <c r="D38" s="173"/>
      <c r="E38" s="131">
        <v>56282953</v>
      </c>
      <c r="F38" s="112"/>
      <c r="G38" s="71">
        <v>57527793.710000187</v>
      </c>
      <c r="H38" s="112"/>
      <c r="I38" s="131">
        <v>11348293</v>
      </c>
      <c r="J38" s="112"/>
      <c r="K38" s="71">
        <v>35602771</v>
      </c>
    </row>
    <row r="39" spans="1:11" ht="15.9" customHeight="1">
      <c r="A39" s="192"/>
      <c r="B39" s="204" t="s">
        <v>91</v>
      </c>
      <c r="C39" s="195"/>
      <c r="D39" s="173"/>
      <c r="E39" s="131">
        <v>-8968111</v>
      </c>
      <c r="F39" s="112"/>
      <c r="G39" s="71">
        <v>-33126164.769999996</v>
      </c>
      <c r="H39" s="112"/>
      <c r="I39" s="131">
        <v>-602308</v>
      </c>
      <c r="J39" s="112"/>
      <c r="K39" s="71">
        <v>1217898</v>
      </c>
    </row>
    <row r="40" spans="1:11" ht="15.9" customHeight="1">
      <c r="A40" s="178"/>
      <c r="B40" s="204" t="s">
        <v>92</v>
      </c>
      <c r="D40" s="173"/>
      <c r="E40" s="131">
        <v>-51180397</v>
      </c>
      <c r="F40" s="112"/>
      <c r="G40" s="71">
        <v>167109717.07999998</v>
      </c>
      <c r="H40" s="112"/>
      <c r="I40" s="131">
        <v>-3333746</v>
      </c>
      <c r="J40" s="112"/>
      <c r="K40" s="71">
        <v>-2114676</v>
      </c>
    </row>
    <row r="41" spans="1:11" ht="15.9" customHeight="1">
      <c r="A41" s="178"/>
      <c r="B41" s="204" t="s">
        <v>178</v>
      </c>
      <c r="D41" s="173"/>
      <c r="E41" s="131">
        <v>-13146</v>
      </c>
      <c r="F41" s="112"/>
      <c r="G41" s="71">
        <v>0</v>
      </c>
      <c r="H41" s="112"/>
      <c r="I41" s="131">
        <v>0</v>
      </c>
      <c r="J41" s="112"/>
      <c r="K41" s="71">
        <v>0</v>
      </c>
    </row>
    <row r="42" spans="1:11" ht="15.9" customHeight="1">
      <c r="A42" s="178"/>
      <c r="B42" s="204" t="s">
        <v>255</v>
      </c>
      <c r="D42" s="173"/>
      <c r="E42" s="131">
        <v>-4821509</v>
      </c>
      <c r="F42" s="112"/>
      <c r="G42" s="71">
        <v>0</v>
      </c>
      <c r="H42" s="112"/>
      <c r="I42" s="131">
        <v>0</v>
      </c>
      <c r="J42" s="112"/>
      <c r="K42" s="71">
        <v>0</v>
      </c>
    </row>
    <row r="43" spans="1:11" ht="15.9" customHeight="1">
      <c r="A43" s="59"/>
      <c r="B43" s="204" t="s">
        <v>93</v>
      </c>
      <c r="D43" s="173"/>
      <c r="E43" s="131">
        <v>-10419068</v>
      </c>
      <c r="F43" s="112"/>
      <c r="G43" s="71">
        <v>11345170</v>
      </c>
      <c r="H43" s="112"/>
      <c r="I43" s="131">
        <v>1630753</v>
      </c>
      <c r="J43" s="112"/>
      <c r="K43" s="71">
        <v>2885421</v>
      </c>
    </row>
    <row r="44" spans="1:11" s="178" customFormat="1" ht="15.9" customHeight="1">
      <c r="A44" s="187"/>
      <c r="B44" s="204" t="s">
        <v>94</v>
      </c>
      <c r="C44" s="173"/>
      <c r="D44" s="173"/>
      <c r="E44" s="131">
        <v>70560</v>
      </c>
      <c r="F44" s="112"/>
      <c r="G44" s="71">
        <v>16383676</v>
      </c>
      <c r="H44" s="112"/>
      <c r="I44" s="131">
        <v>0</v>
      </c>
      <c r="J44" s="112"/>
      <c r="K44" s="71">
        <v>0</v>
      </c>
    </row>
    <row r="45" spans="1:11" s="178" customFormat="1" ht="15.9" customHeight="1">
      <c r="A45" s="187"/>
      <c r="B45" s="204" t="s">
        <v>235</v>
      </c>
      <c r="C45" s="173"/>
      <c r="D45" s="173"/>
      <c r="E45" s="134">
        <v>439083</v>
      </c>
      <c r="F45" s="276"/>
      <c r="G45" s="74">
        <v>0</v>
      </c>
      <c r="H45" s="276"/>
      <c r="I45" s="134">
        <v>0</v>
      </c>
      <c r="J45" s="276"/>
      <c r="K45" s="74">
        <v>0</v>
      </c>
    </row>
    <row r="46" spans="1:11" s="178" customFormat="1" ht="15.9" customHeight="1">
      <c r="A46" s="187"/>
      <c r="C46" s="173"/>
      <c r="D46" s="173"/>
      <c r="E46" s="135"/>
      <c r="F46" s="184"/>
      <c r="G46" s="196"/>
      <c r="H46" s="184"/>
      <c r="I46" s="131"/>
      <c r="J46" s="112"/>
      <c r="K46" s="71"/>
    </row>
    <row r="47" spans="1:11" s="178" customFormat="1" ht="15.9" customHeight="1">
      <c r="A47" s="205" t="s">
        <v>201</v>
      </c>
      <c r="B47" s="205"/>
      <c r="C47" s="173"/>
      <c r="D47" s="173"/>
      <c r="E47" s="169">
        <f>SUM(E13:E45)</f>
        <v>96853774</v>
      </c>
      <c r="F47" s="206"/>
      <c r="G47" s="206">
        <f>SUM(G13:G45)</f>
        <v>217349724.02000016</v>
      </c>
      <c r="H47" s="206"/>
      <c r="I47" s="169">
        <f>SUM(I13:I45)</f>
        <v>53716445</v>
      </c>
      <c r="J47" s="206"/>
      <c r="K47" s="206">
        <f>SUM(K13:K45)</f>
        <v>180521342</v>
      </c>
    </row>
    <row r="48" spans="1:11" s="178" customFormat="1" ht="15.9" customHeight="1">
      <c r="A48" s="207" t="s">
        <v>163</v>
      </c>
      <c r="B48" s="207"/>
      <c r="C48" s="184"/>
      <c r="D48" s="173"/>
      <c r="E48" s="137">
        <v>-7280910</v>
      </c>
      <c r="F48" s="203"/>
      <c r="G48" s="52">
        <v>-17387883</v>
      </c>
      <c r="H48" s="203"/>
      <c r="I48" s="137">
        <v>-3354523</v>
      </c>
      <c r="J48" s="203"/>
      <c r="K48" s="52">
        <v>-12048469</v>
      </c>
    </row>
    <row r="49" spans="1:11" s="183" customFormat="1" ht="15.9" customHeight="1">
      <c r="A49" s="192" t="s">
        <v>164</v>
      </c>
      <c r="B49" s="207"/>
      <c r="C49" s="184"/>
      <c r="D49" s="184"/>
      <c r="E49" s="138">
        <v>-55499329</v>
      </c>
      <c r="F49" s="203"/>
      <c r="G49" s="53">
        <v>-7355199</v>
      </c>
      <c r="H49" s="203"/>
      <c r="I49" s="138">
        <v>-19152580</v>
      </c>
      <c r="J49" s="203"/>
      <c r="K49" s="53">
        <v>-1533065</v>
      </c>
    </row>
    <row r="50" spans="1:11" s="178" customFormat="1" ht="15.9" customHeight="1">
      <c r="A50" s="187"/>
      <c r="C50" s="173"/>
      <c r="D50" s="173"/>
      <c r="E50" s="135"/>
      <c r="F50" s="184"/>
      <c r="G50" s="196"/>
      <c r="H50" s="184"/>
      <c r="I50" s="131"/>
      <c r="J50" s="71"/>
      <c r="K50" s="71"/>
    </row>
    <row r="51" spans="1:11" s="178" customFormat="1" ht="15.9" customHeight="1">
      <c r="A51" s="205" t="s">
        <v>204</v>
      </c>
      <c r="C51" s="173"/>
      <c r="D51" s="173"/>
      <c r="E51" s="138">
        <f>SUM(E47:E50)</f>
        <v>34073535</v>
      </c>
      <c r="F51" s="184"/>
      <c r="G51" s="53">
        <f>SUM(G47:G50)</f>
        <v>192606642.02000016</v>
      </c>
      <c r="H51" s="184"/>
      <c r="I51" s="138">
        <f>SUM(I47:I50)</f>
        <v>31209342</v>
      </c>
      <c r="J51" s="71"/>
      <c r="K51" s="53">
        <f>SUM(K47:K50)</f>
        <v>166939808</v>
      </c>
    </row>
    <row r="52" spans="1:11" s="251" customFormat="1" ht="15.9" customHeight="1">
      <c r="A52" s="250"/>
      <c r="C52" s="252"/>
      <c r="D52" s="252"/>
      <c r="E52" s="54"/>
      <c r="F52" s="47"/>
      <c r="G52" s="54"/>
      <c r="H52" s="47"/>
      <c r="I52" s="54"/>
      <c r="J52" s="71"/>
      <c r="K52" s="54"/>
    </row>
    <row r="53" spans="1:11" s="251" customFormat="1" ht="10.5" customHeight="1">
      <c r="A53" s="250"/>
      <c r="C53" s="252"/>
      <c r="D53" s="252"/>
      <c r="E53" s="54"/>
      <c r="F53" s="47"/>
      <c r="G53" s="54"/>
      <c r="H53" s="47"/>
      <c r="I53" s="54"/>
      <c r="J53" s="71"/>
      <c r="K53" s="54"/>
    </row>
    <row r="54" spans="1:11" s="251" customFormat="1" ht="15.9" customHeight="1">
      <c r="A54" s="316" t="s">
        <v>98</v>
      </c>
      <c r="B54" s="316"/>
      <c r="C54" s="316"/>
      <c r="D54" s="316"/>
      <c r="E54" s="316"/>
      <c r="F54" s="316"/>
      <c r="G54" s="316"/>
      <c r="H54" s="316"/>
      <c r="I54" s="316"/>
      <c r="J54" s="316"/>
      <c r="K54" s="316"/>
    </row>
    <row r="55" spans="1:11" s="251" customFormat="1" ht="15.9" customHeight="1">
      <c r="A55" s="98"/>
      <c r="B55" s="32" t="s">
        <v>194</v>
      </c>
      <c r="C55" s="32"/>
      <c r="D55" s="32"/>
      <c r="E55" s="32"/>
      <c r="F55" s="32"/>
      <c r="G55" s="32"/>
      <c r="H55" s="32"/>
      <c r="I55" s="32"/>
      <c r="J55" s="32"/>
      <c r="K55" s="32"/>
    </row>
    <row r="56" spans="1:11" s="251" customFormat="1" ht="6.75" customHeight="1">
      <c r="A56" s="250"/>
      <c r="C56" s="252"/>
      <c r="D56" s="252"/>
      <c r="E56" s="54"/>
      <c r="F56" s="47"/>
      <c r="G56" s="54"/>
      <c r="H56" s="47"/>
      <c r="I56" s="54"/>
      <c r="J56" s="71"/>
      <c r="K56" s="54"/>
    </row>
    <row r="57" spans="1:11" ht="22.2" customHeight="1">
      <c r="A57" s="331" t="s">
        <v>126</v>
      </c>
      <c r="B57" s="331"/>
      <c r="C57" s="331"/>
      <c r="D57" s="331"/>
      <c r="E57" s="331"/>
      <c r="F57" s="331"/>
      <c r="G57" s="331"/>
      <c r="H57" s="331"/>
      <c r="I57" s="331"/>
      <c r="J57" s="331"/>
      <c r="K57" s="331"/>
    </row>
    <row r="58" spans="1:11" ht="16.5" customHeight="1">
      <c r="A58" s="208" t="str">
        <f>+A1</f>
        <v>ALT Telecom Public Company Limited</v>
      </c>
      <c r="B58" s="172"/>
      <c r="D58" s="174"/>
      <c r="E58" s="175"/>
      <c r="F58" s="176"/>
      <c r="G58" s="175"/>
      <c r="H58" s="176"/>
      <c r="I58" s="177"/>
      <c r="J58" s="175"/>
      <c r="K58" s="177"/>
    </row>
    <row r="59" spans="1:11" ht="16.5" customHeight="1">
      <c r="A59" s="179" t="s">
        <v>130</v>
      </c>
      <c r="B59" s="172"/>
      <c r="D59" s="174"/>
      <c r="E59" s="175"/>
      <c r="F59" s="176"/>
      <c r="G59" s="175"/>
      <c r="H59" s="176"/>
      <c r="I59" s="175"/>
      <c r="J59" s="175"/>
      <c r="K59" s="175"/>
    </row>
    <row r="60" spans="1:11" s="192" customFormat="1" ht="16.5" customHeight="1">
      <c r="A60" s="265" t="str">
        <f>A3</f>
        <v>For the six-month period ended 30 June 2021</v>
      </c>
      <c r="B60" s="265"/>
      <c r="C60" s="266"/>
      <c r="D60" s="85"/>
      <c r="E60" s="86"/>
      <c r="F60" s="181"/>
      <c r="G60" s="182"/>
      <c r="H60" s="181"/>
      <c r="I60" s="182"/>
      <c r="J60" s="182"/>
      <c r="K60" s="182"/>
    </row>
    <row r="61" spans="1:11" ht="16.5" customHeight="1">
      <c r="A61" s="267"/>
      <c r="B61" s="267"/>
      <c r="C61" s="252"/>
      <c r="D61" s="268"/>
      <c r="E61" s="83"/>
      <c r="F61" s="176"/>
      <c r="G61" s="175"/>
      <c r="H61" s="176"/>
      <c r="I61" s="175"/>
      <c r="J61" s="175"/>
      <c r="K61" s="175"/>
    </row>
    <row r="62" spans="1:11" ht="16.5" customHeight="1">
      <c r="A62" s="172"/>
      <c r="B62" s="172"/>
      <c r="D62" s="174"/>
      <c r="E62" s="175"/>
      <c r="F62" s="176"/>
      <c r="G62" s="175"/>
      <c r="H62" s="176"/>
      <c r="I62" s="175"/>
      <c r="J62" s="175"/>
      <c r="K62" s="175"/>
    </row>
    <row r="63" spans="1:11" ht="16.5" customHeight="1">
      <c r="A63" s="172"/>
      <c r="B63" s="172"/>
      <c r="D63" s="174"/>
      <c r="E63" s="332" t="s">
        <v>36</v>
      </c>
      <c r="F63" s="332"/>
      <c r="G63" s="332"/>
      <c r="H63" s="256"/>
      <c r="I63" s="333" t="s">
        <v>122</v>
      </c>
      <c r="J63" s="333"/>
      <c r="K63" s="333"/>
    </row>
    <row r="64" spans="1:11" ht="16.5" customHeight="1">
      <c r="A64" s="172"/>
      <c r="B64" s="172"/>
      <c r="D64" s="174"/>
      <c r="E64" s="336" t="s">
        <v>121</v>
      </c>
      <c r="F64" s="336"/>
      <c r="G64" s="336"/>
      <c r="H64" s="184"/>
      <c r="I64" s="337" t="s">
        <v>121</v>
      </c>
      <c r="J64" s="337"/>
      <c r="K64" s="337"/>
    </row>
    <row r="65" spans="1:11" ht="16.5" customHeight="1">
      <c r="A65" s="172"/>
      <c r="B65" s="172"/>
      <c r="D65" s="174"/>
      <c r="E65" s="185" t="s">
        <v>1</v>
      </c>
      <c r="F65" s="255"/>
      <c r="G65" s="185" t="s">
        <v>1</v>
      </c>
      <c r="H65" s="184"/>
      <c r="I65" s="185" t="s">
        <v>1</v>
      </c>
      <c r="J65" s="186"/>
      <c r="K65" s="185" t="s">
        <v>1</v>
      </c>
    </row>
    <row r="66" spans="1:11" ht="16.5" customHeight="1">
      <c r="C66" s="184"/>
      <c r="D66" s="188"/>
      <c r="E66" s="189" t="s">
        <v>195</v>
      </c>
      <c r="F66" s="190"/>
      <c r="G66" s="189" t="s">
        <v>152</v>
      </c>
      <c r="H66" s="191"/>
      <c r="I66" s="189" t="s">
        <v>195</v>
      </c>
      <c r="J66" s="190"/>
      <c r="K66" s="189" t="s">
        <v>152</v>
      </c>
    </row>
    <row r="67" spans="1:11" ht="16.5" customHeight="1">
      <c r="C67" s="184"/>
      <c r="D67" s="188"/>
      <c r="E67" s="189"/>
      <c r="F67" s="190"/>
      <c r="G67" s="189" t="s">
        <v>181</v>
      </c>
      <c r="H67" s="191"/>
      <c r="I67" s="189"/>
      <c r="J67" s="190"/>
      <c r="K67" s="189"/>
    </row>
    <row r="68" spans="1:11" s="178" customFormat="1" ht="16.5" customHeight="1">
      <c r="A68" s="187"/>
      <c r="B68" s="187"/>
      <c r="C68" s="257" t="s">
        <v>4</v>
      </c>
      <c r="D68" s="192"/>
      <c r="E68" s="193" t="s">
        <v>0</v>
      </c>
      <c r="F68" s="194"/>
      <c r="G68" s="193" t="s">
        <v>0</v>
      </c>
      <c r="H68" s="192"/>
      <c r="I68" s="193" t="s">
        <v>0</v>
      </c>
      <c r="J68" s="194"/>
      <c r="K68" s="193" t="s">
        <v>0</v>
      </c>
    </row>
    <row r="69" spans="1:11" s="178" customFormat="1" ht="16.5" customHeight="1">
      <c r="A69" s="187"/>
      <c r="B69" s="187"/>
      <c r="C69" s="255"/>
      <c r="D69" s="192"/>
      <c r="E69" s="209"/>
      <c r="F69" s="194"/>
      <c r="G69" s="210"/>
      <c r="H69" s="192"/>
      <c r="I69" s="209"/>
      <c r="J69" s="194"/>
      <c r="K69" s="210"/>
    </row>
    <row r="70" spans="1:11" ht="16.5" customHeight="1">
      <c r="A70" s="59" t="s">
        <v>80</v>
      </c>
      <c r="B70" s="178"/>
      <c r="D70" s="173"/>
      <c r="E70" s="135"/>
      <c r="F70" s="184"/>
      <c r="G70" s="196"/>
      <c r="H70" s="184"/>
      <c r="I70" s="142"/>
      <c r="J70" s="112"/>
      <c r="K70" s="91"/>
    </row>
    <row r="71" spans="1:11" ht="16.5" customHeight="1">
      <c r="A71" s="211" t="s">
        <v>219</v>
      </c>
      <c r="B71" s="192"/>
      <c r="D71" s="173"/>
      <c r="E71" s="136"/>
      <c r="F71" s="203"/>
      <c r="G71" s="54"/>
      <c r="H71" s="203"/>
      <c r="I71" s="136"/>
      <c r="J71" s="203"/>
      <c r="K71" s="54"/>
    </row>
    <row r="72" spans="1:11" ht="16.5" customHeight="1">
      <c r="A72" s="211"/>
      <c r="B72" s="192" t="s">
        <v>218</v>
      </c>
      <c r="D72" s="173"/>
      <c r="E72" s="277">
        <v>1099730</v>
      </c>
      <c r="F72" s="203"/>
      <c r="G72" s="54">
        <v>-81299</v>
      </c>
      <c r="H72" s="203"/>
      <c r="I72" s="136">
        <v>1099730</v>
      </c>
      <c r="J72" s="203"/>
      <c r="K72" s="54">
        <v>-81299</v>
      </c>
    </row>
    <row r="73" spans="1:11" ht="16.5" customHeight="1">
      <c r="A73" s="211" t="s">
        <v>188</v>
      </c>
      <c r="B73" s="211"/>
      <c r="C73" s="173">
        <v>10</v>
      </c>
      <c r="D73" s="173"/>
      <c r="E73" s="136">
        <v>0</v>
      </c>
      <c r="F73" s="203"/>
      <c r="G73" s="54">
        <v>0</v>
      </c>
      <c r="H73" s="203"/>
      <c r="I73" s="136">
        <v>-68750000</v>
      </c>
      <c r="J73" s="203"/>
      <c r="K73" s="54">
        <v>-100000000</v>
      </c>
    </row>
    <row r="74" spans="1:11" ht="16.5" customHeight="1">
      <c r="A74" s="211" t="s">
        <v>133</v>
      </c>
      <c r="B74" s="211"/>
      <c r="C74" s="173">
        <v>11</v>
      </c>
      <c r="D74" s="173"/>
      <c r="E74" s="136">
        <v>-7402101</v>
      </c>
      <c r="F74" s="203"/>
      <c r="G74" s="54">
        <v>-1649627</v>
      </c>
      <c r="H74" s="203"/>
      <c r="I74" s="136">
        <v>-1566964</v>
      </c>
      <c r="J74" s="203"/>
      <c r="K74" s="54">
        <v>-360523</v>
      </c>
    </row>
    <row r="75" spans="1:11" ht="16.5" customHeight="1">
      <c r="A75" s="211" t="s">
        <v>81</v>
      </c>
      <c r="B75" s="211"/>
      <c r="C75" s="173">
        <v>13</v>
      </c>
      <c r="D75" s="173"/>
      <c r="E75" s="136">
        <v>-15935291</v>
      </c>
      <c r="F75" s="203"/>
      <c r="G75" s="54">
        <v>-19442967</v>
      </c>
      <c r="H75" s="203"/>
      <c r="I75" s="136">
        <v>-25410</v>
      </c>
      <c r="J75" s="203"/>
      <c r="K75" s="54">
        <v>-4856454</v>
      </c>
    </row>
    <row r="76" spans="1:11" ht="16.5" customHeight="1">
      <c r="A76" s="211" t="s">
        <v>177</v>
      </c>
      <c r="B76" s="211"/>
      <c r="D76" s="173"/>
      <c r="E76" s="136">
        <v>-10885393</v>
      </c>
      <c r="F76" s="203"/>
      <c r="G76" s="54">
        <v>0</v>
      </c>
      <c r="H76" s="203"/>
      <c r="I76" s="136">
        <v>-10885393</v>
      </c>
      <c r="J76" s="203"/>
      <c r="K76" s="54">
        <v>0</v>
      </c>
    </row>
    <row r="77" spans="1:11" ht="16.5" customHeight="1">
      <c r="A77" s="211" t="s">
        <v>173</v>
      </c>
      <c r="B77" s="211"/>
      <c r="C77" s="173">
        <v>11</v>
      </c>
      <c r="D77" s="173"/>
      <c r="E77" s="136">
        <v>-162600</v>
      </c>
      <c r="F77" s="203"/>
      <c r="G77" s="54">
        <v>-72351</v>
      </c>
      <c r="H77" s="203"/>
      <c r="I77" s="136">
        <v>0</v>
      </c>
      <c r="J77" s="203"/>
      <c r="K77" s="54">
        <v>-11800</v>
      </c>
    </row>
    <row r="78" spans="1:11" ht="16.5" customHeight="1">
      <c r="A78" s="211" t="s">
        <v>269</v>
      </c>
      <c r="B78" s="211"/>
      <c r="D78" s="173"/>
      <c r="E78" s="136">
        <v>8858383</v>
      </c>
      <c r="F78" s="203"/>
      <c r="G78" s="54">
        <v>-11291063</v>
      </c>
      <c r="H78" s="203"/>
      <c r="I78" s="136">
        <v>-1141617</v>
      </c>
      <c r="J78" s="203"/>
      <c r="K78" s="54">
        <v>-73</v>
      </c>
    </row>
    <row r="79" spans="1:11" ht="16.5" customHeight="1">
      <c r="A79" s="211" t="s">
        <v>56</v>
      </c>
      <c r="B79" s="203"/>
      <c r="C79" s="173">
        <v>21</v>
      </c>
      <c r="E79" s="136">
        <v>1700000</v>
      </c>
      <c r="F79" s="203"/>
      <c r="G79" s="52">
        <v>272000000</v>
      </c>
      <c r="H79" s="203"/>
      <c r="I79" s="137">
        <v>1700000</v>
      </c>
      <c r="J79" s="203"/>
      <c r="K79" s="52">
        <v>298500000</v>
      </c>
    </row>
    <row r="80" spans="1:11" ht="16.5" customHeight="1">
      <c r="A80" s="211" t="s">
        <v>82</v>
      </c>
      <c r="B80" s="203"/>
      <c r="C80" s="173">
        <v>21</v>
      </c>
      <c r="E80" s="136">
        <v>-20040000</v>
      </c>
      <c r="F80" s="203"/>
      <c r="G80" s="52">
        <v>-134500000</v>
      </c>
      <c r="H80" s="203"/>
      <c r="I80" s="136">
        <v>-32040000</v>
      </c>
      <c r="J80" s="203"/>
      <c r="K80" s="52">
        <v>-201500000</v>
      </c>
    </row>
    <row r="81" spans="1:11" ht="16.5" customHeight="1">
      <c r="A81" s="203" t="s">
        <v>52</v>
      </c>
      <c r="B81" s="203"/>
      <c r="E81" s="138">
        <v>5869704</v>
      </c>
      <c r="F81" s="203"/>
      <c r="G81" s="53">
        <v>5921562</v>
      </c>
      <c r="H81" s="203"/>
      <c r="I81" s="138">
        <v>5313550</v>
      </c>
      <c r="J81" s="203"/>
      <c r="K81" s="53">
        <v>7615304</v>
      </c>
    </row>
    <row r="82" spans="1:11" ht="16.5" customHeight="1">
      <c r="A82" s="192"/>
      <c r="B82" s="192"/>
      <c r="D82" s="173"/>
      <c r="E82" s="135"/>
      <c r="F82" s="184"/>
      <c r="G82" s="196"/>
      <c r="H82" s="184"/>
      <c r="I82" s="143"/>
      <c r="J82" s="192"/>
    </row>
    <row r="83" spans="1:11" ht="16.5" customHeight="1">
      <c r="A83" s="192" t="s">
        <v>250</v>
      </c>
      <c r="B83" s="212"/>
      <c r="D83" s="173"/>
      <c r="E83" s="138">
        <f>SUM(E71:E81)</f>
        <v>-36897568</v>
      </c>
      <c r="F83" s="184"/>
      <c r="G83" s="53">
        <f>SUM(G71:G81)</f>
        <v>110884255</v>
      </c>
      <c r="H83" s="184"/>
      <c r="I83" s="138">
        <f>SUM(I71:I81)</f>
        <v>-106296104</v>
      </c>
      <c r="J83" s="71"/>
      <c r="K83" s="53">
        <f>SUM(K71:K81)</f>
        <v>-694845</v>
      </c>
    </row>
    <row r="84" spans="1:11" ht="16.5" customHeight="1">
      <c r="A84" s="212"/>
      <c r="D84" s="173"/>
      <c r="E84" s="136"/>
      <c r="F84" s="184"/>
      <c r="G84" s="54"/>
      <c r="H84" s="184"/>
      <c r="I84" s="136"/>
      <c r="J84" s="71"/>
      <c r="K84" s="54"/>
    </row>
    <row r="85" spans="1:11" ht="16.5" customHeight="1">
      <c r="A85" s="213" t="s">
        <v>28</v>
      </c>
      <c r="D85" s="173"/>
      <c r="E85" s="135"/>
      <c r="F85" s="184"/>
      <c r="G85" s="196"/>
      <c r="H85" s="184"/>
      <c r="I85" s="131"/>
      <c r="J85" s="71"/>
      <c r="K85" s="71"/>
    </row>
    <row r="86" spans="1:11" ht="16.5" customHeight="1">
      <c r="A86" s="205" t="s">
        <v>139</v>
      </c>
      <c r="B86" s="205"/>
      <c r="D86" s="173"/>
      <c r="E86" s="214"/>
      <c r="G86" s="52"/>
      <c r="I86" s="214"/>
      <c r="J86" s="192"/>
      <c r="K86" s="52"/>
    </row>
    <row r="87" spans="1:11" ht="16.5" customHeight="1">
      <c r="A87" s="205"/>
      <c r="B87" s="205" t="s">
        <v>77</v>
      </c>
      <c r="D87" s="173"/>
      <c r="E87" s="137">
        <v>-280199615</v>
      </c>
      <c r="F87" s="203"/>
      <c r="G87" s="52">
        <v>-136456403</v>
      </c>
      <c r="H87" s="203"/>
      <c r="I87" s="136">
        <v>-264996496</v>
      </c>
      <c r="J87" s="198"/>
      <c r="K87" s="52">
        <v>-36640505</v>
      </c>
    </row>
    <row r="88" spans="1:11" s="203" customFormat="1" ht="16.5" customHeight="1">
      <c r="A88" s="205" t="s">
        <v>170</v>
      </c>
      <c r="B88" s="205"/>
      <c r="C88" s="173">
        <v>16</v>
      </c>
      <c r="E88" s="137">
        <v>-31345049</v>
      </c>
      <c r="G88" s="52">
        <v>-38963938</v>
      </c>
      <c r="I88" s="136">
        <v>-324702</v>
      </c>
      <c r="K88" s="52">
        <v>-500000</v>
      </c>
    </row>
    <row r="89" spans="1:11" s="203" customFormat="1" ht="16.5" customHeight="1">
      <c r="A89" s="203" t="s">
        <v>151</v>
      </c>
      <c r="B89" s="205"/>
      <c r="C89" s="173"/>
      <c r="E89" s="137"/>
      <c r="G89" s="52"/>
      <c r="I89" s="136"/>
      <c r="K89" s="52"/>
    </row>
    <row r="90" spans="1:11" s="203" customFormat="1" ht="16.5" customHeight="1">
      <c r="B90" s="203" t="s">
        <v>150</v>
      </c>
      <c r="C90" s="173">
        <v>21</v>
      </c>
      <c r="E90" s="275">
        <v>0</v>
      </c>
      <c r="G90" s="52">
        <v>1000000</v>
      </c>
      <c r="I90" s="136">
        <v>73000000</v>
      </c>
      <c r="K90" s="52">
        <v>71500000</v>
      </c>
    </row>
    <row r="91" spans="1:11" s="203" customFormat="1" ht="16.5" customHeight="1">
      <c r="A91" s="203" t="s">
        <v>223</v>
      </c>
      <c r="C91" s="173"/>
      <c r="E91" s="137"/>
      <c r="G91" s="52"/>
      <c r="I91" s="136"/>
      <c r="K91" s="52"/>
    </row>
    <row r="92" spans="1:11" s="203" customFormat="1" ht="16.5" customHeight="1">
      <c r="B92" s="203" t="s">
        <v>150</v>
      </c>
      <c r="C92" s="173"/>
      <c r="E92" s="275">
        <v>0</v>
      </c>
      <c r="G92" s="52">
        <v>-25000000</v>
      </c>
      <c r="I92" s="136">
        <v>0</v>
      </c>
      <c r="K92" s="52">
        <v>-133600000</v>
      </c>
    </row>
    <row r="93" spans="1:11" ht="16.5" customHeight="1">
      <c r="A93" s="215" t="s">
        <v>111</v>
      </c>
      <c r="B93" s="205"/>
      <c r="D93" s="173"/>
      <c r="E93" s="137"/>
      <c r="F93" s="184"/>
      <c r="G93" s="196"/>
      <c r="H93" s="184"/>
      <c r="I93" s="136"/>
      <c r="J93" s="192"/>
    </row>
    <row r="94" spans="1:11" ht="16.5" customHeight="1">
      <c r="A94" s="211"/>
      <c r="B94" s="203" t="s">
        <v>57</v>
      </c>
      <c r="C94" s="173">
        <v>15</v>
      </c>
      <c r="E94" s="139">
        <v>-13559715</v>
      </c>
      <c r="F94" s="203"/>
      <c r="G94" s="55">
        <v>-13415545</v>
      </c>
      <c r="H94" s="203"/>
      <c r="I94" s="139">
        <v>-13559715</v>
      </c>
      <c r="J94" s="203"/>
      <c r="K94" s="55">
        <v>-13415545</v>
      </c>
    </row>
    <row r="95" spans="1:11" ht="16.5" customHeight="1">
      <c r="A95" s="202"/>
      <c r="B95" s="216"/>
      <c r="D95" s="173"/>
      <c r="E95" s="135"/>
      <c r="F95" s="184"/>
      <c r="G95" s="196"/>
      <c r="H95" s="184"/>
      <c r="I95" s="197"/>
      <c r="J95" s="198"/>
      <c r="K95" s="198"/>
    </row>
    <row r="96" spans="1:11" ht="16.5" customHeight="1">
      <c r="A96" s="205" t="s">
        <v>202</v>
      </c>
      <c r="B96" s="217"/>
      <c r="D96" s="173"/>
      <c r="E96" s="138">
        <f>SUM(E85:E94)</f>
        <v>-325104379</v>
      </c>
      <c r="F96" s="184"/>
      <c r="G96" s="53">
        <f>SUM(G85:G94)</f>
        <v>-212835886</v>
      </c>
      <c r="H96" s="184"/>
      <c r="I96" s="138">
        <f>SUM(I85:I94)</f>
        <v>-205880913</v>
      </c>
      <c r="J96" s="71"/>
      <c r="K96" s="53">
        <f>SUM(K85:K94)</f>
        <v>-112656050</v>
      </c>
    </row>
    <row r="97" spans="1:18" ht="16.5" customHeight="1">
      <c r="A97" s="218"/>
      <c r="B97" s="172"/>
      <c r="D97" s="173"/>
      <c r="E97" s="140"/>
      <c r="F97" s="219"/>
      <c r="G97" s="57"/>
      <c r="H97" s="219"/>
      <c r="I97" s="140"/>
      <c r="J97" s="112"/>
      <c r="K97" s="57"/>
    </row>
    <row r="98" spans="1:18" ht="16.5" customHeight="1">
      <c r="A98" s="220" t="s">
        <v>203</v>
      </c>
      <c r="B98" s="172"/>
      <c r="D98" s="173"/>
      <c r="E98" s="136">
        <f>+SUM(E51,E83,E96)</f>
        <v>-327928412</v>
      </c>
      <c r="F98" s="203"/>
      <c r="G98" s="54">
        <f>+SUM(G51,G83,G96)</f>
        <v>90655011.02000016</v>
      </c>
      <c r="H98" s="203"/>
      <c r="I98" s="136">
        <f>+SUM(I51,I83,I96)</f>
        <v>-280967675</v>
      </c>
      <c r="J98" s="203"/>
      <c r="K98" s="54">
        <f>+SUM(K51,K83,K96)</f>
        <v>53588913</v>
      </c>
    </row>
    <row r="99" spans="1:18" ht="16.5" customHeight="1">
      <c r="A99" s="221" t="s">
        <v>75</v>
      </c>
      <c r="B99" s="172"/>
      <c r="D99" s="173"/>
      <c r="E99" s="138">
        <f>'2-4'!L16</f>
        <v>497436779</v>
      </c>
      <c r="F99" s="203"/>
      <c r="G99" s="53">
        <v>37478317</v>
      </c>
      <c r="H99" s="203"/>
      <c r="I99" s="138">
        <v>325626470</v>
      </c>
      <c r="J99" s="203"/>
      <c r="K99" s="53">
        <v>15193700</v>
      </c>
    </row>
    <row r="100" spans="1:18" ht="16.5" customHeight="1">
      <c r="A100" s="179"/>
      <c r="B100" s="172"/>
      <c r="D100" s="173"/>
      <c r="E100" s="135"/>
      <c r="F100" s="184"/>
      <c r="G100" s="196"/>
      <c r="H100" s="184"/>
      <c r="I100" s="131"/>
      <c r="J100" s="71"/>
      <c r="K100" s="71"/>
    </row>
    <row r="101" spans="1:18" ht="16.5" customHeight="1" thickBot="1">
      <c r="A101" s="220" t="s">
        <v>76</v>
      </c>
      <c r="B101" s="172"/>
      <c r="D101" s="173"/>
      <c r="E101" s="141">
        <f>SUM(E98:E99)</f>
        <v>169508367</v>
      </c>
      <c r="F101" s="203"/>
      <c r="G101" s="56">
        <f>SUM(G98:G99)</f>
        <v>128133328.02000016</v>
      </c>
      <c r="H101" s="203"/>
      <c r="I101" s="141">
        <f>SUM(I98:I99)</f>
        <v>44658795</v>
      </c>
      <c r="J101" s="203"/>
      <c r="K101" s="56">
        <f>SUM(K98:K99)</f>
        <v>68782613</v>
      </c>
    </row>
    <row r="102" spans="1:18" ht="16.5" customHeight="1" thickTop="1">
      <c r="E102" s="143"/>
      <c r="I102" s="143"/>
    </row>
    <row r="103" spans="1:18" ht="16.5" customHeight="1">
      <c r="A103" s="178" t="s">
        <v>264</v>
      </c>
      <c r="E103" s="309"/>
      <c r="F103" s="310"/>
      <c r="G103" s="311"/>
      <c r="H103" s="310"/>
      <c r="I103" s="312"/>
      <c r="J103" s="310"/>
      <c r="K103" s="311"/>
    </row>
    <row r="104" spans="1:18" ht="16.5" customHeight="1">
      <c r="A104" s="187" t="s">
        <v>268</v>
      </c>
      <c r="E104" s="313">
        <v>858930</v>
      </c>
      <c r="F104" s="310"/>
      <c r="G104" s="311" t="s">
        <v>265</v>
      </c>
      <c r="H104" s="310"/>
      <c r="I104" s="314" t="s">
        <v>265</v>
      </c>
      <c r="J104" s="310"/>
      <c r="K104" s="315" t="s">
        <v>265</v>
      </c>
    </row>
    <row r="107" spans="1:18" ht="10.5" customHeight="1"/>
    <row r="108" spans="1:18" s="5" customFormat="1" ht="14.7" customHeight="1">
      <c r="A108" s="316" t="s">
        <v>98</v>
      </c>
      <c r="B108" s="316"/>
      <c r="C108" s="316"/>
      <c r="D108" s="316"/>
      <c r="E108" s="316"/>
      <c r="F108" s="316"/>
      <c r="G108" s="316"/>
      <c r="H108" s="316"/>
      <c r="I108" s="316"/>
      <c r="J108" s="316"/>
      <c r="K108" s="316"/>
    </row>
    <row r="109" spans="1:18" s="98" customFormat="1" ht="14.7" customHeight="1">
      <c r="B109" s="32" t="s">
        <v>194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O109" s="32"/>
      <c r="P109" s="32"/>
      <c r="Q109" s="32"/>
      <c r="R109" s="32"/>
    </row>
    <row r="110" spans="1:18" ht="16.5" customHeight="1">
      <c r="A110" s="264"/>
      <c r="B110" s="264"/>
      <c r="C110" s="252"/>
      <c r="D110" s="264"/>
      <c r="E110" s="70"/>
      <c r="F110" s="32"/>
      <c r="G110" s="70"/>
      <c r="H110" s="32"/>
      <c r="I110" s="70"/>
      <c r="J110" s="70"/>
      <c r="K110" s="70"/>
      <c r="L110" s="264"/>
    </row>
    <row r="111" spans="1:18" ht="22.2" customHeight="1">
      <c r="A111" s="334" t="s">
        <v>126</v>
      </c>
      <c r="B111" s="335"/>
      <c r="C111" s="335"/>
      <c r="D111" s="335"/>
      <c r="E111" s="335"/>
      <c r="F111" s="335"/>
      <c r="G111" s="335"/>
      <c r="H111" s="335"/>
      <c r="I111" s="335"/>
      <c r="J111" s="335"/>
      <c r="K111" s="335"/>
      <c r="L111" s="264"/>
    </row>
  </sheetData>
  <mergeCells count="12">
    <mergeCell ref="E6:G6"/>
    <mergeCell ref="I6:K6"/>
    <mergeCell ref="E63:G63"/>
    <mergeCell ref="I63:K63"/>
    <mergeCell ref="A111:K111"/>
    <mergeCell ref="E7:G7"/>
    <mergeCell ref="I7:K7"/>
    <mergeCell ref="E64:G64"/>
    <mergeCell ref="I64:K64"/>
    <mergeCell ref="A57:K57"/>
    <mergeCell ref="A54:K54"/>
    <mergeCell ref="A108:K108"/>
  </mergeCells>
  <pageMargins left="0.8" right="0.5" top="0.5" bottom="0.6" header="0.49" footer="0.4"/>
  <pageSetup paperSize="9" scale="87" firstPageNumber="11" orientation="portrait" useFirstPageNumber="1" r:id="rId1"/>
  <headerFooter>
    <oddFooter>&amp;R&amp;"Arial,Regular"&amp;9&amp;P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5-6(3M)</vt:lpstr>
      <vt:lpstr>7-8(6M)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Pacharanud Wong</cp:lastModifiedBy>
  <cp:lastPrinted>2021-08-06T10:17:01Z</cp:lastPrinted>
  <dcterms:created xsi:type="dcterms:W3CDTF">2011-05-06T12:04:42Z</dcterms:created>
  <dcterms:modified xsi:type="dcterms:W3CDTF">2021-08-09T07:04:10Z</dcterms:modified>
</cp:coreProperties>
</file>