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wong108\Desktop\ALT\ALT Q2'21\FS\V.16\"/>
    </mc:Choice>
  </mc:AlternateContent>
  <xr:revisionPtr revIDLastSave="0" documentId="13_ncr:1_{4CF1582A-F312-4677-B1A2-E67A54C89EB1}" xr6:coauthVersionLast="45" xr6:coauthVersionMax="45" xr10:uidLastSave="{00000000-0000-0000-0000-000000000000}"/>
  <bookViews>
    <workbookView xWindow="-108" yWindow="-108" windowWidth="23256" windowHeight="12576" xr2:uid="{9E536095-CC64-45C7-AA69-E8BBB891C0B4}"/>
  </bookViews>
  <sheets>
    <sheet name="T2-4" sheetId="2" r:id="rId1"/>
    <sheet name="T 5-6(3M)" sheetId="3" r:id="rId2"/>
    <sheet name="T 7-8 (6M)" sheetId="4" r:id="rId3"/>
    <sheet name="9" sheetId="5" r:id="rId4"/>
    <sheet name="10" sheetId="6" r:id="rId5"/>
    <sheet name="11-12" sheetId="7" r:id="rId6"/>
  </sheets>
  <externalReferences>
    <externalReference r:id="rId7"/>
    <externalReference r:id="rId8"/>
  </externalReferences>
  <definedNames>
    <definedName name="__123Graph_D" localSheetId="5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1" hidden="1">[2]A!#REF!</definedName>
    <definedName name="nut" localSheetId="2" hidden="1">[2]A!#REF!</definedName>
    <definedName name="nut" hidden="1">[2]A!#REF!</definedName>
    <definedName name="_xlnm.Print_Area" localSheetId="0">'T2-4'!$A$1:$P$151</definedName>
    <definedName name="TextRefCopyRangeCount" hidden="1">1</definedName>
    <definedName name="x" localSheetId="5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1" i="7" l="1"/>
  <c r="K88" i="7"/>
  <c r="K90" i="7" s="1"/>
  <c r="K93" i="7" s="1"/>
  <c r="I88" i="7"/>
  <c r="G88" i="7"/>
  <c r="E88" i="7"/>
  <c r="K79" i="7"/>
  <c r="I79" i="7"/>
  <c r="G79" i="7"/>
  <c r="E79" i="7"/>
  <c r="A58" i="7"/>
  <c r="A56" i="7"/>
  <c r="K44" i="7"/>
  <c r="K48" i="7" s="1"/>
  <c r="G44" i="7"/>
  <c r="G48" i="7" s="1"/>
  <c r="J23" i="6"/>
  <c r="H23" i="6"/>
  <c r="F23" i="6"/>
  <c r="N124" i="2" s="1"/>
  <c r="L17" i="6"/>
  <c r="J17" i="6"/>
  <c r="H17" i="6"/>
  <c r="F17" i="6"/>
  <c r="N15" i="6"/>
  <c r="N14" i="6"/>
  <c r="N17" i="6" s="1"/>
  <c r="A3" i="6"/>
  <c r="X29" i="5"/>
  <c r="T29" i="5"/>
  <c r="J133" i="2" s="1"/>
  <c r="P29" i="5"/>
  <c r="N29" i="5"/>
  <c r="L29" i="5"/>
  <c r="J29" i="5"/>
  <c r="H29" i="5"/>
  <c r="F29" i="5"/>
  <c r="Z27" i="5"/>
  <c r="AB27" i="5" s="1"/>
  <c r="Z26" i="5"/>
  <c r="V26" i="5"/>
  <c r="AB23" i="5"/>
  <c r="Z21" i="5"/>
  <c r="X21" i="5"/>
  <c r="T21" i="5"/>
  <c r="R21" i="5"/>
  <c r="P21" i="5"/>
  <c r="N21" i="5"/>
  <c r="L21" i="5"/>
  <c r="J21" i="5"/>
  <c r="H21" i="5"/>
  <c r="F21" i="5"/>
  <c r="AB19" i="5"/>
  <c r="V19" i="5"/>
  <c r="AD19" i="5" s="1"/>
  <c r="AB18" i="5"/>
  <c r="V18" i="5"/>
  <c r="V21" i="5" s="1"/>
  <c r="AB15" i="5"/>
  <c r="AD15" i="5" s="1"/>
  <c r="A3" i="5"/>
  <c r="P77" i="4"/>
  <c r="L77" i="4"/>
  <c r="A53" i="4"/>
  <c r="P27" i="4"/>
  <c r="N27" i="4"/>
  <c r="L27" i="4"/>
  <c r="J27" i="4"/>
  <c r="P18" i="4"/>
  <c r="P29" i="4" s="1"/>
  <c r="P38" i="4" s="1"/>
  <c r="P41" i="4" s="1"/>
  <c r="N18" i="4"/>
  <c r="N29" i="4" s="1"/>
  <c r="N38" i="4" s="1"/>
  <c r="L18" i="4"/>
  <c r="L29" i="4" s="1"/>
  <c r="L38" i="4" s="1"/>
  <c r="L41" i="4" s="1"/>
  <c r="J18" i="4"/>
  <c r="J29" i="4" s="1"/>
  <c r="J38" i="4" s="1"/>
  <c r="A1" i="4"/>
  <c r="A51" i="4" s="1"/>
  <c r="P76" i="3"/>
  <c r="L76" i="3"/>
  <c r="A52" i="3"/>
  <c r="P27" i="3"/>
  <c r="N27" i="3"/>
  <c r="L27" i="3"/>
  <c r="J27" i="3"/>
  <c r="P18" i="3"/>
  <c r="N18" i="3"/>
  <c r="L18" i="3"/>
  <c r="J18" i="3"/>
  <c r="J29" i="3" s="1"/>
  <c r="J38" i="3" s="1"/>
  <c r="J41" i="3" s="1"/>
  <c r="A1" i="3"/>
  <c r="A50" i="3" s="1"/>
  <c r="P135" i="2"/>
  <c r="P138" i="2" s="1"/>
  <c r="L135" i="2"/>
  <c r="L138" i="2" s="1"/>
  <c r="N125" i="2"/>
  <c r="J125" i="2"/>
  <c r="J124" i="2"/>
  <c r="A100" i="2"/>
  <c r="A151" i="2" s="1"/>
  <c r="P91" i="2"/>
  <c r="N91" i="2"/>
  <c r="L91" i="2"/>
  <c r="J91" i="2"/>
  <c r="P78" i="2"/>
  <c r="N78" i="2"/>
  <c r="L78" i="2"/>
  <c r="J78" i="2"/>
  <c r="J93" i="2" s="1"/>
  <c r="A54" i="2"/>
  <c r="A103" i="2" s="1"/>
  <c r="A52" i="2"/>
  <c r="A101" i="2" s="1"/>
  <c r="P43" i="2"/>
  <c r="N43" i="2"/>
  <c r="L43" i="2"/>
  <c r="J43" i="2"/>
  <c r="P25" i="2"/>
  <c r="N25" i="2"/>
  <c r="N45" i="2" s="1"/>
  <c r="L25" i="2"/>
  <c r="L45" i="2" s="1"/>
  <c r="J25" i="2"/>
  <c r="J45" i="2" s="1"/>
  <c r="AD18" i="5" l="1"/>
  <c r="AD21" i="5" s="1"/>
  <c r="AB21" i="5"/>
  <c r="Z29" i="5"/>
  <c r="N29" i="3"/>
  <c r="N38" i="3" s="1"/>
  <c r="N41" i="3" s="1"/>
  <c r="N70" i="3" s="1"/>
  <c r="L29" i="3"/>
  <c r="L38" i="3" s="1"/>
  <c r="L41" i="3" s="1"/>
  <c r="P29" i="3"/>
  <c r="P38" i="3" s="1"/>
  <c r="P41" i="3" s="1"/>
  <c r="L93" i="2"/>
  <c r="P45" i="2"/>
  <c r="P93" i="2"/>
  <c r="P140" i="2" s="1"/>
  <c r="N93" i="2"/>
  <c r="L71" i="4"/>
  <c r="L61" i="4"/>
  <c r="L65" i="4" s="1"/>
  <c r="N41" i="4"/>
  <c r="I11" i="7"/>
  <c r="I44" i="7" s="1"/>
  <c r="I48" i="7" s="1"/>
  <c r="P71" i="4"/>
  <c r="P61" i="4"/>
  <c r="P65" i="4" s="1"/>
  <c r="L60" i="3"/>
  <c r="L64" i="3" s="1"/>
  <c r="L70" i="3"/>
  <c r="G90" i="7"/>
  <c r="G93" i="7" s="1"/>
  <c r="J70" i="3"/>
  <c r="J60" i="3"/>
  <c r="J64" i="3" s="1"/>
  <c r="P70" i="3"/>
  <c r="P60" i="3"/>
  <c r="P64" i="3" s="1"/>
  <c r="I90" i="7"/>
  <c r="I93" i="7" s="1"/>
  <c r="A50" i="4"/>
  <c r="A98" i="4" s="1"/>
  <c r="A49" i="3"/>
  <c r="A97" i="3" s="1"/>
  <c r="L140" i="2"/>
  <c r="E11" i="7"/>
  <c r="E44" i="7" s="1"/>
  <c r="E48" i="7" s="1"/>
  <c r="E90" i="7" s="1"/>
  <c r="E93" i="7" s="1"/>
  <c r="J41" i="4"/>
  <c r="AB26" i="5"/>
  <c r="AB29" i="5" s="1"/>
  <c r="J136" i="2" s="1"/>
  <c r="AD26" i="5"/>
  <c r="N60" i="3" l="1"/>
  <c r="N64" i="3" s="1"/>
  <c r="J67" i="3"/>
  <c r="J76" i="3"/>
  <c r="J73" i="3" s="1"/>
  <c r="N76" i="3"/>
  <c r="N73" i="3" s="1"/>
  <c r="N67" i="3"/>
  <c r="N61" i="4"/>
  <c r="N65" i="4" s="1"/>
  <c r="N71" i="4"/>
  <c r="N68" i="4" s="1"/>
  <c r="J71" i="4"/>
  <c r="J68" i="4" s="1"/>
  <c r="J61" i="4"/>
  <c r="J65" i="4" s="1"/>
  <c r="J77" i="4" s="1"/>
  <c r="J74" i="4" s="1"/>
  <c r="R27" i="5" s="1"/>
  <c r="L21" i="6" l="1"/>
  <c r="N77" i="4"/>
  <c r="N74" i="4" s="1"/>
  <c r="R29" i="5"/>
  <c r="J132" i="2" s="1"/>
  <c r="J135" i="2" s="1"/>
  <c r="J138" i="2" s="1"/>
  <c r="J140" i="2" s="1"/>
  <c r="V27" i="5"/>
  <c r="AD27" i="5" l="1"/>
  <c r="AD29" i="5" s="1"/>
  <c r="V29" i="5"/>
  <c r="N21" i="6"/>
  <c r="N23" i="6" s="1"/>
  <c r="L23" i="6"/>
  <c r="N132" i="2" s="1"/>
  <c r="N135" i="2" s="1"/>
  <c r="N138" i="2" s="1"/>
  <c r="N140" i="2" s="1"/>
</calcChain>
</file>

<file path=xl/sharedStrings.xml><?xml version="1.0" encoding="utf-8"?>
<sst xmlns="http://schemas.openxmlformats.org/spreadsheetml/2006/main" count="517" uniqueCount="261">
  <si>
    <t>บริษัท เอแอลที เทเลคอม จำกัด (มหาชน)</t>
  </si>
  <si>
    <t xml:space="preserve">งบแสดงฐานะการเงิน </t>
  </si>
  <si>
    <t>ณ วันที่ 30 มิถุนายน พ.ศ. 2564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</si>
  <si>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</si>
  <si>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</si>
  <si>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</si>
  <si>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</si>
  <si>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</si>
  <si>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</si>
  <si>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</si>
  <si>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</si>
  <si>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</si>
  <si>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</si>
  <si>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</si>
  <si>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</si>
  <si>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</si>
  <si>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</si>
  <si>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ลูกหนี้การค้าระยะยาวส่วนที่ถึงกำหนดชำระ</t>
  </si>
  <si>
    <t>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</si>
  <si>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</si>
  <si>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</si>
  <si>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</si>
  <si>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</si>
  <si>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</si>
  <si>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</si>
  <si>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</si>
  <si>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</si>
  <si>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</si>
  <si>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</si>
  <si>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</si>
  <si>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</si>
  <si>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</si>
  <si>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</si>
  <si>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</si>
  <si>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</si>
  <si>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</si>
  <si>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</si>
  <si>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</si>
  <si>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</si>
  <si>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</si>
  <si>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</si>
  <si>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</si>
  <si>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</si>
  <si>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   นายปยุต ภูวกุลวงศ์</t>
  </si>
  <si>
    <t xml:space="preserve">       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</si>
  <si>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</si>
  <si>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</si>
  <si>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</si>
  <si>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</si>
  <si>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</si>
  <si>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</si>
  <si>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</si>
  <si>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</si>
  <si>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หนี้สินตามสัญญาเช่าส่วนที่ถึงกำหนดชำระ</t>
  </si>
  <si>
    <t>เงินกู้ยืมระยะยาวจากธนาคาร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</si>
  <si>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</si>
  <si>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</si>
  <si>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</si>
  <si>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</si>
  <si>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</si>
  <si>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</si>
  <si>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</si>
  <si>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เจ้าหนี้การค้าระยะยาว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</si>
  <si>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</si>
  <si>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</si>
  <si>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</si>
  <si>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หนี้สินภาษีเงินได้รอการตัดบัญชี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</si>
  <si>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</si>
  <si>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</si>
  <si>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</si>
  <si>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</si>
  <si>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</si>
  <si>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</si>
  <si>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</si>
  <si>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</si>
  <si>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</si>
  <si>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 xml:space="preserve">(31 ธันวาคม พ.ศ. 2563 : </t>
  </si>
  <si>
    <t xml:space="preserve">หุ้นสามัญจำนวน 1,250,000,000 หุ้น </t>
  </si>
  <si>
    <t>มูลค่าที่ตราไว้หุ้นละ 0.50 บาท)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</si>
  <si>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</si>
  <si>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</si>
  <si>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</si>
  <si>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</si>
  <si>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</si>
  <si>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</si>
  <si>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</si>
  <si>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</si>
  <si>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</si>
  <si>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</si>
  <si>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</si>
  <si>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</si>
  <si>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</si>
  <si>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</si>
  <si>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</si>
  <si>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</si>
  <si>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2564</t>
  </si>
  <si>
    <t>ตามที่ปรับใหม่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</si>
  <si>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</si>
  <si>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</si>
  <si>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</si>
  <si>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</si>
  <si>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</si>
  <si>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</si>
  <si>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</si>
  <si>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</si>
  <si>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</si>
  <si>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</si>
  <si>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</si>
  <si>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</si>
  <si>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กำไร(ขาดทุน)ขั้นต้น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</si>
  <si>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</si>
  <si>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</si>
  <si>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</si>
  <si>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กำไร(ขาดทุน)จากอัตราแลกเปลี่ยน</t>
  </si>
  <si>
    <t>ส่วนแบ่งขาดทุนจากเงินลงทุนในบริษัทร่วม</t>
  </si>
  <si>
    <t>ส่วนแบ่ง(ขาดทุน)กำไรจากเงินลงทุนในการร่วมค้า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</si>
  <si>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</si>
  <si>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</si>
  <si>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</si>
  <si>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กำไร(ขาดทุน)สำหรับงวด</t>
  </si>
  <si>
    <t xml:space="preserve">                            นายปยุต ภูวกุลวงศ์</t>
  </si>
  <si>
    <t xml:space="preserve">         นางสาวปรียาพรรณ ภูวกุล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</si>
  <si>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</si>
  <si>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กำไรเบ็ดเสร็จอื่น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</si>
  <si>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</si>
  <si>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</si>
  <si>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</si>
  <si>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</si>
  <si>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</si>
  <si>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</si>
  <si>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</si>
  <si>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 xml:space="preserve">                                                                                                       </t>
  </si>
  <si>
    <t>สำหรับงวดหกเดือนสิ้นสุดวันที่ 30 มิถุนายน พ.ศ. 2564</t>
  </si>
  <si>
    <t>กำไรจากอัตราแลกเปลี่ยน</t>
  </si>
  <si>
    <t>(ขาดทุน)กำไรก่อนภาษีเงินได้</t>
  </si>
  <si>
    <t>(ขาดทุน)กำไรสำหรับงวด</t>
  </si>
  <si>
    <t>(ขาดทุน)กำไรเบ็ดเสร็จรวมสำหรับงวด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</si>
  <si>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</si>
  <si>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</si>
  <si>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</si>
  <si>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(ขาดทุน)กำไรต่อหุ้นขั้นพื้นฐาน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</si>
  <si>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</si>
  <si>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</si>
  <si>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</si>
  <si>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</si>
  <si>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ส่วนเกิน</t>
  </si>
  <si>
    <t>ของส่วนของ</t>
  </si>
  <si>
    <t>ส่วนของผู้ถือหุ้น</t>
  </si>
  <si>
    <t>(ต่ำกว่า)ทุน</t>
  </si>
  <si>
    <t>ส่วนเกินทุน</t>
  </si>
  <si>
    <t>กำไรสะสม</t>
  </si>
  <si>
    <t>เจ้าของ</t>
  </si>
  <si>
    <t>ของบริษัทย่อย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</si>
  <si>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</si>
  <si>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</si>
  <si>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</si>
  <si>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</si>
  <si>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</si>
  <si>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</si>
  <si>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ก่อนการรวมธุรกิจ</t>
  </si>
  <si>
    <t>ส่วนได้เสีย</t>
  </si>
  <si>
    <t>รวมส่วนได้เสีย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</si>
  <si>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</si>
  <si>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</si>
  <si>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</si>
  <si>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</si>
  <si>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</si>
  <si>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</si>
  <si>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</si>
  <si>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</si>
  <si>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ภายใต้การ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</si>
  <si>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</si>
  <si>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</si>
  <si>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</si>
  <si>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</si>
  <si>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</si>
  <si>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</si>
  <si>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</si>
  <si>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</si>
  <si>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</si>
  <si>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</si>
  <si>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</si>
  <si>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ยอดยกมาต้นงวด วันที่ 1 มกราคม พ.ศ. 2563</t>
  </si>
  <si>
    <t>การเปลี่ยนแปลงในส่วนของเจ้าของสำหรับงวด</t>
  </si>
  <si>
    <t>จัดสรรสำรองตามกฎหมาย</t>
  </si>
  <si>
    <t>ยอดคงเหลือปลายงวด วันที่ 30 มิถุนายน พ.ศ. 2563</t>
  </si>
  <si>
    <t>ยอดยกมาต้นงวด วันที่ 1 มกราคม พ.ศ. 2564</t>
  </si>
  <si>
    <t>การลงทุนเพิ่มในบริษัทย่อย</t>
  </si>
  <si>
    <t>ขาดทุนเบ็ดเสร็จรวมสำหรับงวด</t>
  </si>
  <si>
    <t>ยอดคงเหลือปลายงวด วันที่ 30 มิถุนายน พ.ศ. 2564</t>
  </si>
  <si>
    <t xml:space="preserve"> กรรมการ    ____________________________________                              กรรมการ    ____________________________________            </t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</si>
  <si>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</si>
  <si>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 (ยังไม่ได้ตรวจสอบ)</t>
  </si>
  <si>
    <t>กำไรเบ็ดเสร็จรวมสำหรับงวด</t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</si>
  <si>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</si>
  <si>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นายปยุต ภูวกุลวงศ์                                                                           นางสาว ปรียาพรรณ ภูวกุล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</si>
  <si>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</si>
  <si>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</si>
  <si>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</si>
  <si>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</si>
  <si>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</si>
  <si>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</si>
  <si>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</si>
  <si>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การด้อยค่าของลูกหนี้การค้า(กลับรายการ)</t>
  </si>
  <si>
    <t>การด้อยค่าของสินทรัพย์ที่เกิดจากสัญญา(กลับรายการ)</t>
  </si>
  <si>
    <t>กลับรายการการด้อยค่าจากเงินให้กู้ยืมแก่กิจการที่เกี่ยวข้องกัน</t>
  </si>
  <si>
    <t>กำไรจากการจำหน่ายโครงข่ายเคเบิลใยแก้วนำแสง</t>
  </si>
  <si>
    <t>ดอกเบี้ยรับ</t>
  </si>
  <si>
    <t>ดอกเบี้ยจ่าย</t>
  </si>
  <si>
    <t>ขาดทุนจากการลดมูลค่าสินค้าคงเหลือ</t>
  </si>
  <si>
    <t>ส่วนแบ่งขาดทุน(กำไร)จากเงินลงทุนในการร่วมค้า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</si>
  <si>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</si>
  <si>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</si>
  <si>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</si>
  <si>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</si>
  <si>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</si>
  <si>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</si>
  <si>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</si>
  <si>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</si>
  <si>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เจ้าหนี้ระยะยาว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</si>
  <si>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</si>
  <si>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</si>
  <si>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</si>
  <si>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-  ภาระผูกพันผลประโยชน์พนักงาน</t>
  </si>
  <si>
    <t>เงินสดได้มาจากการดำเนินงาน</t>
  </si>
  <si>
    <r>
      <t>หัก</t>
    </r>
    <r>
      <rPr>
        <sz val="13"/>
        <color rgb="FF000000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</si>
  <si>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</si>
  <si>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>เงินสดสุทธิได้มาจากกิจการดำเนินงาน</t>
  </si>
  <si>
    <t xml:space="preserve">                             นายปยุต ภูวกุลวงศ์</t>
  </si>
  <si>
    <r>
      <t xml:space="preserve">งบกระแสเงินสด </t>
    </r>
    <r>
      <rPr>
        <sz val="13"/>
        <color rgb="FF000000"/>
        <rFont val="Browallia New"/>
        <family val="2"/>
      </rPr>
      <t>(ต่อ)</t>
    </r>
  </si>
  <si>
    <t>กระแสเงินสดจากกิจกรรมลงทุน</t>
  </si>
  <si>
    <t>เงินสดรับ(จ่าย)เพื่อการลงทุนในสินทรัพย์ทางการเงินที่</t>
  </si>
  <si>
    <t>วัดมูลค่าด้วยวิธีราคาทุนตัดจำหน่าย</t>
  </si>
  <si>
    <t>เงินจ่ายเพื่อลงทุนในบริษัทย่อย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</si>
  <si>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</si>
  <si>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</si>
  <si>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เงินสดจ่ายเพื่อลงทุนในสินทรัพย์สิทธิการใช้</t>
  </si>
  <si>
    <t>เงินสดจ่ายเพื่อซื้อสินทรัพย์ไม่มีตัวตน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</si>
  <si>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</si>
  <si>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</si>
  <si>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เงินสดรับจากดอกเบี้ยรับ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</si>
  <si>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</si>
  <si>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</si>
  <si>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เงินสดจ่ายคืนจากเงินกู้ยืมระยะสั้นจากสถาบันการเงิน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</si>
  <si>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</si>
  <si>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</si>
  <si>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</si>
  <si>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เงินสดจ่ายคืนเงินกู้ยืมระยะยาวจากธนาคาร</t>
  </si>
  <si>
    <t>เงินสดสุทธิใช้ไปในกิจกรรมจัดหาเงิน</t>
  </si>
  <si>
    <t>เงินสดและรายการเทียบเท่า(ลดลง)เพิ่มขึ้นสุทธิ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</si>
  <si>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</si>
  <si>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</si>
  <si>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นายปยุต ภูวกุลวงศ์</t>
  </si>
  <si>
    <t xml:space="preserve">                   นางสาวปรียาพรรณ ภูวกุล</t>
  </si>
  <si>
    <t>ตัดจำหน่ายโครงข่ายเคเบิลใยแก้วนำแสง</t>
  </si>
  <si>
    <t>ตัดจำหน่ายอุปกรณ์</t>
  </si>
  <si>
    <t>ตัดจำหน่ายสินทรัพย์ไม่มีตัวตน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</si>
  <si>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</si>
  <si>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</si>
  <si>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ค้ำประกันลดลง(เพิ่มขึ้น)</t>
  </si>
  <si>
    <t>เงินฝากสถาบันการเงินที่ติดภาระ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</si>
</sst>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_(* #,##0_);_(* \(#,##0\);_(* &quot;-&quot;_);_(@_)"/>
    <numFmt numFmtId="168" formatCode="#,##0.00;\(#,##0.00\);&quot;-&quot;;@"/>
    <numFmt numFmtId="169" formatCode="#,##0.0000;\(#,##0.0000\);&quot;-&quot;;@"/>
    <numFmt numFmtId="170" formatCode="_(* #,##0_);_(* \(#,##0\);_(* &quot;-&quot;??_);_(@_)"/>
    <numFmt numFmtId="171" formatCode="_(* #,##0_);_(* \(#,##0\);_(* &quot;-&quot;?_);@_)"/>
    <numFmt numFmtId="172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4"/>
      <color rgb="FF000000"/>
      <name val="Cordia New"/>
      <charset val="22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sz val="10"/>
      <name val="Arial"/>
      <family val="2"/>
    </font>
    <font>
      <sz val="14"/>
      <color rgb="FF000000"/>
      <name val="Cordia New"/>
      <family val="2"/>
    </font>
    <font>
      <u/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5" fillId="2" borderId="0" xfId="2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vertical="center"/>
    </xf>
    <xf numFmtId="164" fontId="5" fillId="2" borderId="2" xfId="2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horizontal="center" vertical="center"/>
    </xf>
    <xf numFmtId="164" fontId="6" fillId="2" borderId="0" xfId="1" applyNumberFormat="1" applyFont="1" applyFill="1" applyAlignment="1">
      <alignment horizontal="right" vertical="center"/>
    </xf>
    <xf numFmtId="164" fontId="5" fillId="2" borderId="0" xfId="1" applyNumberFormat="1" applyFont="1" applyFill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7" fontId="2" fillId="0" borderId="0" xfId="1" applyNumberFormat="1" applyFont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7" fillId="0" borderId="0" xfId="3" applyFont="1" applyAlignment="1">
      <alignment horizontal="centerContinuous" vertical="center"/>
    </xf>
    <xf numFmtId="164" fontId="5" fillId="0" borderId="0" xfId="4" applyNumberFormat="1" applyFont="1" applyFill="1" applyAlignment="1">
      <alignment horizontal="right" vertical="center"/>
    </xf>
    <xf numFmtId="0" fontId="7" fillId="0" borderId="0" xfId="3" applyFont="1" applyAlignment="1">
      <alignment horizontal="center" vertical="center"/>
    </xf>
    <xf numFmtId="164" fontId="5" fillId="2" borderId="4" xfId="1" applyNumberFormat="1" applyFont="1" applyFill="1" applyBorder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4" fontId="5" fillId="0" borderId="4" xfId="1" applyNumberFormat="1" applyFont="1" applyBorder="1" applyAlignment="1">
      <alignment horizontal="right" vertical="center"/>
    </xf>
    <xf numFmtId="169" fontId="3" fillId="2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Alignment="1">
      <alignment horizontal="center" vertical="center"/>
    </xf>
    <xf numFmtId="169" fontId="3" fillId="0" borderId="3" xfId="1" applyNumberFormat="1" applyFont="1" applyBorder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8" fontId="3" fillId="0" borderId="1" xfId="1" applyNumberFormat="1" applyFont="1" applyBorder="1" applyAlignment="1">
      <alignment horizontal="right" vertical="center"/>
    </xf>
    <xf numFmtId="10" fontId="3" fillId="0" borderId="0" xfId="5" applyNumberFormat="1" applyFont="1" applyFill="1" applyBorder="1" applyAlignment="1">
      <alignment horizontal="right" vertical="center"/>
    </xf>
    <xf numFmtId="164" fontId="5" fillId="2" borderId="0" xfId="6" applyNumberFormat="1" applyFont="1" applyFill="1" applyAlignment="1">
      <alignment vertical="center"/>
    </xf>
    <xf numFmtId="164" fontId="3" fillId="2" borderId="1" xfId="7" applyNumberFormat="1" applyFont="1" applyFill="1" applyBorder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0" fontId="3" fillId="0" borderId="0" xfId="5" applyNumberFormat="1" applyFont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4" fontId="2" fillId="0" borderId="5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right" vertical="center" wrapText="1"/>
    </xf>
    <xf numFmtId="164" fontId="2" fillId="0" borderId="2" xfId="1" applyNumberFormat="1" applyFont="1" applyBorder="1" applyAlignment="1">
      <alignment horizontal="right" vertical="center"/>
    </xf>
    <xf numFmtId="0" fontId="2" fillId="0" borderId="0" xfId="1" quotePrefix="1" applyFont="1" applyAlignment="1">
      <alignment vertical="center"/>
    </xf>
    <xf numFmtId="164" fontId="3" fillId="0" borderId="2" xfId="1" applyNumberFormat="1" applyFont="1" applyBorder="1" applyAlignment="1">
      <alignment horizontal="right" vertical="center"/>
    </xf>
    <xf numFmtId="164" fontId="5" fillId="0" borderId="3" xfId="1" applyNumberFormat="1" applyFont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5" fontId="2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164" fontId="3" fillId="0" borderId="0" xfId="9" applyNumberFormat="1" applyFont="1" applyAlignment="1">
      <alignment vertical="center"/>
    </xf>
    <xf numFmtId="166" fontId="3" fillId="0" borderId="0" xfId="9" applyNumberFormat="1" applyFont="1" applyFill="1" applyAlignment="1">
      <alignment vertical="center"/>
    </xf>
    <xf numFmtId="164" fontId="3" fillId="0" borderId="0" xfId="9" applyNumberFormat="1" applyFont="1" applyFill="1" applyAlignment="1">
      <alignment vertical="center"/>
    </xf>
    <xf numFmtId="166" fontId="3" fillId="0" borderId="0" xfId="9" applyNumberFormat="1" applyFont="1" applyAlignment="1">
      <alignment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37" fontId="2" fillId="0" borderId="0" xfId="8" applyNumberFormat="1" applyFont="1" applyAlignment="1">
      <alignment horizontal="left" vertical="top"/>
    </xf>
    <xf numFmtId="165" fontId="2" fillId="0" borderId="0" xfId="8" applyNumberFormat="1" applyFont="1" applyAlignment="1">
      <alignment horizontal="left" vertical="center"/>
    </xf>
    <xf numFmtId="164" fontId="3" fillId="0" borderId="0" xfId="9" applyNumberFormat="1" applyFont="1" applyAlignment="1">
      <alignment horizontal="centerContinuous" vertical="center"/>
    </xf>
    <xf numFmtId="164" fontId="3" fillId="0" borderId="0" xfId="9" applyNumberFormat="1" applyFont="1" applyFill="1" applyAlignment="1">
      <alignment horizontal="centerContinuous" vertical="center"/>
    </xf>
    <xf numFmtId="37" fontId="2" fillId="0" borderId="1" xfId="8" applyNumberFormat="1" applyFont="1" applyBorder="1" applyAlignment="1">
      <alignment horizontal="left" vertical="top"/>
    </xf>
    <xf numFmtId="165" fontId="2" fillId="0" borderId="1" xfId="8" applyNumberFormat="1" applyFont="1" applyBorder="1" applyAlignment="1">
      <alignment horizontal="left" vertical="center"/>
    </xf>
    <xf numFmtId="0" fontId="3" fillId="0" borderId="1" xfId="8" applyFont="1" applyBorder="1" applyAlignment="1">
      <alignment vertical="center"/>
    </xf>
    <xf numFmtId="164" fontId="3" fillId="0" borderId="1" xfId="9" applyNumberFormat="1" applyFont="1" applyBorder="1" applyAlignment="1">
      <alignment vertical="center"/>
    </xf>
    <xf numFmtId="166" fontId="3" fillId="0" borderId="1" xfId="9" applyNumberFormat="1" applyFont="1" applyFill="1" applyBorder="1" applyAlignment="1">
      <alignment vertical="center"/>
    </xf>
    <xf numFmtId="164" fontId="3" fillId="0" borderId="1" xfId="9" applyNumberFormat="1" applyFont="1" applyFill="1" applyBorder="1" applyAlignment="1">
      <alignment vertical="center"/>
    </xf>
    <xf numFmtId="166" fontId="3" fillId="0" borderId="1" xfId="9" applyNumberFormat="1" applyFont="1" applyBorder="1" applyAlignment="1">
      <alignment vertical="center"/>
    </xf>
    <xf numFmtId="164" fontId="3" fillId="0" borderId="1" xfId="9" applyNumberFormat="1" applyFont="1" applyBorder="1" applyAlignment="1">
      <alignment horizontal="centerContinuous" vertical="center"/>
    </xf>
    <xf numFmtId="164" fontId="3" fillId="0" borderId="1" xfId="9" applyNumberFormat="1" applyFont="1" applyFill="1" applyBorder="1" applyAlignment="1">
      <alignment horizontal="centerContinuous" vertical="center"/>
    </xf>
    <xf numFmtId="165" fontId="3" fillId="0" borderId="0" xfId="8" applyNumberFormat="1" applyFont="1" applyAlignment="1">
      <alignment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Fill="1" applyAlignment="1">
      <alignment horizontal="right" vertical="center"/>
    </xf>
    <xf numFmtId="166" fontId="2" fillId="0" borderId="0" xfId="9" applyNumberFormat="1" applyFont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0" fontId="2" fillId="0" borderId="1" xfId="8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Fill="1" applyBorder="1" applyAlignment="1">
      <alignment horizontal="right" vertical="center"/>
    </xf>
    <xf numFmtId="165" fontId="3" fillId="0" borderId="0" xfId="8" applyNumberFormat="1" applyFont="1" applyAlignment="1">
      <alignment horizontal="left" vertical="center"/>
    </xf>
    <xf numFmtId="164" fontId="3" fillId="2" borderId="0" xfId="9" applyNumberFormat="1" applyFont="1" applyFill="1" applyAlignment="1">
      <alignment horizontal="right" vertical="center"/>
    </xf>
    <xf numFmtId="166" fontId="3" fillId="0" borderId="0" xfId="9" applyNumberFormat="1" applyFont="1" applyFill="1" applyAlignment="1">
      <alignment horizontal="right" vertical="center"/>
    </xf>
    <xf numFmtId="164" fontId="3" fillId="0" borderId="0" xfId="9" applyNumberFormat="1" applyFont="1" applyFill="1" applyAlignment="1">
      <alignment horizontal="right" vertical="center"/>
    </xf>
    <xf numFmtId="166" fontId="3" fillId="0" borderId="0" xfId="9" applyNumberFormat="1" applyFont="1" applyAlignment="1">
      <alignment horizontal="right" vertical="center"/>
    </xf>
    <xf numFmtId="164" fontId="3" fillId="2" borderId="0" xfId="9" applyNumberFormat="1" applyFont="1" applyFill="1" applyAlignment="1">
      <alignment horizontal="right" vertical="center" wrapText="1"/>
    </xf>
    <xf numFmtId="164" fontId="3" fillId="0" borderId="0" xfId="9" applyNumberFormat="1" applyFont="1" applyFill="1" applyAlignment="1">
      <alignment horizontal="right" vertical="center" wrapText="1"/>
    </xf>
    <xf numFmtId="165" fontId="3" fillId="0" borderId="0" xfId="8" applyNumberFormat="1" applyFont="1" applyAlignment="1">
      <alignment horizontal="center" vertical="center"/>
    </xf>
    <xf numFmtId="170" fontId="3" fillId="0" borderId="0" xfId="9" applyNumberFormat="1" applyFont="1" applyFill="1" applyAlignment="1">
      <alignment horizontal="right" vertical="center"/>
    </xf>
    <xf numFmtId="170" fontId="3" fillId="0" borderId="0" xfId="9" applyNumberFormat="1" applyFont="1" applyAlignment="1">
      <alignment horizontal="right" vertical="center"/>
    </xf>
    <xf numFmtId="164" fontId="3" fillId="0" borderId="0" xfId="8" applyNumberFormat="1" applyFont="1" applyAlignment="1">
      <alignment horizontal="right" vertical="center"/>
    </xf>
    <xf numFmtId="164" fontId="3" fillId="2" borderId="1" xfId="9" applyNumberFormat="1" applyFont="1" applyFill="1" applyBorder="1" applyAlignment="1">
      <alignment horizontal="right" vertical="center"/>
    </xf>
    <xf numFmtId="164" fontId="3" fillId="0" borderId="1" xfId="9" applyNumberFormat="1" applyFont="1" applyFill="1" applyBorder="1" applyAlignment="1">
      <alignment horizontal="right" vertical="center"/>
    </xf>
    <xf numFmtId="164" fontId="3" fillId="0" borderId="0" xfId="8" applyNumberFormat="1" applyFont="1" applyAlignment="1">
      <alignment horizontal="right" vertical="center" wrapText="1"/>
    </xf>
    <xf numFmtId="165" fontId="10" fillId="0" borderId="0" xfId="8" applyNumberFormat="1" applyFont="1" applyAlignment="1">
      <alignment horizontal="left" vertical="center"/>
    </xf>
    <xf numFmtId="164" fontId="3" fillId="0" borderId="0" xfId="9" applyNumberFormat="1" applyFont="1" applyFill="1" applyBorder="1" applyAlignment="1">
      <alignment horizontal="right" vertical="center"/>
    </xf>
    <xf numFmtId="166" fontId="3" fillId="0" borderId="0" xfId="9" applyNumberFormat="1" applyFont="1" applyAlignment="1">
      <alignment horizontal="center" vertical="center"/>
    </xf>
    <xf numFmtId="165" fontId="3" fillId="0" borderId="1" xfId="8" applyNumberFormat="1" applyFont="1" applyBorder="1" applyAlignment="1">
      <alignment horizontal="left" vertical="center"/>
    </xf>
    <xf numFmtId="164" fontId="3" fillId="0" borderId="1" xfId="9" applyNumberFormat="1" applyFont="1" applyBorder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165" fontId="2" fillId="0" borderId="0" xfId="8" applyNumberFormat="1" applyFont="1" applyAlignment="1">
      <alignment horizontal="center" vertical="center"/>
    </xf>
    <xf numFmtId="171" fontId="3" fillId="0" borderId="0" xfId="9" applyNumberFormat="1" applyFont="1" applyFill="1" applyAlignment="1">
      <alignment horizontal="right" vertical="center"/>
    </xf>
    <xf numFmtId="171" fontId="3" fillId="0" borderId="0" xfId="9" applyNumberFormat="1" applyFont="1" applyAlignment="1">
      <alignment horizontal="right" vertical="center"/>
    </xf>
    <xf numFmtId="164" fontId="5" fillId="2" borderId="0" xfId="9" applyNumberFormat="1" applyFont="1" applyFill="1" applyAlignment="1">
      <alignment horizontal="right" vertical="center"/>
    </xf>
    <xf numFmtId="164" fontId="3" fillId="2" borderId="5" xfId="9" applyNumberFormat="1" applyFont="1" applyFill="1" applyBorder="1" applyAlignment="1">
      <alignment horizontal="right" vertical="center"/>
    </xf>
    <xf numFmtId="164" fontId="3" fillId="0" borderId="5" xfId="9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164" fontId="3" fillId="2" borderId="3" xfId="9" applyNumberFormat="1" applyFont="1" applyFill="1" applyBorder="1" applyAlignment="1">
      <alignment horizontal="right" vertical="center"/>
    </xf>
    <xf numFmtId="164" fontId="3" fillId="0" borderId="3" xfId="9" applyNumberFormat="1" applyFont="1" applyFill="1" applyBorder="1" applyAlignment="1">
      <alignment horizontal="right" vertical="center"/>
    </xf>
    <xf numFmtId="165" fontId="3" fillId="0" borderId="1" xfId="8" applyNumberFormat="1" applyFont="1" applyBorder="1" applyAlignment="1">
      <alignment vertical="center"/>
    </xf>
    <xf numFmtId="0" fontId="3" fillId="0" borderId="0" xfId="8" applyFont="1" applyAlignment="1">
      <alignment vertical="top"/>
    </xf>
    <xf numFmtId="164" fontId="3" fillId="0" borderId="0" xfId="9" applyNumberFormat="1" applyFont="1" applyAlignment="1">
      <alignment vertical="top"/>
    </xf>
    <xf numFmtId="166" fontId="3" fillId="0" borderId="0" xfId="9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6" fontId="3" fillId="0" borderId="0" xfId="9" applyNumberFormat="1" applyFont="1" applyAlignment="1">
      <alignment vertical="top"/>
    </xf>
    <xf numFmtId="164" fontId="5" fillId="2" borderId="0" xfId="10" quotePrefix="1" applyNumberFormat="1" applyFont="1" applyFill="1" applyBorder="1" applyAlignment="1">
      <alignment horizontal="right" vertical="center"/>
    </xf>
    <xf numFmtId="164" fontId="5" fillId="0" borderId="0" xfId="10" quotePrefix="1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left" vertical="center"/>
    </xf>
    <xf numFmtId="164" fontId="2" fillId="0" borderId="2" xfId="1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</cellXfs>
  <cellStyles count="11">
    <cellStyle name="Comma 2" xfId="9" xr:uid="{3643537F-59B2-4DB6-BFF8-B5A25284D5EF}"/>
    <cellStyle name="Comma 2 2" xfId="10" xr:uid="{D7FE1017-D6C8-4F28-91A8-928E532191CB}"/>
    <cellStyle name="Comma 2 2 2" xfId="4" xr:uid="{E1F3DA90-6214-4153-B9EA-77B30836054F}"/>
    <cellStyle name="Normal" xfId="0" builtinId="0"/>
    <cellStyle name="Normal 2" xfId="1" xr:uid="{B4EA3468-4876-4417-A427-074A07850937}"/>
    <cellStyle name="Normal 2 11" xfId="7" xr:uid="{122DF5BA-7530-4575-B56F-62B68D108852}"/>
    <cellStyle name="Normal 2 2 2" xfId="3" xr:uid="{4B3157B7-8931-4542-B6F6-4283C44C7022}"/>
    <cellStyle name="Normal 4" xfId="8" xr:uid="{6BFC9262-8B53-4779-A88F-7A854D226A32}"/>
    <cellStyle name="Normal 4 2 2 2" xfId="2" xr:uid="{3A782632-F263-4EA6-8673-3FF433A2468C}"/>
    <cellStyle name="Normal 6 2 2" xfId="6" xr:uid="{040029FD-0FC6-4567-8C7E-0065857663D1}"/>
    <cellStyle name="Percent 2" xfId="5" xr:uid="{6D385E92-95FE-4CB3-B8CB-C3F85BC505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6B022-CF78-446C-8066-A16637BA8BF0}">
  <dimension ref="A1:P151"/>
  <sheetViews>
    <sheetView tabSelected="1" view="pageBreakPreview" topLeftCell="A124" zoomScale="115" zoomScaleNormal="115" zoomScaleSheetLayoutView="115" zoomScalePageLayoutView="88" workbookViewId="0">
      <selection activeCell="G142" sqref="G142"/>
    </sheetView>
  </sheetViews>
  <sheetFormatPr defaultColWidth="9.109375" defaultRowHeight="18.600000000000001" x14ac:dyDescent="0.3"/>
  <cols>
    <col min="1" max="6" width="1.6640625" style="5" customWidth="1"/>
    <col min="7" max="7" width="21" style="5" customWidth="1"/>
    <col min="8" max="8" width="7.44140625" style="12" customWidth="1"/>
    <col min="9" max="9" width="0.6640625" style="12" customWidth="1"/>
    <col min="10" max="10" width="14.6640625" style="15" customWidth="1"/>
    <col min="11" max="11" width="0.6640625" style="12" customWidth="1"/>
    <col min="12" max="12" width="11.6640625" style="15" customWidth="1"/>
    <col min="13" max="13" width="0.6640625" style="15" customWidth="1"/>
    <col min="14" max="14" width="14.6640625" style="14" customWidth="1"/>
    <col min="15" max="15" width="0.6640625" style="14" customWidth="1"/>
    <col min="16" max="16" width="11.6640625" style="14" customWidth="1"/>
    <col min="17" max="16384" width="9.109375" style="5"/>
  </cols>
  <sheetData>
    <row r="1" spans="1:16" ht="21.75" customHeight="1" x14ac:dyDescent="0.3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 x14ac:dyDescent="0.3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 x14ac:dyDescent="0.3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5" customHeight="1" x14ac:dyDescent="0.3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.600000000000001" customHeight="1" x14ac:dyDescent="0.3">
      <c r="A5" s="1"/>
      <c r="B5" s="1"/>
      <c r="C5" s="1"/>
      <c r="D5" s="1"/>
      <c r="E5" s="1"/>
      <c r="F5" s="1"/>
      <c r="G5" s="1"/>
      <c r="H5" s="2"/>
      <c r="I5" s="2"/>
      <c r="J5" s="153" t="s">
        <v>3</v>
      </c>
      <c r="K5" s="153"/>
      <c r="L5" s="153"/>
      <c r="M5" s="3"/>
      <c r="N5" s="153" t="s">
        <v>4</v>
      </c>
      <c r="O5" s="153"/>
      <c r="P5" s="153"/>
    </row>
    <row r="6" spans="1:16" ht="18.600000000000001" customHeight="1" x14ac:dyDescent="0.3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4"/>
      <c r="N6" s="4" t="s">
        <v>5</v>
      </c>
      <c r="O6" s="4"/>
      <c r="P6" s="4" t="s">
        <v>6</v>
      </c>
    </row>
    <row r="7" spans="1:16" ht="18.600000000000001" customHeight="1" x14ac:dyDescent="0.3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18.600000000000001" customHeight="1" x14ac:dyDescent="0.3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1"/>
      <c r="L8" s="4" t="s">
        <v>10</v>
      </c>
      <c r="M8" s="4"/>
      <c r="N8" s="4" t="s">
        <v>9</v>
      </c>
      <c r="O8" s="11"/>
      <c r="P8" s="4" t="s">
        <v>10</v>
      </c>
    </row>
    <row r="9" spans="1:16" ht="18.600000000000001" customHeight="1" x14ac:dyDescent="0.3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11"/>
      <c r="L9" s="10" t="s">
        <v>12</v>
      </c>
      <c r="M9" s="4"/>
      <c r="N9" s="10" t="s">
        <v>12</v>
      </c>
      <c r="O9" s="4"/>
      <c r="P9" s="10" t="s">
        <v>12</v>
      </c>
    </row>
    <row r="10" spans="1:16" ht="18.600000000000001" customHeight="1" x14ac:dyDescent="0.3">
      <c r="A10" s="1" t="s">
        <v>13</v>
      </c>
      <c r="J10" s="13"/>
      <c r="L10" s="14"/>
      <c r="N10" s="13"/>
    </row>
    <row r="11" spans="1:16" ht="5.0999999999999996" customHeight="1" x14ac:dyDescent="0.3">
      <c r="J11" s="13"/>
      <c r="L11" s="14"/>
      <c r="N11" s="13"/>
    </row>
    <row r="12" spans="1:16" ht="18.600000000000001" customHeight="1" x14ac:dyDescent="0.3">
      <c r="A12" s="1" t="s">
        <v>14</v>
      </c>
      <c r="J12" s="13"/>
      <c r="L12" s="14"/>
      <c r="N12" s="13"/>
    </row>
    <row r="13" spans="1:16" ht="5.0999999999999996" customHeight="1" x14ac:dyDescent="0.3">
      <c r="A13" s="1"/>
      <c r="J13" s="13"/>
      <c r="L13" s="14"/>
      <c r="N13" s="13"/>
    </row>
    <row r="14" spans="1:16" ht="18.600000000000001" customHeight="1" x14ac:dyDescent="0.3">
      <c r="A14" s="5" t="s">
        <v>15</v>
      </c>
      <c r="J14" s="13">
        <v>169508367</v>
      </c>
      <c r="K14" s="16"/>
      <c r="L14" s="14">
        <v>497436779</v>
      </c>
      <c r="M14" s="12"/>
      <c r="N14" s="13">
        <v>44658795</v>
      </c>
      <c r="O14" s="17"/>
      <c r="P14" s="14">
        <v>325626470</v>
      </c>
    </row>
    <row r="15" spans="1:16" ht="18.600000000000001" customHeight="1" x14ac:dyDescent="0.3">
      <c r="A15" s="5" t="s">
        <v>16</v>
      </c>
      <c r="H15" s="12">
        <v>9</v>
      </c>
      <c r="J15" s="13">
        <v>425940379</v>
      </c>
      <c r="K15" s="16"/>
      <c r="L15" s="14">
        <v>514573805</v>
      </c>
      <c r="M15" s="12"/>
      <c r="N15" s="13">
        <v>210635253</v>
      </c>
      <c r="O15" s="17"/>
      <c r="P15" s="14">
        <v>208347787</v>
      </c>
    </row>
    <row r="16" spans="1:16" ht="18.600000000000001" customHeight="1" x14ac:dyDescent="0.3">
      <c r="A16" s="5" t="s">
        <v>17</v>
      </c>
      <c r="J16" s="13"/>
      <c r="K16" s="16"/>
      <c r="L16" s="14"/>
      <c r="M16" s="12"/>
      <c r="N16" s="13"/>
      <c r="O16" s="17"/>
    </row>
    <row r="17" spans="1:16" ht="18.600000000000001" customHeight="1" x14ac:dyDescent="0.3">
      <c r="B17" s="5" t="s">
        <v>18</v>
      </c>
      <c r="J17" s="13">
        <v>1437256</v>
      </c>
      <c r="K17" s="16"/>
      <c r="L17" s="14">
        <v>1346323</v>
      </c>
      <c r="M17" s="12"/>
      <c r="N17" s="13">
        <v>1437256</v>
      </c>
      <c r="O17" s="17"/>
      <c r="P17" s="14">
        <v>1346323</v>
      </c>
    </row>
    <row r="18" spans="1:16" ht="18.600000000000001" customHeight="1" x14ac:dyDescent="0.3">
      <c r="A18" s="5" t="s">
        <v>19</v>
      </c>
      <c r="J18" s="18">
        <v>178922393</v>
      </c>
      <c r="K18" s="16"/>
      <c r="L18" s="19">
        <v>169462902</v>
      </c>
      <c r="M18" s="12"/>
      <c r="N18" s="13">
        <v>52376702</v>
      </c>
      <c r="O18" s="17"/>
      <c r="P18" s="14">
        <v>89716911</v>
      </c>
    </row>
    <row r="19" spans="1:16" ht="18.600000000000001" customHeight="1" x14ac:dyDescent="0.3">
      <c r="A19" s="5" t="s">
        <v>20</v>
      </c>
      <c r="H19" s="12">
        <v>21</v>
      </c>
      <c r="J19" s="13">
        <v>25940000</v>
      </c>
      <c r="K19" s="16"/>
      <c r="L19" s="19">
        <v>7600000</v>
      </c>
      <c r="M19" s="12"/>
      <c r="N19" s="13">
        <v>37940000</v>
      </c>
      <c r="O19" s="17"/>
      <c r="P19" s="14">
        <v>7600000</v>
      </c>
    </row>
    <row r="20" spans="1:16" ht="18.600000000000001" customHeight="1" x14ac:dyDescent="0.3">
      <c r="A20" s="5" t="s">
        <v>21</v>
      </c>
      <c r="J20" s="13"/>
      <c r="K20" s="16"/>
      <c r="L20" s="19"/>
      <c r="M20" s="12"/>
      <c r="N20" s="13"/>
      <c r="O20" s="17"/>
    </row>
    <row r="21" spans="1:16" ht="18.600000000000001" customHeight="1" x14ac:dyDescent="0.3">
      <c r="B21" s="5" t="s">
        <v>22</v>
      </c>
      <c r="J21" s="13">
        <v>0</v>
      </c>
      <c r="K21" s="16"/>
      <c r="L21" s="14">
        <v>1099730</v>
      </c>
      <c r="M21" s="12"/>
      <c r="N21" s="13">
        <v>0</v>
      </c>
      <c r="O21" s="17"/>
      <c r="P21" s="14">
        <v>1099730</v>
      </c>
    </row>
    <row r="22" spans="1:16" ht="18.600000000000001" customHeight="1" x14ac:dyDescent="0.3">
      <c r="A22" s="5" t="s">
        <v>23</v>
      </c>
      <c r="J22" s="13">
        <v>190177771</v>
      </c>
      <c r="K22" s="16"/>
      <c r="L22" s="14">
        <v>156409386</v>
      </c>
      <c r="M22" s="12"/>
      <c r="N22" s="13">
        <v>96848549</v>
      </c>
      <c r="O22" s="17"/>
      <c r="P22" s="14">
        <v>101062391</v>
      </c>
    </row>
    <row r="23" spans="1:16" ht="18.600000000000001" customHeight="1" x14ac:dyDescent="0.3">
      <c r="A23" s="5" t="s">
        <v>24</v>
      </c>
      <c r="J23" s="20">
        <v>50507315</v>
      </c>
      <c r="K23" s="16"/>
      <c r="L23" s="21">
        <v>57109428</v>
      </c>
      <c r="M23" s="12"/>
      <c r="N23" s="20">
        <v>8652427</v>
      </c>
      <c r="O23" s="17"/>
      <c r="P23" s="21">
        <v>1496130</v>
      </c>
    </row>
    <row r="24" spans="1:16" ht="5.0999999999999996" customHeight="1" x14ac:dyDescent="0.3">
      <c r="J24" s="13"/>
      <c r="L24" s="14"/>
      <c r="M24" s="12"/>
      <c r="N24" s="13"/>
      <c r="O24" s="15"/>
    </row>
    <row r="25" spans="1:16" ht="18.600000000000001" customHeight="1" x14ac:dyDescent="0.3">
      <c r="A25" s="1" t="s">
        <v>25</v>
      </c>
      <c r="J25" s="20">
        <f>SUM(J14:J23)</f>
        <v>1042433481</v>
      </c>
      <c r="L25" s="21">
        <f>SUM(L14:L23)</f>
        <v>1405038353</v>
      </c>
      <c r="M25" s="12"/>
      <c r="N25" s="20">
        <f>SUM(N14:N23)</f>
        <v>452548982</v>
      </c>
      <c r="O25" s="15"/>
      <c r="P25" s="21">
        <f>SUM(P14:P23)</f>
        <v>736295742</v>
      </c>
    </row>
    <row r="26" spans="1:16" ht="12" customHeight="1" x14ac:dyDescent="0.3">
      <c r="J26" s="13"/>
      <c r="L26" s="14"/>
      <c r="M26" s="12"/>
      <c r="N26" s="13"/>
      <c r="O26" s="15"/>
    </row>
    <row r="27" spans="1:16" ht="18.600000000000001" customHeight="1" x14ac:dyDescent="0.3">
      <c r="A27" s="1" t="s">
        <v>26</v>
      </c>
      <c r="J27" s="13"/>
      <c r="L27" s="14"/>
      <c r="M27" s="12"/>
      <c r="N27" s="13"/>
      <c r="O27" s="15"/>
    </row>
    <row r="28" spans="1:16" ht="5.0999999999999996" customHeight="1" x14ac:dyDescent="0.3">
      <c r="A28" s="1"/>
      <c r="J28" s="13"/>
      <c r="L28" s="14"/>
      <c r="M28" s="12"/>
      <c r="N28" s="13"/>
      <c r="O28" s="15"/>
    </row>
    <row r="29" spans="1:16" ht="18.600000000000001" customHeight="1" x14ac:dyDescent="0.3">
      <c r="A29" s="5" t="s">
        <v>27</v>
      </c>
      <c r="J29" s="22">
        <v>99503524</v>
      </c>
      <c r="L29" s="14">
        <v>108361907</v>
      </c>
      <c r="M29" s="12"/>
      <c r="N29" s="13">
        <v>29066924</v>
      </c>
      <c r="O29" s="15"/>
      <c r="P29" s="14">
        <v>27925307</v>
      </c>
    </row>
    <row r="30" spans="1:16" ht="18.600000000000001" customHeight="1" x14ac:dyDescent="0.3">
      <c r="A30" s="5" t="s">
        <v>28</v>
      </c>
      <c r="J30" s="22">
        <v>2754745</v>
      </c>
      <c r="L30" s="14">
        <v>3253617</v>
      </c>
      <c r="M30" s="12"/>
      <c r="N30" s="13">
        <v>2754745</v>
      </c>
      <c r="O30" s="15"/>
      <c r="P30" s="14">
        <v>3253617</v>
      </c>
    </row>
    <row r="31" spans="1:16" ht="18.600000000000001" customHeight="1" x14ac:dyDescent="0.3">
      <c r="A31" s="5" t="s">
        <v>29</v>
      </c>
      <c r="H31" s="12">
        <v>10</v>
      </c>
      <c r="J31" s="22">
        <v>0</v>
      </c>
      <c r="L31" s="14">
        <v>0</v>
      </c>
      <c r="M31" s="12"/>
      <c r="N31" s="13">
        <v>994616469</v>
      </c>
      <c r="O31" s="15"/>
      <c r="P31" s="14">
        <v>925866469</v>
      </c>
    </row>
    <row r="32" spans="1:16" ht="18.600000000000001" customHeight="1" x14ac:dyDescent="0.3">
      <c r="A32" s="5" t="s">
        <v>30</v>
      </c>
      <c r="H32" s="12">
        <v>10</v>
      </c>
      <c r="J32" s="22">
        <v>24311665</v>
      </c>
      <c r="L32" s="14">
        <v>26459947</v>
      </c>
      <c r="M32" s="12"/>
      <c r="N32" s="13">
        <v>39935345</v>
      </c>
      <c r="O32" s="15"/>
      <c r="P32" s="14">
        <v>39935345</v>
      </c>
    </row>
    <row r="33" spans="1:16" ht="18.600000000000001" customHeight="1" x14ac:dyDescent="0.3">
      <c r="A33" s="5" t="s">
        <v>31</v>
      </c>
      <c r="H33" s="12">
        <v>10</v>
      </c>
      <c r="J33" s="22">
        <v>230892763</v>
      </c>
      <c r="L33" s="14">
        <v>235991513</v>
      </c>
      <c r="M33" s="12"/>
      <c r="N33" s="13">
        <v>306224815</v>
      </c>
      <c r="O33" s="15"/>
      <c r="P33" s="14">
        <v>306224815</v>
      </c>
    </row>
    <row r="34" spans="1:16" ht="18.600000000000001" customHeight="1" x14ac:dyDescent="0.3">
      <c r="A34" s="5" t="s">
        <v>32</v>
      </c>
      <c r="H34" s="12">
        <v>21</v>
      </c>
      <c r="J34" s="22">
        <v>190874847</v>
      </c>
      <c r="L34" s="14">
        <v>189153476</v>
      </c>
      <c r="M34" s="12"/>
      <c r="N34" s="13">
        <v>190874847</v>
      </c>
      <c r="O34" s="15"/>
      <c r="P34" s="14">
        <v>189153476</v>
      </c>
    </row>
    <row r="35" spans="1:16" ht="18.600000000000001" customHeight="1" x14ac:dyDescent="0.3">
      <c r="A35" s="5" t="s">
        <v>33</v>
      </c>
      <c r="J35" s="22">
        <v>13669502.379999999</v>
      </c>
      <c r="L35" s="14">
        <v>0</v>
      </c>
      <c r="M35" s="12"/>
      <c r="N35" s="13">
        <v>0</v>
      </c>
      <c r="O35" s="15"/>
      <c r="P35" s="14">
        <v>0</v>
      </c>
    </row>
    <row r="36" spans="1:16" ht="18.600000000000001" customHeight="1" x14ac:dyDescent="0.3">
      <c r="A36" s="5" t="s">
        <v>34</v>
      </c>
      <c r="H36" s="12">
        <v>11</v>
      </c>
      <c r="J36" s="22">
        <v>86738601.620000005</v>
      </c>
      <c r="L36" s="14">
        <v>99548048</v>
      </c>
      <c r="M36" s="12"/>
      <c r="N36" s="13">
        <v>57246573</v>
      </c>
      <c r="O36" s="15"/>
      <c r="P36" s="14">
        <v>57363535</v>
      </c>
    </row>
    <row r="37" spans="1:16" ht="18.600000000000001" customHeight="1" x14ac:dyDescent="0.3">
      <c r="A37" s="5" t="s">
        <v>35</v>
      </c>
      <c r="H37" s="12">
        <v>12</v>
      </c>
      <c r="J37" s="22">
        <v>201485315</v>
      </c>
      <c r="L37" s="14">
        <v>230046657</v>
      </c>
      <c r="M37" s="12"/>
      <c r="N37" s="13">
        <v>95042914</v>
      </c>
      <c r="O37" s="15"/>
      <c r="P37" s="14">
        <v>92318629</v>
      </c>
    </row>
    <row r="38" spans="1:16" ht="18.600000000000001" customHeight="1" x14ac:dyDescent="0.3">
      <c r="A38" s="5" t="s">
        <v>36</v>
      </c>
      <c r="H38" s="12">
        <v>13</v>
      </c>
      <c r="J38" s="22">
        <v>742379978</v>
      </c>
      <c r="L38" s="14">
        <v>766048397</v>
      </c>
      <c r="M38" s="12"/>
      <c r="N38" s="13">
        <v>202968371</v>
      </c>
      <c r="O38" s="15"/>
      <c r="P38" s="14">
        <v>217680466</v>
      </c>
    </row>
    <row r="39" spans="1:16" ht="18.600000000000001" customHeight="1" x14ac:dyDescent="0.3">
      <c r="A39" s="5" t="s">
        <v>37</v>
      </c>
      <c r="H39" s="12">
        <v>11</v>
      </c>
      <c r="J39" s="22">
        <v>7437373</v>
      </c>
      <c r="L39" s="14">
        <v>8460395</v>
      </c>
      <c r="M39" s="12"/>
      <c r="N39" s="13">
        <v>1630964</v>
      </c>
      <c r="O39" s="15"/>
      <c r="P39" s="14">
        <v>2111872</v>
      </c>
    </row>
    <row r="40" spans="1:16" ht="18.600000000000001" customHeight="1" x14ac:dyDescent="0.3">
      <c r="A40" s="5" t="s">
        <v>38</v>
      </c>
      <c r="I40" s="5"/>
      <c r="J40" s="23">
        <v>59925627</v>
      </c>
      <c r="K40" s="5"/>
      <c r="L40" s="19">
        <v>60013251</v>
      </c>
      <c r="M40" s="5"/>
      <c r="N40" s="18">
        <v>0</v>
      </c>
      <c r="O40" s="19"/>
      <c r="P40" s="19">
        <v>0</v>
      </c>
    </row>
    <row r="41" spans="1:16" ht="18.600000000000001" customHeight="1" x14ac:dyDescent="0.3">
      <c r="A41" s="5" t="s">
        <v>39</v>
      </c>
      <c r="J41" s="24">
        <v>78189286</v>
      </c>
      <c r="L41" s="21">
        <v>69221175</v>
      </c>
      <c r="M41" s="12"/>
      <c r="N41" s="20">
        <v>32486475</v>
      </c>
      <c r="O41" s="15"/>
      <c r="P41" s="21">
        <v>31884167</v>
      </c>
    </row>
    <row r="42" spans="1:16" ht="5.0999999999999996" customHeight="1" x14ac:dyDescent="0.3">
      <c r="J42" s="13"/>
      <c r="L42" s="14"/>
      <c r="M42" s="12"/>
      <c r="N42" s="13"/>
      <c r="O42" s="15"/>
    </row>
    <row r="43" spans="1:16" ht="18.600000000000001" customHeight="1" x14ac:dyDescent="0.3">
      <c r="A43" s="1" t="s">
        <v>40</v>
      </c>
      <c r="J43" s="20">
        <f>SUM(J29:J41)</f>
        <v>1738163227</v>
      </c>
      <c r="L43" s="21">
        <f>SUM(L29:L41)</f>
        <v>1796558383</v>
      </c>
      <c r="M43" s="12"/>
      <c r="N43" s="20">
        <f>SUM(N29:N41)</f>
        <v>1952848442</v>
      </c>
      <c r="O43" s="15"/>
      <c r="P43" s="21">
        <f>SUM(P29:P41)</f>
        <v>1893717698</v>
      </c>
    </row>
    <row r="44" spans="1:16" ht="5.0999999999999996" customHeight="1" x14ac:dyDescent="0.3">
      <c r="J44" s="13"/>
      <c r="L44" s="14"/>
      <c r="M44" s="12"/>
      <c r="N44" s="13"/>
      <c r="O44" s="15"/>
    </row>
    <row r="45" spans="1:16" ht="18.600000000000001" customHeight="1" thickBot="1" x14ac:dyDescent="0.35">
      <c r="A45" s="1" t="s">
        <v>41</v>
      </c>
      <c r="J45" s="25">
        <f>SUM(J25,J43)</f>
        <v>2780596708</v>
      </c>
      <c r="L45" s="26">
        <f>SUM(L25,L43)</f>
        <v>3201596736</v>
      </c>
      <c r="M45" s="12"/>
      <c r="N45" s="25">
        <f>SUM(N25,N43)</f>
        <v>2405397424</v>
      </c>
      <c r="O45" s="15"/>
      <c r="P45" s="26">
        <f>SUM(P25,P43)</f>
        <v>2630013440</v>
      </c>
    </row>
    <row r="46" spans="1:16" ht="18.600000000000001" customHeight="1" thickTop="1" x14ac:dyDescent="0.3">
      <c r="A46" s="1"/>
      <c r="J46" s="14"/>
      <c r="L46" s="14"/>
      <c r="M46" s="12"/>
      <c r="O46" s="15"/>
    </row>
    <row r="47" spans="1:16" ht="4.5" customHeight="1" x14ac:dyDescent="0.3">
      <c r="A47" s="1"/>
      <c r="J47" s="14"/>
      <c r="L47" s="14"/>
      <c r="M47" s="12"/>
      <c r="O47" s="15"/>
    </row>
    <row r="48" spans="1:16" ht="17.850000000000001" customHeight="1" x14ac:dyDescent="0.3">
      <c r="A48" s="154" t="s">
        <v>42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</row>
    <row r="49" spans="1:16" ht="17.850000000000001" customHeight="1" x14ac:dyDescent="0.3">
      <c r="G49" s="12" t="s">
        <v>43</v>
      </c>
      <c r="H49" s="5"/>
      <c r="I49" s="5"/>
      <c r="J49" s="5"/>
      <c r="K49" s="5"/>
      <c r="L49" s="12"/>
      <c r="M49" s="5"/>
      <c r="N49" s="27" t="s">
        <v>44</v>
      </c>
      <c r="O49" s="5"/>
      <c r="P49" s="5"/>
    </row>
    <row r="50" spans="1:16" ht="3" customHeight="1" x14ac:dyDescent="0.3">
      <c r="G50" s="12"/>
      <c r="H50" s="5"/>
      <c r="I50" s="5"/>
      <c r="J50" s="5"/>
      <c r="K50" s="5"/>
      <c r="L50" s="12"/>
      <c r="M50" s="5"/>
      <c r="N50" s="27"/>
      <c r="O50" s="5"/>
      <c r="P50" s="5"/>
    </row>
    <row r="51" spans="1:16" ht="21.9" customHeight="1" x14ac:dyDescent="0.3">
      <c r="A51" s="28" t="s">
        <v>45</v>
      </c>
      <c r="B51" s="28"/>
      <c r="C51" s="28"/>
      <c r="D51" s="28"/>
      <c r="E51" s="28"/>
      <c r="F51" s="28"/>
      <c r="G51" s="28"/>
      <c r="H51" s="28"/>
      <c r="I51" s="28"/>
      <c r="J51" s="29"/>
      <c r="K51" s="28"/>
      <c r="L51" s="29"/>
      <c r="M51" s="29"/>
      <c r="N51" s="29"/>
      <c r="O51" s="29"/>
      <c r="P51" s="29"/>
    </row>
    <row r="52" spans="1:16" ht="21.75" customHeight="1" x14ac:dyDescent="0.3">
      <c r="A52" s="1" t="str">
        <f>A1</f>
        <v>บริษัท เอแอลที เทเลคอม จำกัด (มหาชน)</v>
      </c>
      <c r="B52" s="1"/>
      <c r="C52" s="1"/>
      <c r="D52" s="1"/>
      <c r="E52" s="1"/>
      <c r="F52" s="1"/>
      <c r="G52" s="1"/>
      <c r="H52" s="2"/>
      <c r="I52" s="2"/>
      <c r="J52" s="3"/>
      <c r="K52" s="2"/>
      <c r="L52" s="3"/>
      <c r="M52" s="3"/>
      <c r="N52" s="4"/>
      <c r="O52" s="4"/>
      <c r="P52" s="4"/>
    </row>
    <row r="53" spans="1:16" ht="21.75" customHeight="1" x14ac:dyDescent="0.3">
      <c r="A53" s="1" t="s">
        <v>46</v>
      </c>
      <c r="B53" s="1"/>
      <c r="C53" s="1"/>
      <c r="D53" s="1"/>
      <c r="E53" s="1"/>
      <c r="F53" s="1"/>
      <c r="G53" s="1"/>
      <c r="H53" s="2"/>
      <c r="I53" s="2"/>
      <c r="J53" s="3"/>
      <c r="K53" s="2"/>
      <c r="L53" s="3"/>
      <c r="M53" s="3"/>
      <c r="N53" s="4"/>
      <c r="O53" s="4"/>
      <c r="P53" s="4"/>
    </row>
    <row r="54" spans="1:16" ht="21.75" customHeight="1" x14ac:dyDescent="0.3">
      <c r="A54" s="6" t="str">
        <f>A3</f>
        <v>ณ วันที่ 30 มิถุนายน พ.ศ. 2564</v>
      </c>
      <c r="B54" s="7"/>
      <c r="C54" s="7"/>
      <c r="D54" s="7"/>
      <c r="E54" s="7"/>
      <c r="F54" s="7"/>
      <c r="G54" s="7"/>
      <c r="H54" s="8"/>
      <c r="I54" s="8"/>
      <c r="J54" s="9"/>
      <c r="K54" s="8"/>
      <c r="L54" s="9"/>
      <c r="M54" s="9"/>
      <c r="N54" s="10"/>
      <c r="O54" s="10"/>
      <c r="P54" s="10"/>
    </row>
    <row r="55" spans="1:16" ht="18.600000000000001" customHeight="1" x14ac:dyDescent="0.3">
      <c r="A55" s="1"/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</row>
    <row r="56" spans="1:16" ht="18.600000000000001" customHeight="1" x14ac:dyDescent="0.3">
      <c r="A56" s="1"/>
      <c r="B56" s="1"/>
      <c r="C56" s="1"/>
      <c r="D56" s="1"/>
      <c r="E56" s="1"/>
      <c r="F56" s="1"/>
      <c r="G56" s="1"/>
      <c r="H56" s="2"/>
      <c r="I56" s="2"/>
      <c r="J56" s="153" t="s">
        <v>3</v>
      </c>
      <c r="K56" s="153"/>
      <c r="L56" s="153"/>
      <c r="M56" s="3"/>
      <c r="N56" s="153" t="s">
        <v>4</v>
      </c>
      <c r="O56" s="153"/>
      <c r="P56" s="153"/>
    </row>
    <row r="57" spans="1:16" ht="18.600000000000001" customHeight="1" x14ac:dyDescent="0.3">
      <c r="A57" s="1"/>
      <c r="B57" s="1"/>
      <c r="C57" s="1"/>
      <c r="D57" s="1"/>
      <c r="E57" s="1"/>
      <c r="F57" s="1"/>
      <c r="G57" s="1"/>
      <c r="H57" s="2"/>
      <c r="I57" s="2"/>
      <c r="J57" s="4" t="s">
        <v>5</v>
      </c>
      <c r="K57" s="3"/>
      <c r="L57" s="4" t="s">
        <v>6</v>
      </c>
      <c r="M57" s="3"/>
      <c r="N57" s="4" t="s">
        <v>5</v>
      </c>
      <c r="O57" s="3"/>
      <c r="P57" s="4" t="s">
        <v>6</v>
      </c>
    </row>
    <row r="58" spans="1:16" ht="18.600000000000001" customHeight="1" x14ac:dyDescent="0.3">
      <c r="A58" s="1"/>
      <c r="B58" s="1"/>
      <c r="C58" s="1"/>
      <c r="D58" s="1"/>
      <c r="E58" s="1"/>
      <c r="F58" s="1"/>
      <c r="G58" s="1"/>
      <c r="H58" s="2"/>
      <c r="I58" s="2"/>
      <c r="J58" s="4" t="s">
        <v>7</v>
      </c>
      <c r="K58" s="3"/>
      <c r="L58" s="4" t="s">
        <v>8</v>
      </c>
      <c r="M58" s="3"/>
      <c r="N58" s="4" t="s">
        <v>7</v>
      </c>
      <c r="O58" s="3"/>
      <c r="P58" s="4" t="s">
        <v>8</v>
      </c>
    </row>
    <row r="59" spans="1:16" ht="18.600000000000001" customHeight="1" x14ac:dyDescent="0.3">
      <c r="A59" s="1"/>
      <c r="B59" s="1"/>
      <c r="C59" s="1"/>
      <c r="D59" s="1"/>
      <c r="E59" s="1"/>
      <c r="F59" s="1"/>
      <c r="G59" s="1"/>
      <c r="H59" s="2"/>
      <c r="I59" s="2"/>
      <c r="J59" s="4" t="s">
        <v>9</v>
      </c>
      <c r="K59" s="2"/>
      <c r="L59" s="4" t="s">
        <v>10</v>
      </c>
      <c r="M59" s="3"/>
      <c r="N59" s="4" t="s">
        <v>9</v>
      </c>
      <c r="O59" s="2"/>
      <c r="P59" s="4" t="s">
        <v>10</v>
      </c>
    </row>
    <row r="60" spans="1:16" ht="18.600000000000001" customHeight="1" x14ac:dyDescent="0.3">
      <c r="A60" s="1"/>
      <c r="B60" s="1"/>
      <c r="C60" s="1"/>
      <c r="D60" s="1"/>
      <c r="E60" s="1"/>
      <c r="F60" s="1"/>
      <c r="G60" s="1"/>
      <c r="H60" s="8" t="s">
        <v>11</v>
      </c>
      <c r="I60" s="2"/>
      <c r="J60" s="10" t="s">
        <v>12</v>
      </c>
      <c r="K60" s="2"/>
      <c r="L60" s="10" t="s">
        <v>12</v>
      </c>
      <c r="M60" s="4"/>
      <c r="N60" s="10" t="s">
        <v>12</v>
      </c>
      <c r="O60" s="4"/>
      <c r="P60" s="10" t="s">
        <v>12</v>
      </c>
    </row>
    <row r="61" spans="1:16" ht="18.600000000000001" customHeight="1" x14ac:dyDescent="0.3">
      <c r="A61" s="1" t="s">
        <v>47</v>
      </c>
      <c r="J61" s="30"/>
      <c r="N61" s="13"/>
    </row>
    <row r="62" spans="1:16" ht="6" customHeight="1" x14ac:dyDescent="0.3">
      <c r="J62" s="30"/>
      <c r="N62" s="13"/>
    </row>
    <row r="63" spans="1:16" ht="18.600000000000001" customHeight="1" x14ac:dyDescent="0.3">
      <c r="A63" s="1" t="s">
        <v>48</v>
      </c>
      <c r="J63" s="30"/>
      <c r="N63" s="13"/>
    </row>
    <row r="64" spans="1:16" ht="6" customHeight="1" x14ac:dyDescent="0.3">
      <c r="J64" s="30"/>
      <c r="N64" s="13"/>
    </row>
    <row r="65" spans="1:16" ht="18.600000000000001" customHeight="1" x14ac:dyDescent="0.3">
      <c r="A65" s="5" t="s">
        <v>49</v>
      </c>
      <c r="J65" s="13"/>
      <c r="N65" s="13"/>
    </row>
    <row r="66" spans="1:16" ht="18.600000000000001" customHeight="1" x14ac:dyDescent="0.3">
      <c r="B66" s="5" t="s">
        <v>50</v>
      </c>
      <c r="H66" s="12">
        <v>14</v>
      </c>
      <c r="J66" s="13">
        <v>185779971</v>
      </c>
      <c r="L66" s="14">
        <v>465979586</v>
      </c>
      <c r="N66" s="13">
        <v>60008857</v>
      </c>
      <c r="P66" s="14">
        <v>325005353</v>
      </c>
    </row>
    <row r="67" spans="1:16" ht="18.600000000000001" customHeight="1" x14ac:dyDescent="0.3">
      <c r="A67" s="5" t="s">
        <v>51</v>
      </c>
      <c r="J67" s="13">
        <v>321558430</v>
      </c>
      <c r="L67" s="14">
        <v>367045767</v>
      </c>
      <c r="M67" s="12"/>
      <c r="N67" s="13">
        <v>179935043</v>
      </c>
      <c r="O67" s="15"/>
      <c r="P67" s="14">
        <v>183474804</v>
      </c>
    </row>
    <row r="68" spans="1:16" ht="18.600000000000001" customHeight="1" x14ac:dyDescent="0.3">
      <c r="A68" s="5" t="s">
        <v>52</v>
      </c>
      <c r="J68" s="13"/>
      <c r="L68" s="5"/>
      <c r="M68" s="12"/>
      <c r="N68" s="13"/>
      <c r="O68" s="15"/>
    </row>
    <row r="69" spans="1:16" ht="18.600000000000001" customHeight="1" x14ac:dyDescent="0.3">
      <c r="B69" s="5" t="s">
        <v>18</v>
      </c>
      <c r="J69" s="13">
        <v>3396686</v>
      </c>
      <c r="L69" s="14">
        <v>3409833</v>
      </c>
      <c r="M69" s="12"/>
      <c r="N69" s="13">
        <v>0</v>
      </c>
      <c r="O69" s="15"/>
      <c r="P69" s="14">
        <v>0</v>
      </c>
    </row>
    <row r="70" spans="1:16" ht="18.600000000000001" customHeight="1" x14ac:dyDescent="0.3">
      <c r="A70" s="5" t="s">
        <v>53</v>
      </c>
      <c r="H70" s="5"/>
      <c r="I70" s="5"/>
      <c r="J70" s="31"/>
      <c r="K70" s="5"/>
      <c r="L70" s="14"/>
      <c r="M70" s="5"/>
      <c r="N70" s="13"/>
      <c r="O70" s="5"/>
      <c r="P70" s="5"/>
    </row>
    <row r="71" spans="1:16" ht="18.600000000000001" customHeight="1" x14ac:dyDescent="0.3">
      <c r="B71" s="5" t="s">
        <v>18</v>
      </c>
      <c r="H71" s="12">
        <v>16</v>
      </c>
      <c r="J71" s="32">
        <v>56422808</v>
      </c>
      <c r="L71" s="14">
        <v>56734274</v>
      </c>
      <c r="M71" s="12"/>
      <c r="N71" s="13">
        <v>782582</v>
      </c>
      <c r="O71" s="15"/>
      <c r="P71" s="14">
        <v>660069</v>
      </c>
    </row>
    <row r="72" spans="1:16" ht="18.600000000000001" customHeight="1" x14ac:dyDescent="0.3">
      <c r="A72" s="5" t="s">
        <v>54</v>
      </c>
      <c r="J72" s="13"/>
      <c r="L72" s="5"/>
      <c r="M72" s="12"/>
      <c r="N72" s="13"/>
      <c r="O72" s="15"/>
    </row>
    <row r="73" spans="1:16" ht="18.600000000000001" customHeight="1" x14ac:dyDescent="0.3">
      <c r="B73" s="5" t="s">
        <v>55</v>
      </c>
      <c r="H73" s="12">
        <v>15</v>
      </c>
      <c r="J73" s="13">
        <v>16668000</v>
      </c>
      <c r="L73" s="14">
        <v>21893715</v>
      </c>
      <c r="M73" s="12"/>
      <c r="N73" s="13">
        <v>16668000</v>
      </c>
      <c r="O73" s="15"/>
      <c r="P73" s="14">
        <v>21893715</v>
      </c>
    </row>
    <row r="74" spans="1:16" ht="18.600000000000001" customHeight="1" x14ac:dyDescent="0.3">
      <c r="A74" s="5" t="s">
        <v>56</v>
      </c>
      <c r="H74" s="12">
        <v>21</v>
      </c>
      <c r="J74" s="13">
        <v>0</v>
      </c>
      <c r="L74" s="14">
        <v>0</v>
      </c>
      <c r="M74" s="12"/>
      <c r="N74" s="13">
        <v>73000000</v>
      </c>
      <c r="O74" s="15"/>
      <c r="P74" s="14">
        <v>0</v>
      </c>
    </row>
    <row r="75" spans="1:16" ht="18.600000000000001" customHeight="1" x14ac:dyDescent="0.3">
      <c r="A75" s="5" t="s">
        <v>57</v>
      </c>
      <c r="J75" s="13">
        <v>0</v>
      </c>
      <c r="L75" s="14">
        <v>5818487</v>
      </c>
      <c r="M75" s="12"/>
      <c r="N75" s="13">
        <v>0</v>
      </c>
      <c r="O75" s="15"/>
      <c r="P75" s="14">
        <v>53864</v>
      </c>
    </row>
    <row r="76" spans="1:16" ht="18.600000000000001" customHeight="1" x14ac:dyDescent="0.3">
      <c r="A76" s="5" t="s">
        <v>58</v>
      </c>
      <c r="C76" s="1"/>
      <c r="J76" s="20">
        <v>29735502</v>
      </c>
      <c r="L76" s="21">
        <v>40154570</v>
      </c>
      <c r="M76" s="12"/>
      <c r="N76" s="20">
        <v>14571870</v>
      </c>
      <c r="O76" s="15"/>
      <c r="P76" s="21">
        <v>12941117</v>
      </c>
    </row>
    <row r="77" spans="1:16" ht="6" customHeight="1" x14ac:dyDescent="0.3">
      <c r="J77" s="13"/>
      <c r="L77" s="14"/>
      <c r="M77" s="12"/>
      <c r="N77" s="13"/>
      <c r="O77" s="15"/>
    </row>
    <row r="78" spans="1:16" ht="18.600000000000001" customHeight="1" x14ac:dyDescent="0.3">
      <c r="A78" s="1" t="s">
        <v>59</v>
      </c>
      <c r="J78" s="20">
        <f>SUM(J66:J76)</f>
        <v>613561397</v>
      </c>
      <c r="L78" s="21">
        <f>SUM(L66:L76)</f>
        <v>961036232</v>
      </c>
      <c r="M78" s="12"/>
      <c r="N78" s="20">
        <f>SUM(N66:N76)</f>
        <v>344966352</v>
      </c>
      <c r="O78" s="15"/>
      <c r="P78" s="21">
        <f>SUM(P66:P76)</f>
        <v>544028922</v>
      </c>
    </row>
    <row r="79" spans="1:16" ht="18.600000000000001" customHeight="1" x14ac:dyDescent="0.3">
      <c r="J79" s="13"/>
      <c r="L79" s="14"/>
      <c r="M79" s="12"/>
      <c r="N79" s="13"/>
      <c r="O79" s="15"/>
    </row>
    <row r="80" spans="1:16" ht="18.600000000000001" customHeight="1" x14ac:dyDescent="0.3">
      <c r="A80" s="1" t="s">
        <v>60</v>
      </c>
      <c r="I80" s="5"/>
      <c r="J80" s="13"/>
      <c r="K80" s="5"/>
      <c r="L80" s="14"/>
      <c r="M80" s="5"/>
      <c r="N80" s="13"/>
      <c r="O80" s="19"/>
    </row>
    <row r="81" spans="1:16" ht="6" customHeight="1" x14ac:dyDescent="0.3">
      <c r="J81" s="13"/>
      <c r="L81" s="14"/>
      <c r="M81" s="12"/>
      <c r="N81" s="13"/>
      <c r="O81" s="15"/>
    </row>
    <row r="82" spans="1:16" ht="18.600000000000001" customHeight="1" x14ac:dyDescent="0.3">
      <c r="A82" s="5" t="s">
        <v>54</v>
      </c>
      <c r="H82" s="12">
        <v>15</v>
      </c>
      <c r="I82" s="5"/>
      <c r="J82" s="13">
        <v>6719000</v>
      </c>
      <c r="L82" s="14">
        <v>15053000</v>
      </c>
      <c r="M82" s="12"/>
      <c r="N82" s="13">
        <v>6719000</v>
      </c>
      <c r="O82" s="15"/>
      <c r="P82" s="14">
        <v>15053000</v>
      </c>
    </row>
    <row r="83" spans="1:16" ht="18.600000000000001" customHeight="1" x14ac:dyDescent="0.3">
      <c r="A83" s="5" t="s">
        <v>61</v>
      </c>
      <c r="I83" s="5"/>
      <c r="J83" s="13">
        <v>235410745</v>
      </c>
      <c r="L83" s="14">
        <v>240232255</v>
      </c>
      <c r="M83" s="12"/>
      <c r="N83" s="13">
        <v>0</v>
      </c>
      <c r="O83" s="15"/>
      <c r="P83" s="14">
        <v>0</v>
      </c>
    </row>
    <row r="84" spans="1:16" ht="18.600000000000001" customHeight="1" x14ac:dyDescent="0.3">
      <c r="A84" s="5" t="s">
        <v>62</v>
      </c>
      <c r="I84" s="5"/>
      <c r="J84" s="13">
        <v>4729746</v>
      </c>
      <c r="L84" s="14">
        <v>4729746</v>
      </c>
      <c r="M84" s="12"/>
      <c r="N84" s="13">
        <v>0</v>
      </c>
      <c r="O84" s="15"/>
      <c r="P84" s="14">
        <v>0</v>
      </c>
    </row>
    <row r="85" spans="1:16" ht="18.600000000000001" customHeight="1" x14ac:dyDescent="0.3">
      <c r="A85" s="5" t="s">
        <v>63</v>
      </c>
      <c r="H85" s="12">
        <v>16</v>
      </c>
      <c r="I85" s="5"/>
      <c r="J85" s="13">
        <v>51336625</v>
      </c>
      <c r="K85" s="5"/>
      <c r="L85" s="14">
        <v>81505594</v>
      </c>
      <c r="M85" s="5"/>
      <c r="N85" s="13">
        <v>6165098</v>
      </c>
      <c r="O85" s="19"/>
      <c r="P85" s="14">
        <v>6613633</v>
      </c>
    </row>
    <row r="86" spans="1:16" ht="18.600000000000001" customHeight="1" x14ac:dyDescent="0.3">
      <c r="A86" s="5" t="s">
        <v>64</v>
      </c>
      <c r="I86" s="5"/>
      <c r="J86" s="13">
        <v>42591333</v>
      </c>
      <c r="K86" s="5"/>
      <c r="L86" s="14">
        <v>39078606</v>
      </c>
      <c r="M86" s="5"/>
      <c r="N86" s="13">
        <v>14244769</v>
      </c>
      <c r="O86" s="19"/>
      <c r="P86" s="14">
        <v>12600077</v>
      </c>
    </row>
    <row r="87" spans="1:16" ht="18.600000000000001" customHeight="1" x14ac:dyDescent="0.3">
      <c r="A87" s="5" t="s">
        <v>65</v>
      </c>
      <c r="I87" s="5"/>
      <c r="J87" s="13">
        <v>8781625</v>
      </c>
      <c r="K87" s="5"/>
      <c r="L87" s="14">
        <v>8579983</v>
      </c>
      <c r="M87" s="5"/>
      <c r="N87" s="13">
        <v>5196268</v>
      </c>
      <c r="O87" s="19"/>
      <c r="P87" s="14">
        <v>5097162</v>
      </c>
    </row>
    <row r="88" spans="1:16" ht="18.600000000000001" customHeight="1" x14ac:dyDescent="0.3">
      <c r="A88" s="5" t="s">
        <v>66</v>
      </c>
      <c r="I88" s="5"/>
      <c r="J88" s="13">
        <v>1929830</v>
      </c>
      <c r="K88" s="5"/>
      <c r="L88" s="14">
        <v>4386537</v>
      </c>
      <c r="M88" s="5"/>
      <c r="N88" s="13">
        <v>1929830</v>
      </c>
      <c r="O88" s="19"/>
      <c r="P88" s="14">
        <v>4386537</v>
      </c>
    </row>
    <row r="89" spans="1:16" ht="18.600000000000001" customHeight="1" x14ac:dyDescent="0.3">
      <c r="A89" s="5" t="s">
        <v>67</v>
      </c>
      <c r="I89" s="5"/>
      <c r="J89" s="20">
        <v>16042134</v>
      </c>
      <c r="K89" s="5"/>
      <c r="L89" s="21">
        <v>15971574</v>
      </c>
      <c r="M89" s="5"/>
      <c r="N89" s="20">
        <v>0</v>
      </c>
      <c r="O89" s="19"/>
      <c r="P89" s="21">
        <v>0</v>
      </c>
    </row>
    <row r="90" spans="1:16" ht="6" customHeight="1" x14ac:dyDescent="0.3">
      <c r="I90" s="5"/>
      <c r="J90" s="13"/>
      <c r="K90" s="5"/>
      <c r="L90" s="14"/>
      <c r="M90" s="5"/>
      <c r="N90" s="13"/>
      <c r="O90" s="19"/>
    </row>
    <row r="91" spans="1:16" ht="18.600000000000001" customHeight="1" x14ac:dyDescent="0.3">
      <c r="A91" s="1" t="s">
        <v>68</v>
      </c>
      <c r="I91" s="5"/>
      <c r="J91" s="20">
        <f>SUM(J81:J89)</f>
        <v>367541038</v>
      </c>
      <c r="K91" s="5"/>
      <c r="L91" s="21">
        <f>SUM(L81:L89)</f>
        <v>409537295</v>
      </c>
      <c r="M91" s="5"/>
      <c r="N91" s="20">
        <f>SUM(N81:N89)</f>
        <v>34254965</v>
      </c>
      <c r="O91" s="19"/>
      <c r="P91" s="21">
        <f>SUM(P81:P89)</f>
        <v>43750409</v>
      </c>
    </row>
    <row r="92" spans="1:16" ht="6" customHeight="1" x14ac:dyDescent="0.3">
      <c r="J92" s="13"/>
      <c r="L92" s="14"/>
      <c r="M92" s="12"/>
      <c r="N92" s="13"/>
      <c r="O92" s="15"/>
    </row>
    <row r="93" spans="1:16" ht="18.600000000000001" customHeight="1" x14ac:dyDescent="0.3">
      <c r="A93" s="1" t="s">
        <v>69</v>
      </c>
      <c r="C93" s="1"/>
      <c r="J93" s="20">
        <f>SUM(J78,J91)</f>
        <v>981102435</v>
      </c>
      <c r="L93" s="21">
        <f>SUM(L78,L91)</f>
        <v>1370573527</v>
      </c>
      <c r="M93" s="12"/>
      <c r="N93" s="20">
        <f>SUM(N78,N91)</f>
        <v>379221317</v>
      </c>
      <c r="O93" s="15"/>
      <c r="P93" s="21">
        <f>SUM(P78,P91)</f>
        <v>587779331</v>
      </c>
    </row>
    <row r="94" spans="1:16" ht="18.600000000000001" customHeight="1" x14ac:dyDescent="0.3">
      <c r="A94" s="1"/>
      <c r="C94" s="1"/>
      <c r="J94" s="14"/>
      <c r="L94" s="14"/>
      <c r="M94" s="12"/>
      <c r="O94" s="15"/>
    </row>
    <row r="95" spans="1:16" ht="18.600000000000001" customHeight="1" x14ac:dyDescent="0.3">
      <c r="A95" s="1"/>
      <c r="C95" s="1"/>
      <c r="J95" s="14"/>
      <c r="L95" s="14"/>
      <c r="M95" s="12"/>
      <c r="O95" s="15"/>
    </row>
    <row r="96" spans="1:16" ht="18.600000000000001" customHeight="1" x14ac:dyDescent="0.3">
      <c r="A96" s="1"/>
      <c r="C96" s="1"/>
      <c r="J96" s="14"/>
      <c r="L96" s="14"/>
      <c r="M96" s="12"/>
      <c r="O96" s="15"/>
    </row>
    <row r="97" spans="1:16" ht="18.600000000000001" customHeight="1" x14ac:dyDescent="0.3">
      <c r="A97" s="154" t="s">
        <v>42</v>
      </c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</row>
    <row r="98" spans="1:16" ht="18.600000000000001" customHeight="1" x14ac:dyDescent="0.3">
      <c r="G98" s="12" t="s">
        <v>43</v>
      </c>
      <c r="H98" s="5"/>
      <c r="I98" s="5"/>
      <c r="J98" s="5"/>
      <c r="K98" s="5"/>
      <c r="L98" s="12"/>
      <c r="M98" s="5"/>
      <c r="N98" s="27" t="s">
        <v>44</v>
      </c>
      <c r="O98" s="5"/>
      <c r="P98" s="5"/>
    </row>
    <row r="99" spans="1:16" ht="7.5" customHeight="1" x14ac:dyDescent="0.3">
      <c r="H99" s="5"/>
      <c r="I99" s="5"/>
      <c r="J99" s="5"/>
      <c r="K99" s="5"/>
      <c r="L99" s="5"/>
      <c r="M99" s="12"/>
      <c r="N99" s="5"/>
      <c r="O99" s="5"/>
      <c r="P99" s="5"/>
    </row>
    <row r="100" spans="1:16" ht="21.9" customHeight="1" x14ac:dyDescent="0.3">
      <c r="A100" s="2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28"/>
      <c r="C100" s="28"/>
      <c r="D100" s="28"/>
      <c r="E100" s="28"/>
      <c r="F100" s="28"/>
      <c r="G100" s="28"/>
      <c r="H100" s="33"/>
      <c r="I100" s="33"/>
      <c r="J100" s="34"/>
      <c r="K100" s="33"/>
      <c r="L100" s="34"/>
      <c r="M100" s="34"/>
      <c r="N100" s="21"/>
      <c r="O100" s="21"/>
      <c r="P100" s="21"/>
    </row>
    <row r="101" spans="1:16" ht="21.75" customHeight="1" x14ac:dyDescent="0.3">
      <c r="A101" s="1" t="str">
        <f>A52</f>
        <v>บริษัท เอแอลที เทเลคอม จำกัด (มหาชน)</v>
      </c>
      <c r="B101" s="1"/>
      <c r="C101" s="1"/>
      <c r="D101" s="1"/>
      <c r="E101" s="1"/>
      <c r="F101" s="1"/>
      <c r="G101" s="1"/>
      <c r="H101" s="2"/>
      <c r="I101" s="2"/>
      <c r="J101" s="3"/>
      <c r="K101" s="2"/>
      <c r="L101" s="3"/>
      <c r="M101" s="3"/>
      <c r="N101" s="4"/>
      <c r="O101" s="4"/>
      <c r="P101" s="4"/>
    </row>
    <row r="102" spans="1:16" ht="21.75" customHeight="1" x14ac:dyDescent="0.3">
      <c r="A102" s="1" t="s">
        <v>46</v>
      </c>
      <c r="B102" s="1"/>
      <c r="C102" s="1"/>
      <c r="D102" s="1"/>
      <c r="E102" s="1"/>
      <c r="F102" s="1"/>
      <c r="G102" s="1"/>
      <c r="H102" s="2"/>
      <c r="I102" s="2"/>
      <c r="J102" s="3"/>
      <c r="K102" s="2"/>
      <c r="L102" s="3"/>
      <c r="M102" s="3"/>
      <c r="N102" s="4"/>
      <c r="O102" s="4"/>
      <c r="P102" s="4"/>
    </row>
    <row r="103" spans="1:16" ht="21.75" customHeight="1" x14ac:dyDescent="0.3">
      <c r="A103" s="6" t="str">
        <f>A54</f>
        <v>ณ วันที่ 30 มิถุนายน พ.ศ. 2564</v>
      </c>
      <c r="B103" s="7"/>
      <c r="C103" s="7"/>
      <c r="D103" s="7"/>
      <c r="E103" s="7"/>
      <c r="F103" s="7"/>
      <c r="G103" s="7"/>
      <c r="H103" s="8"/>
      <c r="I103" s="8"/>
      <c r="J103" s="9"/>
      <c r="K103" s="8"/>
      <c r="L103" s="9"/>
      <c r="M103" s="9"/>
      <c r="N103" s="10"/>
      <c r="O103" s="10"/>
      <c r="P103" s="10"/>
    </row>
    <row r="104" spans="1:16" ht="18" customHeight="1" x14ac:dyDescent="0.3">
      <c r="A104" s="1"/>
      <c r="B104" s="1"/>
      <c r="C104" s="1"/>
      <c r="D104" s="1"/>
      <c r="E104" s="1"/>
      <c r="F104" s="1"/>
      <c r="G104" s="1"/>
      <c r="H104" s="2"/>
      <c r="I104" s="2"/>
      <c r="J104" s="3"/>
      <c r="K104" s="2"/>
      <c r="L104" s="3"/>
      <c r="M104" s="3"/>
      <c r="N104" s="4"/>
      <c r="O104" s="4"/>
      <c r="P104" s="4"/>
    </row>
    <row r="105" spans="1:16" ht="18" customHeight="1" x14ac:dyDescent="0.3">
      <c r="A105" s="1"/>
      <c r="B105" s="1"/>
      <c r="C105" s="1"/>
      <c r="D105" s="1"/>
      <c r="E105" s="1"/>
      <c r="F105" s="1"/>
      <c r="G105" s="1"/>
      <c r="H105" s="2"/>
      <c r="I105" s="2"/>
      <c r="J105" s="153" t="s">
        <v>3</v>
      </c>
      <c r="K105" s="153"/>
      <c r="L105" s="153"/>
      <c r="M105" s="3"/>
      <c r="N105" s="153" t="s">
        <v>4</v>
      </c>
      <c r="O105" s="153"/>
      <c r="P105" s="153"/>
    </row>
    <row r="106" spans="1:16" ht="18" customHeight="1" x14ac:dyDescent="0.3">
      <c r="A106" s="1"/>
      <c r="B106" s="1"/>
      <c r="C106" s="1"/>
      <c r="D106" s="1"/>
      <c r="E106" s="1"/>
      <c r="F106" s="1"/>
      <c r="G106" s="1"/>
      <c r="H106" s="2"/>
      <c r="I106" s="2"/>
      <c r="J106" s="4" t="s">
        <v>5</v>
      </c>
      <c r="K106" s="3"/>
      <c r="L106" s="4" t="s">
        <v>6</v>
      </c>
      <c r="M106" s="3"/>
      <c r="N106" s="4" t="s">
        <v>5</v>
      </c>
      <c r="O106" s="3"/>
      <c r="P106" s="4" t="s">
        <v>6</v>
      </c>
    </row>
    <row r="107" spans="1:16" ht="18" customHeight="1" x14ac:dyDescent="0.3">
      <c r="A107" s="1"/>
      <c r="B107" s="1"/>
      <c r="C107" s="1"/>
      <c r="D107" s="1"/>
      <c r="E107" s="1"/>
      <c r="F107" s="1"/>
      <c r="G107" s="1"/>
      <c r="H107" s="2"/>
      <c r="I107" s="2"/>
      <c r="J107" s="4" t="s">
        <v>7</v>
      </c>
      <c r="K107" s="3"/>
      <c r="L107" s="4" t="s">
        <v>8</v>
      </c>
      <c r="M107" s="3"/>
      <c r="N107" s="4" t="s">
        <v>7</v>
      </c>
      <c r="O107" s="3"/>
      <c r="P107" s="4" t="s">
        <v>8</v>
      </c>
    </row>
    <row r="108" spans="1:16" ht="18" customHeight="1" x14ac:dyDescent="0.3">
      <c r="A108" s="1"/>
      <c r="B108" s="1"/>
      <c r="C108" s="1"/>
      <c r="D108" s="1"/>
      <c r="E108" s="1"/>
      <c r="F108" s="1"/>
      <c r="G108" s="1"/>
      <c r="H108" s="2"/>
      <c r="I108" s="2"/>
      <c r="J108" s="4" t="s">
        <v>9</v>
      </c>
      <c r="K108" s="2"/>
      <c r="L108" s="4" t="s">
        <v>10</v>
      </c>
      <c r="M108" s="3"/>
      <c r="N108" s="4" t="s">
        <v>9</v>
      </c>
      <c r="O108" s="2"/>
      <c r="P108" s="4" t="s">
        <v>10</v>
      </c>
    </row>
    <row r="109" spans="1:16" ht="18" customHeight="1" x14ac:dyDescent="0.3">
      <c r="A109" s="1"/>
      <c r="B109" s="1"/>
      <c r="C109" s="1"/>
      <c r="D109" s="1"/>
      <c r="E109" s="1"/>
      <c r="F109" s="1"/>
      <c r="G109" s="1"/>
      <c r="H109" s="8" t="s">
        <v>11</v>
      </c>
      <c r="I109" s="2"/>
      <c r="J109" s="10" t="s">
        <v>12</v>
      </c>
      <c r="K109" s="2"/>
      <c r="L109" s="10" t="s">
        <v>12</v>
      </c>
      <c r="M109" s="4"/>
      <c r="N109" s="10" t="s">
        <v>12</v>
      </c>
      <c r="O109" s="4"/>
      <c r="P109" s="10" t="s">
        <v>12</v>
      </c>
    </row>
    <row r="110" spans="1:16" ht="18" customHeight="1" x14ac:dyDescent="0.3">
      <c r="A110" s="1" t="s">
        <v>70</v>
      </c>
      <c r="J110" s="30"/>
      <c r="N110" s="13"/>
    </row>
    <row r="111" spans="1:16" ht="6" customHeight="1" x14ac:dyDescent="0.3">
      <c r="A111" s="1"/>
      <c r="J111" s="30"/>
      <c r="N111" s="13"/>
    </row>
    <row r="112" spans="1:16" ht="18" customHeight="1" x14ac:dyDescent="0.3">
      <c r="A112" s="1" t="s">
        <v>71</v>
      </c>
      <c r="J112" s="30"/>
      <c r="N112" s="13"/>
    </row>
    <row r="113" spans="1:16" ht="6" customHeight="1" x14ac:dyDescent="0.3">
      <c r="A113" s="1"/>
      <c r="J113" s="30"/>
      <c r="N113" s="13"/>
    </row>
    <row r="114" spans="1:16" ht="18" customHeight="1" x14ac:dyDescent="0.3">
      <c r="A114" s="5" t="s">
        <v>72</v>
      </c>
      <c r="H114" s="12">
        <v>17</v>
      </c>
      <c r="J114" s="30"/>
      <c r="N114" s="13"/>
      <c r="O114" s="4"/>
    </row>
    <row r="115" spans="1:16" ht="18" customHeight="1" x14ac:dyDescent="0.3">
      <c r="B115" s="5" t="s">
        <v>73</v>
      </c>
      <c r="J115" s="30"/>
      <c r="N115" s="18"/>
      <c r="O115" s="19"/>
      <c r="P115" s="19"/>
    </row>
    <row r="116" spans="1:16" ht="18" customHeight="1" x14ac:dyDescent="0.3">
      <c r="C116" s="5" t="s">
        <v>74</v>
      </c>
      <c r="J116" s="13"/>
      <c r="K116" s="14"/>
      <c r="L116" s="14"/>
      <c r="M116" s="14"/>
      <c r="N116" s="13"/>
    </row>
    <row r="117" spans="1:16" ht="18" customHeight="1" x14ac:dyDescent="0.3">
      <c r="D117" s="5" t="s">
        <v>75</v>
      </c>
      <c r="J117" s="13"/>
      <c r="K117" s="14"/>
      <c r="L117" s="14"/>
      <c r="M117" s="14"/>
      <c r="N117" s="13"/>
    </row>
    <row r="118" spans="1:16" ht="18" customHeight="1" x14ac:dyDescent="0.3">
      <c r="D118" s="5" t="s">
        <v>76</v>
      </c>
      <c r="J118" s="13"/>
      <c r="K118" s="14"/>
      <c r="L118" s="14"/>
      <c r="M118" s="14"/>
      <c r="N118" s="13"/>
    </row>
    <row r="119" spans="1:16" ht="18" customHeight="1" x14ac:dyDescent="0.3">
      <c r="D119" s="5" t="s">
        <v>77</v>
      </c>
      <c r="J119" s="13"/>
      <c r="K119" s="14"/>
      <c r="L119" s="14"/>
      <c r="M119" s="14"/>
      <c r="N119" s="13"/>
    </row>
    <row r="120" spans="1:16" ht="18" customHeight="1" thickBot="1" x14ac:dyDescent="0.35">
      <c r="D120" s="5" t="s">
        <v>78</v>
      </c>
      <c r="J120" s="25">
        <v>566113710</v>
      </c>
      <c r="K120" s="14"/>
      <c r="L120" s="26">
        <v>625000000</v>
      </c>
      <c r="M120" s="14"/>
      <c r="N120" s="25">
        <v>566113710</v>
      </c>
      <c r="P120" s="26">
        <v>625000000</v>
      </c>
    </row>
    <row r="121" spans="1:16" ht="6" customHeight="1" thickTop="1" x14ac:dyDescent="0.3">
      <c r="A121" s="1"/>
      <c r="J121" s="30"/>
      <c r="N121" s="13"/>
    </row>
    <row r="122" spans="1:16" ht="18" customHeight="1" x14ac:dyDescent="0.3">
      <c r="B122" s="5" t="s">
        <v>79</v>
      </c>
      <c r="J122" s="18"/>
      <c r="L122" s="19"/>
      <c r="M122" s="12"/>
      <c r="N122" s="18"/>
      <c r="O122" s="15"/>
      <c r="P122" s="19"/>
    </row>
    <row r="123" spans="1:16" ht="18" customHeight="1" x14ac:dyDescent="0.3">
      <c r="C123" s="5" t="s">
        <v>74</v>
      </c>
      <c r="J123" s="30"/>
      <c r="M123" s="12"/>
      <c r="N123" s="30"/>
      <c r="O123" s="15"/>
    </row>
    <row r="124" spans="1:16" ht="18" customHeight="1" x14ac:dyDescent="0.3">
      <c r="D124" s="5" t="s">
        <v>80</v>
      </c>
      <c r="J124" s="13">
        <f>'9'!F29</f>
        <v>566113710</v>
      </c>
      <c r="L124" s="14">
        <v>566113710</v>
      </c>
      <c r="M124" s="12"/>
      <c r="N124" s="13">
        <f>'10'!F23</f>
        <v>566113710</v>
      </c>
      <c r="O124" s="15"/>
      <c r="P124" s="14">
        <v>566113710</v>
      </c>
    </row>
    <row r="125" spans="1:16" ht="18" customHeight="1" x14ac:dyDescent="0.3">
      <c r="A125" s="5" t="s">
        <v>81</v>
      </c>
      <c r="J125" s="13">
        <f>'9'!H29</f>
        <v>1341061548</v>
      </c>
      <c r="L125" s="14">
        <v>1341061548</v>
      </c>
      <c r="M125" s="12"/>
      <c r="N125" s="13">
        <f>'10'!H23</f>
        <v>1341061548</v>
      </c>
      <c r="O125" s="15"/>
      <c r="P125" s="14">
        <v>1341061548</v>
      </c>
    </row>
    <row r="126" spans="1:16" ht="18" customHeight="1" x14ac:dyDescent="0.3">
      <c r="A126" s="5" t="s">
        <v>82</v>
      </c>
      <c r="J126" s="13"/>
      <c r="L126" s="14"/>
      <c r="M126" s="12"/>
      <c r="N126" s="13"/>
      <c r="O126" s="15"/>
    </row>
    <row r="127" spans="1:16" ht="18" customHeight="1" x14ac:dyDescent="0.3">
      <c r="B127" s="5" t="s">
        <v>83</v>
      </c>
      <c r="J127" s="13">
        <v>-11884999</v>
      </c>
      <c r="K127" s="14"/>
      <c r="L127" s="14">
        <v>-11884999</v>
      </c>
      <c r="M127" s="14"/>
      <c r="N127" s="13">
        <v>0</v>
      </c>
      <c r="O127" s="15"/>
      <c r="P127" s="14">
        <v>0</v>
      </c>
    </row>
    <row r="128" spans="1:16" ht="18" customHeight="1" x14ac:dyDescent="0.3">
      <c r="A128" s="5" t="s">
        <v>84</v>
      </c>
      <c r="J128" s="13">
        <v>1836570</v>
      </c>
      <c r="K128" s="14"/>
      <c r="L128" s="14">
        <v>1836570</v>
      </c>
      <c r="M128" s="14"/>
      <c r="N128" s="13">
        <v>0</v>
      </c>
      <c r="O128" s="15"/>
      <c r="P128" s="14">
        <v>0</v>
      </c>
    </row>
    <row r="129" spans="1:16" ht="18" customHeight="1" x14ac:dyDescent="0.3">
      <c r="A129" s="5" t="s">
        <v>85</v>
      </c>
      <c r="J129" s="13">
        <v>43103071</v>
      </c>
      <c r="K129" s="14"/>
      <c r="L129" s="14">
        <v>42694664</v>
      </c>
      <c r="M129" s="14"/>
      <c r="N129" s="13">
        <v>0</v>
      </c>
      <c r="O129" s="15"/>
      <c r="P129" s="14">
        <v>0</v>
      </c>
    </row>
    <row r="130" spans="1:16" ht="18" customHeight="1" x14ac:dyDescent="0.3">
      <c r="A130" s="5" t="s">
        <v>86</v>
      </c>
      <c r="J130" s="13"/>
      <c r="K130" s="14"/>
      <c r="L130" s="14"/>
      <c r="M130" s="14"/>
      <c r="N130" s="13"/>
      <c r="O130" s="15"/>
    </row>
    <row r="131" spans="1:16" ht="18" customHeight="1" x14ac:dyDescent="0.3">
      <c r="A131" s="1"/>
      <c r="B131" s="5" t="s">
        <v>87</v>
      </c>
      <c r="J131" s="13">
        <v>62500000</v>
      </c>
      <c r="K131" s="14"/>
      <c r="L131" s="14">
        <v>62500000</v>
      </c>
      <c r="M131" s="14"/>
      <c r="N131" s="13">
        <v>62500000</v>
      </c>
      <c r="O131" s="15"/>
      <c r="P131" s="14">
        <v>62500000</v>
      </c>
    </row>
    <row r="132" spans="1:16" ht="18" customHeight="1" x14ac:dyDescent="0.3">
      <c r="A132" s="1"/>
      <c r="B132" s="5" t="s">
        <v>88</v>
      </c>
      <c r="J132" s="13">
        <f>'9'!R29</f>
        <v>-204018158</v>
      </c>
      <c r="L132" s="14">
        <v>-172513569</v>
      </c>
      <c r="M132" s="12"/>
      <c r="N132" s="13">
        <f>'10'!L23</f>
        <v>56500849</v>
      </c>
      <c r="O132" s="15"/>
      <c r="P132" s="14">
        <v>72558851</v>
      </c>
    </row>
    <row r="133" spans="1:16" ht="18" customHeight="1" x14ac:dyDescent="0.3">
      <c r="A133" s="5" t="s">
        <v>89</v>
      </c>
      <c r="J133" s="20">
        <f>'9'!T29</f>
        <v>524779</v>
      </c>
      <c r="L133" s="21">
        <v>524779</v>
      </c>
      <c r="M133" s="12"/>
      <c r="N133" s="20">
        <v>0</v>
      </c>
      <c r="O133" s="15"/>
      <c r="P133" s="21">
        <v>0</v>
      </c>
    </row>
    <row r="134" spans="1:16" ht="6" customHeight="1" x14ac:dyDescent="0.3">
      <c r="J134" s="13"/>
      <c r="L134" s="14"/>
      <c r="M134" s="12"/>
      <c r="N134" s="13"/>
      <c r="O134" s="15"/>
    </row>
    <row r="135" spans="1:16" ht="18" customHeight="1" x14ac:dyDescent="0.3">
      <c r="A135" s="5" t="s">
        <v>90</v>
      </c>
      <c r="J135" s="13">
        <f>SUM(J124:J133)</f>
        <v>1799236521</v>
      </c>
      <c r="K135" s="14"/>
      <c r="L135" s="14">
        <f>SUM(L124:L133)</f>
        <v>1830332703</v>
      </c>
      <c r="M135" s="14"/>
      <c r="N135" s="13">
        <f>SUM(N124:N133)</f>
        <v>2026176107</v>
      </c>
      <c r="P135" s="14">
        <f>SUM(P124:P133)</f>
        <v>2042234109</v>
      </c>
    </row>
    <row r="136" spans="1:16" ht="18" customHeight="1" x14ac:dyDescent="0.3">
      <c r="A136" s="5" t="s">
        <v>91</v>
      </c>
      <c r="J136" s="20">
        <f>'9'!AB29</f>
        <v>257752</v>
      </c>
      <c r="L136" s="21">
        <v>690506</v>
      </c>
      <c r="M136" s="12"/>
      <c r="N136" s="20">
        <v>0</v>
      </c>
      <c r="O136" s="15"/>
      <c r="P136" s="21">
        <v>0</v>
      </c>
    </row>
    <row r="137" spans="1:16" ht="6" customHeight="1" x14ac:dyDescent="0.3">
      <c r="J137" s="13"/>
      <c r="L137" s="14"/>
      <c r="M137" s="12"/>
      <c r="N137" s="13"/>
      <c r="O137" s="15"/>
    </row>
    <row r="138" spans="1:16" ht="18" customHeight="1" x14ac:dyDescent="0.3">
      <c r="A138" s="1" t="s">
        <v>92</v>
      </c>
      <c r="J138" s="20">
        <f>+SUM(J135:J136)</f>
        <v>1799494273</v>
      </c>
      <c r="L138" s="21">
        <f>+SUM(L135:L136)</f>
        <v>1831023209</v>
      </c>
      <c r="M138" s="12"/>
      <c r="N138" s="20">
        <f>+SUM(N135:N136)</f>
        <v>2026176107</v>
      </c>
      <c r="O138" s="15"/>
      <c r="P138" s="21">
        <f>+SUM(P135:P136)</f>
        <v>2042234109</v>
      </c>
    </row>
    <row r="139" spans="1:16" ht="6" customHeight="1" x14ac:dyDescent="0.3">
      <c r="J139" s="13"/>
      <c r="L139" s="14"/>
      <c r="M139" s="12"/>
      <c r="N139" s="13"/>
      <c r="O139" s="15"/>
    </row>
    <row r="140" spans="1:16" ht="18" customHeight="1" thickBot="1" x14ac:dyDescent="0.35">
      <c r="A140" s="1" t="s">
        <v>93</v>
      </c>
      <c r="J140" s="25">
        <f>SUM(J138,J93)</f>
        <v>2780596708</v>
      </c>
      <c r="L140" s="26">
        <f>SUM(L138,L93)</f>
        <v>3201596736</v>
      </c>
      <c r="M140" s="12"/>
      <c r="N140" s="25">
        <f>SUM(N138,N93)</f>
        <v>2405397424</v>
      </c>
      <c r="O140" s="15"/>
      <c r="P140" s="26">
        <f>SUM(P138,P93)</f>
        <v>2630013440</v>
      </c>
    </row>
    <row r="141" spans="1:16" ht="15.75" customHeight="1" thickTop="1" x14ac:dyDescent="0.3">
      <c r="A141" s="1"/>
      <c r="J141" s="35"/>
      <c r="K141" s="35"/>
      <c r="L141" s="35"/>
      <c r="M141" s="35"/>
      <c r="N141" s="35"/>
      <c r="O141" s="35"/>
      <c r="P141" s="35"/>
    </row>
    <row r="142" spans="1:16" ht="15" customHeight="1" x14ac:dyDescent="0.3">
      <c r="A142" s="1"/>
      <c r="J142" s="19"/>
      <c r="K142" s="5"/>
      <c r="L142" s="5"/>
      <c r="M142" s="5"/>
      <c r="N142" s="19"/>
      <c r="O142" s="5"/>
      <c r="P142" s="5"/>
    </row>
    <row r="143" spans="1:16" ht="15" customHeight="1" x14ac:dyDescent="0.3">
      <c r="A143" s="1"/>
      <c r="J143" s="19"/>
      <c r="K143" s="5"/>
      <c r="L143" s="5"/>
      <c r="M143" s="5"/>
      <c r="N143" s="19"/>
      <c r="O143" s="5"/>
      <c r="P143" s="5"/>
    </row>
    <row r="144" spans="1:16" ht="15" customHeight="1" x14ac:dyDescent="0.3">
      <c r="A144" s="1"/>
      <c r="J144" s="5"/>
      <c r="K144" s="5"/>
      <c r="L144" s="5"/>
      <c r="M144" s="5"/>
      <c r="N144" s="5"/>
      <c r="O144" s="5"/>
      <c r="P144" s="5"/>
    </row>
    <row r="145" spans="1:16" ht="15" customHeight="1" x14ac:dyDescent="0.3">
      <c r="A145" s="1"/>
      <c r="J145" s="5"/>
      <c r="K145" s="5"/>
      <c r="L145" s="5"/>
      <c r="M145" s="5"/>
      <c r="N145" s="5"/>
      <c r="O145" s="5"/>
      <c r="P145" s="5"/>
    </row>
    <row r="146" spans="1:16" ht="15" customHeight="1" x14ac:dyDescent="0.3">
      <c r="A146" s="1"/>
      <c r="J146" s="5"/>
      <c r="K146" s="5"/>
      <c r="L146" s="5"/>
      <c r="M146" s="5"/>
      <c r="N146" s="5"/>
      <c r="O146" s="5"/>
      <c r="P146" s="5"/>
    </row>
    <row r="147" spans="1:16" ht="15" customHeight="1" x14ac:dyDescent="0.3">
      <c r="A147" s="1"/>
      <c r="J147" s="5"/>
      <c r="K147" s="5"/>
      <c r="L147" s="5"/>
      <c r="M147" s="5"/>
      <c r="N147" s="5"/>
      <c r="O147" s="5"/>
      <c r="P147" s="5"/>
    </row>
    <row r="148" spans="1:16" ht="18" customHeight="1" x14ac:dyDescent="0.3">
      <c r="A148" s="154" t="s">
        <v>42</v>
      </c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</row>
    <row r="149" spans="1:16" ht="18" customHeight="1" x14ac:dyDescent="0.3">
      <c r="G149" s="12" t="s">
        <v>43</v>
      </c>
      <c r="H149" s="5"/>
      <c r="I149" s="5"/>
      <c r="J149" s="5"/>
      <c r="K149" s="5"/>
      <c r="L149" s="12"/>
      <c r="M149" s="5"/>
      <c r="N149" s="27" t="s">
        <v>44</v>
      </c>
      <c r="O149" s="5"/>
      <c r="P149" s="5"/>
    </row>
    <row r="150" spans="1:16" ht="12.75" customHeight="1" x14ac:dyDescent="0.3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</row>
    <row r="151" spans="1:16" ht="21.9" customHeight="1" x14ac:dyDescent="0.3">
      <c r="A151" s="28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51" s="28"/>
      <c r="C151" s="28"/>
      <c r="D151" s="28"/>
      <c r="E151" s="28"/>
      <c r="F151" s="28"/>
      <c r="G151" s="28"/>
      <c r="H151" s="28"/>
      <c r="I151" s="28"/>
      <c r="J151" s="29"/>
      <c r="K151" s="28"/>
      <c r="L151" s="29"/>
      <c r="M151" s="29"/>
      <c r="N151" s="29"/>
      <c r="O151" s="29"/>
      <c r="P151" s="29"/>
    </row>
  </sheetData>
  <mergeCells count="9">
    <mergeCell ref="J105:L105"/>
    <mergeCell ref="N105:P105"/>
    <mergeCell ref="A148:P148"/>
    <mergeCell ref="J5:L5"/>
    <mergeCell ref="N5:P5"/>
    <mergeCell ref="A48:P48"/>
    <mergeCell ref="J56:L56"/>
    <mergeCell ref="N56:P56"/>
    <mergeCell ref="A97:P97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5" man="1"/>
    <brk id="10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0612F-719F-44B3-A397-C05C777B41D1}">
  <dimension ref="A1:P97"/>
  <sheetViews>
    <sheetView tabSelected="1" view="pageBreakPreview" zoomScale="115" zoomScaleNormal="115" zoomScaleSheetLayoutView="115" zoomScalePageLayoutView="70" workbookViewId="0">
      <selection activeCell="G142" sqref="G142"/>
    </sheetView>
  </sheetViews>
  <sheetFormatPr defaultColWidth="9.109375" defaultRowHeight="18.600000000000001" x14ac:dyDescent="0.3"/>
  <cols>
    <col min="1" max="6" width="1.6640625" style="5" customWidth="1"/>
    <col min="7" max="7" width="20.5546875" style="5" customWidth="1"/>
    <col min="8" max="8" width="7.109375" style="12" customWidth="1"/>
    <col min="9" max="9" width="0.6640625" style="12" customWidth="1"/>
    <col min="10" max="10" width="14.6640625" style="14" customWidth="1"/>
    <col min="11" max="11" width="0.6640625" style="12" customWidth="1"/>
    <col min="12" max="12" width="14.6640625" style="14" customWidth="1"/>
    <col min="13" max="13" width="0.6640625" style="12" customWidth="1"/>
    <col min="14" max="14" width="14.6640625" style="14" customWidth="1"/>
    <col min="15" max="15" width="0.6640625" style="45" customWidth="1"/>
    <col min="16" max="16" width="14.6640625" style="14" customWidth="1"/>
    <col min="17" max="16384" width="9.109375" style="5"/>
  </cols>
  <sheetData>
    <row r="1" spans="1:16" ht="20.100000000000001" customHeight="1" x14ac:dyDescent="0.3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37"/>
      <c r="P1" s="4"/>
    </row>
    <row r="2" spans="1:16" ht="20.100000000000001" customHeight="1" x14ac:dyDescent="0.3">
      <c r="A2" s="1" t="s">
        <v>94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37"/>
      <c r="P2" s="4"/>
    </row>
    <row r="3" spans="1:16" ht="20.100000000000001" customHeight="1" x14ac:dyDescent="0.3">
      <c r="A3" s="6" t="s">
        <v>95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38"/>
      <c r="P3" s="10"/>
    </row>
    <row r="4" spans="1:16" ht="20.100000000000001" customHeight="1" x14ac:dyDescent="0.3">
      <c r="A4" s="1"/>
      <c r="B4" s="1"/>
      <c r="O4" s="39"/>
    </row>
    <row r="5" spans="1:16" ht="20.100000000000001" customHeight="1" x14ac:dyDescent="0.3">
      <c r="A5" s="1"/>
      <c r="B5" s="1"/>
      <c r="C5" s="1"/>
      <c r="D5" s="1"/>
      <c r="E5" s="1"/>
      <c r="F5" s="1"/>
      <c r="G5" s="1"/>
      <c r="H5" s="2"/>
      <c r="I5" s="2"/>
      <c r="J5" s="153" t="s">
        <v>3</v>
      </c>
      <c r="K5" s="153"/>
      <c r="L5" s="153"/>
      <c r="M5" s="3"/>
      <c r="N5" s="153" t="s">
        <v>4</v>
      </c>
      <c r="O5" s="153"/>
      <c r="P5" s="153"/>
    </row>
    <row r="6" spans="1:16" ht="20.100000000000001" customHeight="1" x14ac:dyDescent="0.3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3"/>
      <c r="L6" s="3" t="s">
        <v>5</v>
      </c>
      <c r="M6" s="3"/>
      <c r="N6" s="3" t="s">
        <v>5</v>
      </c>
      <c r="O6" s="3"/>
      <c r="P6" s="3" t="s">
        <v>5</v>
      </c>
    </row>
    <row r="7" spans="1:16" ht="20.100000000000001" customHeight="1" x14ac:dyDescent="0.3">
      <c r="A7" s="1"/>
      <c r="B7" s="1"/>
      <c r="C7" s="1"/>
      <c r="D7" s="1"/>
      <c r="E7" s="1"/>
      <c r="F7" s="1"/>
      <c r="G7" s="1"/>
      <c r="H7" s="5"/>
      <c r="I7" s="2"/>
      <c r="J7" s="4" t="s">
        <v>9</v>
      </c>
      <c r="K7" s="2"/>
      <c r="L7" s="4" t="s">
        <v>10</v>
      </c>
      <c r="M7" s="3"/>
      <c r="N7" s="4" t="s">
        <v>9</v>
      </c>
      <c r="O7" s="2"/>
      <c r="P7" s="4" t="s">
        <v>10</v>
      </c>
    </row>
    <row r="8" spans="1:16" ht="20.100000000000001" customHeight="1" x14ac:dyDescent="0.3">
      <c r="A8" s="1"/>
      <c r="B8" s="1"/>
      <c r="C8" s="1"/>
      <c r="D8" s="1"/>
      <c r="E8" s="1"/>
      <c r="F8" s="1"/>
      <c r="G8" s="1"/>
      <c r="H8" s="5"/>
      <c r="I8" s="2"/>
      <c r="J8" s="4"/>
      <c r="K8" s="2"/>
      <c r="L8" s="4" t="s">
        <v>96</v>
      </c>
      <c r="M8" s="3"/>
      <c r="N8" s="4"/>
      <c r="O8" s="2"/>
      <c r="P8" s="4"/>
    </row>
    <row r="9" spans="1:16" ht="20.100000000000001" customHeight="1" x14ac:dyDescent="0.3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2"/>
      <c r="L9" s="10" t="s">
        <v>12</v>
      </c>
      <c r="M9" s="4"/>
      <c r="N9" s="10" t="s">
        <v>12</v>
      </c>
      <c r="O9" s="4"/>
      <c r="P9" s="10" t="s">
        <v>12</v>
      </c>
    </row>
    <row r="10" spans="1:16" ht="8.1" customHeight="1" x14ac:dyDescent="0.3">
      <c r="A10" s="1"/>
      <c r="B10" s="1"/>
      <c r="C10" s="1"/>
      <c r="D10" s="1"/>
      <c r="E10" s="1"/>
      <c r="F10" s="1"/>
      <c r="G10" s="1"/>
      <c r="H10" s="2"/>
      <c r="I10" s="2"/>
      <c r="J10" s="40"/>
      <c r="K10" s="2"/>
      <c r="L10" s="4"/>
      <c r="M10" s="4"/>
      <c r="N10" s="40"/>
      <c r="O10" s="4"/>
      <c r="P10" s="4"/>
    </row>
    <row r="11" spans="1:16" ht="20.100000000000001" customHeight="1" x14ac:dyDescent="0.3">
      <c r="A11" s="1" t="s">
        <v>97</v>
      </c>
      <c r="B11" s="1"/>
      <c r="C11" s="1"/>
      <c r="D11" s="1"/>
      <c r="E11" s="1"/>
      <c r="F11" s="1"/>
      <c r="G11" s="1"/>
      <c r="H11" s="2"/>
      <c r="I11" s="2"/>
      <c r="J11" s="40"/>
      <c r="K11" s="2"/>
      <c r="L11" s="4"/>
      <c r="M11" s="2"/>
      <c r="N11" s="40"/>
      <c r="O11" s="41"/>
      <c r="P11" s="4"/>
    </row>
    <row r="12" spans="1:16" ht="8.1" customHeight="1" x14ac:dyDescent="0.3">
      <c r="J12" s="13"/>
      <c r="N12" s="13"/>
      <c r="O12" s="42"/>
    </row>
    <row r="13" spans="1:16" ht="20.100000000000001" customHeight="1" x14ac:dyDescent="0.3">
      <c r="A13" s="5" t="s">
        <v>98</v>
      </c>
      <c r="J13" s="13">
        <v>7093386</v>
      </c>
      <c r="L13" s="14">
        <v>40848773</v>
      </c>
      <c r="N13" s="13">
        <v>3237326</v>
      </c>
      <c r="O13" s="39"/>
      <c r="P13" s="14">
        <v>29410668</v>
      </c>
    </row>
    <row r="14" spans="1:16" ht="20.100000000000001" customHeight="1" x14ac:dyDescent="0.3">
      <c r="A14" s="5" t="s">
        <v>99</v>
      </c>
      <c r="J14" s="13">
        <v>218726701</v>
      </c>
      <c r="L14" s="14">
        <v>310381433</v>
      </c>
      <c r="N14" s="13">
        <v>81291267</v>
      </c>
      <c r="O14" s="42"/>
      <c r="P14" s="14">
        <v>121000144</v>
      </c>
    </row>
    <row r="15" spans="1:16" ht="20.100000000000001" customHeight="1" x14ac:dyDescent="0.3">
      <c r="A15" s="5" t="s">
        <v>100</v>
      </c>
      <c r="J15" s="13"/>
      <c r="N15" s="13"/>
      <c r="O15" s="42"/>
    </row>
    <row r="16" spans="1:16" ht="20.100000000000001" customHeight="1" x14ac:dyDescent="0.3">
      <c r="B16" s="5" t="s">
        <v>101</v>
      </c>
      <c r="J16" s="20">
        <v>81013068</v>
      </c>
      <c r="L16" s="21">
        <v>52879962</v>
      </c>
      <c r="M16" s="2"/>
      <c r="N16" s="20">
        <v>10087307</v>
      </c>
      <c r="O16" s="39"/>
      <c r="P16" s="21">
        <v>18304010</v>
      </c>
    </row>
    <row r="17" spans="1:16" ht="8.1" customHeight="1" x14ac:dyDescent="0.3">
      <c r="J17" s="13"/>
      <c r="N17" s="13"/>
      <c r="O17" s="42"/>
    </row>
    <row r="18" spans="1:16" ht="20.100000000000001" customHeight="1" x14ac:dyDescent="0.3">
      <c r="A18" s="1" t="s">
        <v>102</v>
      </c>
      <c r="B18" s="1"/>
      <c r="C18" s="1"/>
      <c r="D18" s="1"/>
      <c r="E18" s="1"/>
      <c r="F18" s="1"/>
      <c r="G18" s="1"/>
      <c r="H18" s="2"/>
      <c r="I18" s="2"/>
      <c r="J18" s="20">
        <f>SUM(J13:J16)</f>
        <v>306833155</v>
      </c>
      <c r="K18" s="2"/>
      <c r="L18" s="21">
        <f>SUM(L13:L16)</f>
        <v>404110168</v>
      </c>
      <c r="M18" s="2"/>
      <c r="N18" s="20">
        <f>SUM(N13:N16)</f>
        <v>94615900</v>
      </c>
      <c r="O18" s="39"/>
      <c r="P18" s="21">
        <f>SUM(P13:P16)</f>
        <v>168714822</v>
      </c>
    </row>
    <row r="19" spans="1:16" ht="8.1" customHeight="1" x14ac:dyDescent="0.3">
      <c r="J19" s="13"/>
      <c r="N19" s="13"/>
      <c r="O19" s="42"/>
    </row>
    <row r="20" spans="1:16" ht="20.100000000000001" customHeight="1" x14ac:dyDescent="0.3">
      <c r="A20" s="1" t="s">
        <v>103</v>
      </c>
      <c r="B20" s="1"/>
      <c r="C20" s="1"/>
      <c r="D20" s="1"/>
      <c r="E20" s="1"/>
      <c r="F20" s="1"/>
      <c r="G20" s="1"/>
      <c r="H20" s="2"/>
      <c r="I20" s="2"/>
      <c r="J20" s="13"/>
      <c r="K20" s="2"/>
      <c r="M20" s="2"/>
      <c r="N20" s="13"/>
      <c r="O20" s="39"/>
    </row>
    <row r="21" spans="1:16" ht="8.1" customHeight="1" x14ac:dyDescent="0.3">
      <c r="J21" s="13"/>
      <c r="N21" s="13"/>
      <c r="O21" s="42"/>
    </row>
    <row r="22" spans="1:16" ht="20.100000000000001" customHeight="1" x14ac:dyDescent="0.3">
      <c r="A22" s="5" t="s">
        <v>104</v>
      </c>
      <c r="J22" s="13">
        <v>-3671458</v>
      </c>
      <c r="L22" s="14">
        <v>-42346163</v>
      </c>
      <c r="N22" s="13">
        <v>-3120686</v>
      </c>
      <c r="O22" s="39"/>
      <c r="P22" s="14">
        <v>-27706090</v>
      </c>
    </row>
    <row r="23" spans="1:16" ht="20.100000000000001" customHeight="1" x14ac:dyDescent="0.3">
      <c r="A23" s="5" t="s">
        <v>105</v>
      </c>
      <c r="J23" s="13">
        <v>-144223071</v>
      </c>
      <c r="L23" s="14">
        <v>-294761755</v>
      </c>
      <c r="N23" s="13">
        <v>-69780285</v>
      </c>
      <c r="O23" s="39"/>
      <c r="P23" s="14">
        <v>-171488713</v>
      </c>
    </row>
    <row r="24" spans="1:16" ht="20.100000000000001" customHeight="1" x14ac:dyDescent="0.3">
      <c r="A24" s="5" t="s">
        <v>106</v>
      </c>
      <c r="J24" s="13"/>
      <c r="N24" s="13"/>
      <c r="O24" s="39"/>
    </row>
    <row r="25" spans="1:16" ht="20.100000000000001" customHeight="1" x14ac:dyDescent="0.3">
      <c r="B25" s="5" t="s">
        <v>107</v>
      </c>
      <c r="J25" s="20">
        <v>-82923856</v>
      </c>
      <c r="L25" s="21">
        <v>-83183910</v>
      </c>
      <c r="N25" s="20">
        <v>-15989565</v>
      </c>
      <c r="O25" s="39"/>
      <c r="P25" s="21">
        <v>-34813801</v>
      </c>
    </row>
    <row r="26" spans="1:16" ht="8.1" customHeight="1" x14ac:dyDescent="0.3">
      <c r="J26" s="13"/>
      <c r="N26" s="13"/>
      <c r="O26" s="42"/>
    </row>
    <row r="27" spans="1:16" ht="20.100000000000001" customHeight="1" x14ac:dyDescent="0.3">
      <c r="A27" s="1" t="s">
        <v>108</v>
      </c>
      <c r="B27" s="1"/>
      <c r="C27" s="1"/>
      <c r="D27" s="1"/>
      <c r="E27" s="1"/>
      <c r="F27" s="1"/>
      <c r="G27" s="1"/>
      <c r="H27" s="2"/>
      <c r="I27" s="2"/>
      <c r="J27" s="20">
        <f>SUM(J22:J25)</f>
        <v>-230818385</v>
      </c>
      <c r="K27" s="2"/>
      <c r="L27" s="21">
        <f>SUM(L22:L25)</f>
        <v>-420291828</v>
      </c>
      <c r="M27" s="2"/>
      <c r="N27" s="20">
        <f>SUM(N22:N25)</f>
        <v>-88890536</v>
      </c>
      <c r="O27" s="39"/>
      <c r="P27" s="21">
        <f>SUM(P22:P25)</f>
        <v>-234008604</v>
      </c>
    </row>
    <row r="28" spans="1:16" ht="8.1" customHeight="1" x14ac:dyDescent="0.3">
      <c r="J28" s="13"/>
      <c r="N28" s="13"/>
      <c r="O28" s="42"/>
    </row>
    <row r="29" spans="1:16" ht="20.100000000000001" customHeight="1" x14ac:dyDescent="0.3">
      <c r="A29" s="1" t="s">
        <v>109</v>
      </c>
      <c r="B29" s="1"/>
      <c r="C29" s="1"/>
      <c r="D29" s="1"/>
      <c r="E29" s="1"/>
      <c r="F29" s="1"/>
      <c r="G29" s="1"/>
      <c r="H29" s="2"/>
      <c r="I29" s="2"/>
      <c r="J29" s="13">
        <f>SUM(J18,J27)</f>
        <v>76014770</v>
      </c>
      <c r="K29" s="2"/>
      <c r="L29" s="14">
        <f>SUM(L18,L27)</f>
        <v>-16181660</v>
      </c>
      <c r="M29" s="2"/>
      <c r="N29" s="13">
        <f>SUM(N18,N27)</f>
        <v>5725364</v>
      </c>
      <c r="O29" s="39"/>
      <c r="P29" s="14">
        <f>SUM(P18,P27)</f>
        <v>-65293782</v>
      </c>
    </row>
    <row r="30" spans="1:16" ht="20.100000000000001" customHeight="1" x14ac:dyDescent="0.3">
      <c r="A30" s="5" t="s">
        <v>110</v>
      </c>
      <c r="B30" s="1"/>
      <c r="H30" s="12">
        <v>19</v>
      </c>
      <c r="J30" s="13">
        <v>5286525</v>
      </c>
      <c r="L30" s="14">
        <v>47614219</v>
      </c>
      <c r="N30" s="13">
        <v>9648587</v>
      </c>
      <c r="O30" s="39"/>
      <c r="P30" s="14">
        <v>80231655</v>
      </c>
    </row>
    <row r="31" spans="1:16" ht="20.100000000000001" customHeight="1" x14ac:dyDescent="0.3">
      <c r="A31" s="5" t="s">
        <v>111</v>
      </c>
      <c r="J31" s="13">
        <v>-16341913</v>
      </c>
      <c r="L31" s="14">
        <v>-20425190</v>
      </c>
      <c r="N31" s="13">
        <v>-5604140</v>
      </c>
      <c r="O31" s="39"/>
      <c r="P31" s="14">
        <v>-9037420</v>
      </c>
    </row>
    <row r="32" spans="1:16" ht="20.100000000000001" customHeight="1" x14ac:dyDescent="0.3">
      <c r="A32" s="5" t="s">
        <v>112</v>
      </c>
      <c r="J32" s="13">
        <v>-57056601</v>
      </c>
      <c r="L32" s="14">
        <v>-14723026</v>
      </c>
      <c r="N32" s="13">
        <v>-12355135</v>
      </c>
      <c r="O32" s="39"/>
      <c r="P32" s="14">
        <v>-4313805</v>
      </c>
    </row>
    <row r="33" spans="1:16" ht="20.100000000000001" customHeight="1" x14ac:dyDescent="0.3">
      <c r="A33" s="5" t="s">
        <v>113</v>
      </c>
      <c r="J33" s="13">
        <v>3986204</v>
      </c>
      <c r="L33" s="14">
        <v>98429</v>
      </c>
      <c r="N33" s="13">
        <v>787334</v>
      </c>
      <c r="O33" s="39"/>
      <c r="P33" s="14">
        <v>-541113</v>
      </c>
    </row>
    <row r="34" spans="1:16" ht="20.100000000000001" customHeight="1" x14ac:dyDescent="0.3">
      <c r="A34" s="5" t="s">
        <v>114</v>
      </c>
      <c r="J34" s="13">
        <v>-584264</v>
      </c>
      <c r="L34" s="14">
        <v>-655757</v>
      </c>
      <c r="N34" s="13">
        <v>0</v>
      </c>
      <c r="O34" s="39"/>
      <c r="P34" s="14">
        <v>0</v>
      </c>
    </row>
    <row r="35" spans="1:16" ht="20.100000000000001" customHeight="1" x14ac:dyDescent="0.3">
      <c r="A35" s="5" t="s">
        <v>115</v>
      </c>
      <c r="J35" s="13">
        <v>-4344598</v>
      </c>
      <c r="L35" s="14">
        <v>14518631</v>
      </c>
      <c r="N35" s="13">
        <v>0</v>
      </c>
      <c r="O35" s="39"/>
      <c r="P35" s="14">
        <v>0</v>
      </c>
    </row>
    <row r="36" spans="1:16" ht="20.100000000000001" customHeight="1" x14ac:dyDescent="0.3">
      <c r="A36" s="5" t="s">
        <v>116</v>
      </c>
      <c r="B36" s="1"/>
      <c r="C36" s="1"/>
      <c r="J36" s="20">
        <v>-3134373</v>
      </c>
      <c r="L36" s="21">
        <v>-8974363</v>
      </c>
      <c r="N36" s="20">
        <v>-1350829</v>
      </c>
      <c r="O36" s="39"/>
      <c r="P36" s="21">
        <v>-5143358</v>
      </c>
    </row>
    <row r="37" spans="1:16" ht="8.1" customHeight="1" x14ac:dyDescent="0.3">
      <c r="J37" s="13"/>
      <c r="M37" s="15"/>
      <c r="N37" s="13"/>
      <c r="O37" s="14"/>
    </row>
    <row r="38" spans="1:16" ht="20.100000000000001" customHeight="1" x14ac:dyDescent="0.3">
      <c r="A38" s="1" t="s">
        <v>117</v>
      </c>
      <c r="J38" s="13">
        <f>SUM(J29:J36)</f>
        <v>3825750</v>
      </c>
      <c r="L38" s="14">
        <f>SUM(L29:L36)</f>
        <v>1271283</v>
      </c>
      <c r="N38" s="13">
        <f>SUM(N29:N36)</f>
        <v>-3148819</v>
      </c>
      <c r="O38" s="39"/>
      <c r="P38" s="14">
        <f>SUM(P29:P36)</f>
        <v>-4097823</v>
      </c>
    </row>
    <row r="39" spans="1:16" ht="20.100000000000001" customHeight="1" x14ac:dyDescent="0.3">
      <c r="A39" s="5" t="s">
        <v>118</v>
      </c>
      <c r="J39" s="20">
        <v>-3260050</v>
      </c>
      <c r="L39" s="21">
        <v>41601792</v>
      </c>
      <c r="N39" s="20">
        <v>936970</v>
      </c>
      <c r="O39" s="39"/>
      <c r="P39" s="21">
        <v>27025529</v>
      </c>
    </row>
    <row r="40" spans="1:16" ht="8.1" customHeight="1" x14ac:dyDescent="0.3">
      <c r="B40" s="1"/>
      <c r="J40" s="13"/>
      <c r="N40" s="13"/>
      <c r="O40" s="39"/>
    </row>
    <row r="41" spans="1:16" ht="20.100000000000001" customHeight="1" thickBot="1" x14ac:dyDescent="0.35">
      <c r="A41" s="1" t="s">
        <v>119</v>
      </c>
      <c r="B41" s="1"/>
      <c r="J41" s="43">
        <f>SUM(J38:J39)</f>
        <v>565700</v>
      </c>
      <c r="L41" s="44">
        <f>SUM(L38:L39)</f>
        <v>42873075</v>
      </c>
      <c r="N41" s="43">
        <f>SUM(N38:N39)</f>
        <v>-2211849</v>
      </c>
      <c r="O41" s="39"/>
      <c r="P41" s="44">
        <f>SUM(P38:P39)</f>
        <v>22927706</v>
      </c>
    </row>
    <row r="42" spans="1:16" ht="22.5" customHeight="1" thickTop="1" x14ac:dyDescent="0.3">
      <c r="A42" s="1"/>
    </row>
    <row r="43" spans="1:16" ht="22.5" customHeight="1" x14ac:dyDescent="0.3">
      <c r="A43" s="1"/>
    </row>
    <row r="44" spans="1:16" ht="22.5" customHeight="1" x14ac:dyDescent="0.3">
      <c r="A44" s="1"/>
    </row>
    <row r="45" spans="1:16" ht="18" customHeight="1" x14ac:dyDescent="0.3">
      <c r="A45" s="1"/>
    </row>
    <row r="46" spans="1:16" ht="20.100000000000001" customHeight="1" x14ac:dyDescent="0.3">
      <c r="A46" s="154" t="s">
        <v>42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</row>
    <row r="47" spans="1:16" ht="20.100000000000001" customHeight="1" x14ac:dyDescent="0.3">
      <c r="A47" s="27"/>
      <c r="B47" s="27"/>
      <c r="C47" s="27"/>
      <c r="D47" s="27"/>
      <c r="E47" s="27"/>
      <c r="F47" s="27"/>
      <c r="G47" s="27" t="s">
        <v>120</v>
      </c>
      <c r="H47" s="27"/>
      <c r="I47" s="27"/>
      <c r="J47" s="27"/>
      <c r="K47" s="27"/>
      <c r="L47" s="27"/>
      <c r="M47" s="27"/>
      <c r="N47" s="27" t="s">
        <v>121</v>
      </c>
      <c r="O47" s="27"/>
      <c r="P47" s="27"/>
    </row>
    <row r="48" spans="1:16" ht="19.5" customHeight="1" x14ac:dyDescent="0.3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</row>
    <row r="49" spans="1:16" ht="21.9" customHeight="1" x14ac:dyDescent="0.3">
      <c r="A49" s="28" t="str">
        <f>'T2-4'!A151</f>
        <v>หมายเหตุประกอบข้อมูลทางการเงินเป็นส่วนหนึ่งของข้อมูลทางการเงินระหว่างกาลนี้</v>
      </c>
      <c r="B49" s="28"/>
      <c r="C49" s="28"/>
      <c r="D49" s="28"/>
      <c r="E49" s="28"/>
      <c r="F49" s="28"/>
      <c r="G49" s="28"/>
      <c r="H49" s="33"/>
      <c r="I49" s="33"/>
      <c r="J49" s="21"/>
      <c r="K49" s="33"/>
      <c r="L49" s="21"/>
      <c r="M49" s="33"/>
      <c r="N49" s="21"/>
      <c r="O49" s="46"/>
      <c r="P49" s="21"/>
    </row>
    <row r="50" spans="1:16" ht="20.100000000000001" customHeight="1" x14ac:dyDescent="0.3">
      <c r="A50" s="1" t="str">
        <f>A1</f>
        <v>บริษัท เอแอลที เทเลคอม จำกัด (มหาชน)</v>
      </c>
      <c r="B50" s="1"/>
      <c r="C50" s="1"/>
      <c r="D50" s="1"/>
      <c r="E50" s="1"/>
      <c r="F50" s="1"/>
      <c r="G50" s="1"/>
      <c r="H50" s="2"/>
      <c r="I50" s="2"/>
      <c r="J50" s="4"/>
      <c r="K50" s="2"/>
      <c r="L50" s="4"/>
      <c r="M50" s="2"/>
      <c r="N50" s="4"/>
      <c r="O50" s="37"/>
      <c r="P50" s="4"/>
    </row>
    <row r="51" spans="1:16" ht="20.100000000000001" customHeight="1" x14ac:dyDescent="0.3">
      <c r="A51" s="1" t="s">
        <v>122</v>
      </c>
      <c r="B51" s="1"/>
      <c r="C51" s="1"/>
      <c r="D51" s="1"/>
      <c r="E51" s="1"/>
      <c r="F51" s="1"/>
      <c r="G51" s="1"/>
      <c r="H51" s="2"/>
      <c r="I51" s="2"/>
      <c r="J51" s="4"/>
      <c r="K51" s="2"/>
      <c r="L51" s="4"/>
      <c r="M51" s="2"/>
      <c r="N51" s="4"/>
      <c r="O51" s="37"/>
      <c r="P51" s="4"/>
    </row>
    <row r="52" spans="1:16" ht="20.100000000000001" customHeight="1" x14ac:dyDescent="0.3">
      <c r="A52" s="6" t="str">
        <f>+A3</f>
        <v>สำหรับงวดสามเดือนสิ้นสุดวันที่ 30 มิถุนายน พ.ศ. 2564</v>
      </c>
      <c r="B52" s="7"/>
      <c r="C52" s="7"/>
      <c r="D52" s="7"/>
      <c r="E52" s="7"/>
      <c r="F52" s="7"/>
      <c r="G52" s="7"/>
      <c r="H52" s="8"/>
      <c r="I52" s="8"/>
      <c r="J52" s="10"/>
      <c r="K52" s="8"/>
      <c r="L52" s="10"/>
      <c r="M52" s="8"/>
      <c r="N52" s="10"/>
      <c r="O52" s="38"/>
      <c r="P52" s="10"/>
    </row>
    <row r="53" spans="1:16" ht="20.100000000000001" customHeight="1" x14ac:dyDescent="0.3">
      <c r="A53" s="1"/>
      <c r="B53" s="1"/>
      <c r="O53" s="39"/>
    </row>
    <row r="54" spans="1:16" ht="20.100000000000001" customHeight="1" x14ac:dyDescent="0.3">
      <c r="A54" s="1"/>
      <c r="B54" s="1"/>
      <c r="C54" s="1"/>
      <c r="D54" s="1"/>
      <c r="E54" s="1"/>
      <c r="F54" s="1"/>
      <c r="G54" s="1"/>
      <c r="H54" s="2"/>
      <c r="I54" s="2"/>
      <c r="J54" s="153" t="s">
        <v>3</v>
      </c>
      <c r="K54" s="153"/>
      <c r="L54" s="153"/>
      <c r="M54" s="3"/>
      <c r="N54" s="153" t="s">
        <v>4</v>
      </c>
      <c r="O54" s="153"/>
      <c r="P54" s="153"/>
    </row>
    <row r="55" spans="1:16" ht="20.100000000000001" customHeight="1" x14ac:dyDescent="0.3">
      <c r="A55" s="1"/>
      <c r="B55" s="1"/>
      <c r="C55" s="1"/>
      <c r="D55" s="1"/>
      <c r="E55" s="1"/>
      <c r="F55" s="1"/>
      <c r="G55" s="1"/>
      <c r="H55" s="2"/>
      <c r="I55" s="2"/>
      <c r="J55" s="3" t="s">
        <v>5</v>
      </c>
      <c r="K55" s="3"/>
      <c r="L55" s="3" t="s">
        <v>5</v>
      </c>
      <c r="M55" s="3"/>
      <c r="N55" s="3" t="s">
        <v>5</v>
      </c>
      <c r="O55" s="3"/>
      <c r="P55" s="3" t="s">
        <v>5</v>
      </c>
    </row>
    <row r="56" spans="1:16" ht="20.100000000000001" customHeight="1" x14ac:dyDescent="0.3">
      <c r="A56" s="1"/>
      <c r="B56" s="1"/>
      <c r="C56" s="1"/>
      <c r="D56" s="1"/>
      <c r="E56" s="1"/>
      <c r="F56" s="1"/>
      <c r="G56" s="1"/>
      <c r="H56" s="5"/>
      <c r="I56" s="2"/>
      <c r="J56" s="4" t="s">
        <v>9</v>
      </c>
      <c r="K56" s="2"/>
      <c r="L56" s="4" t="s">
        <v>10</v>
      </c>
      <c r="M56" s="3"/>
      <c r="N56" s="4" t="s">
        <v>9</v>
      </c>
      <c r="O56" s="2"/>
      <c r="P56" s="4" t="s">
        <v>10</v>
      </c>
    </row>
    <row r="57" spans="1:16" ht="20.100000000000001" customHeight="1" x14ac:dyDescent="0.3">
      <c r="A57" s="1"/>
      <c r="B57" s="1"/>
      <c r="C57" s="1"/>
      <c r="D57" s="1"/>
      <c r="E57" s="1"/>
      <c r="F57" s="1"/>
      <c r="G57" s="1"/>
      <c r="H57" s="5"/>
      <c r="I57" s="2"/>
      <c r="J57" s="4"/>
      <c r="K57" s="2"/>
      <c r="L57" s="4" t="s">
        <v>96</v>
      </c>
      <c r="M57" s="3"/>
      <c r="N57" s="4"/>
      <c r="O57" s="2"/>
      <c r="P57" s="4"/>
    </row>
    <row r="58" spans="1:16" ht="20.100000000000001" customHeight="1" x14ac:dyDescent="0.3">
      <c r="A58" s="1"/>
      <c r="B58" s="1"/>
      <c r="C58" s="1"/>
      <c r="D58" s="1"/>
      <c r="E58" s="1"/>
      <c r="F58" s="1"/>
      <c r="G58" s="1"/>
      <c r="H58" s="8" t="s">
        <v>11</v>
      </c>
      <c r="I58" s="2"/>
      <c r="J58" s="10" t="s">
        <v>12</v>
      </c>
      <c r="K58" s="2"/>
      <c r="L58" s="10" t="s">
        <v>12</v>
      </c>
      <c r="M58" s="4"/>
      <c r="N58" s="10" t="s">
        <v>12</v>
      </c>
      <c r="O58" s="4"/>
      <c r="P58" s="10" t="s">
        <v>12</v>
      </c>
    </row>
    <row r="59" spans="1:16" ht="8.1" customHeight="1" x14ac:dyDescent="0.3">
      <c r="A59" s="1"/>
      <c r="B59" s="1"/>
      <c r="C59" s="1"/>
      <c r="D59" s="1"/>
      <c r="E59" s="1"/>
      <c r="F59" s="1"/>
      <c r="G59" s="1"/>
      <c r="H59" s="2"/>
      <c r="I59" s="2"/>
      <c r="J59" s="40"/>
      <c r="K59" s="2"/>
      <c r="L59" s="4"/>
      <c r="M59" s="4"/>
      <c r="N59" s="40"/>
      <c r="O59" s="4"/>
      <c r="P59" s="4"/>
    </row>
    <row r="60" spans="1:16" s="48" customFormat="1" ht="20.100000000000001" customHeight="1" x14ac:dyDescent="0.3">
      <c r="A60" s="47" t="s">
        <v>119</v>
      </c>
      <c r="B60" s="47"/>
      <c r="H60" s="49"/>
      <c r="I60" s="49"/>
      <c r="J60" s="32">
        <f>J41</f>
        <v>565700</v>
      </c>
      <c r="K60" s="49"/>
      <c r="L60" s="50">
        <f>L41</f>
        <v>42873075</v>
      </c>
      <c r="M60" s="49"/>
      <c r="N60" s="32">
        <f>N41</f>
        <v>-2211849</v>
      </c>
      <c r="O60" s="51"/>
      <c r="P60" s="50">
        <f>P41</f>
        <v>22927706</v>
      </c>
    </row>
    <row r="61" spans="1:16" s="53" customFormat="1" ht="8.1" customHeight="1" x14ac:dyDescent="0.3">
      <c r="A61" s="52"/>
      <c r="C61" s="54"/>
      <c r="D61" s="55"/>
      <c r="E61" s="56"/>
      <c r="F61" s="57"/>
      <c r="G61" s="56"/>
      <c r="H61" s="57"/>
      <c r="I61" s="56"/>
      <c r="J61" s="32"/>
      <c r="K61" s="56"/>
      <c r="N61" s="32"/>
    </row>
    <row r="62" spans="1:16" s="53" customFormat="1" ht="20.100000000000001" customHeight="1" x14ac:dyDescent="0.3">
      <c r="A62" s="48" t="s">
        <v>123</v>
      </c>
      <c r="C62" s="48"/>
      <c r="D62" s="57"/>
      <c r="E62" s="56"/>
      <c r="F62" s="57"/>
      <c r="G62" s="56"/>
      <c r="H62" s="57"/>
      <c r="I62" s="56"/>
      <c r="J62" s="20">
        <v>0</v>
      </c>
      <c r="K62" s="12"/>
      <c r="L62" s="21">
        <v>0</v>
      </c>
      <c r="M62" s="12"/>
      <c r="N62" s="20">
        <v>0</v>
      </c>
      <c r="O62" s="39"/>
      <c r="P62" s="21">
        <v>0</v>
      </c>
    </row>
    <row r="63" spans="1:16" s="53" customFormat="1" ht="8.1" customHeight="1" x14ac:dyDescent="0.3">
      <c r="A63" s="52"/>
      <c r="C63" s="54"/>
      <c r="D63" s="55"/>
      <c r="E63" s="56"/>
      <c r="F63" s="57"/>
      <c r="G63" s="56"/>
      <c r="H63" s="57"/>
      <c r="I63" s="56"/>
      <c r="J63" s="32"/>
      <c r="K63" s="56"/>
      <c r="N63" s="32"/>
    </row>
    <row r="64" spans="1:16" s="48" customFormat="1" ht="20.100000000000001" customHeight="1" thickBot="1" x14ac:dyDescent="0.35">
      <c r="A64" s="47" t="s">
        <v>124</v>
      </c>
      <c r="H64" s="49"/>
      <c r="I64" s="49"/>
      <c r="J64" s="58">
        <f>SUM(J60,J62)</f>
        <v>565700</v>
      </c>
      <c r="K64" s="59"/>
      <c r="L64" s="60">
        <f>SUM(L60,L62)</f>
        <v>42873075</v>
      </c>
      <c r="M64" s="59"/>
      <c r="N64" s="58">
        <f>SUM(N60,N62)</f>
        <v>-2211849</v>
      </c>
      <c r="O64" s="50"/>
      <c r="P64" s="60">
        <f>SUM(P60,P62)</f>
        <v>22927706</v>
      </c>
    </row>
    <row r="65" spans="1:16" s="48" customFormat="1" ht="20.100000000000001" customHeight="1" thickTop="1" x14ac:dyDescent="0.3">
      <c r="A65" s="47"/>
      <c r="H65" s="49"/>
      <c r="I65" s="49"/>
      <c r="J65" s="32"/>
      <c r="K65" s="59"/>
      <c r="L65" s="50"/>
      <c r="M65" s="59"/>
      <c r="N65" s="32"/>
      <c r="O65" s="50"/>
      <c r="P65" s="50"/>
    </row>
    <row r="66" spans="1:16" ht="20.100000000000001" customHeight="1" x14ac:dyDescent="0.3">
      <c r="A66" s="1" t="s">
        <v>125</v>
      </c>
      <c r="J66" s="13"/>
      <c r="N66" s="13"/>
      <c r="O66" s="39"/>
    </row>
    <row r="67" spans="1:16" ht="20.100000000000001" customHeight="1" x14ac:dyDescent="0.3">
      <c r="B67" s="5" t="s">
        <v>126</v>
      </c>
      <c r="J67" s="13">
        <f>J70-J68</f>
        <v>573944</v>
      </c>
      <c r="L67" s="14">
        <v>45244301</v>
      </c>
      <c r="N67" s="13">
        <f>N70-N68</f>
        <v>-2211849</v>
      </c>
      <c r="O67" s="39"/>
      <c r="P67" s="14">
        <v>22927706</v>
      </c>
    </row>
    <row r="68" spans="1:16" ht="20.100000000000001" customHeight="1" x14ac:dyDescent="0.3">
      <c r="B68" s="5" t="s">
        <v>127</v>
      </c>
      <c r="J68" s="20">
        <v>-8244</v>
      </c>
      <c r="L68" s="21">
        <v>-2371226</v>
      </c>
      <c r="N68" s="20">
        <v>0</v>
      </c>
      <c r="O68" s="39"/>
      <c r="P68" s="21">
        <v>0</v>
      </c>
    </row>
    <row r="69" spans="1:16" ht="6" customHeight="1" x14ac:dyDescent="0.3">
      <c r="J69" s="13"/>
      <c r="N69" s="13"/>
      <c r="O69" s="42"/>
    </row>
    <row r="70" spans="1:16" ht="20.100000000000001" customHeight="1" thickBot="1" x14ac:dyDescent="0.35">
      <c r="J70" s="25">
        <f>J41</f>
        <v>565700</v>
      </c>
      <c r="L70" s="26">
        <f>L41</f>
        <v>42873075</v>
      </c>
      <c r="N70" s="25">
        <f>N41</f>
        <v>-2211849</v>
      </c>
      <c r="O70" s="39"/>
      <c r="P70" s="26">
        <f>P41</f>
        <v>22927706</v>
      </c>
    </row>
    <row r="71" spans="1:16" ht="20.100000000000001" customHeight="1" thickTop="1" x14ac:dyDescent="0.3">
      <c r="J71" s="13"/>
      <c r="N71" s="13"/>
      <c r="O71" s="39"/>
    </row>
    <row r="72" spans="1:16" ht="20.100000000000001" customHeight="1" x14ac:dyDescent="0.3">
      <c r="A72" s="1" t="s">
        <v>128</v>
      </c>
      <c r="J72" s="13"/>
      <c r="N72" s="13"/>
      <c r="O72" s="42"/>
    </row>
    <row r="73" spans="1:16" ht="20.100000000000001" customHeight="1" x14ac:dyDescent="0.3">
      <c r="B73" s="5" t="s">
        <v>126</v>
      </c>
      <c r="J73" s="13">
        <f>J76-J74</f>
        <v>573944</v>
      </c>
      <c r="K73" s="19"/>
      <c r="L73" s="14">
        <v>45244301</v>
      </c>
      <c r="M73" s="19"/>
      <c r="N73" s="13">
        <f>N76-N74</f>
        <v>-2211849</v>
      </c>
      <c r="O73" s="14"/>
      <c r="P73" s="14">
        <v>22927706</v>
      </c>
    </row>
    <row r="74" spans="1:16" ht="20.100000000000001" customHeight="1" x14ac:dyDescent="0.3">
      <c r="B74" s="5" t="s">
        <v>127</v>
      </c>
      <c r="J74" s="20">
        <v>-8244</v>
      </c>
      <c r="L74" s="21">
        <v>-2371226</v>
      </c>
      <c r="M74" s="15"/>
      <c r="N74" s="20">
        <v>0</v>
      </c>
      <c r="O74" s="14"/>
      <c r="P74" s="21">
        <v>0</v>
      </c>
    </row>
    <row r="75" spans="1:16" ht="6" customHeight="1" x14ac:dyDescent="0.3">
      <c r="J75" s="13"/>
      <c r="N75" s="13"/>
      <c r="O75" s="42"/>
    </row>
    <row r="76" spans="1:16" ht="20.100000000000001" customHeight="1" thickBot="1" x14ac:dyDescent="0.35">
      <c r="J76" s="25">
        <f>J70</f>
        <v>565700</v>
      </c>
      <c r="L76" s="26">
        <f>SUM(L73:L74)</f>
        <v>42873075</v>
      </c>
      <c r="M76" s="15"/>
      <c r="N76" s="25">
        <f>N70</f>
        <v>-2211849</v>
      </c>
      <c r="O76" s="14"/>
      <c r="P76" s="26">
        <f>SUM(P73:P74)</f>
        <v>22927706</v>
      </c>
    </row>
    <row r="77" spans="1:16" ht="20.100000000000001" customHeight="1" thickTop="1" x14ac:dyDescent="0.3">
      <c r="J77" s="13"/>
      <c r="M77" s="15"/>
      <c r="N77" s="13"/>
      <c r="O77" s="14"/>
    </row>
    <row r="78" spans="1:16" ht="20.100000000000001" customHeight="1" x14ac:dyDescent="0.3">
      <c r="A78" s="1" t="s">
        <v>129</v>
      </c>
      <c r="H78" s="12">
        <v>18</v>
      </c>
      <c r="J78" s="13"/>
      <c r="N78" s="13"/>
      <c r="O78" s="42"/>
    </row>
    <row r="79" spans="1:16" ht="20.100000000000001" customHeight="1" thickBot="1" x14ac:dyDescent="0.35">
      <c r="A79" s="5" t="s">
        <v>130</v>
      </c>
      <c r="J79" s="61">
        <v>5.0000000000000001E-4</v>
      </c>
      <c r="K79" s="62"/>
      <c r="L79" s="63">
        <v>4.4400000000000002E-2</v>
      </c>
      <c r="M79" s="62"/>
      <c r="N79" s="61">
        <v>-2E-3</v>
      </c>
      <c r="O79" s="64"/>
      <c r="P79" s="63">
        <v>2.2499999999999999E-2</v>
      </c>
    </row>
    <row r="80" spans="1:16" ht="20.100000000000001" customHeight="1" thickTop="1" x14ac:dyDescent="0.3">
      <c r="K80" s="65"/>
      <c r="M80" s="65"/>
      <c r="O80" s="42"/>
    </row>
    <row r="81" spans="1:16" ht="20.100000000000001" customHeight="1" x14ac:dyDescent="0.3">
      <c r="K81" s="65"/>
      <c r="M81" s="65"/>
      <c r="O81" s="42"/>
    </row>
    <row r="82" spans="1:16" ht="20.100000000000001" customHeight="1" x14ac:dyDescent="0.3">
      <c r="K82" s="65"/>
      <c r="M82" s="65"/>
      <c r="O82" s="42"/>
    </row>
    <row r="83" spans="1:16" ht="20.100000000000001" customHeight="1" x14ac:dyDescent="0.3">
      <c r="K83" s="65"/>
      <c r="M83" s="65"/>
      <c r="O83" s="42"/>
    </row>
    <row r="84" spans="1:16" ht="20.100000000000001" customHeight="1" x14ac:dyDescent="0.3">
      <c r="K84" s="65"/>
      <c r="M84" s="65"/>
      <c r="O84" s="42"/>
    </row>
    <row r="85" spans="1:16" ht="20.100000000000001" customHeight="1" x14ac:dyDescent="0.3">
      <c r="K85" s="65"/>
      <c r="M85" s="65"/>
      <c r="O85" s="42"/>
    </row>
    <row r="86" spans="1:16" ht="20.100000000000001" customHeight="1" x14ac:dyDescent="0.3">
      <c r="K86" s="65"/>
      <c r="M86" s="65"/>
      <c r="O86" s="42"/>
    </row>
    <row r="87" spans="1:16" ht="20.100000000000001" customHeight="1" x14ac:dyDescent="0.3">
      <c r="K87" s="65"/>
      <c r="M87" s="65"/>
      <c r="O87" s="42"/>
    </row>
    <row r="88" spans="1:16" ht="20.100000000000001" customHeight="1" x14ac:dyDescent="0.3">
      <c r="K88" s="65"/>
      <c r="M88" s="65"/>
      <c r="O88" s="42"/>
    </row>
    <row r="89" spans="1:16" ht="20.100000000000001" customHeight="1" x14ac:dyDescent="0.3">
      <c r="K89" s="65"/>
      <c r="M89" s="65"/>
      <c r="O89" s="42"/>
    </row>
    <row r="90" spans="1:16" ht="12.75" customHeight="1" x14ac:dyDescent="0.3">
      <c r="K90" s="65"/>
      <c r="M90" s="65"/>
      <c r="O90" s="42"/>
    </row>
    <row r="91" spans="1:16" ht="20.100000000000001" customHeight="1" x14ac:dyDescent="0.3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</row>
    <row r="92" spans="1:16" ht="20.100000000000001" customHeight="1" x14ac:dyDescent="0.3">
      <c r="A92" s="154" t="s">
        <v>42</v>
      </c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</row>
    <row r="93" spans="1:16" ht="20.100000000000001" customHeight="1" x14ac:dyDescent="0.3">
      <c r="G93" s="12" t="s">
        <v>120</v>
      </c>
      <c r="H93" s="5"/>
      <c r="I93" s="5"/>
      <c r="J93" s="5"/>
      <c r="K93" s="5"/>
      <c r="L93" s="12"/>
      <c r="M93" s="5"/>
      <c r="N93" s="27" t="s">
        <v>121</v>
      </c>
      <c r="O93" s="5"/>
      <c r="P93" s="5"/>
    </row>
    <row r="94" spans="1:16" ht="20.100000000000001" customHeight="1" x14ac:dyDescent="0.3">
      <c r="G94" s="12"/>
      <c r="H94" s="5"/>
      <c r="I94" s="5"/>
      <c r="J94" s="5"/>
      <c r="K94" s="5"/>
      <c r="L94" s="12"/>
      <c r="M94" s="5"/>
      <c r="N94" s="27"/>
      <c r="O94" s="5"/>
      <c r="P94" s="5"/>
    </row>
    <row r="95" spans="1:16" ht="20.100000000000001" customHeight="1" x14ac:dyDescent="0.3">
      <c r="G95" s="12"/>
      <c r="H95" s="5"/>
      <c r="I95" s="5"/>
      <c r="J95" s="5"/>
      <c r="K95" s="5"/>
      <c r="L95" s="12"/>
      <c r="M95" s="5"/>
      <c r="N95" s="27"/>
      <c r="O95" s="5"/>
      <c r="P95" s="5"/>
    </row>
    <row r="96" spans="1:16" ht="9" customHeight="1" x14ac:dyDescent="0.3">
      <c r="G96" s="12"/>
      <c r="H96" s="5"/>
      <c r="I96" s="5"/>
      <c r="J96" s="5"/>
      <c r="K96" s="5"/>
      <c r="L96" s="12"/>
      <c r="M96" s="5"/>
      <c r="N96" s="27"/>
      <c r="O96" s="5"/>
      <c r="P96" s="5"/>
    </row>
    <row r="97" spans="1:16" ht="21.9" customHeight="1" x14ac:dyDescent="0.3">
      <c r="A97" s="28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28"/>
      <c r="C97" s="28"/>
      <c r="D97" s="28"/>
      <c r="E97" s="28"/>
      <c r="F97" s="28"/>
      <c r="G97" s="28"/>
      <c r="H97" s="33"/>
      <c r="I97" s="33"/>
      <c r="J97" s="21"/>
      <c r="K97" s="33"/>
      <c r="L97" s="21"/>
      <c r="M97" s="33"/>
      <c r="N97" s="21"/>
      <c r="O97" s="67"/>
      <c r="P97" s="21"/>
    </row>
  </sheetData>
  <mergeCells count="6">
    <mergeCell ref="A92:P92"/>
    <mergeCell ref="J5:L5"/>
    <mergeCell ref="N5:P5"/>
    <mergeCell ref="A46:P46"/>
    <mergeCell ref="J54:L54"/>
    <mergeCell ref="N54:P54"/>
  </mergeCells>
  <pageMargins left="0.8" right="0.5" top="0.5" bottom="0.6" header="0.49" footer="0.4"/>
  <pageSetup paperSize="9" scale="85" firstPageNumber="5" orientation="portrait" useFirstPageNumber="1" r:id="rId1"/>
  <headerFooter>
    <oddFooter>&amp;R&amp;"Browallia New,Regular"&amp;13&amp;P</oddFooter>
  </headerFooter>
  <rowBreaks count="1" manualBreakCount="1">
    <brk id="4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58F29-9FE1-4B42-B9A3-FA18CF9A1F7F}">
  <dimension ref="A1:Q98"/>
  <sheetViews>
    <sheetView tabSelected="1" view="pageBreakPreview" zoomScale="115" zoomScaleNormal="115" zoomScaleSheetLayoutView="115" zoomScalePageLayoutView="70" workbookViewId="0">
      <selection activeCell="G142" sqref="G142"/>
    </sheetView>
  </sheetViews>
  <sheetFormatPr defaultColWidth="9.109375" defaultRowHeight="18.600000000000001" x14ac:dyDescent="0.3"/>
  <cols>
    <col min="1" max="6" width="1.6640625" style="5" customWidth="1"/>
    <col min="7" max="7" width="20.5546875" style="5" customWidth="1"/>
    <col min="8" max="8" width="7.109375" style="12" customWidth="1"/>
    <col min="9" max="9" width="0.6640625" style="12" customWidth="1"/>
    <col min="10" max="10" width="14.6640625" style="14" customWidth="1"/>
    <col min="11" max="11" width="0.6640625" style="12" customWidth="1"/>
    <col min="12" max="12" width="14.6640625" style="14" customWidth="1"/>
    <col min="13" max="13" width="0.6640625" style="12" customWidth="1"/>
    <col min="14" max="14" width="14.6640625" style="14" customWidth="1"/>
    <col min="15" max="15" width="0.6640625" style="45" customWidth="1"/>
    <col min="16" max="16" width="14.6640625" style="14" customWidth="1"/>
    <col min="17" max="16384" width="9.109375" style="5"/>
  </cols>
  <sheetData>
    <row r="1" spans="1:16" ht="20.100000000000001" customHeight="1" x14ac:dyDescent="0.3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37"/>
      <c r="P1" s="4"/>
    </row>
    <row r="2" spans="1:16" ht="20.100000000000001" customHeight="1" x14ac:dyDescent="0.3">
      <c r="A2" s="1" t="s">
        <v>94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37"/>
      <c r="P2" s="4"/>
    </row>
    <row r="3" spans="1:16" ht="20.100000000000001" customHeight="1" x14ac:dyDescent="0.3">
      <c r="A3" s="6" t="s">
        <v>132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38"/>
      <c r="P3" s="10"/>
    </row>
    <row r="4" spans="1:16" ht="20.100000000000001" customHeight="1" x14ac:dyDescent="0.3">
      <c r="A4" s="1"/>
      <c r="B4" s="1"/>
      <c r="O4" s="39"/>
    </row>
    <row r="5" spans="1:16" ht="20.100000000000001" customHeight="1" x14ac:dyDescent="0.3">
      <c r="A5" s="1"/>
      <c r="B5" s="1"/>
      <c r="C5" s="1"/>
      <c r="D5" s="1"/>
      <c r="E5" s="1"/>
      <c r="F5" s="1"/>
      <c r="G5" s="1"/>
      <c r="H5" s="2"/>
      <c r="I5" s="2"/>
      <c r="J5" s="153" t="s">
        <v>3</v>
      </c>
      <c r="K5" s="153"/>
      <c r="L5" s="153"/>
      <c r="M5" s="3"/>
      <c r="N5" s="153" t="s">
        <v>4</v>
      </c>
      <c r="O5" s="153"/>
      <c r="P5" s="153"/>
    </row>
    <row r="6" spans="1:16" ht="20.100000000000001" customHeight="1" x14ac:dyDescent="0.3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3"/>
      <c r="L6" s="3" t="s">
        <v>5</v>
      </c>
      <c r="M6" s="3"/>
      <c r="N6" s="3" t="s">
        <v>5</v>
      </c>
      <c r="O6" s="3"/>
      <c r="P6" s="3" t="s">
        <v>5</v>
      </c>
    </row>
    <row r="7" spans="1:16" ht="20.100000000000001" customHeight="1" x14ac:dyDescent="0.3">
      <c r="A7" s="1"/>
      <c r="B7" s="1"/>
      <c r="C7" s="1"/>
      <c r="D7" s="1"/>
      <c r="E7" s="1"/>
      <c r="F7" s="1"/>
      <c r="G7" s="1"/>
      <c r="H7" s="5"/>
      <c r="I7" s="2"/>
      <c r="J7" s="4" t="s">
        <v>9</v>
      </c>
      <c r="K7" s="2"/>
      <c r="L7" s="4" t="s">
        <v>10</v>
      </c>
      <c r="M7" s="3"/>
      <c r="N7" s="4" t="s">
        <v>9</v>
      </c>
      <c r="O7" s="2"/>
      <c r="P7" s="4" t="s">
        <v>10</v>
      </c>
    </row>
    <row r="8" spans="1:16" ht="20.100000000000001" customHeight="1" x14ac:dyDescent="0.3">
      <c r="A8" s="1"/>
      <c r="B8" s="1"/>
      <c r="C8" s="1"/>
      <c r="D8" s="1"/>
      <c r="E8" s="1"/>
      <c r="F8" s="1"/>
      <c r="G8" s="1"/>
      <c r="H8" s="5"/>
      <c r="I8" s="2"/>
      <c r="J8" s="4"/>
      <c r="K8" s="2"/>
      <c r="L8" s="4" t="s">
        <v>96</v>
      </c>
      <c r="M8" s="3"/>
      <c r="N8" s="4"/>
      <c r="O8" s="2"/>
      <c r="P8" s="4"/>
    </row>
    <row r="9" spans="1:16" ht="20.100000000000001" customHeight="1" x14ac:dyDescent="0.3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2"/>
      <c r="L9" s="10" t="s">
        <v>12</v>
      </c>
      <c r="M9" s="4"/>
      <c r="N9" s="10" t="s">
        <v>12</v>
      </c>
      <c r="O9" s="4"/>
      <c r="P9" s="10" t="s">
        <v>12</v>
      </c>
    </row>
    <row r="10" spans="1:16" ht="8.1" customHeight="1" x14ac:dyDescent="0.3">
      <c r="A10" s="1"/>
      <c r="B10" s="1"/>
      <c r="C10" s="1"/>
      <c r="D10" s="1"/>
      <c r="E10" s="1"/>
      <c r="F10" s="1"/>
      <c r="G10" s="1"/>
      <c r="H10" s="2"/>
      <c r="I10" s="2"/>
      <c r="J10" s="40"/>
      <c r="K10" s="2"/>
      <c r="L10" s="4"/>
      <c r="M10" s="4"/>
      <c r="N10" s="40"/>
      <c r="O10" s="4"/>
      <c r="P10" s="4"/>
    </row>
    <row r="11" spans="1:16" ht="20.100000000000001" customHeight="1" x14ac:dyDescent="0.3">
      <c r="A11" s="1" t="s">
        <v>97</v>
      </c>
      <c r="B11" s="1"/>
      <c r="C11" s="1"/>
      <c r="D11" s="1"/>
      <c r="E11" s="1"/>
      <c r="F11" s="1"/>
      <c r="G11" s="1"/>
      <c r="H11" s="2"/>
      <c r="I11" s="2"/>
      <c r="J11" s="40"/>
      <c r="K11" s="2"/>
      <c r="L11" s="4"/>
      <c r="M11" s="2"/>
      <c r="N11" s="40"/>
      <c r="O11" s="41"/>
      <c r="P11" s="4"/>
    </row>
    <row r="12" spans="1:16" ht="8.1" customHeight="1" x14ac:dyDescent="0.3">
      <c r="J12" s="13"/>
      <c r="N12" s="13"/>
      <c r="O12" s="42"/>
    </row>
    <row r="13" spans="1:16" ht="20.100000000000001" customHeight="1" x14ac:dyDescent="0.3">
      <c r="A13" s="5" t="s">
        <v>98</v>
      </c>
      <c r="J13" s="13">
        <v>11682628</v>
      </c>
      <c r="L13" s="14">
        <v>56508225</v>
      </c>
      <c r="N13" s="13">
        <v>3416806</v>
      </c>
      <c r="O13" s="39"/>
      <c r="P13" s="14">
        <v>30467068</v>
      </c>
    </row>
    <row r="14" spans="1:16" ht="20.100000000000001" customHeight="1" x14ac:dyDescent="0.3">
      <c r="A14" s="5" t="s">
        <v>99</v>
      </c>
      <c r="J14" s="13">
        <v>361394611</v>
      </c>
      <c r="L14" s="14">
        <v>412502776</v>
      </c>
      <c r="N14" s="13">
        <v>124049278</v>
      </c>
      <c r="O14" s="42"/>
      <c r="P14" s="14">
        <v>142312836</v>
      </c>
    </row>
    <row r="15" spans="1:16" ht="20.100000000000001" customHeight="1" x14ac:dyDescent="0.3">
      <c r="A15" s="5" t="s">
        <v>100</v>
      </c>
      <c r="J15" s="13"/>
      <c r="N15" s="13"/>
      <c r="O15" s="42"/>
    </row>
    <row r="16" spans="1:16" ht="20.100000000000001" customHeight="1" x14ac:dyDescent="0.3">
      <c r="B16" s="5" t="s">
        <v>101</v>
      </c>
      <c r="J16" s="20">
        <v>147218857</v>
      </c>
      <c r="L16" s="21">
        <v>96844472</v>
      </c>
      <c r="M16" s="2"/>
      <c r="N16" s="20">
        <v>21175335</v>
      </c>
      <c r="O16" s="39"/>
      <c r="P16" s="21">
        <v>29962866</v>
      </c>
    </row>
    <row r="17" spans="1:16" ht="8.1" customHeight="1" x14ac:dyDescent="0.3">
      <c r="J17" s="13"/>
      <c r="N17" s="13"/>
      <c r="O17" s="42"/>
    </row>
    <row r="18" spans="1:16" ht="20.100000000000001" customHeight="1" x14ac:dyDescent="0.3">
      <c r="A18" s="1" t="s">
        <v>102</v>
      </c>
      <c r="B18" s="1"/>
      <c r="C18" s="1"/>
      <c r="D18" s="1"/>
      <c r="E18" s="1"/>
      <c r="F18" s="1"/>
      <c r="G18" s="1"/>
      <c r="H18" s="2"/>
      <c r="I18" s="2"/>
      <c r="J18" s="20">
        <f>SUM(J13:J16)</f>
        <v>520296096</v>
      </c>
      <c r="K18" s="2"/>
      <c r="L18" s="21">
        <f>SUM(L13:L16)</f>
        <v>565855473</v>
      </c>
      <c r="M18" s="2"/>
      <c r="N18" s="20">
        <f>SUM(N13:N16)</f>
        <v>148641419</v>
      </c>
      <c r="O18" s="39"/>
      <c r="P18" s="21">
        <f>SUM(P13:P16)</f>
        <v>202742770</v>
      </c>
    </row>
    <row r="19" spans="1:16" ht="8.1" customHeight="1" x14ac:dyDescent="0.3">
      <c r="J19" s="13"/>
      <c r="N19" s="13"/>
      <c r="O19" s="42"/>
    </row>
    <row r="20" spans="1:16" ht="20.100000000000001" customHeight="1" x14ac:dyDescent="0.3">
      <c r="A20" s="1" t="s">
        <v>103</v>
      </c>
      <c r="B20" s="1"/>
      <c r="C20" s="1"/>
      <c r="D20" s="1"/>
      <c r="E20" s="1"/>
      <c r="F20" s="1"/>
      <c r="G20" s="1"/>
      <c r="H20" s="2"/>
      <c r="I20" s="2"/>
      <c r="J20" s="13"/>
      <c r="K20" s="2"/>
      <c r="M20" s="2"/>
      <c r="N20" s="13"/>
      <c r="O20" s="39"/>
    </row>
    <row r="21" spans="1:16" ht="8.1" customHeight="1" x14ac:dyDescent="0.3">
      <c r="J21" s="13"/>
      <c r="N21" s="13"/>
      <c r="O21" s="42"/>
    </row>
    <row r="22" spans="1:16" ht="20.100000000000001" customHeight="1" x14ac:dyDescent="0.3">
      <c r="A22" s="5" t="s">
        <v>104</v>
      </c>
      <c r="J22" s="13">
        <v>-8189877</v>
      </c>
      <c r="L22" s="14">
        <v>-48590110</v>
      </c>
      <c r="N22" s="13">
        <v>-3506886</v>
      </c>
      <c r="O22" s="39"/>
      <c r="P22" s="14">
        <v>-28558759</v>
      </c>
    </row>
    <row r="23" spans="1:16" ht="20.100000000000001" customHeight="1" x14ac:dyDescent="0.3">
      <c r="A23" s="5" t="s">
        <v>105</v>
      </c>
      <c r="J23" s="13">
        <v>-283781045</v>
      </c>
      <c r="L23" s="14">
        <v>-440355084</v>
      </c>
      <c r="N23" s="13">
        <v>-121631522</v>
      </c>
      <c r="O23" s="39"/>
      <c r="P23" s="14">
        <v>-263637604</v>
      </c>
    </row>
    <row r="24" spans="1:16" ht="20.100000000000001" customHeight="1" x14ac:dyDescent="0.3">
      <c r="A24" s="5" t="s">
        <v>106</v>
      </c>
      <c r="J24" s="13"/>
      <c r="N24" s="13"/>
      <c r="O24" s="39"/>
    </row>
    <row r="25" spans="1:16" ht="20.100000000000001" customHeight="1" x14ac:dyDescent="0.3">
      <c r="B25" s="5" t="s">
        <v>107</v>
      </c>
      <c r="J25" s="20">
        <v>-144131010</v>
      </c>
      <c r="L25" s="21">
        <v>-128193463</v>
      </c>
      <c r="N25" s="20">
        <v>-27383115</v>
      </c>
      <c r="O25" s="39"/>
      <c r="P25" s="21">
        <v>-58761243</v>
      </c>
    </row>
    <row r="26" spans="1:16" ht="8.1" customHeight="1" x14ac:dyDescent="0.3">
      <c r="J26" s="13"/>
      <c r="N26" s="13"/>
      <c r="O26" s="42"/>
    </row>
    <row r="27" spans="1:16" ht="20.100000000000001" customHeight="1" x14ac:dyDescent="0.3">
      <c r="A27" s="1" t="s">
        <v>108</v>
      </c>
      <c r="B27" s="1"/>
      <c r="C27" s="1"/>
      <c r="D27" s="1"/>
      <c r="E27" s="1"/>
      <c r="F27" s="1"/>
      <c r="G27" s="1"/>
      <c r="H27" s="2"/>
      <c r="I27" s="2"/>
      <c r="J27" s="20">
        <f>SUM(J22:J25)</f>
        <v>-436101932</v>
      </c>
      <c r="K27" s="2"/>
      <c r="L27" s="21">
        <f>SUM(L22:L25)</f>
        <v>-617138657</v>
      </c>
      <c r="M27" s="2"/>
      <c r="N27" s="20">
        <f>SUM(N22:N25)</f>
        <v>-152521523</v>
      </c>
      <c r="O27" s="39"/>
      <c r="P27" s="21">
        <f>SUM(P22:P25)</f>
        <v>-350957606</v>
      </c>
    </row>
    <row r="28" spans="1:16" ht="8.1" customHeight="1" x14ac:dyDescent="0.3">
      <c r="J28" s="13"/>
      <c r="N28" s="13"/>
      <c r="O28" s="42"/>
    </row>
    <row r="29" spans="1:16" ht="20.100000000000001" customHeight="1" x14ac:dyDescent="0.3">
      <c r="A29" s="1" t="s">
        <v>109</v>
      </c>
      <c r="B29" s="1"/>
      <c r="C29" s="1"/>
      <c r="D29" s="1"/>
      <c r="E29" s="1"/>
      <c r="F29" s="1"/>
      <c r="G29" s="1"/>
      <c r="H29" s="2"/>
      <c r="I29" s="2"/>
      <c r="J29" s="13">
        <f>SUM(J18,J27)</f>
        <v>84194164</v>
      </c>
      <c r="K29" s="2"/>
      <c r="L29" s="14">
        <f>SUM(L18,L27)</f>
        <v>-51283184</v>
      </c>
      <c r="M29" s="2"/>
      <c r="N29" s="13">
        <f>SUM(N18,N27)</f>
        <v>-3880104</v>
      </c>
      <c r="O29" s="39"/>
      <c r="P29" s="14">
        <f>SUM(P18,P27)</f>
        <v>-148214836</v>
      </c>
    </row>
    <row r="30" spans="1:16" ht="20.100000000000001" customHeight="1" x14ac:dyDescent="0.3">
      <c r="A30" s="5" t="s">
        <v>110</v>
      </c>
      <c r="B30" s="1"/>
      <c r="H30" s="12">
        <v>19</v>
      </c>
      <c r="J30" s="13">
        <v>12285938</v>
      </c>
      <c r="L30" s="14">
        <v>422956826</v>
      </c>
      <c r="N30" s="13">
        <v>19508200</v>
      </c>
      <c r="O30" s="39"/>
      <c r="P30" s="14">
        <v>459555322</v>
      </c>
    </row>
    <row r="31" spans="1:16" ht="20.100000000000001" customHeight="1" x14ac:dyDescent="0.3">
      <c r="A31" s="5" t="s">
        <v>111</v>
      </c>
      <c r="J31" s="13">
        <v>-30693337</v>
      </c>
      <c r="L31" s="14">
        <v>-37399078</v>
      </c>
      <c r="N31" s="13">
        <v>-9500700</v>
      </c>
      <c r="O31" s="39"/>
      <c r="P31" s="14">
        <v>-16993411</v>
      </c>
    </row>
    <row r="32" spans="1:16" ht="20.100000000000001" customHeight="1" x14ac:dyDescent="0.3">
      <c r="A32" s="5" t="s">
        <v>112</v>
      </c>
      <c r="J32" s="13">
        <v>-85737489</v>
      </c>
      <c r="L32" s="14">
        <v>-65447253</v>
      </c>
      <c r="N32" s="13">
        <v>-22012538</v>
      </c>
      <c r="O32" s="39"/>
      <c r="P32" s="14">
        <v>-34674166</v>
      </c>
    </row>
    <row r="33" spans="1:16" ht="20.100000000000001" customHeight="1" x14ac:dyDescent="0.3">
      <c r="A33" s="5" t="s">
        <v>133</v>
      </c>
      <c r="J33" s="13">
        <v>6481033</v>
      </c>
      <c r="L33" s="14">
        <v>2253683</v>
      </c>
      <c r="N33" s="13">
        <v>1210853</v>
      </c>
      <c r="O33" s="39"/>
      <c r="P33" s="14">
        <v>307738</v>
      </c>
    </row>
    <row r="34" spans="1:16" ht="20.100000000000001" customHeight="1" x14ac:dyDescent="0.3">
      <c r="A34" s="5" t="s">
        <v>114</v>
      </c>
      <c r="J34" s="13">
        <v>-2148282</v>
      </c>
      <c r="L34" s="14">
        <v>-14111933</v>
      </c>
      <c r="N34" s="13">
        <v>0</v>
      </c>
      <c r="O34" s="39"/>
      <c r="P34" s="14">
        <v>0</v>
      </c>
    </row>
    <row r="35" spans="1:16" ht="20.100000000000001" customHeight="1" x14ac:dyDescent="0.3">
      <c r="A35" s="5" t="s">
        <v>115</v>
      </c>
      <c r="J35" s="13">
        <v>-5098750</v>
      </c>
      <c r="L35" s="14">
        <v>13344434</v>
      </c>
      <c r="N35" s="13">
        <v>0</v>
      </c>
      <c r="O35" s="39"/>
      <c r="P35" s="14">
        <v>0</v>
      </c>
    </row>
    <row r="36" spans="1:16" ht="20.100000000000001" customHeight="1" x14ac:dyDescent="0.3">
      <c r="A36" s="5" t="s">
        <v>116</v>
      </c>
      <c r="B36" s="1"/>
      <c r="C36" s="1"/>
      <c r="J36" s="20">
        <v>-7163560</v>
      </c>
      <c r="L36" s="21">
        <v>-20496751</v>
      </c>
      <c r="N36" s="20">
        <v>-3246294</v>
      </c>
      <c r="O36" s="39"/>
      <c r="P36" s="21">
        <v>-12434938</v>
      </c>
    </row>
    <row r="37" spans="1:16" ht="8.1" customHeight="1" x14ac:dyDescent="0.3">
      <c r="J37" s="13"/>
      <c r="M37" s="15"/>
      <c r="N37" s="13"/>
      <c r="O37" s="14"/>
    </row>
    <row r="38" spans="1:16" ht="20.100000000000001" customHeight="1" x14ac:dyDescent="0.3">
      <c r="A38" s="1" t="s">
        <v>134</v>
      </c>
      <c r="J38" s="13">
        <f>SUM(J29:J36)</f>
        <v>-27880283</v>
      </c>
      <c r="L38" s="14">
        <f>SUM(L29:L36)</f>
        <v>249816744</v>
      </c>
      <c r="N38" s="13">
        <f>SUM(N29:N36)</f>
        <v>-17920583</v>
      </c>
      <c r="O38" s="39"/>
      <c r="P38" s="14">
        <f>SUM(P29:P36)</f>
        <v>247545709</v>
      </c>
    </row>
    <row r="39" spans="1:16" ht="20.100000000000001" customHeight="1" x14ac:dyDescent="0.3">
      <c r="A39" s="5" t="s">
        <v>118</v>
      </c>
      <c r="H39" s="12">
        <v>20</v>
      </c>
      <c r="J39" s="20">
        <v>-3648653</v>
      </c>
      <c r="L39" s="21">
        <v>-18771762</v>
      </c>
      <c r="N39" s="20">
        <v>1862581</v>
      </c>
      <c r="O39" s="39"/>
      <c r="P39" s="21">
        <v>-23132643</v>
      </c>
    </row>
    <row r="40" spans="1:16" ht="8.1" customHeight="1" x14ac:dyDescent="0.3">
      <c r="B40" s="1"/>
      <c r="J40" s="13"/>
      <c r="N40" s="13"/>
      <c r="O40" s="39"/>
    </row>
    <row r="41" spans="1:16" ht="20.100000000000001" customHeight="1" thickBot="1" x14ac:dyDescent="0.35">
      <c r="A41" s="1" t="s">
        <v>135</v>
      </c>
      <c r="B41" s="1"/>
      <c r="J41" s="43">
        <f>SUM(J38:J39)</f>
        <v>-31528936</v>
      </c>
      <c r="L41" s="44">
        <f>SUM(L38:L39)</f>
        <v>231044982</v>
      </c>
      <c r="N41" s="43">
        <f>SUM(N38:N39)</f>
        <v>-16058002</v>
      </c>
      <c r="O41" s="39"/>
      <c r="P41" s="44">
        <f>SUM(P38:P39)</f>
        <v>224413066</v>
      </c>
    </row>
    <row r="42" spans="1:16" ht="22.5" customHeight="1" thickTop="1" x14ac:dyDescent="0.3">
      <c r="A42" s="1"/>
    </row>
    <row r="43" spans="1:16" ht="22.5" customHeight="1" x14ac:dyDescent="0.3">
      <c r="A43" s="1"/>
      <c r="N43" s="68"/>
    </row>
    <row r="44" spans="1:16" ht="22.5" customHeight="1" x14ac:dyDescent="0.3">
      <c r="A44" s="1"/>
      <c r="N44" s="68"/>
    </row>
    <row r="45" spans="1:16" ht="18" customHeight="1" x14ac:dyDescent="0.3">
      <c r="A45" s="1"/>
    </row>
    <row r="46" spans="1:16" ht="20.100000000000001" customHeight="1" x14ac:dyDescent="0.3">
      <c r="A46" s="154" t="s">
        <v>42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</row>
    <row r="47" spans="1:16" ht="20.100000000000001" customHeight="1" x14ac:dyDescent="0.3">
      <c r="A47" s="27"/>
      <c r="B47" s="27"/>
      <c r="C47" s="27"/>
      <c r="D47" s="27"/>
      <c r="E47" s="27"/>
      <c r="F47" s="27"/>
      <c r="G47" s="27" t="s">
        <v>120</v>
      </c>
      <c r="H47" s="27"/>
      <c r="I47" s="27"/>
      <c r="J47" s="27"/>
      <c r="K47" s="27"/>
      <c r="L47" s="27"/>
      <c r="M47" s="27"/>
      <c r="N47" s="27" t="s">
        <v>121</v>
      </c>
      <c r="O47" s="27"/>
      <c r="P47" s="27"/>
    </row>
    <row r="48" spans="1:16" ht="15" customHeight="1" x14ac:dyDescent="0.3">
      <c r="O48" s="39"/>
    </row>
    <row r="49" spans="1:16" ht="6" customHeight="1" x14ac:dyDescent="0.3">
      <c r="O49" s="39"/>
    </row>
    <row r="50" spans="1:16" ht="22.2" customHeight="1" x14ac:dyDescent="0.3">
      <c r="A50" s="28" t="str">
        <f>'T2-4'!A151</f>
        <v>หมายเหตุประกอบข้อมูลทางการเงินเป็นส่วนหนึ่งของข้อมูลทางการเงินระหว่างกาลนี้</v>
      </c>
      <c r="B50" s="28"/>
      <c r="C50" s="28"/>
      <c r="D50" s="28"/>
      <c r="E50" s="28"/>
      <c r="F50" s="28"/>
      <c r="G50" s="28"/>
      <c r="H50" s="33"/>
      <c r="I50" s="33"/>
      <c r="J50" s="21"/>
      <c r="K50" s="33"/>
      <c r="L50" s="21"/>
      <c r="M50" s="33"/>
      <c r="N50" s="21"/>
      <c r="O50" s="46"/>
      <c r="P50" s="21"/>
    </row>
    <row r="51" spans="1:16" ht="20.100000000000001" customHeight="1" x14ac:dyDescent="0.3">
      <c r="A51" s="1" t="str">
        <f>A1</f>
        <v>บริษัท เอแอลที เทเลคอม จำกัด (มหาชน)</v>
      </c>
      <c r="B51" s="1"/>
      <c r="C51" s="1"/>
      <c r="D51" s="1"/>
      <c r="E51" s="1"/>
      <c r="F51" s="1"/>
      <c r="G51" s="1"/>
      <c r="H51" s="2"/>
      <c r="I51" s="2"/>
      <c r="J51" s="4"/>
      <c r="K51" s="2"/>
      <c r="L51" s="4"/>
      <c r="M51" s="2"/>
      <c r="N51" s="4"/>
      <c r="O51" s="37"/>
      <c r="P51" s="4"/>
    </row>
    <row r="52" spans="1:16" ht="20.100000000000001" customHeight="1" x14ac:dyDescent="0.3">
      <c r="A52" s="1" t="s">
        <v>122</v>
      </c>
      <c r="B52" s="1"/>
      <c r="C52" s="1"/>
      <c r="D52" s="1"/>
      <c r="E52" s="1"/>
      <c r="F52" s="1"/>
      <c r="G52" s="1"/>
      <c r="H52" s="2"/>
      <c r="I52" s="2"/>
      <c r="J52" s="4"/>
      <c r="K52" s="2"/>
      <c r="L52" s="4"/>
      <c r="M52" s="2"/>
      <c r="N52" s="4"/>
      <c r="O52" s="37"/>
      <c r="P52" s="4"/>
    </row>
    <row r="53" spans="1:16" ht="20.100000000000001" customHeight="1" x14ac:dyDescent="0.3">
      <c r="A53" s="6" t="str">
        <f>+A3</f>
        <v>สำหรับงวดหกเดือนสิ้นสุดวันที่ 30 มิถุนายน พ.ศ. 2564</v>
      </c>
      <c r="B53" s="7"/>
      <c r="C53" s="7"/>
      <c r="D53" s="7"/>
      <c r="E53" s="7"/>
      <c r="F53" s="7"/>
      <c r="G53" s="7"/>
      <c r="H53" s="8"/>
      <c r="I53" s="8"/>
      <c r="J53" s="10"/>
      <c r="K53" s="8"/>
      <c r="L53" s="10"/>
      <c r="M53" s="8"/>
      <c r="N53" s="10"/>
      <c r="O53" s="38"/>
      <c r="P53" s="10"/>
    </row>
    <row r="54" spans="1:16" ht="20.100000000000001" customHeight="1" x14ac:dyDescent="0.3">
      <c r="A54" s="1"/>
      <c r="B54" s="1"/>
      <c r="O54" s="39"/>
    </row>
    <row r="55" spans="1:16" ht="20.100000000000001" customHeight="1" x14ac:dyDescent="0.3">
      <c r="A55" s="1"/>
      <c r="B55" s="1"/>
      <c r="C55" s="1"/>
      <c r="D55" s="1"/>
      <c r="E55" s="1"/>
      <c r="F55" s="1"/>
      <c r="G55" s="1"/>
      <c r="H55" s="2"/>
      <c r="I55" s="2"/>
      <c r="J55" s="153" t="s">
        <v>3</v>
      </c>
      <c r="K55" s="153"/>
      <c r="L55" s="153"/>
      <c r="M55" s="3"/>
      <c r="N55" s="153" t="s">
        <v>4</v>
      </c>
      <c r="O55" s="153"/>
      <c r="P55" s="153"/>
    </row>
    <row r="56" spans="1:16" ht="20.100000000000001" customHeight="1" x14ac:dyDescent="0.3">
      <c r="A56" s="1"/>
      <c r="B56" s="1"/>
      <c r="C56" s="1"/>
      <c r="D56" s="1"/>
      <c r="E56" s="1"/>
      <c r="F56" s="1"/>
      <c r="G56" s="1"/>
      <c r="H56" s="2"/>
      <c r="I56" s="2"/>
      <c r="J56" s="3" t="s">
        <v>5</v>
      </c>
      <c r="K56" s="3"/>
      <c r="L56" s="3" t="s">
        <v>5</v>
      </c>
      <c r="M56" s="3"/>
      <c r="N56" s="3" t="s">
        <v>5</v>
      </c>
      <c r="O56" s="3"/>
      <c r="P56" s="3" t="s">
        <v>5</v>
      </c>
    </row>
    <row r="57" spans="1:16" ht="20.100000000000001" customHeight="1" x14ac:dyDescent="0.3">
      <c r="A57" s="1"/>
      <c r="B57" s="1"/>
      <c r="C57" s="1"/>
      <c r="D57" s="1"/>
      <c r="E57" s="1"/>
      <c r="F57" s="1"/>
      <c r="G57" s="1"/>
      <c r="H57" s="5"/>
      <c r="I57" s="2"/>
      <c r="J57" s="4" t="s">
        <v>9</v>
      </c>
      <c r="K57" s="2"/>
      <c r="L57" s="4" t="s">
        <v>10</v>
      </c>
      <c r="M57" s="3"/>
      <c r="N57" s="4" t="s">
        <v>9</v>
      </c>
      <c r="O57" s="2"/>
      <c r="P57" s="4" t="s">
        <v>10</v>
      </c>
    </row>
    <row r="58" spans="1:16" ht="20.100000000000001" customHeight="1" x14ac:dyDescent="0.3">
      <c r="A58" s="1"/>
      <c r="B58" s="1"/>
      <c r="C58" s="1"/>
      <c r="D58" s="1"/>
      <c r="E58" s="1"/>
      <c r="F58" s="1"/>
      <c r="G58" s="1"/>
      <c r="H58" s="5"/>
      <c r="I58" s="2"/>
      <c r="J58" s="4"/>
      <c r="K58" s="2"/>
      <c r="L58" s="4" t="s">
        <v>96</v>
      </c>
      <c r="M58" s="3"/>
      <c r="N58" s="4"/>
      <c r="O58" s="2"/>
      <c r="P58" s="4"/>
    </row>
    <row r="59" spans="1:16" ht="20.100000000000001" customHeight="1" x14ac:dyDescent="0.3">
      <c r="A59" s="1"/>
      <c r="B59" s="1"/>
      <c r="C59" s="1"/>
      <c r="D59" s="1"/>
      <c r="E59" s="1"/>
      <c r="F59" s="1"/>
      <c r="G59" s="1"/>
      <c r="H59" s="8" t="s">
        <v>11</v>
      </c>
      <c r="I59" s="2"/>
      <c r="J59" s="10" t="s">
        <v>12</v>
      </c>
      <c r="K59" s="2"/>
      <c r="L59" s="10" t="s">
        <v>12</v>
      </c>
      <c r="M59" s="4"/>
      <c r="N59" s="10" t="s">
        <v>12</v>
      </c>
      <c r="O59" s="4"/>
      <c r="P59" s="10" t="s">
        <v>12</v>
      </c>
    </row>
    <row r="60" spans="1:16" ht="8.1" customHeight="1" x14ac:dyDescent="0.3">
      <c r="A60" s="1"/>
      <c r="B60" s="1"/>
      <c r="C60" s="1"/>
      <c r="D60" s="1"/>
      <c r="E60" s="1"/>
      <c r="F60" s="1"/>
      <c r="G60" s="1"/>
      <c r="H60" s="2"/>
      <c r="I60" s="2"/>
      <c r="J60" s="40"/>
      <c r="K60" s="2"/>
      <c r="L60" s="4"/>
      <c r="M60" s="4"/>
      <c r="N60" s="40"/>
      <c r="O60" s="4"/>
      <c r="P60" s="4"/>
    </row>
    <row r="61" spans="1:16" s="48" customFormat="1" ht="20.100000000000001" customHeight="1" x14ac:dyDescent="0.3">
      <c r="A61" s="47" t="s">
        <v>135</v>
      </c>
      <c r="B61" s="47"/>
      <c r="H61" s="49"/>
      <c r="I61" s="49"/>
      <c r="J61" s="32">
        <f>J41</f>
        <v>-31528936</v>
      </c>
      <c r="K61" s="49"/>
      <c r="L61" s="50">
        <f>L41</f>
        <v>231044982</v>
      </c>
      <c r="M61" s="49"/>
      <c r="N61" s="32">
        <f>N41</f>
        <v>-16058002</v>
      </c>
      <c r="O61" s="51"/>
      <c r="P61" s="50">
        <f>P41</f>
        <v>224413066</v>
      </c>
    </row>
    <row r="62" spans="1:16" s="53" customFormat="1" ht="8.1" customHeight="1" x14ac:dyDescent="0.3">
      <c r="A62" s="52"/>
      <c r="C62" s="54"/>
      <c r="D62" s="55"/>
      <c r="E62" s="56"/>
      <c r="F62" s="57"/>
      <c r="G62" s="56"/>
      <c r="H62" s="57"/>
      <c r="I62" s="56"/>
      <c r="J62" s="32"/>
      <c r="K62" s="56"/>
      <c r="N62" s="32"/>
    </row>
    <row r="63" spans="1:16" s="53" customFormat="1" ht="20.100000000000001" customHeight="1" x14ac:dyDescent="0.3">
      <c r="A63" s="48" t="s">
        <v>123</v>
      </c>
      <c r="C63" s="48"/>
      <c r="D63" s="57"/>
      <c r="E63" s="56"/>
      <c r="F63" s="57"/>
      <c r="G63" s="56"/>
      <c r="H63" s="57"/>
      <c r="I63" s="56"/>
      <c r="J63" s="20">
        <v>0</v>
      </c>
      <c r="K63" s="12"/>
      <c r="L63" s="21">
        <v>0</v>
      </c>
      <c r="M63" s="12"/>
      <c r="N63" s="20">
        <v>0</v>
      </c>
      <c r="O63" s="39"/>
      <c r="P63" s="21">
        <v>0</v>
      </c>
    </row>
    <row r="64" spans="1:16" s="53" customFormat="1" ht="8.1" customHeight="1" x14ac:dyDescent="0.3">
      <c r="A64" s="52"/>
      <c r="C64" s="54"/>
      <c r="D64" s="55"/>
      <c r="E64" s="56"/>
      <c r="F64" s="57"/>
      <c r="G64" s="56"/>
      <c r="H64" s="57"/>
      <c r="I64" s="56"/>
      <c r="J64" s="32"/>
      <c r="K64" s="56"/>
      <c r="N64" s="32"/>
    </row>
    <row r="65" spans="1:17" s="48" customFormat="1" ht="20.100000000000001" customHeight="1" thickBot="1" x14ac:dyDescent="0.35">
      <c r="A65" s="47" t="s">
        <v>136</v>
      </c>
      <c r="H65" s="49"/>
      <c r="I65" s="49"/>
      <c r="J65" s="58">
        <f>SUM(J61,J63)</f>
        <v>-31528936</v>
      </c>
      <c r="K65" s="59"/>
      <c r="L65" s="60">
        <f>SUM(L61,L63)</f>
        <v>231044982</v>
      </c>
      <c r="M65" s="59"/>
      <c r="N65" s="58">
        <f>SUM(N61,N63)</f>
        <v>-16058002</v>
      </c>
      <c r="O65" s="50"/>
      <c r="P65" s="60">
        <f>SUM(P61,P63)</f>
        <v>224413066</v>
      </c>
    </row>
    <row r="66" spans="1:17" s="48" customFormat="1" ht="20.100000000000001" customHeight="1" thickTop="1" x14ac:dyDescent="0.3">
      <c r="A66" s="47"/>
      <c r="H66" s="49"/>
      <c r="I66" s="49"/>
      <c r="J66" s="32"/>
      <c r="K66" s="59"/>
      <c r="L66" s="50"/>
      <c r="M66" s="59"/>
      <c r="N66" s="32"/>
      <c r="O66" s="50"/>
      <c r="P66" s="50"/>
    </row>
    <row r="67" spans="1:17" ht="20.100000000000001" customHeight="1" x14ac:dyDescent="0.3">
      <c r="A67" s="1" t="s">
        <v>137</v>
      </c>
      <c r="J67" s="13"/>
      <c r="N67" s="13"/>
      <c r="O67" s="39"/>
    </row>
    <row r="68" spans="1:17" ht="20.100000000000001" customHeight="1" x14ac:dyDescent="0.3">
      <c r="B68" s="5" t="s">
        <v>126</v>
      </c>
      <c r="J68" s="69">
        <f>J71-J69</f>
        <v>-31504589</v>
      </c>
      <c r="L68" s="14">
        <v>233901971</v>
      </c>
      <c r="N68" s="13">
        <f>N71-N69</f>
        <v>-16058002</v>
      </c>
      <c r="O68" s="39"/>
      <c r="P68" s="14">
        <v>224413066</v>
      </c>
    </row>
    <row r="69" spans="1:17" ht="20.100000000000001" customHeight="1" x14ac:dyDescent="0.3">
      <c r="B69" s="5" t="s">
        <v>127</v>
      </c>
      <c r="J69" s="70">
        <v>-24347</v>
      </c>
      <c r="L69" s="21">
        <v>-2856989</v>
      </c>
      <c r="N69" s="20">
        <v>0</v>
      </c>
      <c r="O69" s="39"/>
      <c r="P69" s="21">
        <v>0</v>
      </c>
    </row>
    <row r="70" spans="1:17" ht="6" customHeight="1" x14ac:dyDescent="0.3">
      <c r="J70" s="13"/>
      <c r="N70" s="13"/>
      <c r="O70" s="42"/>
    </row>
    <row r="71" spans="1:17" ht="20.100000000000001" customHeight="1" thickBot="1" x14ac:dyDescent="0.35">
      <c r="J71" s="25">
        <f>J41</f>
        <v>-31528936</v>
      </c>
      <c r="L71" s="26">
        <f>L41</f>
        <v>231044982</v>
      </c>
      <c r="N71" s="25">
        <f>N41</f>
        <v>-16058002</v>
      </c>
      <c r="O71" s="39"/>
      <c r="P71" s="26">
        <f>P41</f>
        <v>224413066</v>
      </c>
    </row>
    <row r="72" spans="1:17" ht="20.100000000000001" customHeight="1" thickTop="1" x14ac:dyDescent="0.3">
      <c r="J72" s="13"/>
      <c r="N72" s="13"/>
      <c r="O72" s="39"/>
    </row>
    <row r="73" spans="1:17" ht="20.100000000000001" customHeight="1" x14ac:dyDescent="0.3">
      <c r="A73" s="1" t="s">
        <v>138</v>
      </c>
      <c r="J73" s="13"/>
      <c r="N73" s="13"/>
      <c r="O73" s="42"/>
    </row>
    <row r="74" spans="1:17" ht="20.100000000000001" customHeight="1" x14ac:dyDescent="0.3">
      <c r="B74" s="5" t="s">
        <v>126</v>
      </c>
      <c r="J74" s="13">
        <f>J77-J75</f>
        <v>-31504589</v>
      </c>
      <c r="K74" s="19"/>
      <c r="L74" s="14">
        <v>233901971</v>
      </c>
      <c r="M74" s="19"/>
      <c r="N74" s="13">
        <f>N77-N75</f>
        <v>-16058002</v>
      </c>
      <c r="O74" s="14"/>
      <c r="P74" s="14">
        <v>224413066</v>
      </c>
    </row>
    <row r="75" spans="1:17" ht="20.100000000000001" customHeight="1" x14ac:dyDescent="0.3">
      <c r="B75" s="5" t="s">
        <v>127</v>
      </c>
      <c r="J75" s="20">
        <v>-24347</v>
      </c>
      <c r="L75" s="21">
        <v>-2856989</v>
      </c>
      <c r="M75" s="15"/>
      <c r="N75" s="20">
        <v>0</v>
      </c>
      <c r="O75" s="14"/>
      <c r="P75" s="21">
        <v>0</v>
      </c>
    </row>
    <row r="76" spans="1:17" ht="6" customHeight="1" x14ac:dyDescent="0.3">
      <c r="J76" s="13"/>
      <c r="N76" s="13"/>
      <c r="O76" s="42"/>
    </row>
    <row r="77" spans="1:17" ht="20.100000000000001" customHeight="1" thickBot="1" x14ac:dyDescent="0.35">
      <c r="J77" s="25">
        <f>J65</f>
        <v>-31528936</v>
      </c>
      <c r="L77" s="26">
        <f>SUM(L74:L75)</f>
        <v>231044982</v>
      </c>
      <c r="M77" s="15"/>
      <c r="N77" s="25">
        <f>N65</f>
        <v>-16058002</v>
      </c>
      <c r="O77" s="14"/>
      <c r="P77" s="26">
        <f>SUM(P74:P75)</f>
        <v>224413066</v>
      </c>
    </row>
    <row r="78" spans="1:17" ht="20.100000000000001" customHeight="1" thickTop="1" x14ac:dyDescent="0.3">
      <c r="J78" s="13"/>
      <c r="M78" s="15"/>
      <c r="N78" s="13"/>
      <c r="O78" s="14"/>
    </row>
    <row r="79" spans="1:17" ht="20.100000000000001" customHeight="1" x14ac:dyDescent="0.3">
      <c r="A79" s="1" t="s">
        <v>139</v>
      </c>
      <c r="H79" s="12">
        <v>18</v>
      </c>
      <c r="J79" s="13"/>
      <c r="N79" s="13"/>
      <c r="O79" s="42"/>
    </row>
    <row r="80" spans="1:17" ht="20.100000000000001" customHeight="1" thickBot="1" x14ac:dyDescent="0.35">
      <c r="A80" s="5" t="s">
        <v>140</v>
      </c>
      <c r="J80" s="61">
        <v>-2.7799999999999998E-2</v>
      </c>
      <c r="K80" s="62"/>
      <c r="L80" s="63">
        <v>0.22950000000000001</v>
      </c>
      <c r="M80" s="62"/>
      <c r="N80" s="61">
        <v>-1.4200000000000001E-2</v>
      </c>
      <c r="O80" s="64"/>
      <c r="P80" s="63">
        <v>0.22020000000000001</v>
      </c>
      <c r="Q80" s="71"/>
    </row>
    <row r="81" spans="1:16" ht="20.100000000000001" customHeight="1" thickTop="1" x14ac:dyDescent="0.3">
      <c r="K81" s="65"/>
      <c r="M81" s="65"/>
      <c r="O81" s="42"/>
    </row>
    <row r="82" spans="1:16" ht="20.100000000000001" customHeight="1" x14ac:dyDescent="0.3">
      <c r="J82" s="72"/>
      <c r="K82" s="65"/>
      <c r="L82" s="72"/>
      <c r="M82" s="65"/>
      <c r="N82" s="72"/>
      <c r="O82" s="42"/>
      <c r="P82" s="72"/>
    </row>
    <row r="83" spans="1:16" ht="20.100000000000001" customHeight="1" x14ac:dyDescent="0.3">
      <c r="K83" s="65"/>
      <c r="M83" s="65"/>
      <c r="O83" s="42"/>
    </row>
    <row r="84" spans="1:16" ht="20.100000000000001" customHeight="1" x14ac:dyDescent="0.3">
      <c r="K84" s="65"/>
      <c r="M84" s="65"/>
      <c r="O84" s="42"/>
    </row>
    <row r="85" spans="1:16" ht="20.100000000000001" customHeight="1" x14ac:dyDescent="0.3">
      <c r="K85" s="65"/>
      <c r="M85" s="65"/>
      <c r="O85" s="42"/>
    </row>
    <row r="86" spans="1:16" ht="20.100000000000001" customHeight="1" x14ac:dyDescent="0.3">
      <c r="K86" s="65"/>
      <c r="M86" s="65"/>
      <c r="O86" s="42"/>
    </row>
    <row r="87" spans="1:16" ht="20.100000000000001" customHeight="1" x14ac:dyDescent="0.3">
      <c r="K87" s="65"/>
      <c r="M87" s="65"/>
      <c r="O87" s="42"/>
    </row>
    <row r="88" spans="1:16" ht="20.100000000000001" customHeight="1" x14ac:dyDescent="0.3">
      <c r="K88" s="65"/>
      <c r="M88" s="65"/>
      <c r="O88" s="42"/>
    </row>
    <row r="89" spans="1:16" ht="20.100000000000001" customHeight="1" x14ac:dyDescent="0.3">
      <c r="K89" s="65"/>
      <c r="M89" s="65"/>
      <c r="O89" s="42"/>
    </row>
    <row r="90" spans="1:16" ht="20.100000000000001" customHeight="1" x14ac:dyDescent="0.3">
      <c r="K90" s="65"/>
      <c r="M90" s="65"/>
      <c r="O90" s="42"/>
    </row>
    <row r="91" spans="1:16" ht="15.75" customHeight="1" x14ac:dyDescent="0.3">
      <c r="K91" s="65"/>
      <c r="M91" s="65"/>
      <c r="O91" s="42"/>
    </row>
    <row r="92" spans="1:16" ht="20.100000000000001" customHeight="1" x14ac:dyDescent="0.3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</row>
    <row r="93" spans="1:16" ht="20.100000000000001" customHeight="1" x14ac:dyDescent="0.3">
      <c r="A93" s="154" t="s">
        <v>42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</row>
    <row r="94" spans="1:16" ht="20.100000000000001" customHeight="1" x14ac:dyDescent="0.3">
      <c r="G94" s="12" t="s">
        <v>120</v>
      </c>
      <c r="H94" s="5"/>
      <c r="I94" s="5"/>
      <c r="J94" s="5"/>
      <c r="K94" s="5"/>
      <c r="L94" s="12"/>
      <c r="M94" s="5"/>
      <c r="N94" s="27" t="s">
        <v>121</v>
      </c>
      <c r="O94" s="5"/>
      <c r="P94" s="5"/>
    </row>
    <row r="95" spans="1:16" ht="20.100000000000001" customHeight="1" x14ac:dyDescent="0.3">
      <c r="G95" s="12"/>
      <c r="H95" s="5"/>
      <c r="I95" s="5"/>
      <c r="J95" s="5"/>
      <c r="K95" s="5"/>
      <c r="L95" s="12"/>
      <c r="M95" s="5"/>
      <c r="N95" s="27"/>
      <c r="O95" s="5"/>
      <c r="P95" s="5"/>
    </row>
    <row r="96" spans="1:16" ht="20.100000000000001" customHeight="1" x14ac:dyDescent="0.3">
      <c r="G96" s="12"/>
      <c r="H96" s="5"/>
      <c r="I96" s="5"/>
      <c r="J96" s="5"/>
      <c r="K96" s="5"/>
      <c r="L96" s="12"/>
      <c r="M96" s="5"/>
      <c r="N96" s="27"/>
      <c r="O96" s="5"/>
      <c r="P96" s="5"/>
    </row>
    <row r="97" spans="1:16" ht="5.25" customHeight="1" x14ac:dyDescent="0.3">
      <c r="A97" s="155" t="s">
        <v>131</v>
      </c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</row>
    <row r="98" spans="1:16" ht="22.2" customHeight="1" x14ac:dyDescent="0.3">
      <c r="A98" s="2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28"/>
      <c r="C98" s="28"/>
      <c r="D98" s="28"/>
      <c r="E98" s="28"/>
      <c r="F98" s="28"/>
      <c r="G98" s="28"/>
      <c r="H98" s="33"/>
      <c r="I98" s="33"/>
      <c r="J98" s="21"/>
      <c r="K98" s="33"/>
      <c r="L98" s="21"/>
      <c r="M98" s="33"/>
      <c r="N98" s="21"/>
      <c r="O98" s="67"/>
      <c r="P98" s="21"/>
    </row>
  </sheetData>
  <mergeCells count="7">
    <mergeCell ref="A97:P97"/>
    <mergeCell ref="J5:L5"/>
    <mergeCell ref="N5:P5"/>
    <mergeCell ref="A46:P46"/>
    <mergeCell ref="J55:L55"/>
    <mergeCell ref="N55:P55"/>
    <mergeCell ref="A93:P93"/>
  </mergeCells>
  <pageMargins left="0.8" right="0.5" top="0.5" bottom="0.6" header="0.49" footer="0.4"/>
  <pageSetup paperSize="9" scale="85" firstPageNumber="7" orientation="portrait" useFirstPageNumber="1" r:id="rId1"/>
  <headerFooter>
    <oddFooter>&amp;R&amp;"Browallia New,Regular"&amp;13&amp;P</oddFooter>
  </headerFooter>
  <rowBreaks count="1" manualBreakCount="1">
    <brk id="5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E8CC0-13C1-4505-9350-8B854AE0CC08}">
  <dimension ref="A1:AD43"/>
  <sheetViews>
    <sheetView tabSelected="1" view="pageBreakPreview" topLeftCell="E1" zoomScale="115" zoomScaleNormal="85" zoomScaleSheetLayoutView="115" zoomScalePageLayoutView="50" workbookViewId="0">
      <selection activeCell="G142" sqref="G142"/>
    </sheetView>
  </sheetViews>
  <sheetFormatPr defaultColWidth="9.109375" defaultRowHeight="21.75" customHeight="1" x14ac:dyDescent="0.3"/>
  <cols>
    <col min="1" max="2" width="1.6640625" style="5" customWidth="1"/>
    <col min="3" max="3" width="35.109375" style="5" customWidth="1"/>
    <col min="4" max="4" width="8.6640625" style="15" customWidth="1"/>
    <col min="5" max="5" width="0.6640625" style="15" customWidth="1"/>
    <col min="6" max="6" width="12.33203125" style="14" bestFit="1" customWidth="1"/>
    <col min="7" max="7" width="0.6640625" style="15" customWidth="1"/>
    <col min="8" max="8" width="12.6640625" style="14" bestFit="1" customWidth="1"/>
    <col min="9" max="9" width="0.6640625" style="15" customWidth="1"/>
    <col min="10" max="10" width="14.88671875" style="14" bestFit="1" customWidth="1"/>
    <col min="11" max="11" width="0.6640625" style="27" customWidth="1"/>
    <col min="12" max="12" width="12.33203125" style="14" bestFit="1" customWidth="1"/>
    <col min="13" max="13" width="0.6640625" style="15" customWidth="1"/>
    <col min="14" max="14" width="15" style="14" bestFit="1" customWidth="1"/>
    <col min="15" max="15" width="0.6640625" style="27" customWidth="1"/>
    <col min="16" max="16" width="11.6640625" style="14" customWidth="1"/>
    <col min="17" max="17" width="0.6640625" style="39" customWidth="1"/>
    <col min="18" max="18" width="12.6640625" style="14" customWidth="1"/>
    <col min="19" max="19" width="0.6640625" style="39" customWidth="1"/>
    <col min="20" max="20" width="12.33203125" style="14" customWidth="1"/>
    <col min="21" max="21" width="0.6640625" style="39" customWidth="1"/>
    <col min="22" max="22" width="11.44140625" style="14" customWidth="1"/>
    <col min="23" max="23" width="0.6640625" style="5" customWidth="1"/>
    <col min="24" max="24" width="13.33203125" style="14" customWidth="1"/>
    <col min="25" max="25" width="0.6640625" style="5" customWidth="1"/>
    <col min="26" max="26" width="11" style="14" customWidth="1"/>
    <col min="27" max="27" width="0.6640625" style="5" customWidth="1"/>
    <col min="28" max="28" width="11.44140625" style="14" customWidth="1"/>
    <col min="29" max="29" width="0.6640625" style="5" customWidth="1"/>
    <col min="30" max="30" width="12.33203125" style="14" customWidth="1"/>
    <col min="31" max="16384" width="9.109375" style="5"/>
  </cols>
  <sheetData>
    <row r="1" spans="1:30" s="1" customFormat="1" ht="21.75" customHeight="1" x14ac:dyDescent="0.3">
      <c r="A1" s="1" t="s">
        <v>0</v>
      </c>
      <c r="D1" s="3"/>
      <c r="E1" s="3"/>
      <c r="F1" s="4"/>
      <c r="G1" s="3"/>
      <c r="H1" s="4"/>
      <c r="I1" s="3"/>
      <c r="J1" s="4"/>
      <c r="K1" s="73"/>
      <c r="L1" s="4"/>
      <c r="M1" s="3"/>
      <c r="N1" s="4"/>
      <c r="O1" s="73"/>
      <c r="P1" s="4"/>
      <c r="Q1" s="41"/>
      <c r="R1" s="4"/>
      <c r="S1" s="41"/>
      <c r="T1" s="4"/>
      <c r="U1" s="41"/>
      <c r="V1" s="4"/>
      <c r="X1" s="4"/>
      <c r="Z1" s="4"/>
      <c r="AB1" s="4"/>
      <c r="AD1" s="4"/>
    </row>
    <row r="2" spans="1:30" s="1" customFormat="1" ht="21.75" customHeight="1" x14ac:dyDescent="0.3">
      <c r="A2" s="1" t="s">
        <v>141</v>
      </c>
      <c r="D2" s="3"/>
      <c r="E2" s="3"/>
      <c r="F2" s="4"/>
      <c r="G2" s="3"/>
      <c r="H2" s="4"/>
      <c r="I2" s="3"/>
      <c r="J2" s="4"/>
      <c r="K2" s="73"/>
      <c r="L2" s="4"/>
      <c r="M2" s="3"/>
      <c r="N2" s="4"/>
      <c r="O2" s="73"/>
      <c r="P2" s="4"/>
      <c r="Q2" s="41"/>
      <c r="R2" s="4"/>
      <c r="S2" s="41"/>
      <c r="T2" s="4"/>
      <c r="U2" s="41"/>
      <c r="V2" s="4"/>
      <c r="X2" s="4"/>
      <c r="Z2" s="4"/>
      <c r="AB2" s="4"/>
      <c r="AD2" s="4"/>
    </row>
    <row r="3" spans="1:30" s="1" customFormat="1" ht="21.75" customHeight="1" x14ac:dyDescent="0.3">
      <c r="A3" s="6" t="str">
        <f>+'T 7-8 (6M)'!A3</f>
        <v>สำหรับงวดหกเดือนสิ้นสุดวันที่ 30 มิถุนายน พ.ศ. 2564</v>
      </c>
      <c r="B3" s="7"/>
      <c r="C3" s="7"/>
      <c r="D3" s="9"/>
      <c r="E3" s="9"/>
      <c r="F3" s="10"/>
      <c r="G3" s="9"/>
      <c r="H3" s="10"/>
      <c r="I3" s="9"/>
      <c r="J3" s="10"/>
      <c r="K3" s="74"/>
      <c r="L3" s="10"/>
      <c r="M3" s="9"/>
      <c r="N3" s="10"/>
      <c r="O3" s="74"/>
      <c r="P3" s="10"/>
      <c r="Q3" s="75"/>
      <c r="R3" s="10"/>
      <c r="S3" s="75"/>
      <c r="T3" s="10"/>
      <c r="U3" s="75"/>
      <c r="V3" s="10"/>
      <c r="W3" s="75"/>
      <c r="X3" s="10"/>
      <c r="Y3" s="75"/>
      <c r="Z3" s="10"/>
      <c r="AA3" s="75"/>
      <c r="AB3" s="10"/>
      <c r="AC3" s="75"/>
      <c r="AD3" s="10"/>
    </row>
    <row r="4" spans="1:30" ht="21.75" customHeight="1" x14ac:dyDescent="0.3">
      <c r="D4" s="14"/>
      <c r="E4" s="14"/>
      <c r="G4" s="14"/>
      <c r="I4" s="14"/>
      <c r="K4" s="39"/>
      <c r="M4" s="14"/>
      <c r="O4" s="39"/>
      <c r="W4" s="39"/>
      <c r="Y4" s="39"/>
      <c r="AA4" s="39"/>
      <c r="AC4" s="39"/>
    </row>
    <row r="5" spans="1:30" s="1" customFormat="1" ht="20.100000000000001" customHeight="1" x14ac:dyDescent="0.3">
      <c r="F5" s="156" t="s">
        <v>142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</row>
    <row r="6" spans="1:30" s="1" customFormat="1" ht="20.100000000000001" customHeight="1" x14ac:dyDescent="0.3">
      <c r="F6" s="153" t="s">
        <v>143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73"/>
      <c r="X6" s="156" t="s">
        <v>91</v>
      </c>
      <c r="Y6" s="156"/>
      <c r="Z6" s="156"/>
      <c r="AA6" s="156"/>
      <c r="AB6" s="156"/>
      <c r="AC6" s="156"/>
      <c r="AD6" s="4"/>
    </row>
    <row r="7" spans="1:30" s="1" customFormat="1" ht="20.100000000000001" customHeight="1" x14ac:dyDescent="0.3">
      <c r="F7" s="4"/>
      <c r="H7" s="4"/>
      <c r="J7" s="4"/>
      <c r="K7" s="76"/>
      <c r="L7" s="4"/>
      <c r="N7" s="4"/>
      <c r="O7" s="76"/>
      <c r="P7" s="4"/>
      <c r="Q7" s="3"/>
      <c r="R7" s="4"/>
      <c r="S7" s="3"/>
      <c r="T7" s="77" t="s">
        <v>144</v>
      </c>
      <c r="U7" s="76"/>
      <c r="V7" s="4"/>
      <c r="W7" s="73"/>
      <c r="X7" s="4"/>
      <c r="Y7" s="73"/>
      <c r="Z7" s="4"/>
      <c r="AA7" s="41"/>
      <c r="AB7" s="4"/>
      <c r="AC7" s="41"/>
      <c r="AD7" s="4"/>
    </row>
    <row r="8" spans="1:30" s="1" customFormat="1" ht="20.100000000000001" customHeight="1" x14ac:dyDescent="0.3">
      <c r="F8" s="4"/>
      <c r="H8" s="4"/>
      <c r="J8" s="4" t="s">
        <v>145</v>
      </c>
      <c r="K8" s="76"/>
      <c r="L8" s="4"/>
      <c r="N8" s="4"/>
      <c r="O8" s="76"/>
      <c r="P8" s="4"/>
      <c r="Q8" s="3"/>
      <c r="R8" s="4"/>
      <c r="S8" s="3"/>
      <c r="T8" s="4" t="s">
        <v>146</v>
      </c>
      <c r="U8" s="76"/>
      <c r="V8" s="4"/>
      <c r="W8" s="73"/>
      <c r="X8" s="4" t="s">
        <v>147</v>
      </c>
      <c r="Y8" s="73"/>
      <c r="Z8" s="4"/>
      <c r="AA8" s="41"/>
      <c r="AB8" s="4"/>
      <c r="AC8" s="41"/>
      <c r="AD8" s="4"/>
    </row>
    <row r="9" spans="1:30" s="1" customFormat="1" ht="20.100000000000001" customHeight="1" x14ac:dyDescent="0.3">
      <c r="A9" s="5"/>
      <c r="B9" s="5"/>
      <c r="C9" s="5"/>
      <c r="D9" s="14"/>
      <c r="E9" s="14"/>
      <c r="F9" s="14"/>
      <c r="G9" s="14"/>
      <c r="H9" s="14"/>
      <c r="I9" s="14"/>
      <c r="J9" s="4" t="s">
        <v>148</v>
      </c>
      <c r="K9" s="39"/>
      <c r="L9" s="4" t="s">
        <v>149</v>
      </c>
      <c r="M9" s="41"/>
      <c r="N9" s="4"/>
      <c r="O9" s="39"/>
      <c r="P9" s="153" t="s">
        <v>150</v>
      </c>
      <c r="Q9" s="153"/>
      <c r="R9" s="153"/>
      <c r="S9" s="39"/>
      <c r="T9" s="10" t="s">
        <v>151</v>
      </c>
      <c r="U9" s="39"/>
      <c r="V9" s="4"/>
      <c r="W9" s="39"/>
      <c r="X9" s="4" t="s">
        <v>152</v>
      </c>
      <c r="Y9" s="39"/>
      <c r="Z9" s="14"/>
      <c r="AA9" s="39"/>
      <c r="AB9" s="14"/>
      <c r="AC9" s="39"/>
      <c r="AD9" s="14"/>
    </row>
    <row r="10" spans="1:30" s="1" customFormat="1" ht="20.100000000000001" customHeight="1" x14ac:dyDescent="0.3">
      <c r="D10" s="4"/>
      <c r="E10" s="4"/>
      <c r="F10" s="4"/>
      <c r="G10" s="4"/>
      <c r="H10" s="4"/>
      <c r="I10" s="4"/>
      <c r="J10" s="4" t="s">
        <v>153</v>
      </c>
      <c r="K10" s="73"/>
      <c r="L10" s="4" t="s">
        <v>154</v>
      </c>
      <c r="M10" s="41"/>
      <c r="N10" s="4" t="s">
        <v>155</v>
      </c>
      <c r="O10" s="73"/>
      <c r="P10" s="4" t="s">
        <v>156</v>
      </c>
      <c r="Q10" s="41"/>
      <c r="R10" s="4"/>
      <c r="S10" s="73"/>
      <c r="T10" s="4" t="s">
        <v>157</v>
      </c>
      <c r="U10" s="73"/>
      <c r="V10" s="4" t="s">
        <v>158</v>
      </c>
      <c r="W10" s="73"/>
      <c r="X10" s="78" t="s">
        <v>159</v>
      </c>
      <c r="Y10" s="73"/>
      <c r="Z10" s="4" t="s">
        <v>160</v>
      </c>
      <c r="AA10" s="41"/>
      <c r="AB10" s="4" t="s">
        <v>161</v>
      </c>
      <c r="AC10" s="41"/>
      <c r="AD10" s="4"/>
    </row>
    <row r="11" spans="1:30" ht="20.100000000000001" customHeight="1" x14ac:dyDescent="0.3">
      <c r="A11" s="1"/>
      <c r="B11" s="1"/>
      <c r="C11" s="1"/>
      <c r="D11" s="4"/>
      <c r="E11" s="4"/>
      <c r="F11" s="4" t="s">
        <v>162</v>
      </c>
      <c r="G11" s="4"/>
      <c r="H11" s="4" t="s">
        <v>163</v>
      </c>
      <c r="I11" s="4"/>
      <c r="J11" s="4" t="s">
        <v>164</v>
      </c>
      <c r="K11" s="73"/>
      <c r="L11" s="4" t="s">
        <v>165</v>
      </c>
      <c r="M11" s="41"/>
      <c r="N11" s="4" t="s">
        <v>166</v>
      </c>
      <c r="O11" s="73"/>
      <c r="P11" s="4" t="s">
        <v>167</v>
      </c>
      <c r="Q11" s="41"/>
      <c r="R11" s="4"/>
      <c r="S11" s="73"/>
      <c r="T11" s="4" t="s">
        <v>168</v>
      </c>
      <c r="U11" s="73"/>
      <c r="V11" s="4" t="s">
        <v>169</v>
      </c>
      <c r="W11" s="73"/>
      <c r="X11" s="4" t="s">
        <v>170</v>
      </c>
      <c r="Y11" s="73"/>
      <c r="Z11" s="4" t="s">
        <v>171</v>
      </c>
      <c r="AA11" s="41"/>
      <c r="AB11" s="4" t="s">
        <v>171</v>
      </c>
      <c r="AC11" s="41"/>
      <c r="AD11" s="4" t="s">
        <v>172</v>
      </c>
    </row>
    <row r="12" spans="1:30" ht="20.100000000000001" customHeight="1" x14ac:dyDescent="0.3">
      <c r="A12" s="1"/>
      <c r="B12" s="1"/>
      <c r="C12" s="1"/>
      <c r="D12" s="4"/>
      <c r="E12" s="4"/>
      <c r="F12" s="4" t="s">
        <v>173</v>
      </c>
      <c r="G12" s="4"/>
      <c r="H12" s="4" t="s">
        <v>174</v>
      </c>
      <c r="I12" s="4"/>
      <c r="J12" s="4" t="s">
        <v>175</v>
      </c>
      <c r="K12" s="41"/>
      <c r="L12" s="4" t="s">
        <v>176</v>
      </c>
      <c r="M12" s="4"/>
      <c r="N12" s="4" t="s">
        <v>177</v>
      </c>
      <c r="O12" s="41"/>
      <c r="P12" s="4" t="s">
        <v>178</v>
      </c>
      <c r="Q12" s="41"/>
      <c r="R12" s="4" t="s">
        <v>88</v>
      </c>
      <c r="S12" s="41"/>
      <c r="T12" s="4" t="s">
        <v>179</v>
      </c>
      <c r="U12" s="41"/>
      <c r="V12" s="4" t="s">
        <v>180</v>
      </c>
      <c r="W12" s="41"/>
      <c r="X12" s="4" t="s">
        <v>175</v>
      </c>
      <c r="Y12" s="41"/>
      <c r="Z12" s="4" t="s">
        <v>181</v>
      </c>
      <c r="AA12" s="41"/>
      <c r="AB12" s="4" t="s">
        <v>181</v>
      </c>
      <c r="AC12" s="41"/>
      <c r="AD12" s="4" t="s">
        <v>71</v>
      </c>
    </row>
    <row r="13" spans="1:30" ht="20.100000000000001" customHeight="1" x14ac:dyDescent="0.3">
      <c r="A13" s="1"/>
      <c r="B13" s="1"/>
      <c r="C13" s="1"/>
      <c r="D13" s="8" t="s">
        <v>11</v>
      </c>
      <c r="E13" s="4"/>
      <c r="F13" s="10" t="s">
        <v>12</v>
      </c>
      <c r="G13" s="4"/>
      <c r="H13" s="10" t="s">
        <v>12</v>
      </c>
      <c r="I13" s="4"/>
      <c r="J13" s="10" t="s">
        <v>12</v>
      </c>
      <c r="K13" s="41"/>
      <c r="L13" s="10" t="s">
        <v>12</v>
      </c>
      <c r="M13" s="4"/>
      <c r="N13" s="10" t="s">
        <v>12</v>
      </c>
      <c r="O13" s="41"/>
      <c r="P13" s="10" t="s">
        <v>12</v>
      </c>
      <c r="Q13" s="41"/>
      <c r="R13" s="10" t="s">
        <v>12</v>
      </c>
      <c r="S13" s="41"/>
      <c r="T13" s="10" t="s">
        <v>12</v>
      </c>
      <c r="U13" s="41"/>
      <c r="V13" s="10" t="s">
        <v>12</v>
      </c>
      <c r="W13" s="41"/>
      <c r="X13" s="79" t="s">
        <v>12</v>
      </c>
      <c r="Y13" s="41"/>
      <c r="Z13" s="10" t="s">
        <v>12</v>
      </c>
      <c r="AA13" s="41"/>
      <c r="AB13" s="10" t="s">
        <v>12</v>
      </c>
      <c r="AC13" s="41"/>
      <c r="AD13" s="10" t="s">
        <v>12</v>
      </c>
    </row>
    <row r="14" spans="1:30" ht="20.100000000000001" customHeight="1" x14ac:dyDescent="0.3">
      <c r="D14" s="4"/>
      <c r="E14" s="4"/>
      <c r="F14" s="4"/>
      <c r="G14" s="4"/>
      <c r="H14" s="4"/>
      <c r="I14" s="4"/>
      <c r="J14" s="4"/>
      <c r="K14" s="41"/>
      <c r="L14" s="4"/>
      <c r="M14" s="41"/>
      <c r="N14" s="4"/>
      <c r="O14" s="41"/>
      <c r="P14" s="4"/>
      <c r="Q14" s="41"/>
      <c r="R14" s="4"/>
      <c r="S14" s="41"/>
      <c r="T14" s="4"/>
      <c r="U14" s="41"/>
      <c r="V14" s="4"/>
      <c r="W14" s="41"/>
      <c r="X14" s="4"/>
      <c r="Y14" s="41"/>
      <c r="Z14" s="4"/>
      <c r="AA14" s="41"/>
      <c r="AB14" s="4"/>
      <c r="AC14" s="41"/>
      <c r="AD14" s="4"/>
    </row>
    <row r="15" spans="1:30" ht="20.100000000000001" customHeight="1" x14ac:dyDescent="0.3">
      <c r="A15" s="1" t="s">
        <v>182</v>
      </c>
      <c r="B15" s="80"/>
      <c r="E15" s="14"/>
      <c r="F15" s="14">
        <v>509502100</v>
      </c>
      <c r="H15" s="14">
        <v>1058003500</v>
      </c>
      <c r="J15" s="14">
        <v>4605502</v>
      </c>
      <c r="L15" s="14">
        <v>1836570</v>
      </c>
      <c r="N15" s="14">
        <v>42694664</v>
      </c>
      <c r="P15" s="14">
        <v>55000000</v>
      </c>
      <c r="R15" s="14">
        <v>-331275186</v>
      </c>
      <c r="T15" s="14">
        <v>386067</v>
      </c>
      <c r="V15" s="14">
        <v>1340753217</v>
      </c>
      <c r="X15" s="14">
        <v>-6398342</v>
      </c>
      <c r="Z15" s="14">
        <v>143811</v>
      </c>
      <c r="AB15" s="14">
        <f>SUM(Z15,X15)</f>
        <v>-6254531</v>
      </c>
      <c r="AD15" s="14">
        <f>SUM(AB15,V15)</f>
        <v>1334498686</v>
      </c>
    </row>
    <row r="16" spans="1:30" ht="6" customHeight="1" x14ac:dyDescent="0.3">
      <c r="A16" s="1"/>
      <c r="E16" s="14"/>
    </row>
    <row r="17" spans="1:30" s="1" customFormat="1" ht="20.100000000000001" customHeight="1" x14ac:dyDescent="0.3">
      <c r="A17" s="1" t="s">
        <v>183</v>
      </c>
      <c r="B17" s="5"/>
      <c r="C17" s="5"/>
      <c r="D17" s="15"/>
      <c r="E17" s="14"/>
      <c r="F17" s="14"/>
      <c r="G17" s="15"/>
      <c r="H17" s="14"/>
      <c r="I17" s="15"/>
      <c r="J17" s="14"/>
      <c r="K17" s="27"/>
      <c r="L17" s="14"/>
      <c r="M17" s="15"/>
      <c r="N17" s="14"/>
      <c r="O17" s="27"/>
      <c r="P17" s="14"/>
      <c r="Q17" s="39"/>
      <c r="R17" s="14"/>
      <c r="S17" s="39"/>
      <c r="T17" s="14"/>
      <c r="U17" s="39"/>
      <c r="V17" s="14"/>
      <c r="W17" s="5"/>
      <c r="X17" s="14"/>
      <c r="Y17" s="5"/>
      <c r="Z17" s="14"/>
      <c r="AA17" s="5"/>
      <c r="AB17" s="14"/>
      <c r="AC17" s="5"/>
      <c r="AD17" s="14"/>
    </row>
    <row r="18" spans="1:30" s="1" customFormat="1" ht="20.100000000000001" customHeight="1" x14ac:dyDescent="0.3">
      <c r="A18" s="5" t="s">
        <v>184</v>
      </c>
      <c r="C18" s="5"/>
      <c r="D18" s="15"/>
      <c r="E18" s="14"/>
      <c r="F18" s="14">
        <v>0</v>
      </c>
      <c r="G18" s="14"/>
      <c r="H18" s="14">
        <v>0</v>
      </c>
      <c r="I18" s="14"/>
      <c r="J18" s="14">
        <v>0</v>
      </c>
      <c r="K18" s="39"/>
      <c r="L18" s="14">
        <v>0</v>
      </c>
      <c r="M18" s="14"/>
      <c r="N18" s="14">
        <v>0</v>
      </c>
      <c r="O18" s="39"/>
      <c r="P18" s="14">
        <v>7500000</v>
      </c>
      <c r="Q18" s="39"/>
      <c r="R18" s="14">
        <v>-7500000</v>
      </c>
      <c r="S18" s="39"/>
      <c r="T18" s="14">
        <v>0</v>
      </c>
      <c r="U18" s="39"/>
      <c r="V18" s="14">
        <f>SUM(F18:T18)</f>
        <v>0</v>
      </c>
      <c r="W18" s="39"/>
      <c r="X18" s="14">
        <v>0</v>
      </c>
      <c r="Y18" s="39"/>
      <c r="Z18" s="14">
        <v>0</v>
      </c>
      <c r="AA18" s="39"/>
      <c r="AB18" s="14">
        <f t="shared" ref="AB18" si="0">SUM(X18:Z18)</f>
        <v>0</v>
      </c>
      <c r="AC18" s="39"/>
      <c r="AD18" s="14">
        <f>SUM(V18:Z18)</f>
        <v>0</v>
      </c>
    </row>
    <row r="19" spans="1:30" ht="20.100000000000001" customHeight="1" x14ac:dyDescent="0.3">
      <c r="A19" s="5" t="s">
        <v>124</v>
      </c>
      <c r="E19" s="14"/>
      <c r="F19" s="21">
        <v>0</v>
      </c>
      <c r="G19" s="14"/>
      <c r="H19" s="21">
        <v>0</v>
      </c>
      <c r="I19" s="14"/>
      <c r="J19" s="21">
        <v>0</v>
      </c>
      <c r="K19" s="39"/>
      <c r="L19" s="21">
        <v>0</v>
      </c>
      <c r="M19" s="14"/>
      <c r="N19" s="21">
        <v>0</v>
      </c>
      <c r="O19" s="39"/>
      <c r="P19" s="21">
        <v>0</v>
      </c>
      <c r="R19" s="21">
        <v>233901971</v>
      </c>
      <c r="T19" s="21">
        <v>0</v>
      </c>
      <c r="V19" s="21">
        <f>SUM(F19:T19)</f>
        <v>233901971</v>
      </c>
      <c r="W19" s="39"/>
      <c r="X19" s="81">
        <v>-2884525.2899999954</v>
      </c>
      <c r="Y19" s="39"/>
      <c r="Z19" s="21">
        <v>27536</v>
      </c>
      <c r="AA19" s="39"/>
      <c r="AB19" s="81">
        <f>SUM(X19:Z19)</f>
        <v>-2856989.2899999954</v>
      </c>
      <c r="AC19" s="39"/>
      <c r="AD19" s="21">
        <f>SUM(V19:Z19)</f>
        <v>231044981.71000001</v>
      </c>
    </row>
    <row r="20" spans="1:30" ht="6" customHeight="1" x14ac:dyDescent="0.3">
      <c r="E20" s="14"/>
      <c r="G20" s="14"/>
      <c r="I20" s="14"/>
      <c r="K20" s="39"/>
      <c r="M20" s="39"/>
      <c r="O20" s="39"/>
      <c r="W20" s="39"/>
      <c r="Y20" s="39"/>
      <c r="AA20" s="39"/>
      <c r="AC20" s="39"/>
    </row>
    <row r="21" spans="1:30" ht="20.100000000000001" customHeight="1" thickBot="1" x14ac:dyDescent="0.35">
      <c r="A21" s="1" t="s">
        <v>185</v>
      </c>
      <c r="B21" s="1"/>
      <c r="E21" s="14"/>
      <c r="F21" s="26">
        <f>SUM(F15:F20)</f>
        <v>509502100</v>
      </c>
      <c r="G21" s="14"/>
      <c r="H21" s="26">
        <f>SUM(H15:H20)</f>
        <v>1058003500</v>
      </c>
      <c r="I21" s="14"/>
      <c r="J21" s="26">
        <f>SUM(J15:J20)</f>
        <v>4605502</v>
      </c>
      <c r="K21" s="39"/>
      <c r="L21" s="26">
        <f>SUM(L15:L20)</f>
        <v>1836570</v>
      </c>
      <c r="M21" s="14"/>
      <c r="N21" s="26">
        <f>SUM(N15:N20)</f>
        <v>42694664</v>
      </c>
      <c r="O21" s="39"/>
      <c r="P21" s="26">
        <f>SUM(P15:P20)</f>
        <v>62500000</v>
      </c>
      <c r="R21" s="26">
        <f>SUM(R15:R20)</f>
        <v>-104873215</v>
      </c>
      <c r="T21" s="26">
        <f>SUM(T15:T20)</f>
        <v>386067</v>
      </c>
      <c r="V21" s="26">
        <f>SUM(V15:V20)</f>
        <v>1574655188</v>
      </c>
      <c r="W21" s="39"/>
      <c r="X21" s="82">
        <f>SUM(X15:X20)</f>
        <v>-9282867.2899999954</v>
      </c>
      <c r="Y21" s="39"/>
      <c r="Z21" s="26">
        <f>SUM(Z15:Z20)</f>
        <v>171347</v>
      </c>
      <c r="AA21" s="39"/>
      <c r="AB21" s="26">
        <f>SUM(AB15:AB20)</f>
        <v>-9111520.2899999954</v>
      </c>
      <c r="AC21" s="39"/>
      <c r="AD21" s="26">
        <f>SUM(AD15:AD20)</f>
        <v>1565543667.71</v>
      </c>
    </row>
    <row r="22" spans="1:30" ht="20.100000000000001" customHeight="1" thickTop="1" x14ac:dyDescent="0.3">
      <c r="A22" s="1"/>
      <c r="E22" s="14"/>
      <c r="G22" s="14"/>
      <c r="I22" s="14"/>
      <c r="K22" s="39"/>
      <c r="M22" s="14"/>
      <c r="O22" s="39"/>
      <c r="W22" s="39"/>
      <c r="Y22" s="39"/>
      <c r="AA22" s="39"/>
      <c r="AC22" s="39"/>
    </row>
    <row r="23" spans="1:30" ht="20.100000000000001" customHeight="1" x14ac:dyDescent="0.3">
      <c r="A23" s="1" t="s">
        <v>186</v>
      </c>
      <c r="B23" s="80"/>
      <c r="E23" s="14"/>
      <c r="F23" s="13">
        <v>566113710</v>
      </c>
      <c r="G23" s="14"/>
      <c r="H23" s="13">
        <v>1341061548</v>
      </c>
      <c r="I23" s="14"/>
      <c r="J23" s="13">
        <v>-11884999</v>
      </c>
      <c r="K23" s="39">
        <v>0</v>
      </c>
      <c r="L23" s="13">
        <v>1836570</v>
      </c>
      <c r="M23" s="14"/>
      <c r="N23" s="13">
        <v>42694664</v>
      </c>
      <c r="O23" s="39"/>
      <c r="P23" s="13">
        <v>62500000</v>
      </c>
      <c r="R23" s="13">
        <v>-172513569</v>
      </c>
      <c r="T23" s="13">
        <v>524779</v>
      </c>
      <c r="V23" s="13">
        <v>1830332703</v>
      </c>
      <c r="W23" s="14"/>
      <c r="X23" s="13">
        <v>0</v>
      </c>
      <c r="Y23" s="14"/>
      <c r="Z23" s="13">
        <v>690506</v>
      </c>
      <c r="AA23" s="14"/>
      <c r="AB23" s="13">
        <f>SUM(X23:Z23)</f>
        <v>690506</v>
      </c>
      <c r="AC23" s="14"/>
      <c r="AD23" s="13">
        <v>1831023209</v>
      </c>
    </row>
    <row r="24" spans="1:30" ht="6" customHeight="1" x14ac:dyDescent="0.3">
      <c r="E24" s="14"/>
      <c r="F24" s="13"/>
      <c r="G24" s="14"/>
      <c r="H24" s="13"/>
      <c r="I24" s="14"/>
      <c r="J24" s="13"/>
      <c r="K24" s="39"/>
      <c r="L24" s="13"/>
      <c r="M24" s="14"/>
      <c r="N24" s="13"/>
      <c r="O24" s="39"/>
      <c r="P24" s="13"/>
      <c r="R24" s="13"/>
      <c r="T24" s="13"/>
      <c r="V24" s="13"/>
      <c r="W24" s="39"/>
      <c r="X24" s="13"/>
      <c r="Y24" s="39"/>
      <c r="Z24" s="13"/>
      <c r="AA24" s="39"/>
      <c r="AB24" s="13"/>
      <c r="AC24" s="39"/>
      <c r="AD24" s="13"/>
    </row>
    <row r="25" spans="1:30" s="1" customFormat="1" ht="20.100000000000001" customHeight="1" x14ac:dyDescent="0.3">
      <c r="A25" s="1" t="s">
        <v>183</v>
      </c>
      <c r="B25" s="5"/>
      <c r="C25" s="5"/>
      <c r="D25" s="15"/>
      <c r="E25" s="14"/>
      <c r="F25" s="13"/>
      <c r="G25" s="14"/>
      <c r="H25" s="13"/>
      <c r="I25" s="14"/>
      <c r="J25" s="13"/>
      <c r="K25" s="39"/>
      <c r="L25" s="13"/>
      <c r="M25" s="14"/>
      <c r="N25" s="13"/>
      <c r="O25" s="39"/>
      <c r="P25" s="13"/>
      <c r="Q25" s="39"/>
      <c r="R25" s="13"/>
      <c r="S25" s="39"/>
      <c r="T25" s="13"/>
      <c r="U25" s="39"/>
      <c r="V25" s="13"/>
      <c r="W25" s="39"/>
      <c r="X25" s="13"/>
      <c r="Y25" s="39"/>
      <c r="Z25" s="13"/>
      <c r="AA25" s="39"/>
      <c r="AB25" s="13"/>
      <c r="AC25" s="39"/>
      <c r="AD25" s="13"/>
    </row>
    <row r="26" spans="1:30" s="1" customFormat="1" ht="20.100000000000001" customHeight="1" x14ac:dyDescent="0.3">
      <c r="A26" s="5" t="s">
        <v>187</v>
      </c>
      <c r="B26" s="5"/>
      <c r="C26" s="5"/>
      <c r="D26" s="15">
        <v>10</v>
      </c>
      <c r="E26" s="14"/>
      <c r="F26" s="13">
        <v>0</v>
      </c>
      <c r="G26" s="14"/>
      <c r="H26" s="13">
        <v>0</v>
      </c>
      <c r="I26" s="14"/>
      <c r="J26" s="13">
        <v>0</v>
      </c>
      <c r="K26" s="39"/>
      <c r="L26" s="13">
        <v>0</v>
      </c>
      <c r="M26" s="14"/>
      <c r="N26" s="13">
        <v>408407</v>
      </c>
      <c r="O26" s="39"/>
      <c r="P26" s="13">
        <v>0</v>
      </c>
      <c r="Q26" s="39"/>
      <c r="R26" s="13">
        <v>0</v>
      </c>
      <c r="S26" s="39"/>
      <c r="T26" s="13">
        <v>0</v>
      </c>
      <c r="U26" s="39"/>
      <c r="V26" s="13">
        <f>SUM(F26:T26)</f>
        <v>408407</v>
      </c>
      <c r="W26" s="39"/>
      <c r="X26" s="13">
        <v>0</v>
      </c>
      <c r="Y26" s="39"/>
      <c r="Z26" s="13">
        <f>-N26</f>
        <v>-408407</v>
      </c>
      <c r="AA26" s="39"/>
      <c r="AB26" s="13">
        <f>SUM(X26:Z26)</f>
        <v>-408407</v>
      </c>
      <c r="AC26" s="39"/>
      <c r="AD26" s="13">
        <f>SUM(V26,AB26)</f>
        <v>0</v>
      </c>
    </row>
    <row r="27" spans="1:30" s="1" customFormat="1" ht="20.100000000000001" customHeight="1" x14ac:dyDescent="0.3">
      <c r="A27" s="5" t="s">
        <v>188</v>
      </c>
      <c r="B27" s="5"/>
      <c r="C27" s="5"/>
      <c r="D27" s="15"/>
      <c r="E27" s="14"/>
      <c r="F27" s="20">
        <v>0</v>
      </c>
      <c r="G27" s="14"/>
      <c r="H27" s="20">
        <v>0</v>
      </c>
      <c r="I27" s="14"/>
      <c r="J27" s="20">
        <v>0</v>
      </c>
      <c r="K27" s="39"/>
      <c r="L27" s="20">
        <v>0</v>
      </c>
      <c r="M27" s="14"/>
      <c r="N27" s="20">
        <v>0</v>
      </c>
      <c r="O27" s="39"/>
      <c r="P27" s="20">
        <v>0</v>
      </c>
      <c r="Q27" s="39"/>
      <c r="R27" s="20">
        <f>'T 7-8 (6M)'!J74</f>
        <v>-31504589</v>
      </c>
      <c r="S27" s="39"/>
      <c r="T27" s="20">
        <v>0</v>
      </c>
      <c r="U27" s="39"/>
      <c r="V27" s="20">
        <f>SUM(F27:T27)</f>
        <v>-31504589</v>
      </c>
      <c r="W27" s="39"/>
      <c r="X27" s="83">
        <v>0</v>
      </c>
      <c r="Y27" s="39"/>
      <c r="Z27" s="83">
        <f>'T 7-8 (6M)'!J75</f>
        <v>-24347</v>
      </c>
      <c r="AA27" s="39"/>
      <c r="AB27" s="83">
        <f>SUM(X27:Z27)</f>
        <v>-24347</v>
      </c>
      <c r="AC27" s="39"/>
      <c r="AD27" s="20">
        <f>SUM(V27,AB27)</f>
        <v>-31528936</v>
      </c>
    </row>
    <row r="28" spans="1:30" ht="6" customHeight="1" x14ac:dyDescent="0.3">
      <c r="E28" s="14"/>
      <c r="F28" s="13"/>
      <c r="G28" s="14"/>
      <c r="H28" s="13"/>
      <c r="I28" s="14"/>
      <c r="J28" s="13"/>
      <c r="K28" s="39"/>
      <c r="L28" s="13"/>
      <c r="M28" s="39"/>
      <c r="N28" s="13"/>
      <c r="O28" s="39"/>
      <c r="P28" s="13"/>
      <c r="R28" s="13"/>
      <c r="T28" s="13"/>
      <c r="V28" s="13"/>
      <c r="W28" s="39"/>
      <c r="X28" s="13"/>
      <c r="Y28" s="39"/>
      <c r="Z28" s="13"/>
      <c r="AA28" s="39"/>
      <c r="AB28" s="13"/>
      <c r="AC28" s="39"/>
      <c r="AD28" s="13"/>
    </row>
    <row r="29" spans="1:30" ht="20.100000000000001" customHeight="1" thickBot="1" x14ac:dyDescent="0.35">
      <c r="A29" s="1" t="s">
        <v>189</v>
      </c>
      <c r="E29" s="14"/>
      <c r="F29" s="25">
        <f>SUM(F23:F27)</f>
        <v>566113710</v>
      </c>
      <c r="G29" s="14"/>
      <c r="H29" s="25">
        <f>SUM(H23:H27)</f>
        <v>1341061548</v>
      </c>
      <c r="I29" s="14"/>
      <c r="J29" s="25">
        <f>SUM(J23:J27)</f>
        <v>-11884999</v>
      </c>
      <c r="K29" s="14"/>
      <c r="L29" s="25">
        <f>SUM(L23:L27)</f>
        <v>1836570</v>
      </c>
      <c r="M29" s="14"/>
      <c r="N29" s="25">
        <f>SUM(N23:N27)</f>
        <v>43103071</v>
      </c>
      <c r="O29" s="14"/>
      <c r="P29" s="25">
        <f>SUM(P23:P27)</f>
        <v>62500000</v>
      </c>
      <c r="Q29" s="14"/>
      <c r="R29" s="25">
        <f>SUM(R23:R27)</f>
        <v>-204018158</v>
      </c>
      <c r="S29" s="14"/>
      <c r="T29" s="25">
        <f>SUM(T23:T27)</f>
        <v>524779</v>
      </c>
      <c r="U29" s="14"/>
      <c r="V29" s="25">
        <f>SUM(V23:V27)</f>
        <v>1799236521</v>
      </c>
      <c r="W29" s="14"/>
      <c r="X29" s="25">
        <f>SUM(X23:X27)</f>
        <v>0</v>
      </c>
      <c r="Y29" s="39"/>
      <c r="Z29" s="25">
        <f>SUM(Z23:Z27)</f>
        <v>257752</v>
      </c>
      <c r="AA29" s="14"/>
      <c r="AB29" s="25">
        <f>SUM(AB23:AB27)</f>
        <v>257752</v>
      </c>
      <c r="AC29" s="39"/>
      <c r="AD29" s="25">
        <f>SUM(AD23:AD27)</f>
        <v>1799494273</v>
      </c>
    </row>
    <row r="30" spans="1:30" ht="20.100000000000001" customHeight="1" thickTop="1" x14ac:dyDescent="0.3">
      <c r="A30" s="1"/>
      <c r="E30" s="14"/>
      <c r="G30" s="14"/>
      <c r="I30" s="14"/>
      <c r="K30" s="14"/>
      <c r="M30" s="14"/>
      <c r="O30" s="14"/>
      <c r="Q30" s="14"/>
      <c r="S30" s="14"/>
      <c r="U30" s="14"/>
      <c r="W30" s="14"/>
      <c r="Y30" s="39"/>
      <c r="AA30" s="14"/>
      <c r="AC30" s="39"/>
    </row>
    <row r="31" spans="1:30" ht="20.100000000000001" customHeight="1" x14ac:dyDescent="0.3"/>
    <row r="32" spans="1:30" ht="20.100000000000001" customHeight="1" x14ac:dyDescent="0.3"/>
    <row r="33" spans="1:30" ht="20.100000000000001" customHeight="1" x14ac:dyDescent="0.3"/>
    <row r="34" spans="1:30" ht="20.100000000000001" customHeight="1" x14ac:dyDescent="0.3"/>
    <row r="35" spans="1:30" ht="20.100000000000001" customHeight="1" x14ac:dyDescent="0.3"/>
    <row r="39" spans="1:30" ht="21.75" customHeight="1" x14ac:dyDescent="0.3">
      <c r="A39" s="154" t="s">
        <v>190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</row>
    <row r="40" spans="1:30" ht="21.75" customHeight="1" x14ac:dyDescent="0.3">
      <c r="A40" s="66"/>
      <c r="B40" s="66"/>
      <c r="C40" s="66"/>
      <c r="D40" s="66"/>
      <c r="E40" s="66"/>
      <c r="F40" s="66"/>
      <c r="G40" s="66"/>
      <c r="H40" s="154" t="s">
        <v>252</v>
      </c>
      <c r="I40" s="154"/>
      <c r="J40" s="154"/>
      <c r="K40" s="154"/>
      <c r="L40" s="154"/>
      <c r="M40" s="66"/>
      <c r="N40" s="66"/>
      <c r="O40" s="66"/>
      <c r="P40" s="155" t="s">
        <v>253</v>
      </c>
      <c r="Q40" s="155"/>
      <c r="R40" s="155"/>
      <c r="S40" s="155"/>
      <c r="T40" s="155"/>
      <c r="U40" s="66"/>
      <c r="V40" s="66"/>
      <c r="W40" s="66"/>
      <c r="X40" s="66"/>
      <c r="Y40" s="66"/>
      <c r="Z40" s="66"/>
      <c r="AA40" s="66"/>
      <c r="AB40" s="66"/>
      <c r="AC40" s="66"/>
      <c r="AD40" s="66"/>
    </row>
    <row r="42" spans="1:30" ht="21.75" customHeight="1" x14ac:dyDescent="0.3">
      <c r="A42" s="1"/>
      <c r="E42" s="14"/>
      <c r="G42" s="14"/>
      <c r="I42" s="14"/>
      <c r="K42" s="14"/>
      <c r="M42" s="14"/>
      <c r="O42" s="14"/>
      <c r="Q42" s="14"/>
      <c r="S42" s="14"/>
      <c r="U42" s="14"/>
      <c r="W42" s="14"/>
      <c r="Y42" s="39"/>
      <c r="AA42" s="14"/>
      <c r="AC42" s="39"/>
    </row>
    <row r="43" spans="1:30" ht="21.9" customHeight="1" x14ac:dyDescent="0.3">
      <c r="A43" s="28" t="s">
        <v>45</v>
      </c>
      <c r="B43" s="28"/>
      <c r="C43" s="28"/>
      <c r="D43" s="34"/>
      <c r="E43" s="34"/>
      <c r="F43" s="21"/>
      <c r="G43" s="34"/>
      <c r="H43" s="21"/>
      <c r="I43" s="34"/>
      <c r="J43" s="21"/>
      <c r="K43" s="84"/>
      <c r="L43" s="21"/>
      <c r="M43" s="34"/>
      <c r="N43" s="21"/>
      <c r="O43" s="84"/>
      <c r="P43" s="21"/>
      <c r="Q43" s="46"/>
      <c r="R43" s="21"/>
      <c r="S43" s="46"/>
      <c r="T43" s="21"/>
      <c r="U43" s="46"/>
      <c r="V43" s="21"/>
      <c r="W43" s="46"/>
      <c r="X43" s="46"/>
      <c r="Y43" s="46"/>
      <c r="Z43" s="21"/>
      <c r="AA43" s="46"/>
      <c r="AB43" s="46"/>
      <c r="AC43" s="46"/>
      <c r="AD43" s="21"/>
    </row>
  </sheetData>
  <mergeCells count="7">
    <mergeCell ref="H40:L40"/>
    <mergeCell ref="P40:T40"/>
    <mergeCell ref="F5:AD5"/>
    <mergeCell ref="F6:V6"/>
    <mergeCell ref="X6:AC6"/>
    <mergeCell ref="P9:R9"/>
    <mergeCell ref="A39:AD39"/>
  </mergeCells>
  <pageMargins left="0.3" right="0.3" top="0.5" bottom="0.6" header="0.49" footer="0.4"/>
  <pageSetup paperSize="9" scale="61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342F9-ABD0-4978-BE1D-747AB82FCDE2}">
  <dimension ref="A1:N29"/>
  <sheetViews>
    <sheetView tabSelected="1" view="pageBreakPreview" zoomScale="115" zoomScaleNormal="100" zoomScaleSheetLayoutView="115" zoomScalePageLayoutView="85" workbookViewId="0">
      <selection activeCell="G142" sqref="G142"/>
    </sheetView>
  </sheetViews>
  <sheetFormatPr defaultColWidth="9.109375" defaultRowHeight="18.600000000000001" x14ac:dyDescent="0.3"/>
  <cols>
    <col min="1" max="2" width="1.6640625" style="5" customWidth="1"/>
    <col min="3" max="3" width="37.88671875" style="5" customWidth="1"/>
    <col min="4" max="4" width="9.6640625" style="15" customWidth="1"/>
    <col min="5" max="5" width="0.88671875" style="27" customWidth="1"/>
    <col min="6" max="6" width="13.6640625" style="15" customWidth="1"/>
    <col min="7" max="7" width="0.88671875" style="15" customWidth="1"/>
    <col min="8" max="8" width="13.6640625" style="15" customWidth="1"/>
    <col min="9" max="9" width="0.88671875" style="27" customWidth="1"/>
    <col min="10" max="10" width="13.6640625" style="14" customWidth="1"/>
    <col min="11" max="11" width="0.88671875" style="39" customWidth="1"/>
    <col min="12" max="12" width="13.6640625" style="14" customWidth="1"/>
    <col min="13" max="13" width="0.88671875" style="27" customWidth="1"/>
    <col min="14" max="14" width="14.6640625" style="14" customWidth="1"/>
    <col min="15" max="16384" width="9.109375" style="5"/>
  </cols>
  <sheetData>
    <row r="1" spans="1:14" s="1" customFormat="1" ht="21.75" customHeight="1" x14ac:dyDescent="0.3">
      <c r="A1" s="1" t="s">
        <v>0</v>
      </c>
      <c r="D1" s="3"/>
      <c r="E1" s="73"/>
      <c r="F1" s="3"/>
      <c r="G1" s="3"/>
      <c r="H1" s="3"/>
      <c r="I1" s="73"/>
      <c r="J1" s="4"/>
      <c r="K1" s="41"/>
      <c r="L1" s="4"/>
      <c r="M1" s="73"/>
      <c r="N1" s="4"/>
    </row>
    <row r="2" spans="1:14" s="1" customFormat="1" ht="21.75" customHeight="1" x14ac:dyDescent="0.3">
      <c r="A2" s="1" t="s">
        <v>191</v>
      </c>
      <c r="D2" s="3"/>
      <c r="E2" s="73"/>
      <c r="F2" s="3"/>
      <c r="G2" s="3"/>
      <c r="H2" s="3"/>
      <c r="I2" s="73"/>
      <c r="J2" s="4"/>
      <c r="K2" s="41"/>
      <c r="L2" s="4"/>
      <c r="M2" s="73"/>
      <c r="N2" s="4"/>
    </row>
    <row r="3" spans="1:14" s="1" customFormat="1" ht="21.75" customHeight="1" x14ac:dyDescent="0.3">
      <c r="A3" s="6" t="str">
        <f>+'T 7-8 (6M)'!A3</f>
        <v>สำหรับงวดหกเดือนสิ้นสุดวันที่ 30 มิถุนายน พ.ศ. 2564</v>
      </c>
      <c r="B3" s="7"/>
      <c r="C3" s="7"/>
      <c r="D3" s="9"/>
      <c r="E3" s="74"/>
      <c r="F3" s="9"/>
      <c r="G3" s="9"/>
      <c r="H3" s="9"/>
      <c r="I3" s="74"/>
      <c r="J3" s="10"/>
      <c r="K3" s="75"/>
      <c r="L3" s="10"/>
      <c r="M3" s="74"/>
      <c r="N3" s="10"/>
    </row>
    <row r="4" spans="1:14" s="1" customFormat="1" ht="20.100000000000001" customHeight="1" x14ac:dyDescent="0.3">
      <c r="D4" s="3"/>
      <c r="E4" s="73"/>
      <c r="F4" s="3"/>
      <c r="G4" s="3"/>
      <c r="H4" s="3"/>
      <c r="I4" s="73"/>
      <c r="J4" s="4"/>
      <c r="K4" s="41"/>
      <c r="L4" s="4"/>
      <c r="M4" s="73"/>
      <c r="N4" s="4"/>
    </row>
    <row r="5" spans="1:14" s="1" customFormat="1" ht="20.100000000000001" customHeight="1" x14ac:dyDescent="0.3">
      <c r="D5" s="2"/>
      <c r="F5" s="153" t="s">
        <v>192</v>
      </c>
      <c r="G5" s="153"/>
      <c r="H5" s="153"/>
      <c r="I5" s="153"/>
      <c r="J5" s="153"/>
      <c r="K5" s="153"/>
      <c r="L5" s="153"/>
      <c r="M5" s="153"/>
      <c r="N5" s="153"/>
    </row>
    <row r="6" spans="1:14" s="1" customFormat="1" ht="20.100000000000001" customHeight="1" x14ac:dyDescent="0.3">
      <c r="A6" s="5"/>
      <c r="B6" s="5"/>
      <c r="C6" s="5"/>
      <c r="D6" s="15"/>
      <c r="E6" s="39"/>
      <c r="F6" s="14"/>
      <c r="G6" s="14"/>
      <c r="H6" s="14"/>
      <c r="I6" s="39"/>
      <c r="J6" s="153" t="s">
        <v>150</v>
      </c>
      <c r="K6" s="153"/>
      <c r="L6" s="153"/>
      <c r="M6" s="39"/>
      <c r="N6" s="14"/>
    </row>
    <row r="7" spans="1:14" s="1" customFormat="1" ht="20.100000000000001" customHeight="1" x14ac:dyDescent="0.3">
      <c r="D7" s="3"/>
      <c r="E7" s="73"/>
      <c r="F7" s="4"/>
      <c r="G7" s="4"/>
      <c r="H7" s="4"/>
      <c r="I7" s="73"/>
      <c r="J7" s="77" t="s">
        <v>156</v>
      </c>
      <c r="K7" s="41"/>
      <c r="L7" s="4"/>
      <c r="M7" s="73"/>
      <c r="N7" s="4"/>
    </row>
    <row r="8" spans="1:14" ht="20.100000000000001" customHeight="1" x14ac:dyDescent="0.3">
      <c r="A8" s="1"/>
      <c r="B8" s="1"/>
      <c r="C8" s="1"/>
      <c r="D8" s="3"/>
      <c r="E8" s="73"/>
      <c r="F8" s="4" t="s">
        <v>162</v>
      </c>
      <c r="G8" s="4"/>
      <c r="H8" s="4" t="s">
        <v>163</v>
      </c>
      <c r="I8" s="73"/>
      <c r="J8" s="4" t="s">
        <v>167</v>
      </c>
      <c r="K8" s="41"/>
      <c r="L8" s="4"/>
      <c r="M8" s="73"/>
      <c r="N8" s="4" t="s">
        <v>172</v>
      </c>
    </row>
    <row r="9" spans="1:14" ht="20.100000000000001" customHeight="1" x14ac:dyDescent="0.3">
      <c r="A9" s="1"/>
      <c r="B9" s="1"/>
      <c r="D9" s="3"/>
      <c r="E9" s="41"/>
      <c r="F9" s="4" t="s">
        <v>173</v>
      </c>
      <c r="G9" s="4"/>
      <c r="H9" s="4" t="s">
        <v>174</v>
      </c>
      <c r="I9" s="41"/>
      <c r="J9" s="4" t="s">
        <v>178</v>
      </c>
      <c r="K9" s="41"/>
      <c r="L9" s="4" t="s">
        <v>88</v>
      </c>
      <c r="M9" s="41"/>
      <c r="N9" s="4" t="s">
        <v>71</v>
      </c>
    </row>
    <row r="10" spans="1:14" ht="20.100000000000001" customHeight="1" x14ac:dyDescent="0.3">
      <c r="A10" s="1"/>
      <c r="B10" s="1"/>
      <c r="C10" s="1"/>
      <c r="D10" s="3"/>
      <c r="E10" s="41"/>
      <c r="F10" s="10" t="s">
        <v>12</v>
      </c>
      <c r="G10" s="4"/>
      <c r="H10" s="10" t="s">
        <v>12</v>
      </c>
      <c r="I10" s="41"/>
      <c r="J10" s="10" t="s">
        <v>12</v>
      </c>
      <c r="K10" s="41"/>
      <c r="L10" s="10" t="s">
        <v>12</v>
      </c>
      <c r="M10" s="41"/>
      <c r="N10" s="10" t="s">
        <v>12</v>
      </c>
    </row>
    <row r="11" spans="1:14" ht="5.0999999999999996" customHeight="1" x14ac:dyDescent="0.3">
      <c r="A11" s="1"/>
      <c r="E11" s="39"/>
      <c r="F11" s="14"/>
      <c r="G11" s="14"/>
      <c r="H11" s="14"/>
      <c r="I11" s="39"/>
      <c r="M11" s="39"/>
    </row>
    <row r="12" spans="1:14" ht="20.100000000000001" customHeight="1" x14ac:dyDescent="0.3">
      <c r="A12" s="1" t="s">
        <v>182</v>
      </c>
      <c r="E12" s="39"/>
      <c r="F12" s="14">
        <v>509502100</v>
      </c>
      <c r="G12" s="14"/>
      <c r="H12" s="14">
        <v>1058003500</v>
      </c>
      <c r="I12" s="39"/>
      <c r="J12" s="14">
        <v>55000000</v>
      </c>
      <c r="L12" s="14">
        <v>-83015471</v>
      </c>
      <c r="M12" s="39"/>
      <c r="N12" s="14">
        <v>1539490129</v>
      </c>
    </row>
    <row r="13" spans="1:14" ht="20.100000000000001" customHeight="1" x14ac:dyDescent="0.3">
      <c r="A13" s="1" t="s">
        <v>183</v>
      </c>
      <c r="E13" s="39"/>
      <c r="F13" s="14"/>
      <c r="G13" s="14"/>
      <c r="H13" s="14"/>
      <c r="I13" s="39"/>
      <c r="M13" s="39"/>
    </row>
    <row r="14" spans="1:14" ht="20.100000000000001" customHeight="1" x14ac:dyDescent="0.3">
      <c r="A14" s="5" t="s">
        <v>184</v>
      </c>
      <c r="E14" s="39"/>
      <c r="F14" s="14">
        <v>0</v>
      </c>
      <c r="G14" s="14"/>
      <c r="H14" s="14">
        <v>0</v>
      </c>
      <c r="I14" s="39"/>
      <c r="J14" s="14">
        <v>7500000</v>
      </c>
      <c r="L14" s="14">
        <v>-7500000</v>
      </c>
      <c r="M14" s="39"/>
      <c r="N14" s="14">
        <f>SUM(F14:L14)</f>
        <v>0</v>
      </c>
    </row>
    <row r="15" spans="1:14" ht="20.100000000000001" customHeight="1" x14ac:dyDescent="0.3">
      <c r="A15" s="5" t="s">
        <v>193</v>
      </c>
      <c r="E15" s="39"/>
      <c r="F15" s="21">
        <v>0</v>
      </c>
      <c r="G15" s="14"/>
      <c r="H15" s="21">
        <v>0</v>
      </c>
      <c r="I15" s="39"/>
      <c r="J15" s="21">
        <v>0</v>
      </c>
      <c r="L15" s="21">
        <v>224413066</v>
      </c>
      <c r="M15" s="39"/>
      <c r="N15" s="21">
        <f>SUM(F15:L15)</f>
        <v>224413066</v>
      </c>
    </row>
    <row r="16" spans="1:14" ht="5.0999999999999996" customHeight="1" x14ac:dyDescent="0.3">
      <c r="E16" s="39"/>
      <c r="F16" s="14"/>
      <c r="G16" s="14"/>
      <c r="H16" s="14"/>
      <c r="I16" s="39"/>
      <c r="M16" s="39"/>
    </row>
    <row r="17" spans="1:14" ht="20.100000000000001" customHeight="1" thickBot="1" x14ac:dyDescent="0.35">
      <c r="A17" s="1" t="s">
        <v>185</v>
      </c>
      <c r="E17" s="39"/>
      <c r="F17" s="26">
        <f>SUM(F12:F15)</f>
        <v>509502100</v>
      </c>
      <c r="G17" s="14"/>
      <c r="H17" s="26">
        <f>SUM(H12:H15)</f>
        <v>1058003500</v>
      </c>
      <c r="I17" s="39"/>
      <c r="J17" s="26">
        <f>SUM(J12:J15)</f>
        <v>62500000</v>
      </c>
      <c r="L17" s="26">
        <f>SUM(L12:L15)</f>
        <v>133897595</v>
      </c>
      <c r="M17" s="39"/>
      <c r="N17" s="26">
        <f>SUM(N12:N15)</f>
        <v>1763903195</v>
      </c>
    </row>
    <row r="18" spans="1:14" ht="20.100000000000001" customHeight="1" thickTop="1" x14ac:dyDescent="0.3"/>
    <row r="19" spans="1:14" ht="20.100000000000001" customHeight="1" x14ac:dyDescent="0.3">
      <c r="A19" s="1" t="s">
        <v>186</v>
      </c>
      <c r="E19" s="39"/>
      <c r="F19" s="13">
        <v>566113710</v>
      </c>
      <c r="G19" s="14"/>
      <c r="H19" s="13">
        <v>1341061548</v>
      </c>
      <c r="I19" s="39"/>
      <c r="J19" s="13">
        <v>62500000</v>
      </c>
      <c r="L19" s="13">
        <v>72558851</v>
      </c>
      <c r="M19" s="39"/>
      <c r="N19" s="13">
        <v>2042234109</v>
      </c>
    </row>
    <row r="20" spans="1:14" ht="20.100000000000001" customHeight="1" x14ac:dyDescent="0.3">
      <c r="A20" s="1" t="s">
        <v>183</v>
      </c>
      <c r="E20" s="39"/>
      <c r="F20" s="13"/>
      <c r="G20" s="14"/>
      <c r="H20" s="13"/>
      <c r="I20" s="39"/>
      <c r="J20" s="13"/>
      <c r="L20" s="13"/>
      <c r="M20" s="39"/>
      <c r="N20" s="13"/>
    </row>
    <row r="21" spans="1:14" ht="20.100000000000001" customHeight="1" x14ac:dyDescent="0.3">
      <c r="A21" s="5" t="s">
        <v>188</v>
      </c>
      <c r="E21" s="39"/>
      <c r="F21" s="20">
        <v>0</v>
      </c>
      <c r="G21" s="14"/>
      <c r="H21" s="20">
        <v>0</v>
      </c>
      <c r="I21" s="39"/>
      <c r="J21" s="20">
        <v>0</v>
      </c>
      <c r="L21" s="20">
        <f>'T 7-8 (6M)'!N65</f>
        <v>-16058002</v>
      </c>
      <c r="M21" s="39"/>
      <c r="N21" s="20">
        <f>SUM(F21:L21)</f>
        <v>-16058002</v>
      </c>
    </row>
    <row r="22" spans="1:14" ht="5.0999999999999996" customHeight="1" x14ac:dyDescent="0.3">
      <c r="E22" s="39"/>
      <c r="F22" s="13"/>
      <c r="G22" s="14"/>
      <c r="H22" s="13"/>
      <c r="I22" s="39"/>
      <c r="J22" s="13"/>
      <c r="L22" s="13"/>
      <c r="M22" s="39"/>
      <c r="N22" s="13"/>
    </row>
    <row r="23" spans="1:14" ht="20.100000000000001" customHeight="1" thickBot="1" x14ac:dyDescent="0.35">
      <c r="A23" s="1" t="s">
        <v>189</v>
      </c>
      <c r="E23" s="39"/>
      <c r="F23" s="25">
        <f>SUM(F19:F21)</f>
        <v>566113710</v>
      </c>
      <c r="G23" s="14"/>
      <c r="H23" s="25">
        <f>SUM(H19:H21)</f>
        <v>1341061548</v>
      </c>
      <c r="I23" s="39"/>
      <c r="J23" s="25">
        <f>SUM(J19:J21)</f>
        <v>62500000</v>
      </c>
      <c r="L23" s="25">
        <f>SUM(L19:L21)</f>
        <v>56500849</v>
      </c>
      <c r="M23" s="39"/>
      <c r="N23" s="25">
        <f>SUM(N19:N21)</f>
        <v>2026176107</v>
      </c>
    </row>
    <row r="24" spans="1:14" ht="20.100000000000001" customHeight="1" thickTop="1" x14ac:dyDescent="0.3"/>
    <row r="25" spans="1:14" ht="19.8" x14ac:dyDescent="0.3">
      <c r="A25" s="1"/>
      <c r="E25" s="39"/>
      <c r="F25" s="14"/>
      <c r="G25" s="14"/>
      <c r="H25" s="14"/>
      <c r="I25" s="39"/>
      <c r="M25" s="39"/>
    </row>
    <row r="26" spans="1:14" ht="20.100000000000001" customHeight="1" x14ac:dyDescent="0.3">
      <c r="A26" s="154" t="s">
        <v>194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</row>
    <row r="27" spans="1:14" ht="20.100000000000001" customHeight="1" x14ac:dyDescent="0.3">
      <c r="A27" s="155" t="s">
        <v>195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</row>
    <row r="28" spans="1:14" ht="12.75" customHeight="1" x14ac:dyDescent="0.3">
      <c r="A28" s="1"/>
      <c r="E28" s="39"/>
      <c r="F28" s="14"/>
      <c r="G28" s="14"/>
      <c r="H28" s="14"/>
      <c r="I28" s="39"/>
      <c r="M28" s="39"/>
    </row>
    <row r="29" spans="1:14" ht="21.9" customHeight="1" x14ac:dyDescent="0.3">
      <c r="A29" s="28" t="s">
        <v>45</v>
      </c>
      <c r="B29" s="28"/>
      <c r="C29" s="28"/>
      <c r="D29" s="34"/>
      <c r="E29" s="84"/>
      <c r="F29" s="34"/>
      <c r="G29" s="34"/>
      <c r="H29" s="34"/>
      <c r="I29" s="84"/>
      <c r="J29" s="21"/>
      <c r="K29" s="46"/>
      <c r="L29" s="21"/>
      <c r="M29" s="84"/>
      <c r="N29" s="21"/>
    </row>
  </sheetData>
  <mergeCells count="4">
    <mergeCell ref="F5:N5"/>
    <mergeCell ref="J6:L6"/>
    <mergeCell ref="A26:N26"/>
    <mergeCell ref="A27:N27"/>
  </mergeCells>
  <pageMargins left="1" right="1" top="0.5" bottom="0.6" header="0.49" footer="0.4"/>
  <pageSetup paperSize="9" scale="94" firstPageNumber="1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CAD4B-5E79-4EB1-9114-A383A79780DD}">
  <dimension ref="A1:K107"/>
  <sheetViews>
    <sheetView tabSelected="1" view="pageBreakPreview" topLeftCell="A55" zoomScale="115" zoomScaleNormal="110" zoomScaleSheetLayoutView="115" zoomScalePageLayoutView="90" workbookViewId="0">
      <selection activeCell="G142" sqref="G142"/>
    </sheetView>
  </sheetViews>
  <sheetFormatPr defaultColWidth="0.6640625" defaultRowHeight="20.100000000000001" customHeight="1" x14ac:dyDescent="0.3"/>
  <cols>
    <col min="1" max="1" width="1.6640625" style="145" customWidth="1"/>
    <col min="2" max="2" width="41.88671875" style="145" customWidth="1"/>
    <col min="3" max="3" width="7.44140625" style="145" customWidth="1"/>
    <col min="4" max="4" width="0.5546875" style="145" customWidth="1"/>
    <col min="5" max="5" width="14.6640625" style="146" customWidth="1"/>
    <col min="6" max="6" width="0.5546875" style="147" customWidth="1"/>
    <col min="7" max="7" width="14.6640625" style="148" customWidth="1"/>
    <col min="8" max="8" width="0.5546875" style="149" customWidth="1"/>
    <col min="9" max="9" width="14.6640625" style="146" customWidth="1"/>
    <col min="10" max="10" width="0.5546875" style="147" customWidth="1"/>
    <col min="11" max="11" width="14.6640625" style="148" customWidth="1"/>
    <col min="12" max="182" width="9.109375" style="145" customWidth="1"/>
    <col min="183" max="183" width="1.44140625" style="145" customWidth="1"/>
    <col min="184" max="184" width="52.88671875" style="145" customWidth="1"/>
    <col min="185" max="185" width="7" style="145" bestFit="1" customWidth="1"/>
    <col min="186" max="186" width="0.6640625" style="145" customWidth="1"/>
    <col min="187" max="187" width="10.6640625" style="145" customWidth="1"/>
    <col min="188" max="188" width="0.6640625" style="145" customWidth="1"/>
    <col min="189" max="16384" width="0.6640625" style="145"/>
  </cols>
  <sheetData>
    <row r="1" spans="1:11" s="86" customFormat="1" ht="20.100000000000001" customHeight="1" x14ac:dyDescent="0.3">
      <c r="A1" s="85" t="s">
        <v>0</v>
      </c>
      <c r="E1" s="87"/>
      <c r="F1" s="88"/>
      <c r="G1" s="89"/>
      <c r="H1" s="90"/>
      <c r="I1" s="91"/>
      <c r="J1" s="88"/>
      <c r="K1" s="92"/>
    </row>
    <row r="2" spans="1:11" s="86" customFormat="1" ht="20.100000000000001" customHeight="1" x14ac:dyDescent="0.3">
      <c r="A2" s="93" t="s">
        <v>196</v>
      </c>
      <c r="B2" s="94"/>
      <c r="C2" s="94"/>
      <c r="E2" s="87"/>
      <c r="F2" s="88"/>
      <c r="G2" s="89"/>
      <c r="H2" s="90"/>
      <c r="I2" s="95"/>
      <c r="J2" s="88"/>
      <c r="K2" s="96"/>
    </row>
    <row r="3" spans="1:11" s="86" customFormat="1" ht="20.100000000000001" customHeight="1" x14ac:dyDescent="0.3">
      <c r="A3" s="97" t="s">
        <v>132</v>
      </c>
      <c r="B3" s="98"/>
      <c r="C3" s="98"/>
      <c r="D3" s="99"/>
      <c r="E3" s="100"/>
      <c r="F3" s="101"/>
      <c r="G3" s="102"/>
      <c r="H3" s="103"/>
      <c r="I3" s="104"/>
      <c r="J3" s="101"/>
      <c r="K3" s="105"/>
    </row>
    <row r="4" spans="1:11" s="86" customFormat="1" ht="18.600000000000001" customHeight="1" x14ac:dyDescent="0.3">
      <c r="A4" s="94"/>
      <c r="B4" s="94"/>
      <c r="C4" s="94"/>
      <c r="E4" s="87"/>
      <c r="F4" s="88"/>
      <c r="G4" s="89"/>
      <c r="H4" s="90"/>
      <c r="I4" s="95"/>
      <c r="J4" s="88"/>
      <c r="K4" s="96"/>
    </row>
    <row r="5" spans="1:11" s="86" customFormat="1" ht="18.600000000000001" customHeight="1" x14ac:dyDescent="0.3">
      <c r="A5" s="85"/>
      <c r="B5" s="85"/>
      <c r="C5" s="85"/>
      <c r="D5" s="106"/>
      <c r="E5" s="157" t="s">
        <v>3</v>
      </c>
      <c r="F5" s="157"/>
      <c r="G5" s="157"/>
      <c r="H5" s="107"/>
      <c r="I5" s="157" t="s">
        <v>4</v>
      </c>
      <c r="J5" s="157"/>
      <c r="K5" s="157"/>
    </row>
    <row r="6" spans="1:11" s="86" customFormat="1" ht="18.600000000000001" customHeight="1" x14ac:dyDescent="0.3">
      <c r="A6" s="85"/>
      <c r="B6" s="85"/>
      <c r="C6" s="85"/>
      <c r="D6" s="106"/>
      <c r="E6" s="91" t="s">
        <v>5</v>
      </c>
      <c r="F6" s="108"/>
      <c r="G6" s="92" t="s">
        <v>5</v>
      </c>
      <c r="H6" s="109"/>
      <c r="I6" s="91" t="s">
        <v>5</v>
      </c>
      <c r="J6" s="108"/>
      <c r="K6" s="92" t="s">
        <v>5</v>
      </c>
    </row>
    <row r="7" spans="1:11" s="86" customFormat="1" ht="18.600000000000001" customHeight="1" x14ac:dyDescent="0.3">
      <c r="A7" s="106"/>
      <c r="B7" s="106"/>
      <c r="D7" s="110"/>
      <c r="E7" s="91" t="s">
        <v>9</v>
      </c>
      <c r="F7" s="108"/>
      <c r="G7" s="92" t="s">
        <v>10</v>
      </c>
      <c r="H7" s="109"/>
      <c r="I7" s="91" t="s">
        <v>9</v>
      </c>
      <c r="J7" s="108"/>
      <c r="K7" s="92" t="s">
        <v>10</v>
      </c>
    </row>
    <row r="8" spans="1:11" s="86" customFormat="1" ht="18.600000000000001" customHeight="1" x14ac:dyDescent="0.3">
      <c r="A8" s="106"/>
      <c r="B8" s="106"/>
      <c r="D8" s="110"/>
      <c r="E8" s="91"/>
      <c r="F8" s="108"/>
      <c r="G8" s="92" t="s">
        <v>96</v>
      </c>
      <c r="H8" s="109"/>
      <c r="I8" s="91"/>
      <c r="J8" s="108"/>
      <c r="K8" s="92"/>
    </row>
    <row r="9" spans="1:11" s="86" customFormat="1" ht="18.600000000000001" customHeight="1" x14ac:dyDescent="0.3">
      <c r="A9" s="106"/>
      <c r="B9" s="106"/>
      <c r="C9" s="111" t="s">
        <v>11</v>
      </c>
      <c r="D9" s="110"/>
      <c r="E9" s="112" t="s">
        <v>12</v>
      </c>
      <c r="F9" s="108"/>
      <c r="G9" s="113" t="s">
        <v>12</v>
      </c>
      <c r="H9" s="109"/>
      <c r="I9" s="112" t="s">
        <v>12</v>
      </c>
      <c r="J9" s="108"/>
      <c r="K9" s="113" t="s">
        <v>12</v>
      </c>
    </row>
    <row r="10" spans="1:11" s="86" customFormat="1" ht="18.600000000000001" customHeight="1" x14ac:dyDescent="0.3">
      <c r="A10" s="94" t="s">
        <v>197</v>
      </c>
      <c r="B10" s="114"/>
      <c r="C10" s="114"/>
      <c r="E10" s="115"/>
      <c r="F10" s="116"/>
      <c r="G10" s="117"/>
      <c r="H10" s="118"/>
      <c r="I10" s="119"/>
      <c r="J10" s="116"/>
      <c r="K10" s="120"/>
    </row>
    <row r="11" spans="1:11" s="86" customFormat="1" ht="18.600000000000001" customHeight="1" x14ac:dyDescent="0.3">
      <c r="A11" s="114" t="s">
        <v>134</v>
      </c>
      <c r="B11" s="114"/>
      <c r="C11" s="121"/>
      <c r="E11" s="115">
        <f>'T 7-8 (6M)'!J38</f>
        <v>-27880283</v>
      </c>
      <c r="F11" s="122"/>
      <c r="G11" s="117">
        <v>249816744</v>
      </c>
      <c r="H11" s="123"/>
      <c r="I11" s="115">
        <f>'T 7-8 (6M)'!N38</f>
        <v>-17920583</v>
      </c>
      <c r="J11" s="122"/>
      <c r="K11" s="117">
        <v>247545709</v>
      </c>
    </row>
    <row r="12" spans="1:11" s="86" customFormat="1" ht="18.600000000000001" customHeight="1" x14ac:dyDescent="0.3">
      <c r="A12" s="114" t="s">
        <v>198</v>
      </c>
      <c r="B12" s="114"/>
      <c r="C12" s="121"/>
      <c r="E12" s="115"/>
      <c r="F12" s="122"/>
      <c r="G12" s="117"/>
      <c r="H12" s="123"/>
      <c r="I12" s="115"/>
      <c r="J12" s="122"/>
      <c r="K12" s="117"/>
    </row>
    <row r="13" spans="1:11" s="86" customFormat="1" ht="18.600000000000001" customHeight="1" x14ac:dyDescent="0.3">
      <c r="A13" s="114"/>
      <c r="B13" s="114" t="s">
        <v>199</v>
      </c>
      <c r="C13" s="121">
        <v>11</v>
      </c>
      <c r="E13" s="115">
        <v>6533204</v>
      </c>
      <c r="F13" s="122"/>
      <c r="G13" s="117">
        <v>6921089</v>
      </c>
      <c r="H13" s="123"/>
      <c r="I13" s="115">
        <v>1675248</v>
      </c>
      <c r="J13" s="122"/>
      <c r="K13" s="117">
        <v>2035328</v>
      </c>
    </row>
    <row r="14" spans="1:11" s="86" customFormat="1" ht="18.600000000000001" customHeight="1" x14ac:dyDescent="0.3">
      <c r="A14" s="114"/>
      <c r="B14" s="114" t="s">
        <v>200</v>
      </c>
      <c r="C14" s="121">
        <v>13</v>
      </c>
      <c r="E14" s="115">
        <v>30627355</v>
      </c>
      <c r="F14" s="122"/>
      <c r="G14" s="117">
        <v>31795504</v>
      </c>
      <c r="H14" s="123"/>
      <c r="I14" s="115">
        <v>13986998</v>
      </c>
      <c r="J14" s="122"/>
      <c r="K14" s="117">
        <v>19709743</v>
      </c>
    </row>
    <row r="15" spans="1:11" s="86" customFormat="1" ht="18.600000000000001" customHeight="1" x14ac:dyDescent="0.3">
      <c r="A15" s="114"/>
      <c r="B15" s="114" t="s">
        <v>201</v>
      </c>
      <c r="C15" s="121">
        <v>12</v>
      </c>
      <c r="E15" s="115">
        <v>40305665</v>
      </c>
      <c r="F15" s="122"/>
      <c r="G15" s="117">
        <v>43173221</v>
      </c>
      <c r="H15" s="123"/>
      <c r="I15" s="115">
        <v>8161108</v>
      </c>
      <c r="J15" s="122"/>
      <c r="K15" s="117">
        <v>10429516</v>
      </c>
    </row>
    <row r="16" spans="1:11" s="86" customFormat="1" ht="18.600000000000001" customHeight="1" x14ac:dyDescent="0.3">
      <c r="B16" s="86" t="s">
        <v>202</v>
      </c>
      <c r="C16" s="121">
        <v>11</v>
      </c>
      <c r="E16" s="115">
        <v>890544</v>
      </c>
      <c r="F16" s="122"/>
      <c r="G16" s="117">
        <v>842891</v>
      </c>
      <c r="H16" s="123"/>
      <c r="I16" s="115">
        <v>233590</v>
      </c>
      <c r="J16" s="122"/>
      <c r="K16" s="117">
        <v>304089</v>
      </c>
    </row>
    <row r="17" spans="1:11" s="86" customFormat="1" ht="18.600000000000001" customHeight="1" x14ac:dyDescent="0.3">
      <c r="B17" s="86" t="s">
        <v>203</v>
      </c>
      <c r="C17" s="121"/>
      <c r="E17" s="115">
        <v>16948356</v>
      </c>
      <c r="F17" s="122"/>
      <c r="G17" s="117">
        <v>-3218874</v>
      </c>
      <c r="H17" s="123"/>
      <c r="I17" s="115">
        <v>6153164</v>
      </c>
      <c r="J17" s="122"/>
      <c r="K17" s="117">
        <v>3287360</v>
      </c>
    </row>
    <row r="18" spans="1:11" s="86" customFormat="1" ht="18.600000000000001" customHeight="1" x14ac:dyDescent="0.3">
      <c r="B18" s="86" t="s">
        <v>204</v>
      </c>
      <c r="C18" s="121"/>
      <c r="E18" s="115">
        <v>7681436</v>
      </c>
      <c r="F18" s="122"/>
      <c r="G18" s="117">
        <v>-8109089</v>
      </c>
      <c r="H18" s="122"/>
      <c r="I18" s="115">
        <v>-4498160</v>
      </c>
      <c r="J18" s="122"/>
      <c r="K18" s="117">
        <v>-12282361</v>
      </c>
    </row>
    <row r="19" spans="1:11" s="86" customFormat="1" ht="18.600000000000001" customHeight="1" x14ac:dyDescent="0.3">
      <c r="B19" s="86" t="s">
        <v>205</v>
      </c>
      <c r="C19" s="121">
        <v>21</v>
      </c>
      <c r="E19" s="115">
        <v>-1721371</v>
      </c>
      <c r="F19" s="122"/>
      <c r="G19" s="117">
        <v>-3995979</v>
      </c>
      <c r="H19" s="122"/>
      <c r="I19" s="115">
        <v>-1721371</v>
      </c>
      <c r="J19" s="122"/>
      <c r="K19" s="117">
        <v>-3995979</v>
      </c>
    </row>
    <row r="20" spans="1:11" s="86" customFormat="1" ht="18.600000000000001" customHeight="1" x14ac:dyDescent="0.3">
      <c r="B20" s="114" t="s">
        <v>206</v>
      </c>
      <c r="C20" s="121"/>
      <c r="E20" s="115">
        <v>0</v>
      </c>
      <c r="F20" s="122"/>
      <c r="G20" s="117">
        <v>-37194176</v>
      </c>
      <c r="H20" s="123"/>
      <c r="I20" s="115">
        <v>0</v>
      </c>
      <c r="J20" s="122"/>
      <c r="K20" s="117">
        <v>-72928327</v>
      </c>
    </row>
    <row r="21" spans="1:11" s="86" customFormat="1" ht="18.600000000000001" customHeight="1" x14ac:dyDescent="0.3">
      <c r="B21" s="114" t="s">
        <v>254</v>
      </c>
      <c r="C21" s="121">
        <v>13</v>
      </c>
      <c r="E21" s="115">
        <v>8976355</v>
      </c>
      <c r="F21" s="122"/>
      <c r="G21" s="117">
        <v>15690460</v>
      </c>
      <c r="H21" s="123"/>
      <c r="I21" s="115">
        <v>750507</v>
      </c>
      <c r="J21" s="122"/>
      <c r="K21" s="117">
        <v>15690460</v>
      </c>
    </row>
    <row r="22" spans="1:11" s="86" customFormat="1" ht="18.600000000000001" customHeight="1" x14ac:dyDescent="0.3">
      <c r="B22" s="114" t="s">
        <v>255</v>
      </c>
      <c r="C22" s="121">
        <v>11</v>
      </c>
      <c r="E22" s="115">
        <v>8841</v>
      </c>
      <c r="F22" s="122"/>
      <c r="G22" s="117">
        <v>944789</v>
      </c>
      <c r="H22" s="123"/>
      <c r="I22" s="115">
        <v>8678</v>
      </c>
      <c r="J22" s="122"/>
      <c r="K22" s="117">
        <v>915448</v>
      </c>
    </row>
    <row r="23" spans="1:11" s="86" customFormat="1" ht="18.600000000000001" customHeight="1" x14ac:dyDescent="0.3">
      <c r="B23" s="114" t="s">
        <v>256</v>
      </c>
      <c r="C23" s="121">
        <v>11</v>
      </c>
      <c r="E23" s="115">
        <v>295078</v>
      </c>
      <c r="F23" s="122"/>
      <c r="G23" s="117">
        <v>10677</v>
      </c>
      <c r="H23" s="123"/>
      <c r="I23" s="115">
        <v>247318</v>
      </c>
      <c r="J23" s="122"/>
      <c r="K23" s="117">
        <v>0</v>
      </c>
    </row>
    <row r="24" spans="1:11" s="86" customFormat="1" ht="18.600000000000001" customHeight="1" x14ac:dyDescent="0.3">
      <c r="B24" s="114" t="s">
        <v>207</v>
      </c>
      <c r="C24" s="121"/>
      <c r="E24" s="115">
        <v>-5583698</v>
      </c>
      <c r="F24" s="122"/>
      <c r="G24" s="117">
        <v>-6278126</v>
      </c>
      <c r="H24" s="123"/>
      <c r="I24" s="115">
        <v>-5445804</v>
      </c>
      <c r="J24" s="122"/>
      <c r="K24" s="117">
        <v>-7515172</v>
      </c>
    </row>
    <row r="25" spans="1:11" s="86" customFormat="1" ht="18.600000000000001" customHeight="1" x14ac:dyDescent="0.3">
      <c r="B25" s="114" t="s">
        <v>208</v>
      </c>
      <c r="C25" s="121"/>
      <c r="E25" s="115">
        <v>7163560</v>
      </c>
      <c r="F25" s="122"/>
      <c r="G25" s="117">
        <v>24265564</v>
      </c>
      <c r="H25" s="123"/>
      <c r="I25" s="115">
        <v>3246294</v>
      </c>
      <c r="J25" s="122"/>
      <c r="K25" s="117">
        <v>16008056</v>
      </c>
    </row>
    <row r="26" spans="1:11" s="86" customFormat="1" ht="18.600000000000001" customHeight="1" x14ac:dyDescent="0.3">
      <c r="B26" s="114" t="s">
        <v>209</v>
      </c>
      <c r="C26" s="121"/>
      <c r="E26" s="115">
        <v>2521419</v>
      </c>
      <c r="F26" s="122"/>
      <c r="G26" s="117">
        <v>6619850</v>
      </c>
      <c r="H26" s="123"/>
      <c r="I26" s="115">
        <v>375400</v>
      </c>
      <c r="J26" s="122"/>
      <c r="K26" s="117">
        <v>5839451</v>
      </c>
    </row>
    <row r="27" spans="1:11" s="86" customFormat="1" ht="18.600000000000001" customHeight="1" x14ac:dyDescent="0.3">
      <c r="B27" s="114" t="s">
        <v>64</v>
      </c>
      <c r="C27" s="121"/>
      <c r="E27" s="115">
        <v>3073644</v>
      </c>
      <c r="F27" s="122"/>
      <c r="G27" s="117">
        <v>4966635</v>
      </c>
      <c r="H27" s="123"/>
      <c r="I27" s="115">
        <v>1644692</v>
      </c>
      <c r="J27" s="122"/>
      <c r="K27" s="117">
        <v>1552457</v>
      </c>
    </row>
    <row r="28" spans="1:11" s="86" customFormat="1" ht="18.600000000000001" customHeight="1" x14ac:dyDescent="0.3">
      <c r="B28" s="114" t="s">
        <v>114</v>
      </c>
      <c r="C28" s="121"/>
      <c r="E28" s="115">
        <v>2148282</v>
      </c>
      <c r="F28" s="122"/>
      <c r="G28" s="117">
        <v>14111933</v>
      </c>
      <c r="H28" s="123"/>
      <c r="I28" s="115">
        <v>0</v>
      </c>
      <c r="J28" s="122"/>
      <c r="K28" s="117">
        <v>0</v>
      </c>
    </row>
    <row r="29" spans="1:11" s="86" customFormat="1" ht="18.600000000000001" customHeight="1" x14ac:dyDescent="0.3">
      <c r="B29" s="86" t="s">
        <v>210</v>
      </c>
      <c r="C29" s="121"/>
      <c r="E29" s="115">
        <v>5098750</v>
      </c>
      <c r="F29" s="122"/>
      <c r="G29" s="117">
        <v>-13344434</v>
      </c>
      <c r="H29" s="123"/>
      <c r="I29" s="115">
        <v>0</v>
      </c>
      <c r="J29" s="122"/>
      <c r="K29" s="117">
        <v>0</v>
      </c>
    </row>
    <row r="30" spans="1:11" s="86" customFormat="1" ht="18.600000000000001" customHeight="1" x14ac:dyDescent="0.3">
      <c r="B30" s="86" t="s">
        <v>211</v>
      </c>
      <c r="C30" s="121"/>
      <c r="E30" s="115"/>
      <c r="F30" s="122"/>
      <c r="G30" s="117"/>
      <c r="H30" s="123"/>
      <c r="I30" s="115"/>
      <c r="J30" s="122"/>
      <c r="K30" s="117"/>
    </row>
    <row r="31" spans="1:11" s="86" customFormat="1" ht="18.600000000000001" customHeight="1" x14ac:dyDescent="0.3">
      <c r="A31" s="114"/>
      <c r="B31" s="114" t="s">
        <v>212</v>
      </c>
      <c r="C31" s="114"/>
      <c r="D31" s="124"/>
      <c r="E31" s="115">
        <v>71399064</v>
      </c>
      <c r="F31" s="122"/>
      <c r="G31" s="117">
        <v>-204389576</v>
      </c>
      <c r="H31" s="123"/>
      <c r="I31" s="115">
        <v>-8308376</v>
      </c>
      <c r="J31" s="122"/>
      <c r="K31" s="117">
        <v>-29297866</v>
      </c>
    </row>
    <row r="32" spans="1:11" s="86" customFormat="1" ht="18.600000000000001" customHeight="1" x14ac:dyDescent="0.3">
      <c r="A32" s="114"/>
      <c r="B32" s="114" t="s">
        <v>213</v>
      </c>
      <c r="C32" s="114"/>
      <c r="D32" s="124"/>
      <c r="E32" s="115">
        <v>407939</v>
      </c>
      <c r="F32" s="122"/>
      <c r="G32" s="117">
        <v>15084249</v>
      </c>
      <c r="H32" s="123"/>
      <c r="I32" s="115">
        <v>407939</v>
      </c>
      <c r="J32" s="122"/>
      <c r="K32" s="117">
        <v>545260</v>
      </c>
    </row>
    <row r="33" spans="1:11" s="86" customFormat="1" ht="18.600000000000001" customHeight="1" x14ac:dyDescent="0.3">
      <c r="A33" s="114"/>
      <c r="B33" s="114" t="s">
        <v>214</v>
      </c>
      <c r="C33" s="114"/>
      <c r="D33" s="124"/>
      <c r="E33" s="115">
        <v>-17140927</v>
      </c>
      <c r="F33" s="122"/>
      <c r="G33" s="117">
        <v>13510010</v>
      </c>
      <c r="H33" s="123"/>
      <c r="I33" s="115">
        <v>41838369</v>
      </c>
      <c r="J33" s="122"/>
      <c r="K33" s="117">
        <v>21059341</v>
      </c>
    </row>
    <row r="34" spans="1:11" s="86" customFormat="1" ht="18.600000000000001" customHeight="1" x14ac:dyDescent="0.3">
      <c r="A34" s="114"/>
      <c r="B34" s="114" t="s">
        <v>215</v>
      </c>
      <c r="C34" s="114"/>
      <c r="D34" s="124"/>
      <c r="E34" s="115">
        <v>-36289804</v>
      </c>
      <c r="F34" s="122"/>
      <c r="G34" s="117">
        <v>-153113830</v>
      </c>
      <c r="H34" s="123"/>
      <c r="I34" s="115">
        <v>3838442</v>
      </c>
      <c r="J34" s="122"/>
      <c r="K34" s="117">
        <v>-75972585</v>
      </c>
    </row>
    <row r="35" spans="1:11" s="86" customFormat="1" ht="18.600000000000001" customHeight="1" x14ac:dyDescent="0.3">
      <c r="B35" s="114" t="s">
        <v>216</v>
      </c>
      <c r="C35" s="121"/>
      <c r="E35" s="115">
        <v>56282953</v>
      </c>
      <c r="F35" s="122"/>
      <c r="G35" s="117">
        <v>57527793.710000187</v>
      </c>
      <c r="H35" s="123"/>
      <c r="I35" s="115">
        <v>11348293</v>
      </c>
      <c r="J35" s="122"/>
      <c r="K35" s="117">
        <v>35602771</v>
      </c>
    </row>
    <row r="36" spans="1:11" s="86" customFormat="1" ht="18.600000000000001" customHeight="1" x14ac:dyDescent="0.3">
      <c r="B36" s="86" t="s">
        <v>217</v>
      </c>
      <c r="C36" s="114"/>
      <c r="E36" s="115">
        <v>-8968111</v>
      </c>
      <c r="F36" s="122"/>
      <c r="G36" s="117">
        <v>-33126164.769999996</v>
      </c>
      <c r="H36" s="123"/>
      <c r="I36" s="115">
        <v>-602308</v>
      </c>
      <c r="J36" s="122"/>
      <c r="K36" s="117">
        <v>1217898</v>
      </c>
    </row>
    <row r="37" spans="1:11" s="86" customFormat="1" ht="18.600000000000001" customHeight="1" x14ac:dyDescent="0.3">
      <c r="B37" s="86" t="s">
        <v>218</v>
      </c>
      <c r="C37" s="114"/>
      <c r="E37" s="115">
        <v>-51180397</v>
      </c>
      <c r="F37" s="122"/>
      <c r="G37" s="117">
        <v>167109717.07999998</v>
      </c>
      <c r="H37" s="123"/>
      <c r="I37" s="115">
        <v>-3333746</v>
      </c>
      <c r="J37" s="122"/>
      <c r="K37" s="117">
        <v>-2114676</v>
      </c>
    </row>
    <row r="38" spans="1:11" s="86" customFormat="1" ht="18.600000000000001" customHeight="1" x14ac:dyDescent="0.3">
      <c r="B38" s="86" t="s">
        <v>219</v>
      </c>
      <c r="C38" s="114"/>
      <c r="E38" s="115">
        <v>-13146</v>
      </c>
      <c r="F38" s="122"/>
      <c r="G38" s="117">
        <v>0</v>
      </c>
      <c r="H38" s="123"/>
      <c r="I38" s="115">
        <v>0</v>
      </c>
      <c r="J38" s="122"/>
      <c r="K38" s="117">
        <v>0</v>
      </c>
    </row>
    <row r="39" spans="1:11" s="86" customFormat="1" ht="18.600000000000001" customHeight="1" x14ac:dyDescent="0.3">
      <c r="B39" s="86" t="s">
        <v>220</v>
      </c>
      <c r="C39" s="114"/>
      <c r="E39" s="115">
        <v>-4821509</v>
      </c>
      <c r="F39" s="122"/>
      <c r="G39" s="117">
        <v>0</v>
      </c>
      <c r="H39" s="123"/>
      <c r="I39" s="115">
        <v>0</v>
      </c>
      <c r="J39" s="122"/>
      <c r="K39" s="117">
        <v>0</v>
      </c>
    </row>
    <row r="40" spans="1:11" s="86" customFormat="1" ht="18.600000000000001" customHeight="1" x14ac:dyDescent="0.3">
      <c r="B40" s="86" t="s">
        <v>221</v>
      </c>
      <c r="C40" s="114"/>
      <c r="E40" s="115">
        <v>-10419068</v>
      </c>
      <c r="F40" s="122"/>
      <c r="G40" s="117">
        <v>11345170</v>
      </c>
      <c r="H40" s="123"/>
      <c r="I40" s="115">
        <v>1630753</v>
      </c>
      <c r="J40" s="122"/>
      <c r="K40" s="117">
        <v>2885421</v>
      </c>
    </row>
    <row r="41" spans="1:11" s="86" customFormat="1" ht="18.600000000000001" customHeight="1" x14ac:dyDescent="0.3">
      <c r="B41" s="114" t="s">
        <v>222</v>
      </c>
      <c r="C41" s="114"/>
      <c r="E41" s="115">
        <v>70560</v>
      </c>
      <c r="F41" s="122"/>
      <c r="G41" s="117">
        <v>16383676</v>
      </c>
      <c r="H41" s="123"/>
      <c r="I41" s="115">
        <v>0</v>
      </c>
      <c r="J41" s="122"/>
      <c r="K41" s="117">
        <v>0</v>
      </c>
    </row>
    <row r="42" spans="1:11" s="86" customFormat="1" ht="18.600000000000001" customHeight="1" x14ac:dyDescent="0.3">
      <c r="B42" s="114" t="s">
        <v>223</v>
      </c>
      <c r="C42" s="114"/>
      <c r="E42" s="125">
        <v>439083</v>
      </c>
      <c r="F42" s="122"/>
      <c r="G42" s="126">
        <v>0</v>
      </c>
      <c r="H42" s="123"/>
      <c r="I42" s="125">
        <v>0</v>
      </c>
      <c r="J42" s="122"/>
      <c r="K42" s="126">
        <v>0</v>
      </c>
    </row>
    <row r="43" spans="1:11" s="86" customFormat="1" ht="6" customHeight="1" x14ac:dyDescent="0.3">
      <c r="A43" s="114"/>
      <c r="B43" s="114"/>
      <c r="C43" s="114"/>
      <c r="E43" s="115"/>
      <c r="F43" s="122"/>
      <c r="G43" s="117"/>
      <c r="H43" s="123"/>
      <c r="I43" s="115"/>
      <c r="J43" s="122"/>
      <c r="K43" s="117"/>
    </row>
    <row r="44" spans="1:11" s="86" customFormat="1" ht="18.600000000000001" customHeight="1" x14ac:dyDescent="0.3">
      <c r="A44" s="114" t="s">
        <v>224</v>
      </c>
      <c r="B44" s="114"/>
      <c r="C44" s="114"/>
      <c r="D44" s="127"/>
      <c r="E44" s="115">
        <f>SUM(E11:E42)</f>
        <v>96853774</v>
      </c>
      <c r="F44" s="122"/>
      <c r="G44" s="117">
        <f>SUM(G11:G42)</f>
        <v>217349724.02000016</v>
      </c>
      <c r="H44" s="123"/>
      <c r="I44" s="115">
        <f>SUM(I11:I42)</f>
        <v>53716445</v>
      </c>
      <c r="J44" s="122"/>
      <c r="K44" s="117">
        <f>SUM(K11:K42)</f>
        <v>180521342</v>
      </c>
    </row>
    <row r="45" spans="1:11" s="86" customFormat="1" ht="18.600000000000001" customHeight="1" x14ac:dyDescent="0.3">
      <c r="A45" s="128" t="s">
        <v>225</v>
      </c>
      <c r="B45" s="114"/>
      <c r="C45" s="114"/>
      <c r="E45" s="115">
        <v>-7280910</v>
      </c>
      <c r="F45" s="122"/>
      <c r="G45" s="117">
        <v>-17387883</v>
      </c>
      <c r="H45" s="123"/>
      <c r="I45" s="115">
        <v>-3354523</v>
      </c>
      <c r="J45" s="122"/>
      <c r="K45" s="117">
        <v>-12048469</v>
      </c>
    </row>
    <row r="46" spans="1:11" s="86" customFormat="1" ht="18.600000000000001" customHeight="1" x14ac:dyDescent="0.3">
      <c r="A46" s="114" t="s">
        <v>226</v>
      </c>
      <c r="B46" s="114"/>
      <c r="C46" s="114"/>
      <c r="E46" s="125">
        <v>-55499329</v>
      </c>
      <c r="F46" s="122"/>
      <c r="G46" s="126">
        <v>-7355199</v>
      </c>
      <c r="H46" s="123"/>
      <c r="I46" s="125">
        <v>-19152580</v>
      </c>
      <c r="J46" s="122"/>
      <c r="K46" s="126">
        <v>-1533065</v>
      </c>
    </row>
    <row r="47" spans="1:11" s="86" customFormat="1" ht="6" customHeight="1" x14ac:dyDescent="0.3">
      <c r="A47" s="114"/>
      <c r="B47" s="114"/>
      <c r="C47" s="114"/>
      <c r="E47" s="115"/>
      <c r="F47" s="122"/>
      <c r="G47" s="117"/>
      <c r="H47" s="123"/>
      <c r="I47" s="115"/>
      <c r="J47" s="122"/>
      <c r="K47" s="117"/>
    </row>
    <row r="48" spans="1:11" s="86" customFormat="1" ht="18.600000000000001" customHeight="1" x14ac:dyDescent="0.3">
      <c r="A48" s="114" t="s">
        <v>227</v>
      </c>
      <c r="B48" s="114"/>
      <c r="C48" s="114"/>
      <c r="D48" s="124"/>
      <c r="E48" s="125">
        <f>SUM(E44:E46)</f>
        <v>34073535</v>
      </c>
      <c r="F48" s="122"/>
      <c r="G48" s="126">
        <f>SUM(G44:G46)</f>
        <v>192606642.02000016</v>
      </c>
      <c r="H48" s="123"/>
      <c r="I48" s="125">
        <f>SUM(I44:I46)</f>
        <v>31209342</v>
      </c>
      <c r="J48" s="122"/>
      <c r="K48" s="126">
        <f>SUM(K44:K46)</f>
        <v>166939808</v>
      </c>
    </row>
    <row r="49" spans="1:11" s="86" customFormat="1" ht="18.600000000000001" customHeight="1" x14ac:dyDescent="0.3">
      <c r="A49" s="114"/>
      <c r="B49" s="114"/>
      <c r="C49" s="114"/>
      <c r="D49" s="124"/>
      <c r="E49" s="129"/>
      <c r="F49" s="122"/>
      <c r="G49" s="129"/>
      <c r="H49" s="122"/>
      <c r="I49" s="129"/>
      <c r="J49" s="122"/>
      <c r="K49" s="129"/>
    </row>
    <row r="50" spans="1:11" s="86" customFormat="1" ht="24.75" customHeight="1" x14ac:dyDescent="0.3">
      <c r="A50" s="114"/>
      <c r="B50" s="114"/>
      <c r="C50" s="114"/>
      <c r="D50" s="124"/>
      <c r="E50" s="129"/>
      <c r="F50" s="116"/>
      <c r="G50" s="129"/>
      <c r="H50" s="116"/>
      <c r="I50" s="129"/>
      <c r="J50" s="116"/>
      <c r="K50" s="129"/>
    </row>
    <row r="51" spans="1:11" s="86" customFormat="1" ht="18.600000000000001" customHeight="1" x14ac:dyDescent="0.3">
      <c r="A51" s="154" t="s">
        <v>42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</row>
    <row r="52" spans="1:11" s="86" customFormat="1" ht="18.600000000000001" customHeight="1" x14ac:dyDescent="0.3">
      <c r="A52" s="66"/>
      <c r="B52" s="27" t="s">
        <v>228</v>
      </c>
      <c r="C52" s="66"/>
      <c r="D52" s="66"/>
      <c r="E52" s="87"/>
      <c r="F52" s="88"/>
      <c r="G52" s="89" t="s">
        <v>44</v>
      </c>
      <c r="H52" s="90"/>
      <c r="I52" s="87"/>
      <c r="J52" s="88"/>
      <c r="K52" s="89"/>
    </row>
    <row r="53" spans="1:11" s="86" customFormat="1" ht="18.600000000000001" customHeight="1" x14ac:dyDescent="0.3">
      <c r="A53" s="66"/>
      <c r="B53" s="27"/>
      <c r="C53" s="66"/>
      <c r="D53" s="66"/>
      <c r="E53" s="87"/>
      <c r="F53" s="88"/>
      <c r="G53" s="89"/>
      <c r="H53" s="90"/>
      <c r="I53" s="87"/>
      <c r="J53" s="88"/>
      <c r="K53" s="89"/>
    </row>
    <row r="54" spans="1:11" s="86" customFormat="1" ht="3" customHeight="1" x14ac:dyDescent="0.3">
      <c r="A54" s="66"/>
      <c r="B54" s="27"/>
      <c r="C54" s="66"/>
      <c r="D54" s="66"/>
      <c r="E54" s="87"/>
      <c r="F54" s="88"/>
      <c r="G54" s="89"/>
      <c r="H54" s="130"/>
      <c r="I54" s="87"/>
      <c r="J54" s="88"/>
      <c r="K54" s="89"/>
    </row>
    <row r="55" spans="1:11" s="86" customFormat="1" ht="21.9" customHeight="1" x14ac:dyDescent="0.3">
      <c r="A55" s="131" t="s">
        <v>45</v>
      </c>
      <c r="B55" s="131"/>
      <c r="C55" s="131"/>
      <c r="D55" s="99"/>
      <c r="E55" s="100"/>
      <c r="F55" s="101"/>
      <c r="G55" s="102"/>
      <c r="H55" s="103"/>
      <c r="I55" s="132"/>
      <c r="J55" s="101"/>
      <c r="K55" s="126"/>
    </row>
    <row r="56" spans="1:11" s="86" customFormat="1" ht="20.100000000000001" customHeight="1" x14ac:dyDescent="0.3">
      <c r="A56" s="85" t="str">
        <f>A1</f>
        <v>บริษัท เอแอลที เทเลคอม จำกัด (มหาชน)</v>
      </c>
      <c r="B56" s="114"/>
      <c r="C56" s="114"/>
      <c r="E56" s="87"/>
      <c r="F56" s="88"/>
      <c r="G56" s="89"/>
      <c r="H56" s="90"/>
      <c r="I56" s="133"/>
      <c r="J56" s="88"/>
      <c r="K56" s="117"/>
    </row>
    <row r="57" spans="1:11" s="86" customFormat="1" ht="20.100000000000001" customHeight="1" x14ac:dyDescent="0.3">
      <c r="A57" s="94" t="s">
        <v>229</v>
      </c>
      <c r="B57" s="114"/>
      <c r="C57" s="114"/>
      <c r="E57" s="87"/>
      <c r="F57" s="88"/>
      <c r="G57" s="89"/>
      <c r="H57" s="90"/>
      <c r="I57" s="133"/>
      <c r="J57" s="88"/>
      <c r="K57" s="117"/>
    </row>
    <row r="58" spans="1:11" s="86" customFormat="1" ht="20.100000000000001" customHeight="1" x14ac:dyDescent="0.3">
      <c r="A58" s="98" t="str">
        <f>A3</f>
        <v>สำหรับงวดหกเดือนสิ้นสุดวันที่ 30 มิถุนายน พ.ศ. 2564</v>
      </c>
      <c r="B58" s="131"/>
      <c r="C58" s="131"/>
      <c r="D58" s="99"/>
      <c r="E58" s="100"/>
      <c r="F58" s="101"/>
      <c r="G58" s="102"/>
      <c r="H58" s="103"/>
      <c r="I58" s="132"/>
      <c r="J58" s="101"/>
      <c r="K58" s="126"/>
    </row>
    <row r="59" spans="1:11" s="86" customFormat="1" ht="20.100000000000001" customHeight="1" x14ac:dyDescent="0.3">
      <c r="A59" s="114"/>
      <c r="C59" s="134"/>
      <c r="E59" s="133"/>
      <c r="F59" s="116"/>
      <c r="G59" s="117"/>
      <c r="H59" s="118"/>
      <c r="I59" s="133"/>
      <c r="J59" s="116"/>
      <c r="K59" s="117"/>
    </row>
    <row r="60" spans="1:11" s="86" customFormat="1" ht="20.100000000000001" customHeight="1" x14ac:dyDescent="0.3">
      <c r="A60" s="85"/>
      <c r="B60" s="85"/>
      <c r="C60" s="85"/>
      <c r="D60" s="106"/>
      <c r="E60" s="157" t="s">
        <v>3</v>
      </c>
      <c r="F60" s="157"/>
      <c r="G60" s="157"/>
      <c r="H60" s="107"/>
      <c r="I60" s="157" t="s">
        <v>4</v>
      </c>
      <c r="J60" s="157"/>
      <c r="K60" s="157"/>
    </row>
    <row r="61" spans="1:11" s="86" customFormat="1" ht="20.100000000000001" customHeight="1" x14ac:dyDescent="0.3">
      <c r="A61" s="85"/>
      <c r="B61" s="85"/>
      <c r="C61" s="85"/>
      <c r="D61" s="106"/>
      <c r="E61" s="91" t="s">
        <v>5</v>
      </c>
      <c r="F61" s="108"/>
      <c r="G61" s="92" t="s">
        <v>5</v>
      </c>
      <c r="H61" s="109"/>
      <c r="I61" s="91" t="s">
        <v>5</v>
      </c>
      <c r="J61" s="108"/>
      <c r="K61" s="92" t="s">
        <v>5</v>
      </c>
    </row>
    <row r="62" spans="1:11" s="86" customFormat="1" ht="20.100000000000001" customHeight="1" x14ac:dyDescent="0.3">
      <c r="A62" s="114"/>
      <c r="B62" s="114"/>
      <c r="D62" s="110"/>
      <c r="E62" s="91" t="s">
        <v>9</v>
      </c>
      <c r="F62" s="108"/>
      <c r="G62" s="92" t="s">
        <v>10</v>
      </c>
      <c r="H62" s="109"/>
      <c r="I62" s="91" t="s">
        <v>9</v>
      </c>
      <c r="J62" s="108"/>
      <c r="K62" s="92" t="s">
        <v>10</v>
      </c>
    </row>
    <row r="63" spans="1:11" s="86" customFormat="1" ht="20.100000000000001" customHeight="1" x14ac:dyDescent="0.3">
      <c r="A63" s="114"/>
      <c r="B63" s="114"/>
      <c r="D63" s="110"/>
      <c r="E63" s="91"/>
      <c r="F63" s="108"/>
      <c r="G63" s="92" t="s">
        <v>96</v>
      </c>
      <c r="H63" s="109"/>
      <c r="I63" s="91"/>
      <c r="J63" s="108"/>
      <c r="K63" s="92"/>
    </row>
    <row r="64" spans="1:11" s="86" customFormat="1" ht="20.100000000000001" customHeight="1" x14ac:dyDescent="0.3">
      <c r="A64" s="114"/>
      <c r="B64" s="114"/>
      <c r="C64" s="111" t="s">
        <v>11</v>
      </c>
      <c r="D64" s="110"/>
      <c r="E64" s="112" t="s">
        <v>12</v>
      </c>
      <c r="F64" s="108"/>
      <c r="G64" s="113" t="s">
        <v>12</v>
      </c>
      <c r="H64" s="109"/>
      <c r="I64" s="112" t="s">
        <v>12</v>
      </c>
      <c r="J64" s="108"/>
      <c r="K64" s="113" t="s">
        <v>12</v>
      </c>
    </row>
    <row r="65" spans="1:11" s="86" customFormat="1" ht="20.100000000000001" customHeight="1" x14ac:dyDescent="0.3">
      <c r="A65" s="94" t="s">
        <v>230</v>
      </c>
      <c r="B65" s="94"/>
      <c r="C65" s="94"/>
      <c r="E65" s="115"/>
      <c r="F65" s="116"/>
      <c r="G65" s="117"/>
      <c r="H65" s="118"/>
      <c r="I65" s="115"/>
      <c r="J65" s="116"/>
      <c r="K65" s="117"/>
    </row>
    <row r="66" spans="1:11" s="86" customFormat="1" ht="20.100000000000001" customHeight="1" x14ac:dyDescent="0.3">
      <c r="A66" s="114" t="s">
        <v>231</v>
      </c>
      <c r="B66" s="94"/>
      <c r="C66" s="94"/>
      <c r="E66" s="115"/>
      <c r="F66" s="116"/>
      <c r="G66" s="117"/>
      <c r="H66" s="118"/>
      <c r="I66" s="115"/>
      <c r="J66" s="116"/>
      <c r="K66" s="117"/>
    </row>
    <row r="67" spans="1:11" s="86" customFormat="1" ht="20.100000000000001" customHeight="1" x14ac:dyDescent="0.3">
      <c r="A67" s="114"/>
      <c r="B67" s="114" t="s">
        <v>232</v>
      </c>
      <c r="C67" s="135"/>
      <c r="E67" s="115">
        <v>1099730</v>
      </c>
      <c r="F67" s="136"/>
      <c r="G67" s="117">
        <v>-81299</v>
      </c>
      <c r="H67" s="137"/>
      <c r="I67" s="115">
        <v>1099730</v>
      </c>
      <c r="J67" s="136"/>
      <c r="K67" s="117">
        <v>-81299</v>
      </c>
    </row>
    <row r="68" spans="1:11" s="86" customFormat="1" ht="20.100000000000001" customHeight="1" x14ac:dyDescent="0.3">
      <c r="A68" s="114" t="s">
        <v>233</v>
      </c>
      <c r="B68" s="114"/>
      <c r="C68" s="121">
        <v>10</v>
      </c>
      <c r="E68" s="115">
        <v>0</v>
      </c>
      <c r="F68" s="136"/>
      <c r="G68" s="117">
        <v>0</v>
      </c>
      <c r="H68" s="137"/>
      <c r="I68" s="115">
        <v>-68750000</v>
      </c>
      <c r="J68" s="136"/>
      <c r="K68" s="117">
        <v>-100000000</v>
      </c>
    </row>
    <row r="69" spans="1:11" s="86" customFormat="1" ht="20.100000000000001" customHeight="1" x14ac:dyDescent="0.3">
      <c r="A69" s="114" t="s">
        <v>234</v>
      </c>
      <c r="B69" s="114"/>
      <c r="C69" s="121">
        <v>11</v>
      </c>
      <c r="E69" s="115">
        <v>-7402101</v>
      </c>
      <c r="F69" s="136"/>
      <c r="G69" s="117">
        <v>-1649627</v>
      </c>
      <c r="H69" s="137"/>
      <c r="I69" s="115">
        <v>-1566964</v>
      </c>
      <c r="J69" s="136"/>
      <c r="K69" s="117">
        <v>-360523</v>
      </c>
    </row>
    <row r="70" spans="1:11" s="86" customFormat="1" ht="20.100000000000001" customHeight="1" x14ac:dyDescent="0.3">
      <c r="A70" s="114" t="s">
        <v>235</v>
      </c>
      <c r="B70" s="114"/>
      <c r="C70" s="134">
        <v>13</v>
      </c>
      <c r="E70" s="115">
        <v>-15935291</v>
      </c>
      <c r="F70" s="136"/>
      <c r="G70" s="117">
        <v>-19442967</v>
      </c>
      <c r="H70" s="137"/>
      <c r="I70" s="115">
        <v>-25410</v>
      </c>
      <c r="J70" s="136"/>
      <c r="K70" s="117">
        <v>-4856454</v>
      </c>
    </row>
    <row r="71" spans="1:11" s="86" customFormat="1" ht="20.100000000000001" customHeight="1" x14ac:dyDescent="0.3">
      <c r="A71" s="114" t="s">
        <v>236</v>
      </c>
      <c r="B71" s="114"/>
      <c r="C71" s="134"/>
      <c r="E71" s="115">
        <v>-10885393</v>
      </c>
      <c r="F71" s="136"/>
      <c r="G71" s="117">
        <v>0</v>
      </c>
      <c r="H71" s="137"/>
      <c r="I71" s="115">
        <v>-10885393</v>
      </c>
      <c r="J71" s="136"/>
      <c r="K71" s="117">
        <v>0</v>
      </c>
    </row>
    <row r="72" spans="1:11" s="86" customFormat="1" ht="20.100000000000001" customHeight="1" x14ac:dyDescent="0.3">
      <c r="A72" s="114" t="s">
        <v>237</v>
      </c>
      <c r="B72" s="114"/>
      <c r="C72" s="121">
        <v>11</v>
      </c>
      <c r="E72" s="115">
        <v>-162600</v>
      </c>
      <c r="F72" s="136"/>
      <c r="G72" s="117">
        <v>-72351</v>
      </c>
      <c r="H72" s="137"/>
      <c r="I72" s="115">
        <v>0</v>
      </c>
      <c r="J72" s="136"/>
      <c r="K72" s="117">
        <v>-11800</v>
      </c>
    </row>
    <row r="73" spans="1:11" s="86" customFormat="1" ht="20.100000000000001" customHeight="1" x14ac:dyDescent="0.3">
      <c r="A73" s="152" t="s">
        <v>260</v>
      </c>
      <c r="B73" s="152"/>
      <c r="C73" s="134"/>
      <c r="E73" s="115"/>
      <c r="F73" s="136"/>
      <c r="G73" s="117"/>
      <c r="H73" s="137"/>
      <c r="I73" s="115"/>
      <c r="J73" s="136"/>
      <c r="K73" s="117"/>
    </row>
    <row r="74" spans="1:11" s="86" customFormat="1" ht="20.100000000000001" customHeight="1" x14ac:dyDescent="0.3">
      <c r="A74" s="152"/>
      <c r="B74" s="152" t="s">
        <v>259</v>
      </c>
      <c r="C74" s="134"/>
      <c r="E74" s="115">
        <v>8858383</v>
      </c>
      <c r="F74" s="136"/>
      <c r="G74" s="117">
        <v>-11291063</v>
      </c>
      <c r="H74" s="137"/>
      <c r="I74" s="115">
        <v>-1141617</v>
      </c>
      <c r="J74" s="136"/>
      <c r="K74" s="117">
        <v>-73</v>
      </c>
    </row>
    <row r="75" spans="1:11" s="86" customFormat="1" ht="20.100000000000001" customHeight="1" x14ac:dyDescent="0.3">
      <c r="A75" s="86" t="s">
        <v>238</v>
      </c>
      <c r="C75" s="134">
        <v>21</v>
      </c>
      <c r="E75" s="138">
        <v>1700000</v>
      </c>
      <c r="F75" s="136"/>
      <c r="G75" s="117">
        <v>272000000</v>
      </c>
      <c r="H75" s="137"/>
      <c r="I75" s="138">
        <v>1700000</v>
      </c>
      <c r="J75" s="136"/>
      <c r="K75" s="117">
        <v>298500000</v>
      </c>
    </row>
    <row r="76" spans="1:11" s="86" customFormat="1" ht="20.100000000000001" customHeight="1" x14ac:dyDescent="0.3">
      <c r="A76" s="86" t="s">
        <v>239</v>
      </c>
      <c r="C76" s="134">
        <v>21</v>
      </c>
      <c r="E76" s="138">
        <v>-20040000</v>
      </c>
      <c r="F76" s="136"/>
      <c r="G76" s="117">
        <v>-134500000</v>
      </c>
      <c r="H76" s="137"/>
      <c r="I76" s="138">
        <v>-32040000</v>
      </c>
      <c r="J76" s="136"/>
      <c r="K76" s="117">
        <v>-201500000</v>
      </c>
    </row>
    <row r="77" spans="1:11" s="86" customFormat="1" ht="20.100000000000001" customHeight="1" x14ac:dyDescent="0.3">
      <c r="A77" s="86" t="s">
        <v>240</v>
      </c>
      <c r="C77" s="134"/>
      <c r="E77" s="115">
        <v>5869704</v>
      </c>
      <c r="F77" s="136"/>
      <c r="G77" s="117">
        <v>5921562</v>
      </c>
      <c r="H77" s="137"/>
      <c r="I77" s="115">
        <v>5313550</v>
      </c>
      <c r="J77" s="136"/>
      <c r="K77" s="117">
        <v>7615304</v>
      </c>
    </row>
    <row r="78" spans="1:11" s="86" customFormat="1" ht="6" customHeight="1" x14ac:dyDescent="0.3">
      <c r="A78" s="114"/>
      <c r="B78" s="114"/>
      <c r="C78" s="121"/>
      <c r="E78" s="139"/>
      <c r="F78" s="136"/>
      <c r="G78" s="140"/>
      <c r="H78" s="137"/>
      <c r="I78" s="139"/>
      <c r="J78" s="136"/>
      <c r="K78" s="140"/>
    </row>
    <row r="79" spans="1:11" s="86" customFormat="1" ht="20.100000000000001" customHeight="1" x14ac:dyDescent="0.3">
      <c r="A79" s="141" t="s">
        <v>241</v>
      </c>
      <c r="B79" s="141"/>
      <c r="C79" s="134"/>
      <c r="E79" s="125">
        <f>SUM(E66:E77)</f>
        <v>-36897568</v>
      </c>
      <c r="F79" s="136"/>
      <c r="G79" s="126">
        <f>SUM(G66:G77)</f>
        <v>110884255</v>
      </c>
      <c r="H79" s="137"/>
      <c r="I79" s="125">
        <f>SUM(I66:I77)</f>
        <v>-106296104</v>
      </c>
      <c r="J79" s="136"/>
      <c r="K79" s="126">
        <f>SUM(K66:K77)</f>
        <v>-694845</v>
      </c>
    </row>
    <row r="80" spans="1:11" s="86" customFormat="1" ht="20.100000000000001" customHeight="1" x14ac:dyDescent="0.3">
      <c r="A80" s="114"/>
      <c r="B80" s="114"/>
      <c r="C80" s="114"/>
      <c r="E80" s="139"/>
      <c r="F80" s="136"/>
      <c r="G80" s="140"/>
      <c r="H80" s="137"/>
      <c r="I80" s="139"/>
      <c r="J80" s="136"/>
      <c r="K80" s="140"/>
    </row>
    <row r="81" spans="1:11" s="86" customFormat="1" ht="20.100000000000001" customHeight="1" x14ac:dyDescent="0.3">
      <c r="A81" s="85" t="s">
        <v>242</v>
      </c>
      <c r="B81" s="106"/>
      <c r="C81" s="121"/>
      <c r="E81" s="115"/>
      <c r="F81" s="136"/>
      <c r="G81" s="117"/>
      <c r="H81" s="137"/>
      <c r="I81" s="115"/>
      <c r="J81" s="136"/>
      <c r="K81" s="117"/>
    </row>
    <row r="82" spans="1:11" s="86" customFormat="1" ht="20.100000000000001" customHeight="1" x14ac:dyDescent="0.3">
      <c r="A82" s="86" t="s">
        <v>243</v>
      </c>
      <c r="B82" s="114"/>
      <c r="C82" s="121"/>
      <c r="E82" s="115">
        <v>-280199615</v>
      </c>
      <c r="F82" s="136"/>
      <c r="G82" s="117">
        <v>-136456403</v>
      </c>
      <c r="H82" s="137"/>
      <c r="I82" s="115">
        <v>-264996496</v>
      </c>
      <c r="J82" s="136"/>
      <c r="K82" s="117">
        <v>-36640505</v>
      </c>
    </row>
    <row r="83" spans="1:11" s="86" customFormat="1" ht="20.100000000000001" customHeight="1" x14ac:dyDescent="0.3">
      <c r="A83" s="86" t="s">
        <v>244</v>
      </c>
      <c r="B83" s="114"/>
      <c r="C83" s="121">
        <v>16</v>
      </c>
      <c r="E83" s="115">
        <v>-31345049</v>
      </c>
      <c r="F83" s="136"/>
      <c r="G83" s="117">
        <v>-38963938</v>
      </c>
      <c r="H83" s="137"/>
      <c r="I83" s="115">
        <v>-324702</v>
      </c>
      <c r="J83" s="136"/>
      <c r="K83" s="117">
        <v>-500000</v>
      </c>
    </row>
    <row r="84" spans="1:11" s="86" customFormat="1" ht="20.100000000000001" customHeight="1" x14ac:dyDescent="0.3">
      <c r="A84" s="86" t="s">
        <v>245</v>
      </c>
      <c r="B84" s="114"/>
      <c r="C84" s="121">
        <v>21</v>
      </c>
      <c r="E84" s="115">
        <v>0</v>
      </c>
      <c r="F84" s="136"/>
      <c r="G84" s="117">
        <v>1000000</v>
      </c>
      <c r="H84" s="137"/>
      <c r="I84" s="115">
        <v>73000000</v>
      </c>
      <c r="J84" s="136"/>
      <c r="K84" s="117">
        <v>71500000</v>
      </c>
    </row>
    <row r="85" spans="1:11" s="86" customFormat="1" ht="20.100000000000001" customHeight="1" x14ac:dyDescent="0.3">
      <c r="A85" s="86" t="s">
        <v>246</v>
      </c>
      <c r="B85" s="114"/>
      <c r="C85" s="121"/>
      <c r="E85" s="115">
        <v>0</v>
      </c>
      <c r="F85" s="136"/>
      <c r="G85" s="117">
        <v>-25000000</v>
      </c>
      <c r="H85" s="137"/>
      <c r="I85" s="115">
        <v>0</v>
      </c>
      <c r="J85" s="136"/>
      <c r="K85" s="117">
        <v>-133600000</v>
      </c>
    </row>
    <row r="86" spans="1:11" s="86" customFormat="1" ht="20.100000000000001" customHeight="1" x14ac:dyDescent="0.3">
      <c r="A86" s="86" t="s">
        <v>247</v>
      </c>
      <c r="B86" s="114"/>
      <c r="C86" s="121">
        <v>15</v>
      </c>
      <c r="E86" s="115">
        <v>-13559715</v>
      </c>
      <c r="F86" s="136"/>
      <c r="G86" s="117">
        <v>-13415545</v>
      </c>
      <c r="H86" s="137"/>
      <c r="I86" s="115">
        <v>-13559715</v>
      </c>
      <c r="J86" s="136"/>
      <c r="K86" s="117">
        <v>-13415545</v>
      </c>
    </row>
    <row r="87" spans="1:11" s="86" customFormat="1" ht="6" customHeight="1" x14ac:dyDescent="0.3">
      <c r="A87" s="114"/>
      <c r="B87" s="114"/>
      <c r="C87" s="121"/>
      <c r="E87" s="139"/>
      <c r="F87" s="136"/>
      <c r="G87" s="140"/>
      <c r="H87" s="137"/>
      <c r="I87" s="139"/>
      <c r="J87" s="136"/>
      <c r="K87" s="140"/>
    </row>
    <row r="88" spans="1:11" s="86" customFormat="1" ht="20.100000000000001" customHeight="1" x14ac:dyDescent="0.3">
      <c r="A88" s="114" t="s">
        <v>248</v>
      </c>
      <c r="B88" s="114"/>
      <c r="C88" s="121"/>
      <c r="E88" s="125">
        <f>SUM(E82:E86)</f>
        <v>-325104379</v>
      </c>
      <c r="F88" s="136"/>
      <c r="G88" s="126">
        <f>SUM(G82:G86)</f>
        <v>-212835886</v>
      </c>
      <c r="H88" s="137"/>
      <c r="I88" s="125">
        <f>SUM(I82:I86)</f>
        <v>-205880913</v>
      </c>
      <c r="J88" s="136"/>
      <c r="K88" s="126">
        <f>SUM(K82:K86)</f>
        <v>-112656050</v>
      </c>
    </row>
    <row r="89" spans="1:11" s="86" customFormat="1" ht="20.100000000000001" customHeight="1" x14ac:dyDescent="0.3">
      <c r="A89" s="94"/>
      <c r="B89" s="114"/>
      <c r="C89" s="114"/>
      <c r="E89" s="115"/>
      <c r="F89" s="136"/>
      <c r="G89" s="117"/>
      <c r="H89" s="137"/>
      <c r="I89" s="115"/>
      <c r="J89" s="136"/>
      <c r="K89" s="117"/>
    </row>
    <row r="90" spans="1:11" s="86" customFormat="1" ht="20.100000000000001" customHeight="1" x14ac:dyDescent="0.3">
      <c r="A90" s="94" t="s">
        <v>249</v>
      </c>
      <c r="B90" s="114"/>
      <c r="C90" s="121"/>
      <c r="E90" s="115">
        <f>SUM(E88,E79,E48)</f>
        <v>-327928412</v>
      </c>
      <c r="F90" s="136"/>
      <c r="G90" s="117">
        <f>SUM(G88,G79,G48)</f>
        <v>90655011.02000016</v>
      </c>
      <c r="H90" s="137"/>
      <c r="I90" s="115">
        <f>SUM(I88,I79,I48)</f>
        <v>-280967675</v>
      </c>
      <c r="J90" s="136"/>
      <c r="K90" s="117">
        <f>SUM(K88,K79,K48)</f>
        <v>53588913</v>
      </c>
    </row>
    <row r="91" spans="1:11" s="86" customFormat="1" ht="20.100000000000001" customHeight="1" x14ac:dyDescent="0.3">
      <c r="A91" s="114" t="s">
        <v>250</v>
      </c>
      <c r="B91" s="114"/>
      <c r="C91" s="121"/>
      <c r="E91" s="115">
        <f>'T2-4'!L14</f>
        <v>497436779</v>
      </c>
      <c r="F91" s="136"/>
      <c r="G91" s="117">
        <v>37478317</v>
      </c>
      <c r="H91" s="137"/>
      <c r="I91" s="115">
        <v>325626470</v>
      </c>
      <c r="J91" s="136"/>
      <c r="K91" s="117">
        <v>15193700</v>
      </c>
    </row>
    <row r="92" spans="1:11" s="86" customFormat="1" ht="6" customHeight="1" x14ac:dyDescent="0.3">
      <c r="A92" s="114"/>
      <c r="B92" s="114"/>
      <c r="C92" s="121"/>
      <c r="E92" s="139"/>
      <c r="F92" s="136"/>
      <c r="G92" s="140"/>
      <c r="H92" s="137"/>
      <c r="I92" s="139"/>
      <c r="J92" s="136"/>
      <c r="K92" s="140"/>
    </row>
    <row r="93" spans="1:11" s="86" customFormat="1" ht="20.100000000000001" customHeight="1" thickBot="1" x14ac:dyDescent="0.35">
      <c r="A93" s="94" t="s">
        <v>251</v>
      </c>
      <c r="B93" s="114"/>
      <c r="C93" s="121"/>
      <c r="E93" s="142">
        <f>SUM(E90:E91)</f>
        <v>169508367</v>
      </c>
      <c r="F93" s="136"/>
      <c r="G93" s="143">
        <f>SUM(G90:G91)</f>
        <v>128133328.02000016</v>
      </c>
      <c r="H93" s="137"/>
      <c r="I93" s="142">
        <f>SUM(I90:I91)</f>
        <v>44658795</v>
      </c>
      <c r="J93" s="136"/>
      <c r="K93" s="143">
        <f>SUM(K90:K91)</f>
        <v>68782613</v>
      </c>
    </row>
    <row r="94" spans="1:11" s="86" customFormat="1" ht="20.100000000000001" customHeight="1" thickTop="1" x14ac:dyDescent="0.3">
      <c r="A94" s="94"/>
      <c r="C94" s="134"/>
      <c r="E94" s="115"/>
      <c r="F94" s="116"/>
      <c r="G94" s="117"/>
      <c r="H94" s="118"/>
      <c r="I94" s="115"/>
      <c r="J94" s="116"/>
      <c r="K94" s="117"/>
    </row>
    <row r="95" spans="1:11" s="86" customFormat="1" ht="20.100000000000001" customHeight="1" x14ac:dyDescent="0.3">
      <c r="A95" s="94" t="s">
        <v>257</v>
      </c>
      <c r="C95" s="134"/>
      <c r="E95" s="115"/>
      <c r="F95" s="116"/>
      <c r="G95" s="117"/>
      <c r="H95" s="118"/>
      <c r="I95" s="115"/>
      <c r="J95" s="116"/>
      <c r="K95" s="117"/>
    </row>
    <row r="96" spans="1:11" s="86" customFormat="1" ht="20.100000000000001" customHeight="1" x14ac:dyDescent="0.3">
      <c r="A96" s="114" t="s">
        <v>258</v>
      </c>
      <c r="C96" s="134"/>
      <c r="E96" s="150">
        <v>858930</v>
      </c>
      <c r="F96" s="116"/>
      <c r="G96" s="151">
        <v>0</v>
      </c>
      <c r="H96" s="118"/>
      <c r="I96" s="150">
        <v>0</v>
      </c>
      <c r="J96" s="116"/>
      <c r="K96" s="151">
        <v>0</v>
      </c>
    </row>
    <row r="97" spans="1:11" s="86" customFormat="1" ht="20.100000000000001" customHeight="1" x14ac:dyDescent="0.3">
      <c r="A97" s="94"/>
      <c r="C97" s="134"/>
      <c r="E97" s="133"/>
      <c r="F97" s="116"/>
      <c r="G97" s="117"/>
      <c r="H97" s="118"/>
      <c r="I97" s="133"/>
      <c r="J97" s="116"/>
      <c r="K97" s="117"/>
    </row>
    <row r="98" spans="1:11" s="86" customFormat="1" ht="20.100000000000001" customHeight="1" x14ac:dyDescent="0.3">
      <c r="A98" s="94"/>
      <c r="C98" s="134"/>
      <c r="E98" s="133"/>
      <c r="F98" s="116"/>
      <c r="G98" s="117"/>
      <c r="H98" s="118"/>
      <c r="I98" s="133"/>
      <c r="J98" s="116"/>
      <c r="K98" s="117"/>
    </row>
    <row r="99" spans="1:11" s="86" customFormat="1" ht="20.100000000000001" customHeight="1" x14ac:dyDescent="0.3">
      <c r="A99" s="94"/>
      <c r="C99" s="134"/>
      <c r="E99" s="133"/>
      <c r="F99" s="116"/>
      <c r="G99" s="117"/>
      <c r="H99" s="118"/>
      <c r="I99" s="133"/>
      <c r="J99" s="116"/>
      <c r="K99" s="117"/>
    </row>
    <row r="100" spans="1:11" s="86" customFormat="1" ht="20.100000000000001" customHeight="1" x14ac:dyDescent="0.3">
      <c r="A100" s="94"/>
      <c r="C100" s="134"/>
      <c r="E100" s="133"/>
      <c r="F100" s="116"/>
      <c r="G100" s="117"/>
      <c r="H100" s="118"/>
      <c r="I100" s="133"/>
      <c r="J100" s="116"/>
      <c r="K100" s="117"/>
    </row>
    <row r="101" spans="1:11" s="86" customFormat="1" ht="20.100000000000001" customHeight="1" x14ac:dyDescent="0.3">
      <c r="A101" s="94"/>
      <c r="C101" s="134"/>
      <c r="E101" s="133"/>
      <c r="F101" s="116"/>
      <c r="G101" s="117"/>
      <c r="H101" s="118"/>
      <c r="I101" s="133"/>
      <c r="J101" s="116"/>
      <c r="K101" s="117"/>
    </row>
    <row r="102" spans="1:11" s="86" customFormat="1" ht="20.100000000000001" customHeight="1" x14ac:dyDescent="0.3">
      <c r="A102" s="94"/>
      <c r="C102" s="134"/>
      <c r="E102" s="133"/>
      <c r="F102" s="116"/>
      <c r="G102" s="117"/>
      <c r="H102" s="118"/>
      <c r="I102" s="133"/>
      <c r="J102" s="116"/>
      <c r="K102" s="117"/>
    </row>
    <row r="103" spans="1:11" s="86" customFormat="1" ht="20.100000000000001" customHeight="1" x14ac:dyDescent="0.3">
      <c r="A103" s="154" t="s">
        <v>42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</row>
    <row r="104" spans="1:11" s="86" customFormat="1" ht="20.100000000000001" customHeight="1" x14ac:dyDescent="0.3">
      <c r="A104" s="66"/>
      <c r="B104" s="27" t="s">
        <v>228</v>
      </c>
      <c r="C104" s="66"/>
      <c r="D104" s="66"/>
      <c r="E104" s="87"/>
      <c r="F104" s="88"/>
      <c r="G104" s="89" t="s">
        <v>44</v>
      </c>
      <c r="H104" s="90"/>
      <c r="I104" s="87"/>
      <c r="J104" s="88"/>
      <c r="K104" s="89"/>
    </row>
    <row r="105" spans="1:11" s="86" customFormat="1" ht="20.100000000000001" customHeight="1" x14ac:dyDescent="0.3">
      <c r="A105" s="66"/>
      <c r="B105" s="27"/>
      <c r="C105" s="66"/>
      <c r="D105" s="66"/>
      <c r="E105" s="87"/>
      <c r="F105" s="88"/>
      <c r="G105" s="89"/>
      <c r="H105" s="90"/>
      <c r="I105" s="87"/>
      <c r="J105" s="88"/>
      <c r="K105" s="89"/>
    </row>
    <row r="106" spans="1:11" s="86" customFormat="1" ht="9.75" customHeight="1" x14ac:dyDescent="0.3">
      <c r="A106" s="66"/>
      <c r="B106" s="27"/>
      <c r="D106" s="66"/>
      <c r="E106" s="87"/>
      <c r="F106" s="88"/>
      <c r="G106" s="89"/>
      <c r="H106" s="130"/>
      <c r="I106" s="87"/>
      <c r="J106" s="88"/>
      <c r="K106" s="89"/>
    </row>
    <row r="107" spans="1:11" s="86" customFormat="1" ht="22.2" customHeight="1" x14ac:dyDescent="0.3">
      <c r="A107" s="144" t="s">
        <v>45</v>
      </c>
      <c r="B107" s="99"/>
      <c r="C107" s="99"/>
      <c r="D107" s="99"/>
      <c r="E107" s="100"/>
      <c r="F107" s="101"/>
      <c r="G107" s="102"/>
      <c r="H107" s="103"/>
      <c r="I107" s="100"/>
      <c r="J107" s="101"/>
      <c r="K107" s="102"/>
    </row>
  </sheetData>
  <mergeCells count="6">
    <mergeCell ref="A103:K103"/>
    <mergeCell ref="E5:G5"/>
    <mergeCell ref="I5:K5"/>
    <mergeCell ref="A51:K51"/>
    <mergeCell ref="E60:G60"/>
    <mergeCell ref="I60:K60"/>
  </mergeCells>
  <pageMargins left="0.8" right="0.5" top="0.5" bottom="0.6" header="0.49" footer="0.4"/>
  <pageSetup paperSize="9" scale="75" firstPageNumber="11" orientation="portrait" useFirstPageNumber="1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 5-6(3M)</vt:lpstr>
      <vt:lpstr>T 7-8 (6M)</vt:lpstr>
      <vt:lpstr>9</vt:lpstr>
      <vt:lpstr>10</vt:lpstr>
      <vt:lpstr>11-12</vt:lpstr>
      <vt:lpstr>'T2-4'!Print_Area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Pacharanud Wong</cp:lastModifiedBy>
  <cp:lastPrinted>2021-08-09T07:06:45Z</cp:lastPrinted>
  <dcterms:created xsi:type="dcterms:W3CDTF">2021-08-05T09:48:41Z</dcterms:created>
  <dcterms:modified xsi:type="dcterms:W3CDTF">2021-08-09T07:21:46Z</dcterms:modified>
</cp:coreProperties>
</file>