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kasawapani001\Desktop\"/>
    </mc:Choice>
  </mc:AlternateContent>
  <xr:revisionPtr revIDLastSave="0" documentId="13_ncr:1_{C835C866-1C99-46BC-8B47-0FF78209D4A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Eng2-3" sheetId="1" r:id="rId1"/>
    <sheet name="Eng4(3M)" sheetId="13" r:id="rId2"/>
    <sheet name="Eng5(6M)" sheetId="14" r:id="rId3"/>
    <sheet name="Eng 6" sheetId="15" r:id="rId4"/>
    <sheet name="Eng7-8" sheetId="16" r:id="rId5"/>
  </sheets>
  <definedNames>
    <definedName name="_xlnm.Print_Area" localSheetId="1">'Eng4(3M)'!$A$1:$H$48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4" l="1"/>
  <c r="F72" i="16" l="1"/>
  <c r="F10" i="16"/>
  <c r="G99" i="1" l="1"/>
  <c r="H69" i="16" l="1"/>
  <c r="H51" i="16"/>
  <c r="G19" i="15"/>
  <c r="I19" i="15"/>
  <c r="K19" i="15"/>
  <c r="M19" i="15"/>
  <c r="O19" i="15"/>
  <c r="Q12" i="15"/>
  <c r="Q15" i="15"/>
  <c r="Q16" i="15"/>
  <c r="Q17" i="15"/>
  <c r="H12" i="14"/>
  <c r="H18" i="14" s="1"/>
  <c r="H21" i="14" s="1"/>
  <c r="H24" i="14" s="1"/>
  <c r="H28" i="14" s="1"/>
  <c r="H34" i="14" s="1"/>
  <c r="H12" i="13"/>
  <c r="H18" i="13" s="1"/>
  <c r="H21" i="13" s="1"/>
  <c r="H24" i="13" s="1"/>
  <c r="H28" i="13" s="1"/>
  <c r="A101" i="16"/>
  <c r="F69" i="16"/>
  <c r="A56" i="16"/>
  <c r="F51" i="16"/>
  <c r="F12" i="14"/>
  <c r="F18" i="14" s="1"/>
  <c r="F12" i="13"/>
  <c r="F18" i="13" s="1"/>
  <c r="F21" i="13" s="1"/>
  <c r="F24" i="13" s="1"/>
  <c r="F28" i="13" s="1"/>
  <c r="H10" i="16" l="1"/>
  <c r="H24" i="16" s="1"/>
  <c r="H35" i="16" s="1"/>
  <c r="H41" i="16" s="1"/>
  <c r="H71" i="16" s="1"/>
  <c r="H74" i="16" s="1"/>
  <c r="Q19" i="15"/>
  <c r="F24" i="14"/>
  <c r="F28" i="14" s="1"/>
  <c r="F24" i="16"/>
  <c r="F35" i="16" s="1"/>
  <c r="F41" i="16" s="1"/>
  <c r="F71" i="16" s="1"/>
  <c r="F74" i="16" s="1"/>
  <c r="G70" i="1" l="1"/>
  <c r="I70" i="1" l="1"/>
  <c r="G24" i="1" l="1"/>
  <c r="G35" i="1" s="1"/>
  <c r="G37" i="1" l="1"/>
  <c r="I24" i="1" l="1"/>
  <c r="I35" i="1"/>
  <c r="A51" i="1"/>
  <c r="G78" i="1"/>
  <c r="G80" i="1" s="1"/>
  <c r="I78" i="1"/>
  <c r="I99" i="1"/>
  <c r="A106" i="1"/>
  <c r="G101" i="1" l="1"/>
  <c r="I37" i="1"/>
  <c r="I80" i="1"/>
  <c r="I101" i="1" s="1"/>
</calcChain>
</file>

<file path=xl/sharedStrings.xml><?xml version="1.0" encoding="utf-8"?>
<sst xmlns="http://schemas.openxmlformats.org/spreadsheetml/2006/main" count="242" uniqueCount="161">
  <si>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</si>
  <si>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</si>
  <si>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</si>
  <si>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</si>
  <si>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</si>
  <si>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</si>
  <si>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</si>
  <si>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</si>
  <si>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</si>
  <si>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</si>
  <si>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</si>
  <si>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</si>
  <si>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</si>
  <si>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</si>
  <si>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</si>
  <si>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Long-term borrowings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</si>
  <si>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</si>
  <si>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</si>
  <si>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</si>
  <si>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</si>
  <si>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</si>
  <si>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</si>
  <si>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</si>
  <si>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</si>
  <si>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</si>
  <si>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(Audited)</t>
  </si>
  <si>
    <t>The accompanying notes are an integral part of these interim financial information.</t>
  </si>
  <si>
    <t xml:space="preserve">                     (Mr. Saroot Tubloy)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</si>
  <si>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</si>
  <si>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</si>
  <si>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</si>
  <si>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</si>
  <si>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</si>
  <si>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</si>
  <si>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</si>
  <si>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</si>
  <si>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</si>
  <si>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</si>
  <si>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</si>
  <si>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</si>
  <si>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</si>
  <si>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</si>
  <si>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</si>
  <si>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</si>
  <si>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</si>
  <si>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</si>
  <si>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</si>
  <si>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</si>
  <si>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</si>
  <si>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</si>
  <si>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</si>
  <si>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</si>
  <si>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</si>
  <si>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</si>
  <si>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</si>
  <si>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</si>
  <si>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</si>
  <si>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</si>
  <si>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</si>
  <si>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</si>
  <si>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</si>
  <si>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</si>
  <si>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</si>
  <si>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</si>
  <si>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</si>
  <si>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Repayment of borrowings</t>
  </si>
  <si>
    <t>Cash flows from financing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</si>
  <si>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</si>
  <si>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</si>
  <si>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</si>
  <si>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</si>
  <si>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</si>
  <si>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</si>
  <si>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</si>
  <si>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</si>
  <si>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</si>
  <si>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</si>
  <si>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</si>
  <si>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</si>
  <si>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</si>
  <si>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</si>
  <si>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</si>
  <si>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(Unaudited but</t>
  </si>
  <si>
    <t>reviewed)</t>
  </si>
  <si>
    <t>Statement of Comprehensive Income (Unaudited but reviewed)</t>
  </si>
  <si>
    <t>Statement of Changes in Equity (Unaudited but reviewed)</t>
  </si>
  <si>
    <t>Statement of Cash Flows (Unaudited but reviewed)</t>
  </si>
  <si>
    <t>Cash and cash equivalents at the beginning of the period</t>
  </si>
  <si>
    <t>Cash and cash equivalents at the end of the period</t>
  </si>
  <si>
    <t>Income tax</t>
  </si>
  <si>
    <t>Interest income</t>
  </si>
  <si>
    <t xml:space="preserve">Net profit from operations before change </t>
  </si>
  <si>
    <t>in operating assets and liabilities</t>
  </si>
  <si>
    <t>Interest received</t>
  </si>
  <si>
    <t>Income tax paid</t>
  </si>
  <si>
    <t>of par Baht 0.50 each</t>
  </si>
  <si>
    <t>of paid-up Baht 0.50 each</t>
  </si>
  <si>
    <t>Ordinary shares, 180,000,000 shares</t>
  </si>
  <si>
    <t>2020</t>
  </si>
  <si>
    <t>Contract assets</t>
  </si>
  <si>
    <t>Contract liabilities</t>
  </si>
  <si>
    <t>Current portion of long-term borrowings</t>
  </si>
  <si>
    <t>-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</si>
  <si>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</si>
  <si>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</si>
  <si>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</si>
  <si>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</si>
  <si>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</si>
  <si>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</si>
  <si>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</si>
  <si>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</si>
  <si>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</si>
  <si>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</si>
  <si>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</si>
  <si>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Write-off non-creditable withholding tax</t>
  </si>
  <si>
    <t>Cash payment for share issue cost</t>
  </si>
  <si>
    <t>Repayment of bank overdrafts</t>
  </si>
  <si>
    <t>Repayments on lease liabilities</t>
  </si>
  <si>
    <t>2021</t>
  </si>
  <si>
    <t>Financial derivatives assets</t>
  </si>
  <si>
    <t>Shares issued cost</t>
  </si>
  <si>
    <t>Expected credit loss</t>
  </si>
  <si>
    <t>Financial derivative liabilities</t>
  </si>
  <si>
    <t>Employee benefit obligations paid</t>
  </si>
  <si>
    <t>Net cash used in financing activities</t>
  </si>
  <si>
    <t xml:space="preserve">                (Mr. Tanat Juwiwat)</t>
  </si>
  <si>
    <t>As at 30 June 2021</t>
  </si>
  <si>
    <t>30 June</t>
  </si>
  <si>
    <t>Opening balance at 1 January 2020</t>
  </si>
  <si>
    <t>Dividends</t>
  </si>
  <si>
    <t>Closing balance at 30 June 2020</t>
  </si>
  <si>
    <t xml:space="preserve">Adjusted expense from rental reduction </t>
  </si>
  <si>
    <t>Employee benefit expense</t>
  </si>
  <si>
    <t>Gain on changes in fair value of financial assets</t>
  </si>
  <si>
    <t>Increased (decrease) in operating liabilities:</t>
  </si>
  <si>
    <t>Cash payment for financial assets</t>
  </si>
  <si>
    <r>
      <t xml:space="preserve">Statement of Cash Flows (Unaudited but reviewed) </t>
    </r>
    <r>
      <rPr>
        <sz val="10"/>
        <rFont val="Arial"/>
        <family val="2"/>
      </rPr>
      <t>(Cont’d)</t>
    </r>
  </si>
  <si>
    <t>Dividend payment</t>
  </si>
  <si>
    <t>Non-cash transactions</t>
  </si>
  <si>
    <t xml:space="preserve">Account payable for purchases of equipment </t>
  </si>
  <si>
    <t>and computer hardware</t>
  </si>
  <si>
    <t>Reclassification from restricted fixed deposits</t>
  </si>
  <si>
    <t>to financial assets</t>
  </si>
  <si>
    <t>For the three-month period ended 30 June 2021</t>
  </si>
  <si>
    <t>For the six-month period ended 30 June 2021</t>
  </si>
  <si>
    <t>Opening balance at 1 January 2021</t>
  </si>
  <si>
    <t>Closing balance at 30 June 2021</t>
  </si>
  <si>
    <t>Other comprehensive income</t>
  </si>
  <si>
    <t>Loss from changes in fair value of derivatives</t>
  </si>
  <si>
    <t>Cash receipt from financial assets</t>
  </si>
  <si>
    <t>Cash payment for game under development cost</t>
  </si>
  <si>
    <t xml:space="preserve">Income tax expense </t>
  </si>
  <si>
    <t>Gain (loss) on exchange rate</t>
  </si>
  <si>
    <t>Note</t>
  </si>
  <si>
    <t>Cash generated from (used in) operating activities</t>
  </si>
  <si>
    <t>Net cash generated from (used in) operating activities</t>
  </si>
  <si>
    <t>Net cash generated from (used in) investing activities</t>
  </si>
  <si>
    <t xml:space="preserve">Net increase (decrease) in cash and cash equivalents </t>
  </si>
  <si>
    <t>Unrealised (gain) loss on exchange rate</t>
  </si>
  <si>
    <t>Cash receipt from restricted fixed deposits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</si>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</sst>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-* #,##0_-;\-* #,##0_-;_-* &quot;-&quot;??_-;_-@_-"/>
    <numFmt numFmtId="172" formatCode="0.0%"/>
    <numFmt numFmtId="173" formatCode="[$-1070000]d/mm/yyyy;@"/>
    <numFmt numFmtId="174" formatCode="[$-409]d\-mmm\-yy;@"/>
    <numFmt numFmtId="175" formatCode="_(* #,##0.00_);_(* \(#,##0.00\);_(* \-??_);_(@_)"/>
    <numFmt numFmtId="176" formatCode="_-* #,##0.00\ &quot;€&quot;_-;\-* #,##0.00\ &quot;€&quot;_-;_-* &quot;-&quot;??\ &quot;€&quot;_-;_-@_-"/>
    <numFmt numFmtId="177" formatCode="_(* #,##0.0_);_(* \(#,##0.0\);_(* &quot;-&quot;??_);_(@_)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14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sz val="18"/>
      <color theme="3"/>
      <name val="Calibri Light"/>
      <family val="2"/>
      <charset val="222"/>
      <scheme val="major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2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5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175" fontId="1" fillId="0" borderId="0" applyFill="0" applyBorder="0" applyAlignment="0" applyProtection="0"/>
    <xf numFmtId="0" fontId="1" fillId="0" borderId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2" fontId="2" fillId="0" borderId="0"/>
    <xf numFmtId="0" fontId="5" fillId="0" borderId="0"/>
    <xf numFmtId="182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1" fontId="3" fillId="0" borderId="0"/>
    <xf numFmtId="182" fontId="3" fillId="0" borderId="0"/>
    <xf numFmtId="181" fontId="34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3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4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43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175" fontId="1" fillId="0" borderId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/>
    <xf numFmtId="184" fontId="100" fillId="0" borderId="0"/>
    <xf numFmtId="185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6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41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91" fontId="106" fillId="0" borderId="0" applyFill="0" applyBorder="0" applyAlignment="0"/>
    <xf numFmtId="192" fontId="107" fillId="0" borderId="0" applyFill="0" applyBorder="0" applyAlignment="0"/>
    <xf numFmtId="193" fontId="107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89" fontId="10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5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3" fontId="107" fillId="0" borderId="0" applyFont="0" applyFill="0" applyBorder="0" applyAlignment="0" applyProtection="0"/>
    <xf numFmtId="196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7" fontId="107" fillId="0" borderId="0" applyFill="0" applyBorder="0" applyAlignment="0"/>
    <xf numFmtId="198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43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7" fillId="0" borderId="0" applyFill="0" applyBorder="0" applyAlignment="0"/>
    <xf numFmtId="0" fontId="1" fillId="0" borderId="0"/>
    <xf numFmtId="0" fontId="1" fillId="0" borderId="0" applyFill="0" applyBorder="0" applyAlignment="0"/>
    <xf numFmtId="193" fontId="107" fillId="0" borderId="0" applyFill="0" applyBorder="0" applyAlignment="0"/>
    <xf numFmtId="201" fontId="1" fillId="0" borderId="0"/>
    <xf numFmtId="201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41" fontId="1" fillId="0" borderId="0"/>
    <xf numFmtId="41" fontId="1" fillId="0" borderId="0"/>
    <xf numFmtId="41" fontId="1" fillId="0" borderId="0"/>
    <xf numFmtId="41" fontId="1" fillId="0" borderId="0"/>
    <xf numFmtId="189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/>
    <xf numFmtId="43" fontId="14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>
      <alignment vertical="top"/>
    </xf>
    <xf numFmtId="43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0" fillId="0" borderId="0"/>
    <xf numFmtId="43" fontId="150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7" fontId="1" fillId="0" borderId="0"/>
    <xf numFmtId="187" fontId="1" fillId="0" borderId="0"/>
    <xf numFmtId="187" fontId="1" fillId="0" borderId="0"/>
    <xf numFmtId="187" fontId="1" fillId="0" borderId="0"/>
    <xf numFmtId="190" fontId="106" fillId="0" borderId="0" applyFont="0" applyFill="0" applyBorder="0" applyAlignment="0" applyProtection="0"/>
    <xf numFmtId="177" fontId="1" fillId="0" borderId="0"/>
    <xf numFmtId="177" fontId="1" fillId="0" borderId="0" applyFont="0" applyFill="0" applyBorder="0" applyAlignment="0" applyProtection="0"/>
    <xf numFmtId="188" fontId="1" fillId="0" borderId="0"/>
    <xf numFmtId="188" fontId="1" fillId="0" borderId="0"/>
    <xf numFmtId="188" fontId="1" fillId="0" borderId="0"/>
    <xf numFmtId="176" fontId="1" fillId="0" borderId="0" applyFont="0" applyFill="0" applyBorder="0" applyAlignment="0" applyProtection="0"/>
    <xf numFmtId="203" fontId="99" fillId="0" borderId="0"/>
    <xf numFmtId="203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9" fillId="0" borderId="0"/>
    <xf numFmtId="204" fontId="99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5" fontId="2" fillId="0" borderId="0"/>
    <xf numFmtId="206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3" fontId="107" fillId="0" borderId="0" applyFont="0" applyFill="0" applyBorder="0" applyAlignment="0" applyProtection="0"/>
    <xf numFmtId="201" fontId="1" fillId="0" borderId="0"/>
    <xf numFmtId="201" fontId="1" fillId="0" borderId="0" applyFont="0" applyFill="0" applyBorder="0" applyAlignment="0" applyProtection="0"/>
    <xf numFmtId="196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7" fontId="177" fillId="0" borderId="0" applyNumberFormat="0" applyFill="0" applyBorder="0" applyAlignment="0" applyProtection="0">
      <alignment horizontal="left"/>
    </xf>
    <xf numFmtId="207" fontId="177" fillId="0" borderId="0" applyNumberFormat="0" applyFill="0" applyBorder="0" applyAlignment="0" applyProtection="0">
      <alignment horizontal="left"/>
    </xf>
    <xf numFmtId="207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0" fontId="107" fillId="0" borderId="0"/>
    <xf numFmtId="190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7" fontId="107" fillId="0" borderId="0" applyFill="0" applyBorder="0" applyAlignment="0"/>
    <xf numFmtId="208" fontId="1" fillId="0" borderId="0"/>
    <xf numFmtId="208" fontId="1" fillId="0" borderId="0" applyFill="0" applyBorder="0" applyAlignment="0"/>
    <xf numFmtId="198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1" fontId="43" fillId="0" borderId="0"/>
    <xf numFmtId="171" fontId="4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/>
    <xf numFmtId="43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164" fontId="130" fillId="0" borderId="15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164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164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164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164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93" fillId="0" borderId="22">
      <alignment horizontal="left" vertic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4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4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/>
    <xf numFmtId="43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102" fillId="0" borderId="0"/>
    <xf numFmtId="43" fontId="102" fillId="0" borderId="0"/>
    <xf numFmtId="43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6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23">
      <alignment horizontal="center"/>
    </xf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2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0" fontId="135" fillId="0" borderId="0"/>
    <xf numFmtId="0" fontId="23" fillId="0" borderId="0"/>
    <xf numFmtId="172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4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3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43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4" fillId="0" borderId="23">
      <alignment horizontal="center"/>
    </xf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43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50" fillId="37" borderId="31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43" fontId="3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0" fontId="126" fillId="57" borderId="32" applyNumberFormat="0" applyAlignment="0" applyProtection="0"/>
    <xf numFmtId="43" fontId="43" fillId="0" borderId="0" applyFont="0" applyFill="0" applyBorder="0" applyAlignment="0" applyProtection="0"/>
    <xf numFmtId="0" fontId="132" fillId="0" borderId="33" applyNumberFormat="0" applyFill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54" fillId="0" borderId="23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23" applyNumberFormat="0" applyFont="0"/>
    <xf numFmtId="43" fontId="102" fillId="0" borderId="0" applyFont="0" applyFill="0" applyBorder="0" applyAlignment="0" applyProtection="0"/>
    <xf numFmtId="43" fontId="150" fillId="0" borderId="0"/>
    <xf numFmtId="0" fontId="189" fillId="57" borderId="32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37" borderId="31"/>
    <xf numFmtId="0" fontId="126" fillId="33" borderId="32"/>
    <xf numFmtId="43" fontId="102" fillId="0" borderId="0"/>
    <xf numFmtId="43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43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57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102" fillId="0" borderId="0"/>
    <xf numFmtId="0" fontId="145" fillId="0" borderId="23"/>
    <xf numFmtId="0" fontId="145" fillId="0" borderId="23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54" fillId="0" borderId="23">
      <alignment horizontal="center"/>
    </xf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4" fillId="0" borderId="23">
      <alignment horizontal="center"/>
    </xf>
    <xf numFmtId="43" fontId="102" fillId="0" borderId="0"/>
    <xf numFmtId="0" fontId="154" fillId="0" borderId="23">
      <alignment horizontal="center"/>
    </xf>
    <xf numFmtId="43" fontId="102" fillId="0" borderId="0" applyFont="0" applyFill="0" applyBorder="0" applyAlignment="0" applyProtection="0"/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93" fillId="0" borderId="22">
      <alignment horizontal="left" vertical="center"/>
    </xf>
    <xf numFmtId="43" fontId="150" fillId="0" borderId="0"/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43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43" fontId="1" fillId="0" borderId="0"/>
    <xf numFmtId="0" fontId="190" fillId="5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43" fontId="102" fillId="0" borderId="0"/>
    <xf numFmtId="0" fontId="202" fillId="0" borderId="33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43" fontId="102" fillId="0" borderId="0"/>
    <xf numFmtId="43" fontId="102" fillId="0" borderId="0"/>
    <xf numFmtId="43" fontId="1" fillId="0" borderId="0"/>
    <xf numFmtId="43" fontId="102" fillId="0" borderId="0"/>
    <xf numFmtId="0" fontId="151" fillId="60" borderId="31" applyNumberFormat="0" applyFont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43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43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43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43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43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43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164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164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164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164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5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51" fillId="0" borderId="0" applyFont="0" applyFill="0" applyBorder="0" applyAlignment="0" applyProtection="0"/>
    <xf numFmtId="0" fontId="5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</cellStyleXfs>
  <cellXfs count="145">
    <xf numFmtId="0" fontId="0" fillId="0" borderId="0" xfId="0"/>
    <xf numFmtId="0" fontId="21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vertical="center"/>
    </xf>
    <xf numFmtId="166" fontId="212" fillId="0" borderId="0" xfId="1" applyNumberFormat="1" applyFont="1" applyFill="1" applyAlignment="1">
      <alignment horizontal="right" vertical="center"/>
    </xf>
    <xf numFmtId="166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6" fontId="212" fillId="0" borderId="1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6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6" fontId="1" fillId="83" borderId="0" xfId="0" applyNumberFormat="1" applyFont="1" applyFill="1" applyAlignment="1">
      <alignment vertical="center"/>
    </xf>
    <xf numFmtId="166" fontId="1" fillId="83" borderId="1" xfId="0" applyNumberFormat="1" applyFont="1" applyFill="1" applyBorder="1" applyAlignment="1">
      <alignment vertical="center"/>
    </xf>
    <xf numFmtId="166" fontId="1" fillId="83" borderId="0" xfId="0" applyNumberFormat="1" applyFont="1" applyFill="1" applyBorder="1" applyAlignment="1">
      <alignment vertical="center"/>
    </xf>
    <xf numFmtId="166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6" fontId="1" fillId="83" borderId="0" xfId="0" applyNumberFormat="1" applyFont="1" applyFill="1" applyAlignment="1">
      <alignment horizontal="right" vertical="center"/>
    </xf>
    <xf numFmtId="0" fontId="21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24" fillId="83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0" fontId="26" fillId="0" borderId="0" xfId="0" quotePrefix="1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166" fontId="24" fillId="83" borderId="0" xfId="0" applyNumberFormat="1" applyFont="1" applyFill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66" fontId="24" fillId="83" borderId="0" xfId="0" applyNumberFormat="1" applyFont="1" applyFill="1" applyAlignment="1">
      <alignment vertical="center"/>
    </xf>
    <xf numFmtId="167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66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1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12" fillId="0" borderId="1" xfId="0" applyFont="1" applyBorder="1" applyAlignment="1">
      <alignment horizontal="center" vertical="center"/>
    </xf>
    <xf numFmtId="0" fontId="212" fillId="0" borderId="0" xfId="0" applyFont="1" applyAlignment="1">
      <alignment horizontal="center" vertical="center"/>
    </xf>
    <xf numFmtId="166" fontId="212" fillId="83" borderId="0" xfId="1" applyNumberFormat="1" applyFont="1" applyFill="1" applyBorder="1" applyAlignment="1">
      <alignment horizontal="right" vertical="center"/>
    </xf>
    <xf numFmtId="166" fontId="212" fillId="0" borderId="0" xfId="1" applyNumberFormat="1" applyFont="1" applyFill="1" applyBorder="1" applyAlignment="1">
      <alignment horizontal="right" vertical="center"/>
    </xf>
    <xf numFmtId="166" fontId="1" fillId="83" borderId="0" xfId="1" applyNumberFormat="1" applyFont="1" applyFill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83" borderId="0" xfId="1" applyNumberFormat="1" applyFont="1" applyFill="1" applyBorder="1" applyAlignment="1">
      <alignment horizontal="right" vertical="center"/>
    </xf>
    <xf numFmtId="166" fontId="1" fillId="83" borderId="1" xfId="1" applyNumberFormat="1" applyFont="1" applyFill="1" applyBorder="1" applyAlignment="1">
      <alignment horizontal="right" vertical="center"/>
    </xf>
    <xf numFmtId="0" fontId="212" fillId="0" borderId="0" xfId="0" applyFont="1" applyAlignment="1">
      <alignment horizontal="left" vertical="center"/>
    </xf>
    <xf numFmtId="166" fontId="1" fillId="83" borderId="2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8" fontId="1" fillId="83" borderId="0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166" fontId="24" fillId="83" borderId="1" xfId="0" applyNumberFormat="1" applyFont="1" applyFill="1" applyBorder="1" applyAlignment="1">
      <alignment horizontal="right" vertical="center"/>
    </xf>
    <xf numFmtId="15" fontId="26" fillId="0" borderId="0" xfId="0" applyNumberFormat="1" applyFont="1" applyAlignment="1">
      <alignment vertical="center"/>
    </xf>
    <xf numFmtId="166" fontId="24" fillId="83" borderId="2" xfId="0" applyNumberFormat="1" applyFont="1" applyFill="1" applyBorder="1" applyAlignment="1">
      <alignment horizontal="right" vertical="center"/>
    </xf>
    <xf numFmtId="15" fontId="212" fillId="0" borderId="0" xfId="0" applyNumberFormat="1" applyFont="1" applyAlignment="1">
      <alignment vertical="center"/>
    </xf>
    <xf numFmtId="0" fontId="212" fillId="0" borderId="0" xfId="0" quotePrefix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9" fontId="212" fillId="0" borderId="0" xfId="1" quotePrefix="1" applyNumberFormat="1" applyFont="1" applyFill="1" applyAlignment="1">
      <alignment horizontal="right" vertical="center"/>
    </xf>
    <xf numFmtId="169" fontId="212" fillId="0" borderId="1" xfId="1" quotePrefix="1" applyNumberFormat="1" applyFont="1" applyFill="1" applyBorder="1" applyAlignment="1">
      <alignment horizontal="right" vertical="center"/>
    </xf>
    <xf numFmtId="169" fontId="212" fillId="83" borderId="0" xfId="1" quotePrefix="1" applyNumberFormat="1" applyFont="1" applyFill="1" applyBorder="1" applyAlignment="1">
      <alignment horizontal="right" vertical="center"/>
    </xf>
    <xf numFmtId="169" fontId="212" fillId="0" borderId="0" xfId="1" quotePrefix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169" fontId="1" fillId="83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9" fontId="1" fillId="83" borderId="0" xfId="2" applyNumberFormat="1" applyFont="1" applyFill="1" applyAlignment="1">
      <alignment horizontal="right" vertical="center"/>
    </xf>
    <xf numFmtId="169" fontId="1" fillId="83" borderId="1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21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1" fillId="0" borderId="0" xfId="2" applyFont="1" applyAlignment="1">
      <alignment horizontal="left" vertical="center" wrapText="1"/>
    </xf>
    <xf numFmtId="0" fontId="212" fillId="0" borderId="0" xfId="0" applyFont="1" applyAlignment="1">
      <alignment horizontal="left" vertical="center" wrapText="1"/>
    </xf>
    <xf numFmtId="0" fontId="212" fillId="0" borderId="0" xfId="0" applyFont="1" applyAlignment="1">
      <alignment horizontal="center" vertical="center" wrapText="1"/>
    </xf>
    <xf numFmtId="169" fontId="212" fillId="83" borderId="0" xfId="0" applyNumberFormat="1" applyFont="1" applyFill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9" fontId="212" fillId="0" borderId="1" xfId="0" applyNumberFormat="1" applyFont="1" applyBorder="1" applyAlignment="1">
      <alignment horizontal="right" vertical="center"/>
    </xf>
    <xf numFmtId="49" fontId="212" fillId="0" borderId="0" xfId="0" applyNumberFormat="1" applyFont="1" applyAlignment="1">
      <alignment vertical="center"/>
    </xf>
    <xf numFmtId="169" fontId="1" fillId="83" borderId="2" xfId="0" applyNumberFormat="1" applyFont="1" applyFill="1" applyBorder="1" applyAlignment="1">
      <alignment horizontal="right" vertical="center"/>
    </xf>
    <xf numFmtId="0" fontId="212" fillId="0" borderId="0" xfId="2" applyFont="1" applyAlignment="1">
      <alignment vertical="center"/>
    </xf>
    <xf numFmtId="0" fontId="1" fillId="0" borderId="0" xfId="3" applyFont="1"/>
    <xf numFmtId="0" fontId="1" fillId="83" borderId="0" xfId="3" applyFont="1" applyFill="1"/>
    <xf numFmtId="3" fontId="1" fillId="83" borderId="0" xfId="3" applyNumberFormat="1" applyFont="1" applyFill="1"/>
    <xf numFmtId="0" fontId="26" fillId="0" borderId="0" xfId="0" applyFont="1" applyFill="1" applyAlignment="1">
      <alignment horizontal="center" vertical="center"/>
    </xf>
    <xf numFmtId="166" fontId="26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6" fontId="24" fillId="0" borderId="1" xfId="0" applyNumberFormat="1" applyFont="1" applyFill="1" applyBorder="1" applyAlignment="1">
      <alignment horizontal="right" vertical="center"/>
    </xf>
    <xf numFmtId="15" fontId="26" fillId="0" borderId="0" xfId="0" applyNumberFormat="1" applyFont="1" applyFill="1" applyAlignment="1">
      <alignment vertical="center"/>
    </xf>
    <xf numFmtId="166" fontId="24" fillId="0" borderId="2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right" vertical="center"/>
    </xf>
    <xf numFmtId="169" fontId="1" fillId="0" borderId="1" xfId="0" applyNumberFormat="1" applyFont="1" applyFill="1" applyBorder="1" applyAlignment="1">
      <alignment horizontal="right" vertical="center"/>
    </xf>
    <xf numFmtId="169" fontId="1" fillId="0" borderId="0" xfId="2" applyNumberFormat="1" applyFont="1" applyFill="1" applyAlignment="1">
      <alignment horizontal="right" vertical="center"/>
    </xf>
    <xf numFmtId="169" fontId="212" fillId="0" borderId="0" xfId="0" applyNumberFormat="1" applyFont="1" applyFill="1" applyAlignment="1">
      <alignment horizontal="right" vertical="center"/>
    </xf>
    <xf numFmtId="169" fontId="212" fillId="0" borderId="1" xfId="0" applyNumberFormat="1" applyFont="1" applyFill="1" applyBorder="1" applyAlignment="1">
      <alignment horizontal="right" vertical="center"/>
    </xf>
    <xf numFmtId="169" fontId="1" fillId="0" borderId="2" xfId="0" applyNumberFormat="1" applyFont="1" applyFill="1" applyBorder="1" applyAlignment="1">
      <alignment horizontal="right" vertical="center"/>
    </xf>
    <xf numFmtId="0" fontId="1" fillId="0" borderId="0" xfId="3" applyFont="1" applyFill="1"/>
    <xf numFmtId="3" fontId="1" fillId="0" borderId="0" xfId="3" applyNumberFormat="1" applyFont="1" applyFill="1"/>
    <xf numFmtId="0" fontId="1" fillId="0" borderId="0" xfId="0" applyFont="1" applyBorder="1" applyAlignment="1">
      <alignment horizontal="center" vertical="center"/>
    </xf>
    <xf numFmtId="0" fontId="2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7" fontId="26" fillId="0" borderId="1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8" fontId="1" fillId="0" borderId="0" xfId="0" applyNumberFormat="1" applyFont="1" applyFill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center"/>
    </xf>
  </cellXfs>
  <cellStyles count="52252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22 2" xfId="52238" xr:uid="{7BB91193-AF9E-4C59-969A-6BF67FD66FF1}"/>
    <cellStyle name="Comma 123" xfId="52232" xr:uid="{91F3FB63-B653-497E-89DD-DFAA9657ADC4}"/>
    <cellStyle name="Comma 124" xfId="52226" xr:uid="{25D39688-D574-4B74-BE79-A8598EF9690C}"/>
    <cellStyle name="Comma 126 2 2 2" xfId="52236" xr:uid="{AC162A41-2B7F-43B8-8621-934D25B5B9A7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5" xfId="52230" xr:uid="{89F7829B-D860-4C30-B717-CE0408634FA1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11" xfId="52248" xr:uid="{34E2620B-7706-42B4-9DBA-4F08966F74FD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33" xfId="52228" xr:uid="{074F76D3-8A36-4678-902C-F39C9086320B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14" xfId="52241" xr:uid="{B2227E14-F6A7-444C-9853-34B17327C6D7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12" xfId="52244" xr:uid="{97B8453D-5B1D-4051-9014-21D056BD679A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11" xfId="52245" xr:uid="{FE3C6D51-ACA7-4712-B92A-04D31179E897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" xfId="52223" xr:uid="{108D6A7A-C44E-4CF5-8209-B7E596D9F7C8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 7 2 2" xfId="52234" xr:uid="{2CCC95D3-305B-488A-9CBC-A2CF3E17F0D2}"/>
    <cellStyle name="Normal 13 8 2 2" xfId="52235" xr:uid="{B8DE78AB-9927-417B-9677-0898FF07910F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196" xfId="52222" xr:uid="{3CBF7FEE-1F91-43EF-BB16-7A46116ED637}"/>
    <cellStyle name="Normal 197" xfId="52251" xr:uid="{04B335A7-4CD0-4CB7-8FA0-5162BBEAFA36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6" xfId="52240" xr:uid="{A8DA708B-F454-4450-AF46-6B75E1400EAB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 5" xfId="52229" xr:uid="{DB5F3A4A-6574-4057-86D0-E40D8B0255AA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17" xfId="52231" xr:uid="{808C590E-79F2-4CE2-871A-91A15B984887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12" xfId="52247" xr:uid="{14737EA9-B98B-444C-841B-BD95CC133602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3 9" xfId="52249" xr:uid="{D523E529-B015-48AD-9EC7-F1B619838A11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22" xfId="52227" xr:uid="{779851A7-0556-4987-BA35-5472E829CEEE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2 8" xfId="52224" xr:uid="{789ADB8A-99DE-4194-AEF9-7D4B4934D3A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15" xfId="52242" xr:uid="{89029731-B49C-4C94-B0FF-21E927D863CD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3" xfId="52239" xr:uid="{9E1555B9-91A5-4D2D-922B-31293C56DF9B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2 6" xfId="52250" xr:uid="{6431C5F3-28A6-4DD3-B27D-932381E0CCE1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14" xfId="52243" xr:uid="{84A8BF23-A28A-468A-9716-FC1CB0136634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40" xfId="52233" xr:uid="{100E6E59-9B00-4E4B-AAF7-1CC06B4EF35F}"/>
    <cellStyle name="Percent 41" xfId="52246" xr:uid="{BBB98951-CA09-4574-8BAF-82D646211ADD}"/>
    <cellStyle name="Percent 41 2 2" xfId="52237" xr:uid="{BA2BA705-74FE-4F5E-800B-905785508699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2 4" xfId="52225" xr:uid="{93291F9A-F599-4573-A0BF-21B76FF2B2EE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topLeftCell="A48" zoomScaleNormal="100" zoomScaleSheetLayoutView="100" workbookViewId="0">
      <selection activeCell="E66" sqref="E66"/>
    </sheetView>
  </sheetViews>
  <sheetFormatPr defaultColWidth="9.44140625" defaultRowHeight="16.5" customHeight="1"/>
  <cols>
    <col min="1" max="3" width="1.5546875" style="5" customWidth="1"/>
    <col min="4" max="4" width="38" style="5" customWidth="1"/>
    <col min="5" max="5" width="6.5546875" style="2" customWidth="1"/>
    <col min="6" max="6" width="1.44140625" style="2" customWidth="1"/>
    <col min="7" max="7" width="14.5546875" style="3" customWidth="1"/>
    <col min="8" max="8" width="1.44140625" style="2" customWidth="1"/>
    <col min="9" max="9" width="14.5546875" style="4" customWidth="1"/>
    <col min="10" max="16384" width="9.44140625" style="5"/>
  </cols>
  <sheetData>
    <row r="1" spans="1:9" ht="16.5" customHeight="1">
      <c r="A1" s="1" t="s">
        <v>77</v>
      </c>
      <c r="B1" s="1"/>
      <c r="C1" s="1"/>
      <c r="D1" s="1"/>
    </row>
    <row r="2" spans="1:9" ht="16.5" customHeight="1">
      <c r="A2" s="1" t="s">
        <v>42</v>
      </c>
      <c r="B2" s="1"/>
      <c r="C2" s="1"/>
      <c r="D2" s="1"/>
    </row>
    <row r="3" spans="1:9" ht="16.5" customHeight="1">
      <c r="A3" s="6" t="s">
        <v>126</v>
      </c>
      <c r="B3" s="6"/>
      <c r="C3" s="6"/>
      <c r="D3" s="6"/>
      <c r="E3" s="7"/>
      <c r="F3" s="7"/>
      <c r="G3" s="8"/>
      <c r="H3" s="7"/>
      <c r="I3" s="9"/>
    </row>
    <row r="4" spans="1:9" ht="16.5" customHeight="1">
      <c r="A4" s="10"/>
      <c r="B4" s="10"/>
      <c r="C4" s="10"/>
      <c r="D4" s="10"/>
      <c r="E4" s="11"/>
      <c r="F4" s="11"/>
      <c r="G4" s="12"/>
      <c r="H4" s="11"/>
      <c r="I4" s="13"/>
    </row>
    <row r="5" spans="1:9" ht="16.5" customHeight="1">
      <c r="I5" s="14"/>
    </row>
    <row r="6" spans="1:9" ht="16.5" customHeight="1">
      <c r="G6" s="15" t="s">
        <v>82</v>
      </c>
      <c r="I6" s="14"/>
    </row>
    <row r="7" spans="1:9" ht="16.5" customHeight="1">
      <c r="G7" s="15" t="s">
        <v>83</v>
      </c>
      <c r="H7" s="15"/>
      <c r="I7" s="15" t="s">
        <v>25</v>
      </c>
    </row>
    <row r="8" spans="1:9" ht="16.5" customHeight="1">
      <c r="G8" s="15" t="s">
        <v>127</v>
      </c>
      <c r="I8" s="15" t="s">
        <v>24</v>
      </c>
    </row>
    <row r="9" spans="1:9" ht="16.5" customHeight="1">
      <c r="G9" s="15" t="s">
        <v>118</v>
      </c>
      <c r="I9" s="15" t="s">
        <v>98</v>
      </c>
    </row>
    <row r="10" spans="1:9" ht="16.5" customHeight="1">
      <c r="E10" s="16" t="s">
        <v>23</v>
      </c>
      <c r="F10" s="17"/>
      <c r="G10" s="18" t="s">
        <v>22</v>
      </c>
      <c r="I10" s="18" t="s">
        <v>22</v>
      </c>
    </row>
    <row r="11" spans="1:9" ht="16.5" customHeight="1">
      <c r="A11" s="1" t="s">
        <v>41</v>
      </c>
      <c r="B11" s="1"/>
      <c r="C11" s="1"/>
      <c r="D11" s="1"/>
      <c r="G11" s="32"/>
      <c r="H11" s="20"/>
      <c r="I11" s="19"/>
    </row>
    <row r="12" spans="1:9" ht="16.5" customHeight="1">
      <c r="G12" s="32"/>
      <c r="H12" s="20"/>
      <c r="I12" s="19"/>
    </row>
    <row r="13" spans="1:9" ht="16.5" customHeight="1">
      <c r="A13" s="1" t="s">
        <v>40</v>
      </c>
      <c r="B13" s="1"/>
      <c r="C13" s="1"/>
      <c r="D13" s="1"/>
      <c r="G13" s="32"/>
      <c r="H13" s="20"/>
      <c r="I13" s="19"/>
    </row>
    <row r="14" spans="1:9" ht="16.5" customHeight="1">
      <c r="A14" s="1"/>
      <c r="B14" s="1"/>
      <c r="C14" s="1"/>
      <c r="D14" s="1"/>
      <c r="G14" s="32"/>
      <c r="H14" s="20"/>
      <c r="I14" s="19"/>
    </row>
    <row r="15" spans="1:9" ht="16.350000000000001" customHeight="1">
      <c r="A15" s="5" t="s">
        <v>39</v>
      </c>
      <c r="G15" s="32">
        <v>135008707</v>
      </c>
      <c r="H15" s="20"/>
      <c r="I15" s="19">
        <v>80485416</v>
      </c>
    </row>
    <row r="16" spans="1:9" ht="17.25" customHeight="1">
      <c r="A16" s="5" t="s">
        <v>111</v>
      </c>
      <c r="G16" s="32">
        <v>0</v>
      </c>
      <c r="H16" s="20"/>
      <c r="I16" s="19">
        <v>76754997</v>
      </c>
    </row>
    <row r="17" spans="1:9" ht="16.5" customHeight="1">
      <c r="A17" s="5" t="s">
        <v>109</v>
      </c>
      <c r="G17" s="32"/>
      <c r="H17" s="20"/>
      <c r="I17" s="19"/>
    </row>
    <row r="18" spans="1:9" ht="16.5" customHeight="1">
      <c r="B18" s="5" t="s">
        <v>112</v>
      </c>
      <c r="E18" s="2">
        <v>5</v>
      </c>
      <c r="G18" s="32">
        <v>60674606</v>
      </c>
      <c r="H18" s="20"/>
      <c r="I18" s="19">
        <v>60576013</v>
      </c>
    </row>
    <row r="19" spans="1:9" ht="16.5" customHeight="1">
      <c r="A19" s="5" t="s">
        <v>119</v>
      </c>
      <c r="E19" s="2" t="s">
        <v>160</v>
      </c>
      <c r="G19" s="37">
        <v>0</v>
      </c>
      <c r="H19" s="20"/>
      <c r="I19" s="19">
        <v>82952</v>
      </c>
    </row>
    <row r="20" spans="1:9" ht="16.5" customHeight="1">
      <c r="A20" s="5" t="s">
        <v>38</v>
      </c>
      <c r="E20" s="2">
        <v>7</v>
      </c>
      <c r="G20" s="32">
        <v>56378445</v>
      </c>
      <c r="H20" s="20"/>
      <c r="I20" s="19">
        <v>16004709</v>
      </c>
    </row>
    <row r="21" spans="1:9" ht="16.5" customHeight="1">
      <c r="A21" s="5" t="s">
        <v>99</v>
      </c>
      <c r="E21" s="2">
        <v>8</v>
      </c>
      <c r="G21" s="32">
        <v>43197482</v>
      </c>
      <c r="H21" s="20"/>
      <c r="I21" s="19">
        <v>56478837</v>
      </c>
    </row>
    <row r="22" spans="1:9" ht="16.5" customHeight="1">
      <c r="A22" s="5" t="s">
        <v>37</v>
      </c>
      <c r="E22" s="2">
        <v>9</v>
      </c>
      <c r="G22" s="33">
        <v>10519941</v>
      </c>
      <c r="H22" s="22"/>
      <c r="I22" s="21">
        <v>506238</v>
      </c>
    </row>
    <row r="23" spans="1:9" ht="16.5" customHeight="1">
      <c r="G23" s="34"/>
      <c r="H23" s="22"/>
      <c r="I23" s="23"/>
    </row>
    <row r="24" spans="1:9" ht="16.5" customHeight="1">
      <c r="A24" s="24" t="s">
        <v>36</v>
      </c>
      <c r="B24" s="24"/>
      <c r="C24" s="24"/>
      <c r="E24" s="5"/>
      <c r="G24" s="33">
        <f>SUM(G15:G23)</f>
        <v>305779181</v>
      </c>
      <c r="H24" s="20"/>
      <c r="I24" s="21">
        <f>SUM(I15:I23)</f>
        <v>290889162</v>
      </c>
    </row>
    <row r="25" spans="1:9" ht="16.5" customHeight="1">
      <c r="G25" s="32"/>
      <c r="H25" s="20"/>
      <c r="I25" s="19"/>
    </row>
    <row r="26" spans="1:9" ht="16.5" customHeight="1">
      <c r="A26" s="1" t="s">
        <v>35</v>
      </c>
      <c r="B26" s="1"/>
      <c r="C26" s="1"/>
      <c r="G26" s="32"/>
      <c r="H26" s="20"/>
      <c r="I26" s="19"/>
    </row>
    <row r="27" spans="1:9" ht="16.5" customHeight="1">
      <c r="A27" s="1"/>
      <c r="B27" s="1"/>
      <c r="C27" s="1"/>
      <c r="G27" s="32"/>
      <c r="H27" s="20"/>
      <c r="I27" s="19"/>
    </row>
    <row r="28" spans="1:9" ht="16.5" customHeight="1">
      <c r="A28" s="5" t="s">
        <v>34</v>
      </c>
      <c r="G28" s="32">
        <v>4001000</v>
      </c>
      <c r="H28" s="20"/>
      <c r="I28" s="19">
        <v>4323742</v>
      </c>
    </row>
    <row r="29" spans="1:9" ht="15.6" customHeight="1">
      <c r="A29" s="5" t="s">
        <v>33</v>
      </c>
      <c r="E29" s="2">
        <v>10</v>
      </c>
      <c r="G29" s="32">
        <v>59968559</v>
      </c>
      <c r="H29" s="20"/>
      <c r="I29" s="19">
        <v>64518608</v>
      </c>
    </row>
    <row r="30" spans="1:9" ht="16.5" customHeight="1">
      <c r="A30" s="5" t="s">
        <v>104</v>
      </c>
      <c r="E30" s="2">
        <v>10</v>
      </c>
      <c r="G30" s="32">
        <v>8855598</v>
      </c>
      <c r="H30" s="20"/>
      <c r="I30" s="19">
        <v>10237349</v>
      </c>
    </row>
    <row r="31" spans="1:9" ht="16.5" customHeight="1">
      <c r="A31" s="5" t="s">
        <v>110</v>
      </c>
      <c r="E31" s="2">
        <v>11</v>
      </c>
      <c r="G31" s="32">
        <v>28795216</v>
      </c>
      <c r="H31" s="20"/>
      <c r="I31" s="19">
        <v>18999203</v>
      </c>
    </row>
    <row r="32" spans="1:9" ht="16.5" customHeight="1">
      <c r="A32" s="5" t="s">
        <v>32</v>
      </c>
      <c r="G32" s="32">
        <v>6187147</v>
      </c>
      <c r="H32" s="22"/>
      <c r="I32" s="19">
        <v>5460006</v>
      </c>
    </row>
    <row r="33" spans="1:9" ht="16.5" customHeight="1">
      <c r="A33" s="5" t="s">
        <v>31</v>
      </c>
      <c r="G33" s="33">
        <v>1018800</v>
      </c>
      <c r="H33" s="22"/>
      <c r="I33" s="21">
        <v>910800</v>
      </c>
    </row>
    <row r="34" spans="1:9" ht="16.5" customHeight="1">
      <c r="G34" s="34"/>
      <c r="H34" s="22"/>
      <c r="I34" s="23"/>
    </row>
    <row r="35" spans="1:9" ht="16.5" customHeight="1">
      <c r="A35" s="24" t="s">
        <v>30</v>
      </c>
      <c r="B35" s="24"/>
      <c r="C35" s="24"/>
      <c r="E35" s="5"/>
      <c r="F35" s="5"/>
      <c r="G35" s="33">
        <f>SUM(G28:G33)</f>
        <v>108826320</v>
      </c>
      <c r="H35" s="5"/>
      <c r="I35" s="21">
        <f>SUM(I28:I33)</f>
        <v>104449708</v>
      </c>
    </row>
    <row r="36" spans="1:9" ht="16.5" customHeight="1">
      <c r="E36" s="5"/>
      <c r="F36" s="5"/>
      <c r="G36" s="34"/>
      <c r="H36" s="5"/>
      <c r="I36" s="23"/>
    </row>
    <row r="37" spans="1:9" ht="16.5" customHeight="1" thickBot="1">
      <c r="A37" s="1" t="s">
        <v>29</v>
      </c>
      <c r="B37" s="1"/>
      <c r="C37" s="1"/>
      <c r="G37" s="35">
        <f>G24+G35</f>
        <v>414605501</v>
      </c>
      <c r="H37" s="20"/>
      <c r="I37" s="25">
        <f>I24+I35</f>
        <v>395338870</v>
      </c>
    </row>
    <row r="38" spans="1:9" ht="16.5" customHeight="1" thickTop="1">
      <c r="A38" s="1"/>
      <c r="B38" s="1"/>
      <c r="C38" s="1"/>
      <c r="G38" s="23"/>
      <c r="H38" s="20"/>
      <c r="I38" s="23"/>
    </row>
    <row r="39" spans="1:9" ht="16.5" customHeight="1">
      <c r="A39" s="1"/>
      <c r="B39" s="1"/>
      <c r="C39" s="1"/>
      <c r="G39" s="23"/>
      <c r="H39" s="20"/>
      <c r="I39" s="23"/>
    </row>
    <row r="40" spans="1:9" ht="16.5" customHeight="1">
      <c r="A40" s="1"/>
      <c r="B40" s="1"/>
      <c r="C40" s="1"/>
      <c r="G40" s="23"/>
      <c r="H40" s="20"/>
      <c r="I40" s="23"/>
    </row>
    <row r="41" spans="1:9" ht="16.5" customHeight="1">
      <c r="A41" s="1"/>
      <c r="B41" s="1"/>
      <c r="C41" s="1"/>
      <c r="G41" s="23"/>
      <c r="H41" s="20"/>
      <c r="I41" s="23"/>
    </row>
    <row r="42" spans="1:9" ht="16.5" customHeight="1">
      <c r="A42" s="1"/>
      <c r="B42" s="1"/>
      <c r="C42" s="1"/>
      <c r="G42" s="23"/>
      <c r="H42" s="20"/>
      <c r="I42" s="23"/>
    </row>
    <row r="43" spans="1:9" ht="16.5" customHeight="1">
      <c r="E43" s="5"/>
      <c r="F43" s="5"/>
      <c r="H43" s="5"/>
      <c r="I43" s="3"/>
    </row>
    <row r="44" spans="1:9" ht="12.75" customHeight="1"/>
    <row r="45" spans="1:9" ht="16.5" customHeight="1">
      <c r="A45" s="5" t="s">
        <v>28</v>
      </c>
      <c r="D45" s="2"/>
      <c r="E45" s="19" t="s">
        <v>28</v>
      </c>
      <c r="F45" s="5"/>
      <c r="G45" s="20"/>
      <c r="H45" s="19"/>
      <c r="I45" s="5"/>
    </row>
    <row r="46" spans="1:9" ht="16.5" customHeight="1">
      <c r="D46" s="5" t="s">
        <v>125</v>
      </c>
      <c r="F46" s="26"/>
      <c r="G46" s="26" t="s">
        <v>27</v>
      </c>
      <c r="H46" s="26"/>
      <c r="I46" s="26"/>
    </row>
    <row r="47" spans="1:9" ht="16.5" customHeight="1">
      <c r="F47" s="26"/>
      <c r="G47" s="26"/>
      <c r="H47" s="26"/>
      <c r="I47" s="26"/>
    </row>
    <row r="48" spans="1:9" ht="22.35" customHeight="1">
      <c r="A48" s="27" t="s">
        <v>26</v>
      </c>
      <c r="B48" s="27"/>
      <c r="C48" s="27"/>
      <c r="D48" s="27"/>
      <c r="E48" s="27"/>
      <c r="F48" s="27"/>
      <c r="G48" s="8"/>
      <c r="H48" s="27"/>
      <c r="I48" s="9"/>
    </row>
    <row r="49" spans="1:9" ht="15.6" customHeight="1">
      <c r="A49" s="1" t="s">
        <v>77</v>
      </c>
      <c r="B49" s="1"/>
      <c r="C49" s="1"/>
    </row>
    <row r="50" spans="1:9" ht="15.6" customHeight="1">
      <c r="A50" s="1" t="s">
        <v>103</v>
      </c>
      <c r="B50" s="1"/>
      <c r="C50" s="1"/>
    </row>
    <row r="51" spans="1:9" ht="15.6" customHeight="1">
      <c r="A51" s="6" t="str">
        <f>+A3</f>
        <v>As at 30 June 2021</v>
      </c>
      <c r="B51" s="6"/>
      <c r="C51" s="6"/>
      <c r="D51" s="27"/>
      <c r="E51" s="7"/>
      <c r="F51" s="7"/>
      <c r="G51" s="8"/>
      <c r="H51" s="7"/>
      <c r="I51" s="9"/>
    </row>
    <row r="52" spans="1:9" ht="16.350000000000001" customHeight="1"/>
    <row r="53" spans="1:9" ht="16.350000000000001" customHeight="1">
      <c r="A53" s="28"/>
      <c r="B53" s="28"/>
      <c r="C53" s="28"/>
      <c r="I53" s="14"/>
    </row>
    <row r="54" spans="1:9" ht="15" customHeight="1">
      <c r="A54" s="28"/>
      <c r="B54" s="28"/>
      <c r="C54" s="28"/>
      <c r="G54" s="15" t="s">
        <v>82</v>
      </c>
      <c r="I54" s="14"/>
    </row>
    <row r="55" spans="1:9" ht="15" customHeight="1">
      <c r="A55" s="28"/>
      <c r="B55" s="28"/>
      <c r="C55" s="28"/>
      <c r="G55" s="15" t="s">
        <v>83</v>
      </c>
      <c r="H55" s="15"/>
      <c r="I55" s="15" t="s">
        <v>25</v>
      </c>
    </row>
    <row r="56" spans="1:9" ht="15" customHeight="1">
      <c r="A56" s="28"/>
      <c r="B56" s="28"/>
      <c r="C56" s="28"/>
      <c r="G56" s="15" t="s">
        <v>127</v>
      </c>
      <c r="I56" s="15" t="s">
        <v>24</v>
      </c>
    </row>
    <row r="57" spans="1:9" ht="15" customHeight="1">
      <c r="A57" s="28"/>
      <c r="B57" s="28"/>
      <c r="C57" s="28"/>
      <c r="G57" s="15" t="s">
        <v>118</v>
      </c>
      <c r="I57" s="15" t="s">
        <v>98</v>
      </c>
    </row>
    <row r="58" spans="1:9" ht="15" customHeight="1">
      <c r="E58" s="16" t="s">
        <v>23</v>
      </c>
      <c r="F58" s="17"/>
      <c r="G58" s="18" t="s">
        <v>22</v>
      </c>
      <c r="H58" s="29"/>
      <c r="I58" s="18" t="s">
        <v>22</v>
      </c>
    </row>
    <row r="59" spans="1:9" ht="15" customHeight="1">
      <c r="A59" s="1" t="s">
        <v>21</v>
      </c>
      <c r="B59" s="1"/>
      <c r="C59" s="1"/>
      <c r="G59" s="32"/>
      <c r="H59" s="20"/>
      <c r="I59" s="19"/>
    </row>
    <row r="60" spans="1:9" ht="8.1" customHeight="1">
      <c r="A60" s="1"/>
      <c r="B60" s="1"/>
      <c r="C60" s="1"/>
      <c r="G60" s="32"/>
      <c r="H60" s="20"/>
      <c r="I60" s="19"/>
    </row>
    <row r="61" spans="1:9" ht="15" customHeight="1">
      <c r="A61" s="1" t="s">
        <v>20</v>
      </c>
      <c r="B61" s="1"/>
      <c r="C61" s="1"/>
      <c r="G61" s="32"/>
      <c r="H61" s="20"/>
      <c r="I61" s="19"/>
    </row>
    <row r="62" spans="1:9" ht="8.1" customHeight="1">
      <c r="A62" s="1"/>
      <c r="B62" s="1"/>
      <c r="C62" s="1"/>
      <c r="G62" s="32"/>
      <c r="H62" s="20"/>
      <c r="I62" s="19"/>
    </row>
    <row r="63" spans="1:9" ht="15" customHeight="1">
      <c r="A63" s="5" t="s">
        <v>19</v>
      </c>
      <c r="E63" s="2">
        <v>12</v>
      </c>
      <c r="G63" s="32">
        <v>17254053</v>
      </c>
      <c r="H63" s="20"/>
      <c r="I63" s="19">
        <v>10980964</v>
      </c>
    </row>
    <row r="64" spans="1:9" ht="15" customHeight="1">
      <c r="A64" s="5" t="s">
        <v>100</v>
      </c>
      <c r="E64" s="2">
        <v>8</v>
      </c>
      <c r="G64" s="32">
        <v>3668507</v>
      </c>
      <c r="H64" s="20"/>
      <c r="I64" s="19">
        <v>0</v>
      </c>
    </row>
    <row r="65" spans="1:9" ht="15" customHeight="1">
      <c r="A65" s="5" t="s">
        <v>122</v>
      </c>
      <c r="E65" s="2" t="s">
        <v>160</v>
      </c>
      <c r="G65" s="37">
        <v>1429509</v>
      </c>
      <c r="H65" s="20"/>
      <c r="I65" s="19">
        <v>0</v>
      </c>
    </row>
    <row r="66" spans="1:9" ht="15" customHeight="1">
      <c r="A66" s="5" t="s">
        <v>101</v>
      </c>
      <c r="E66" s="2">
        <v>13</v>
      </c>
      <c r="G66" s="37">
        <v>0</v>
      </c>
      <c r="H66" s="20"/>
      <c r="I66" s="19">
        <v>653890</v>
      </c>
    </row>
    <row r="67" spans="1:9" ht="15" customHeight="1">
      <c r="A67" s="5" t="s">
        <v>105</v>
      </c>
      <c r="G67" s="32">
        <v>2753733</v>
      </c>
      <c r="H67" s="20"/>
      <c r="I67" s="30">
        <v>2547372</v>
      </c>
    </row>
    <row r="68" spans="1:9" ht="15" customHeight="1">
      <c r="A68" s="5" t="s">
        <v>18</v>
      </c>
      <c r="G68" s="33">
        <v>4697814</v>
      </c>
      <c r="H68" s="22"/>
      <c r="I68" s="21">
        <v>4671765</v>
      </c>
    </row>
    <row r="69" spans="1:9" ht="8.1" customHeight="1">
      <c r="G69" s="34"/>
      <c r="H69" s="22"/>
      <c r="I69" s="23"/>
    </row>
    <row r="70" spans="1:9" ht="15" customHeight="1">
      <c r="A70" s="24" t="s">
        <v>17</v>
      </c>
      <c r="B70" s="24"/>
      <c r="C70" s="24"/>
      <c r="E70" s="5"/>
      <c r="G70" s="33">
        <f>SUM(G63:G68)</f>
        <v>29803616</v>
      </c>
      <c r="H70" s="20"/>
      <c r="I70" s="21">
        <f>SUM(I63:I68)</f>
        <v>18853991</v>
      </c>
    </row>
    <row r="71" spans="1:9" ht="13.5" customHeight="1">
      <c r="G71" s="32"/>
      <c r="H71" s="20"/>
      <c r="I71" s="19"/>
    </row>
    <row r="72" spans="1:9" ht="15" customHeight="1">
      <c r="A72" s="1" t="s">
        <v>16</v>
      </c>
      <c r="B72" s="1"/>
      <c r="C72" s="1"/>
      <c r="G72" s="32"/>
      <c r="H72" s="20"/>
      <c r="I72" s="19"/>
    </row>
    <row r="73" spans="1:9" ht="8.1" customHeight="1">
      <c r="G73" s="34"/>
      <c r="H73" s="22"/>
      <c r="I73" s="23"/>
    </row>
    <row r="74" spans="1:9" ht="15" customHeight="1">
      <c r="A74" s="5" t="s">
        <v>15</v>
      </c>
      <c r="E74" s="2">
        <v>13</v>
      </c>
      <c r="G74" s="37">
        <v>0</v>
      </c>
      <c r="H74" s="20"/>
      <c r="I74" s="19">
        <v>2143020</v>
      </c>
    </row>
    <row r="75" spans="1:9" ht="15" customHeight="1">
      <c r="A75" s="5" t="s">
        <v>106</v>
      </c>
      <c r="G75" s="32">
        <v>6681190</v>
      </c>
      <c r="H75" s="20"/>
      <c r="I75" s="30">
        <v>8103855</v>
      </c>
    </row>
    <row r="76" spans="1:9" ht="15" customHeight="1">
      <c r="A76" s="5" t="s">
        <v>14</v>
      </c>
      <c r="G76" s="33">
        <v>4587976</v>
      </c>
      <c r="H76" s="22"/>
      <c r="I76" s="21">
        <v>4339835</v>
      </c>
    </row>
    <row r="77" spans="1:9" ht="8.1" customHeight="1">
      <c r="G77" s="34"/>
      <c r="H77" s="22"/>
      <c r="I77" s="23"/>
    </row>
    <row r="78" spans="1:9" ht="15" customHeight="1">
      <c r="A78" s="24" t="s">
        <v>13</v>
      </c>
      <c r="B78" s="24"/>
      <c r="C78" s="24"/>
      <c r="G78" s="33">
        <f>SUM(G74:G76)</f>
        <v>11269166</v>
      </c>
      <c r="H78" s="22"/>
      <c r="I78" s="21">
        <f>SUM(I74:I76)</f>
        <v>14586710</v>
      </c>
    </row>
    <row r="79" spans="1:9" ht="8.1" customHeight="1">
      <c r="D79" s="31"/>
      <c r="G79" s="34"/>
      <c r="H79" s="22"/>
      <c r="I79" s="23"/>
    </row>
    <row r="80" spans="1:9" ht="15" customHeight="1">
      <c r="A80" s="1" t="s">
        <v>12</v>
      </c>
      <c r="B80" s="1"/>
      <c r="C80" s="1"/>
      <c r="G80" s="33">
        <f>G70+G78</f>
        <v>41072782</v>
      </c>
      <c r="H80" s="20"/>
      <c r="I80" s="21">
        <f>I70+I78</f>
        <v>33440701</v>
      </c>
    </row>
    <row r="81" spans="1:9" ht="13.5" customHeight="1">
      <c r="E81" s="5"/>
      <c r="G81" s="32"/>
      <c r="H81" s="20"/>
      <c r="I81" s="19"/>
    </row>
    <row r="82" spans="1:9" ht="13.5" customHeight="1">
      <c r="E82" s="5"/>
      <c r="G82" s="32"/>
      <c r="H82" s="20"/>
      <c r="I82" s="19"/>
    </row>
    <row r="83" spans="1:9" ht="15" customHeight="1">
      <c r="A83" s="1" t="s">
        <v>11</v>
      </c>
      <c r="B83" s="1"/>
      <c r="C83" s="1"/>
      <c r="G83" s="32"/>
      <c r="H83" s="20"/>
      <c r="I83" s="19"/>
    </row>
    <row r="84" spans="1:9" ht="8.1" customHeight="1">
      <c r="A84" s="1"/>
      <c r="B84" s="1"/>
      <c r="C84" s="1"/>
      <c r="G84" s="32"/>
      <c r="H84" s="20"/>
      <c r="I84" s="19"/>
    </row>
    <row r="85" spans="1:9" ht="15" customHeight="1">
      <c r="A85" s="5" t="s">
        <v>10</v>
      </c>
      <c r="G85" s="36"/>
      <c r="H85" s="5"/>
      <c r="I85" s="5"/>
    </row>
    <row r="86" spans="1:9" ht="15" customHeight="1">
      <c r="B86" s="5" t="s">
        <v>9</v>
      </c>
      <c r="E86" s="5"/>
      <c r="G86" s="32"/>
      <c r="H86" s="20"/>
      <c r="I86" s="19"/>
    </row>
    <row r="87" spans="1:9" ht="15" customHeight="1">
      <c r="C87" s="5" t="s">
        <v>97</v>
      </c>
      <c r="E87" s="5"/>
      <c r="G87" s="36"/>
      <c r="H87" s="20"/>
      <c r="I87" s="5"/>
    </row>
    <row r="88" spans="1:9" ht="15" customHeight="1">
      <c r="D88" s="5" t="s">
        <v>95</v>
      </c>
      <c r="E88" s="5"/>
      <c r="G88" s="33">
        <v>90000000</v>
      </c>
      <c r="H88" s="20"/>
      <c r="I88" s="21">
        <v>90000000</v>
      </c>
    </row>
    <row r="89" spans="1:9" ht="8.1" customHeight="1">
      <c r="G89" s="34"/>
      <c r="H89" s="20"/>
      <c r="I89" s="23"/>
    </row>
    <row r="90" spans="1:9" ht="15" customHeight="1">
      <c r="B90" s="5" t="s">
        <v>8</v>
      </c>
      <c r="G90" s="32"/>
      <c r="H90" s="20"/>
      <c r="I90" s="19"/>
    </row>
    <row r="91" spans="1:9" ht="15" customHeight="1">
      <c r="C91" s="5" t="s">
        <v>97</v>
      </c>
      <c r="G91" s="36"/>
      <c r="H91" s="20"/>
      <c r="I91" s="5"/>
    </row>
    <row r="92" spans="1:9" ht="15" customHeight="1">
      <c r="D92" s="5" t="s">
        <v>96</v>
      </c>
      <c r="G92" s="32">
        <v>90000000</v>
      </c>
      <c r="H92" s="20"/>
      <c r="I92" s="23">
        <v>90000000</v>
      </c>
    </row>
    <row r="93" spans="1:9" ht="15" customHeight="1">
      <c r="A93" s="5" t="s">
        <v>7</v>
      </c>
      <c r="G93" s="32">
        <v>239257445</v>
      </c>
      <c r="H93" s="20"/>
      <c r="I93" s="23">
        <v>239257445</v>
      </c>
    </row>
    <row r="94" spans="1:9" ht="15" customHeight="1">
      <c r="A94" s="5" t="s">
        <v>6</v>
      </c>
      <c r="G94" s="34"/>
      <c r="H94" s="20"/>
      <c r="I94" s="23"/>
    </row>
    <row r="95" spans="1:9" ht="15" customHeight="1">
      <c r="A95" s="5" t="s">
        <v>4</v>
      </c>
      <c r="D95" s="5" t="s">
        <v>5</v>
      </c>
      <c r="G95" s="32">
        <v>9000000</v>
      </c>
      <c r="H95" s="20"/>
      <c r="I95" s="23">
        <v>9000000</v>
      </c>
    </row>
    <row r="96" spans="1:9" ht="15" customHeight="1">
      <c r="A96" s="5" t="s">
        <v>4</v>
      </c>
      <c r="D96" s="5" t="s">
        <v>3</v>
      </c>
      <c r="G96" s="32">
        <v>33445724</v>
      </c>
      <c r="H96" s="20"/>
      <c r="I96" s="23">
        <v>21811174</v>
      </c>
    </row>
    <row r="97" spans="1:9" ht="15" customHeight="1">
      <c r="A97" s="5" t="s">
        <v>2</v>
      </c>
      <c r="G97" s="33">
        <v>1829550</v>
      </c>
      <c r="H97" s="20"/>
      <c r="I97" s="21">
        <v>1829550</v>
      </c>
    </row>
    <row r="98" spans="1:9" ht="8.1" customHeight="1">
      <c r="G98" s="32"/>
      <c r="H98" s="20"/>
      <c r="I98" s="19"/>
    </row>
    <row r="99" spans="1:9" ht="15" customHeight="1">
      <c r="A99" s="24" t="s">
        <v>1</v>
      </c>
      <c r="B99" s="24"/>
      <c r="C99" s="24"/>
      <c r="E99" s="5"/>
      <c r="G99" s="33">
        <f>SUM(G92:G97)</f>
        <v>373532719</v>
      </c>
      <c r="H99" s="20"/>
      <c r="I99" s="21">
        <f>SUM(I92:I97)</f>
        <v>361898169</v>
      </c>
    </row>
    <row r="100" spans="1:9" ht="8.1" customHeight="1">
      <c r="G100" s="34"/>
      <c r="H100" s="20"/>
      <c r="I100" s="23"/>
    </row>
    <row r="101" spans="1:9" ht="15" customHeight="1" thickBot="1">
      <c r="A101" s="1" t="s">
        <v>0</v>
      </c>
      <c r="B101" s="1"/>
      <c r="C101" s="1"/>
      <c r="G101" s="35">
        <f>G99+G80</f>
        <v>414605501</v>
      </c>
      <c r="H101" s="20"/>
      <c r="I101" s="25">
        <f>I99+I80</f>
        <v>395338870</v>
      </c>
    </row>
    <row r="102" spans="1:9" ht="15" customHeight="1" thickTop="1">
      <c r="A102" s="1"/>
      <c r="B102" s="1"/>
      <c r="C102" s="1"/>
      <c r="G102" s="23"/>
      <c r="H102" s="20"/>
      <c r="I102" s="23"/>
    </row>
    <row r="103" spans="1:9" ht="15" customHeight="1">
      <c r="A103" s="1"/>
      <c r="B103" s="1"/>
      <c r="C103" s="1"/>
      <c r="G103" s="23"/>
      <c r="H103" s="20"/>
      <c r="I103" s="23"/>
    </row>
    <row r="104" spans="1:9" ht="9.4499999999999993" customHeight="1">
      <c r="A104" s="1"/>
      <c r="B104" s="1"/>
      <c r="C104" s="1"/>
      <c r="G104" s="23"/>
      <c r="H104" s="20"/>
      <c r="I104" s="23"/>
    </row>
    <row r="105" spans="1:9" ht="7.5" customHeight="1">
      <c r="A105" s="1"/>
      <c r="B105" s="1"/>
      <c r="C105" s="1"/>
      <c r="G105" s="23"/>
      <c r="H105" s="20"/>
      <c r="I105" s="23"/>
    </row>
    <row r="106" spans="1:9" ht="22.35" customHeight="1">
      <c r="A106" s="27" t="str">
        <f>A48</f>
        <v>The accompanying notes are an integral part of these interim financial information.</v>
      </c>
      <c r="B106" s="27"/>
      <c r="C106" s="27"/>
      <c r="D106" s="27"/>
      <c r="E106" s="27"/>
      <c r="F106" s="27"/>
      <c r="G106" s="8"/>
      <c r="H106" s="27"/>
      <c r="I106" s="9"/>
    </row>
  </sheetData>
  <pageMargins left="1.2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H9 H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F48E-99BE-4158-81A2-874AF4780C82}">
  <dimension ref="A1:H48"/>
  <sheetViews>
    <sheetView topLeftCell="A40" zoomScaleNormal="100" zoomScaleSheetLayoutView="100" workbookViewId="0">
      <selection activeCell="C30" sqref="C30"/>
    </sheetView>
  </sheetViews>
  <sheetFormatPr defaultColWidth="9.44140625" defaultRowHeight="16.350000000000001" customHeight="1"/>
  <cols>
    <col min="1" max="2" width="1.44140625" style="58" customWidth="1"/>
    <col min="3" max="3" width="50.6640625" style="58" customWidth="1"/>
    <col min="4" max="4" width="6.44140625" style="59" customWidth="1"/>
    <col min="5" max="5" width="0.5546875" style="59" customWidth="1"/>
    <col min="6" max="6" width="12.5546875" style="3" customWidth="1"/>
    <col min="7" max="7" width="0.5546875" style="59" customWidth="1"/>
    <col min="8" max="8" width="12.5546875" style="3" customWidth="1"/>
    <col min="9" max="16384" width="9.44140625" style="58"/>
  </cols>
  <sheetData>
    <row r="1" spans="1:8" ht="16.350000000000001" customHeight="1">
      <c r="A1" s="38" t="s">
        <v>77</v>
      </c>
      <c r="B1" s="38"/>
    </row>
    <row r="2" spans="1:8" ht="16.350000000000001" customHeight="1">
      <c r="A2" s="38" t="s">
        <v>84</v>
      </c>
      <c r="B2" s="38"/>
    </row>
    <row r="3" spans="1:8" ht="16.350000000000001" customHeight="1">
      <c r="A3" s="60" t="s">
        <v>143</v>
      </c>
      <c r="B3" s="60"/>
      <c r="C3" s="61"/>
      <c r="D3" s="62"/>
      <c r="E3" s="62"/>
      <c r="F3" s="8"/>
      <c r="G3" s="62"/>
      <c r="H3" s="8"/>
    </row>
    <row r="4" spans="1:8" ht="16.5" customHeight="1">
      <c r="A4" s="38"/>
      <c r="B4" s="38"/>
      <c r="F4" s="12"/>
      <c r="H4" s="12"/>
    </row>
    <row r="5" spans="1:8" ht="16.5" customHeight="1"/>
    <row r="6" spans="1:8" ht="16.5" customHeight="1">
      <c r="F6" s="15" t="s">
        <v>118</v>
      </c>
      <c r="H6" s="15" t="s">
        <v>98</v>
      </c>
    </row>
    <row r="7" spans="1:8" ht="16.5" customHeight="1">
      <c r="D7" s="139"/>
      <c r="E7" s="64"/>
      <c r="F7" s="18" t="s">
        <v>22</v>
      </c>
      <c r="G7" s="64"/>
      <c r="H7" s="18" t="s">
        <v>22</v>
      </c>
    </row>
    <row r="8" spans="1:8" ht="16.5" customHeight="1">
      <c r="D8" s="139"/>
      <c r="E8" s="64"/>
      <c r="F8" s="65"/>
      <c r="G8" s="64"/>
      <c r="H8" s="66"/>
    </row>
    <row r="9" spans="1:8" ht="16.5" customHeight="1">
      <c r="A9" s="58" t="s">
        <v>108</v>
      </c>
      <c r="D9" s="138"/>
      <c r="F9" s="67">
        <v>84267758</v>
      </c>
      <c r="H9" s="3">
        <v>49251679</v>
      </c>
    </row>
    <row r="10" spans="1:8" ht="16.5" customHeight="1">
      <c r="A10" s="58" t="s">
        <v>107</v>
      </c>
      <c r="D10" s="138"/>
      <c r="F10" s="33">
        <v>-47710079</v>
      </c>
      <c r="H10" s="21">
        <v>-33638132</v>
      </c>
    </row>
    <row r="11" spans="1:8" ht="16.5" customHeight="1">
      <c r="D11" s="138"/>
      <c r="F11" s="67"/>
    </row>
    <row r="12" spans="1:8" ht="16.5" customHeight="1">
      <c r="A12" s="38" t="s">
        <v>113</v>
      </c>
      <c r="D12" s="138"/>
      <c r="F12" s="32">
        <f>SUM(F9:F10)</f>
        <v>36557679</v>
      </c>
      <c r="H12" s="19">
        <f>SUM(H9:H10)</f>
        <v>15613547</v>
      </c>
    </row>
    <row r="13" spans="1:8" ht="16.5" customHeight="1">
      <c r="A13" s="58" t="s">
        <v>52</v>
      </c>
      <c r="D13" s="138"/>
      <c r="F13" s="70">
        <v>297072</v>
      </c>
      <c r="H13" s="12">
        <v>374774</v>
      </c>
    </row>
    <row r="14" spans="1:8" ht="16.5" customHeight="1">
      <c r="A14" s="58" t="s">
        <v>51</v>
      </c>
      <c r="D14" s="138"/>
      <c r="F14" s="32">
        <v>-120452</v>
      </c>
      <c r="H14" s="19">
        <v>-636880</v>
      </c>
    </row>
    <row r="15" spans="1:8" ht="16.5" customHeight="1">
      <c r="A15" s="58" t="s">
        <v>50</v>
      </c>
      <c r="D15" s="138"/>
      <c r="F15" s="32">
        <v>-5657605</v>
      </c>
      <c r="H15" s="19">
        <v>-6364375</v>
      </c>
    </row>
    <row r="16" spans="1:8" ht="16.5" customHeight="1">
      <c r="A16" s="142" t="s">
        <v>152</v>
      </c>
      <c r="D16" s="138"/>
      <c r="F16" s="33">
        <v>112408</v>
      </c>
      <c r="H16" s="21">
        <v>-5091536</v>
      </c>
    </row>
    <row r="17" spans="1:8" ht="16.5" customHeight="1">
      <c r="D17" s="138"/>
      <c r="F17" s="67"/>
    </row>
    <row r="18" spans="1:8" ht="16.5" customHeight="1">
      <c r="A18" s="38" t="s">
        <v>49</v>
      </c>
      <c r="B18" s="38"/>
      <c r="D18" s="138"/>
      <c r="E18" s="58"/>
      <c r="F18" s="67">
        <f>SUM(F12:F16)</f>
        <v>31189102</v>
      </c>
      <c r="G18" s="58"/>
      <c r="H18" s="3">
        <f>SUM(H12:H16)</f>
        <v>3895530</v>
      </c>
    </row>
    <row r="19" spans="1:8" ht="16.5" customHeight="1">
      <c r="A19" s="58" t="s">
        <v>48</v>
      </c>
      <c r="D19" s="140"/>
      <c r="F19" s="33">
        <v>-114323</v>
      </c>
      <c r="H19" s="21">
        <v>-387173</v>
      </c>
    </row>
    <row r="20" spans="1:8" ht="16.5" customHeight="1">
      <c r="D20" s="140"/>
      <c r="F20" s="32"/>
      <c r="H20" s="19"/>
    </row>
    <row r="21" spans="1:8" ht="16.5" customHeight="1">
      <c r="A21" s="38" t="s">
        <v>47</v>
      </c>
      <c r="B21" s="38"/>
      <c r="D21" s="138"/>
      <c r="F21" s="32">
        <f>SUM(F18:F20)</f>
        <v>31074779</v>
      </c>
      <c r="H21" s="19">
        <f>SUM(H18:H20)</f>
        <v>3508357</v>
      </c>
    </row>
    <row r="22" spans="1:8" ht="16.5" customHeight="1">
      <c r="A22" s="58" t="s">
        <v>151</v>
      </c>
      <c r="D22" s="138"/>
      <c r="F22" s="71">
        <v>-33227</v>
      </c>
      <c r="H22" s="8">
        <v>-50937</v>
      </c>
    </row>
    <row r="23" spans="1:8" ht="16.5" customHeight="1">
      <c r="A23" s="72"/>
      <c r="B23" s="72"/>
      <c r="D23" s="140"/>
      <c r="E23" s="58"/>
      <c r="F23" s="67"/>
      <c r="G23" s="58"/>
    </row>
    <row r="24" spans="1:8" ht="16.5" customHeight="1" thickBot="1">
      <c r="A24" s="38" t="s">
        <v>46</v>
      </c>
      <c r="B24" s="38"/>
      <c r="D24" s="138"/>
      <c r="F24" s="73">
        <f>SUM(F21:F23)</f>
        <v>31041552</v>
      </c>
      <c r="H24" s="74">
        <f>SUM(H21:H23)</f>
        <v>3457420</v>
      </c>
    </row>
    <row r="25" spans="1:8" ht="16.5" customHeight="1" thickTop="1">
      <c r="D25" s="138"/>
      <c r="F25" s="67"/>
    </row>
    <row r="26" spans="1:8" ht="16.5" customHeight="1">
      <c r="A26" s="58" t="s">
        <v>147</v>
      </c>
      <c r="B26" s="38"/>
      <c r="D26" s="138"/>
      <c r="F26" s="71">
        <v>0</v>
      </c>
      <c r="H26" s="8">
        <v>0</v>
      </c>
    </row>
    <row r="27" spans="1:8" ht="16.5" customHeight="1">
      <c r="D27" s="138"/>
      <c r="F27" s="67"/>
    </row>
    <row r="28" spans="1:8" ht="16.5" customHeight="1" thickBot="1">
      <c r="A28" s="38" t="s">
        <v>45</v>
      </c>
      <c r="B28" s="38"/>
      <c r="D28" s="138"/>
      <c r="F28" s="73">
        <f>SUM(F24,F26)</f>
        <v>31041552</v>
      </c>
      <c r="H28" s="74">
        <f>SUM(H24,H26)</f>
        <v>3457420</v>
      </c>
    </row>
    <row r="29" spans="1:8" ht="16.5" customHeight="1" thickTop="1">
      <c r="D29" s="138"/>
      <c r="F29" s="67"/>
    </row>
    <row r="30" spans="1:8" ht="16.5" customHeight="1">
      <c r="D30" s="138"/>
      <c r="F30" s="67"/>
    </row>
    <row r="31" spans="1:8" ht="16.5" customHeight="1">
      <c r="A31" s="38" t="s">
        <v>44</v>
      </c>
      <c r="B31" s="38"/>
      <c r="D31" s="138"/>
      <c r="F31" s="67"/>
    </row>
    <row r="32" spans="1:8" ht="16.5" customHeight="1">
      <c r="D32" s="138"/>
      <c r="F32" s="67"/>
    </row>
    <row r="33" spans="1:8" ht="16.5" customHeight="1">
      <c r="C33" s="58" t="s">
        <v>43</v>
      </c>
      <c r="D33" s="138"/>
      <c r="F33" s="70">
        <v>180000000</v>
      </c>
      <c r="G33" s="75"/>
      <c r="H33" s="12">
        <v>180000000</v>
      </c>
    </row>
    <row r="34" spans="1:8" ht="16.5" customHeight="1">
      <c r="C34" s="58" t="s">
        <v>78</v>
      </c>
      <c r="F34" s="76">
        <v>0.17</v>
      </c>
      <c r="G34" s="77"/>
      <c r="H34" s="78">
        <v>0.02</v>
      </c>
    </row>
    <row r="35" spans="1:8" s="5" customFormat="1" ht="16.5" customHeight="1">
      <c r="D35" s="2"/>
      <c r="E35" s="2"/>
      <c r="F35" s="78"/>
      <c r="G35" s="143"/>
      <c r="H35" s="78"/>
    </row>
    <row r="36" spans="1:8" s="5" customFormat="1" ht="16.5" customHeight="1">
      <c r="D36" s="2"/>
      <c r="E36" s="2"/>
      <c r="F36" s="78"/>
      <c r="G36" s="143"/>
      <c r="H36" s="78"/>
    </row>
    <row r="37" spans="1:8" s="5" customFormat="1" ht="16.5" customHeight="1">
      <c r="D37" s="2"/>
      <c r="E37" s="2"/>
      <c r="F37" s="78"/>
      <c r="G37" s="143"/>
      <c r="H37" s="78"/>
    </row>
    <row r="38" spans="1:8" s="5" customFormat="1" ht="16.5" customHeight="1">
      <c r="D38" s="2"/>
      <c r="E38" s="2"/>
      <c r="F38" s="78"/>
      <c r="G38" s="143"/>
      <c r="H38" s="78"/>
    </row>
    <row r="39" spans="1:8" s="5" customFormat="1" ht="16.5" customHeight="1">
      <c r="D39" s="2"/>
      <c r="E39" s="2"/>
      <c r="F39" s="78"/>
      <c r="G39" s="143"/>
      <c r="H39" s="78"/>
    </row>
    <row r="40" spans="1:8" s="5" customFormat="1" ht="16.5" customHeight="1">
      <c r="D40" s="2"/>
      <c r="E40" s="2"/>
      <c r="F40" s="78"/>
      <c r="G40" s="143"/>
      <c r="H40" s="78"/>
    </row>
    <row r="41" spans="1:8" s="5" customFormat="1" ht="16.5" customHeight="1">
      <c r="D41" s="2"/>
      <c r="E41" s="2"/>
      <c r="F41" s="78"/>
      <c r="G41" s="143"/>
      <c r="H41" s="78"/>
    </row>
    <row r="42" spans="1:8" s="5" customFormat="1" ht="16.5" customHeight="1">
      <c r="D42" s="2"/>
      <c r="E42" s="2"/>
      <c r="F42" s="78"/>
      <c r="G42" s="143"/>
      <c r="H42" s="78"/>
    </row>
    <row r="43" spans="1:8" s="5" customFormat="1" ht="16.5" customHeight="1">
      <c r="D43" s="2"/>
      <c r="E43" s="2"/>
      <c r="F43" s="78"/>
      <c r="G43" s="143"/>
      <c r="H43" s="78"/>
    </row>
    <row r="44" spans="1:8" s="5" customFormat="1" ht="16.5" customHeight="1">
      <c r="D44" s="2"/>
      <c r="E44" s="2"/>
      <c r="F44" s="78"/>
      <c r="G44" s="143"/>
      <c r="H44" s="78"/>
    </row>
    <row r="45" spans="1:8" ht="16.5" customHeight="1">
      <c r="F45" s="78"/>
      <c r="G45" s="77"/>
      <c r="H45" s="78"/>
    </row>
    <row r="46" spans="1:8" ht="16.5" customHeight="1">
      <c r="F46" s="78"/>
      <c r="G46" s="77"/>
      <c r="H46" s="78"/>
    </row>
    <row r="47" spans="1:8" ht="12" customHeight="1"/>
    <row r="48" spans="1:8" ht="22.35" customHeight="1">
      <c r="A48" s="61" t="s">
        <v>26</v>
      </c>
      <c r="B48" s="61"/>
      <c r="C48" s="61"/>
      <c r="D48" s="61"/>
      <c r="E48" s="61"/>
      <c r="F48" s="8"/>
      <c r="G48" s="61"/>
      <c r="H48" s="8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2E937-0DE9-460E-A204-512417345B47}">
  <dimension ref="A1:H48"/>
  <sheetViews>
    <sheetView zoomScaleNormal="100" zoomScaleSheetLayoutView="100" workbookViewId="0">
      <selection activeCell="D22" sqref="D22"/>
    </sheetView>
  </sheetViews>
  <sheetFormatPr defaultColWidth="9.44140625" defaultRowHeight="16.350000000000001" customHeight="1"/>
  <cols>
    <col min="1" max="2" width="1.44140625" style="58" customWidth="1"/>
    <col min="3" max="3" width="50.88671875" style="58" customWidth="1"/>
    <col min="4" max="4" width="6.44140625" style="59" customWidth="1"/>
    <col min="5" max="5" width="0.5546875" style="59" customWidth="1"/>
    <col min="6" max="6" width="12.5546875" style="3" customWidth="1"/>
    <col min="7" max="7" width="0.5546875" style="59" customWidth="1"/>
    <col min="8" max="8" width="12.5546875" style="3" customWidth="1"/>
    <col min="9" max="16384" width="9.44140625" style="58"/>
  </cols>
  <sheetData>
    <row r="1" spans="1:8" ht="16.350000000000001" customHeight="1">
      <c r="A1" s="38" t="s">
        <v>77</v>
      </c>
      <c r="B1" s="38"/>
    </row>
    <row r="2" spans="1:8" ht="16.350000000000001" customHeight="1">
      <c r="A2" s="38" t="s">
        <v>84</v>
      </c>
      <c r="B2" s="38"/>
    </row>
    <row r="3" spans="1:8" ht="16.350000000000001" customHeight="1">
      <c r="A3" s="60" t="s">
        <v>144</v>
      </c>
      <c r="B3" s="60"/>
      <c r="C3" s="61"/>
      <c r="D3" s="62"/>
      <c r="E3" s="62"/>
      <c r="F3" s="8"/>
      <c r="G3" s="62"/>
      <c r="H3" s="8"/>
    </row>
    <row r="4" spans="1:8" ht="16.350000000000001" customHeight="1">
      <c r="A4" s="38"/>
      <c r="B4" s="38"/>
      <c r="F4" s="12"/>
      <c r="H4" s="12"/>
    </row>
    <row r="6" spans="1:8" ht="16.5" customHeight="1">
      <c r="F6" s="15" t="s">
        <v>118</v>
      </c>
      <c r="H6" s="15" t="s">
        <v>98</v>
      </c>
    </row>
    <row r="7" spans="1:8" ht="16.5" customHeight="1">
      <c r="D7" s="63" t="s">
        <v>23</v>
      </c>
      <c r="E7" s="64"/>
      <c r="F7" s="18" t="s">
        <v>22</v>
      </c>
      <c r="G7" s="64"/>
      <c r="H7" s="18" t="s">
        <v>22</v>
      </c>
    </row>
    <row r="8" spans="1:8" ht="16.5" customHeight="1">
      <c r="D8" s="64"/>
      <c r="E8" s="64"/>
      <c r="F8" s="65"/>
      <c r="G8" s="64"/>
      <c r="H8" s="66"/>
    </row>
    <row r="9" spans="1:8" ht="16.5" customHeight="1">
      <c r="A9" s="58" t="s">
        <v>108</v>
      </c>
      <c r="D9" s="59">
        <v>4</v>
      </c>
      <c r="F9" s="67">
        <v>145067301</v>
      </c>
      <c r="H9" s="3">
        <v>102400353</v>
      </c>
    </row>
    <row r="10" spans="1:8" ht="16.5" customHeight="1">
      <c r="A10" s="58" t="s">
        <v>107</v>
      </c>
      <c r="F10" s="33">
        <v>-85015656</v>
      </c>
      <c r="H10" s="21">
        <v>-60529468</v>
      </c>
    </row>
    <row r="11" spans="1:8" ht="16.5" customHeight="1">
      <c r="F11" s="67"/>
    </row>
    <row r="12" spans="1:8" ht="16.5" customHeight="1">
      <c r="A12" s="38" t="s">
        <v>113</v>
      </c>
      <c r="F12" s="32">
        <f>SUM(F9:F10)</f>
        <v>60051645</v>
      </c>
      <c r="H12" s="19">
        <f>SUM(H9:H10)</f>
        <v>41870885</v>
      </c>
    </row>
    <row r="13" spans="1:8" ht="16.5" customHeight="1">
      <c r="A13" s="58" t="s">
        <v>52</v>
      </c>
      <c r="F13" s="70">
        <v>523929</v>
      </c>
      <c r="H13" s="12">
        <v>932693</v>
      </c>
    </row>
    <row r="14" spans="1:8" ht="16.5" customHeight="1">
      <c r="A14" s="58" t="s">
        <v>51</v>
      </c>
      <c r="F14" s="32">
        <v>-197918</v>
      </c>
      <c r="H14" s="19">
        <v>-2597677</v>
      </c>
    </row>
    <row r="15" spans="1:8" ht="16.5" customHeight="1">
      <c r="A15" s="58" t="s">
        <v>50</v>
      </c>
      <c r="F15" s="32">
        <v>-14319018</v>
      </c>
      <c r="H15" s="19">
        <v>-21865332</v>
      </c>
    </row>
    <row r="16" spans="1:8" ht="16.5" customHeight="1">
      <c r="A16" s="142" t="s">
        <v>152</v>
      </c>
      <c r="F16" s="33">
        <v>276046</v>
      </c>
      <c r="H16" s="21">
        <v>-1568993</v>
      </c>
    </row>
    <row r="17" spans="1:8" ht="16.5" customHeight="1">
      <c r="F17" s="67"/>
    </row>
    <row r="18" spans="1:8" ht="16.5" customHeight="1">
      <c r="A18" s="38" t="s">
        <v>49</v>
      </c>
      <c r="B18" s="38"/>
      <c r="E18" s="58"/>
      <c r="F18" s="67">
        <f>SUM(F12:F16)</f>
        <v>46334684</v>
      </c>
      <c r="G18" s="58"/>
      <c r="H18" s="3">
        <f>SUM(H12:H16)</f>
        <v>16771576</v>
      </c>
    </row>
    <row r="19" spans="1:8" ht="16.5" customHeight="1">
      <c r="A19" s="58" t="s">
        <v>48</v>
      </c>
      <c r="D19" s="58"/>
      <c r="F19" s="33">
        <v>-162166</v>
      </c>
      <c r="H19" s="21">
        <v>-820318</v>
      </c>
    </row>
    <row r="20" spans="1:8" ht="16.5" customHeight="1">
      <c r="D20" s="58"/>
      <c r="F20" s="32"/>
      <c r="H20" s="19"/>
    </row>
    <row r="21" spans="1:8" ht="16.5" customHeight="1">
      <c r="A21" s="38" t="s">
        <v>47</v>
      </c>
      <c r="B21" s="38"/>
      <c r="F21" s="32">
        <f>SUM(F18:F20)</f>
        <v>46172518</v>
      </c>
      <c r="H21" s="19">
        <f>SUM(H18:H20)</f>
        <v>15951258</v>
      </c>
    </row>
    <row r="22" spans="1:8" ht="16.5" customHeight="1">
      <c r="A22" s="58" t="s">
        <v>89</v>
      </c>
      <c r="D22" s="59">
        <v>14</v>
      </c>
      <c r="F22" s="71">
        <v>561838</v>
      </c>
      <c r="H22" s="8">
        <v>672114</v>
      </c>
    </row>
    <row r="23" spans="1:8" ht="16.5" customHeight="1">
      <c r="A23" s="72"/>
      <c r="B23" s="72"/>
      <c r="D23" s="58"/>
      <c r="E23" s="58"/>
      <c r="F23" s="67"/>
      <c r="G23" s="58"/>
    </row>
    <row r="24" spans="1:8" ht="16.5" customHeight="1" thickBot="1">
      <c r="A24" s="38" t="s">
        <v>46</v>
      </c>
      <c r="B24" s="38"/>
      <c r="F24" s="73">
        <f>SUM(F21:F23)</f>
        <v>46734356</v>
      </c>
      <c r="H24" s="74">
        <f>SUM(H21:H23)</f>
        <v>16623372</v>
      </c>
    </row>
    <row r="25" spans="1:8" ht="16.5" customHeight="1" thickTop="1">
      <c r="F25" s="67"/>
    </row>
    <row r="26" spans="1:8" ht="16.5" customHeight="1">
      <c r="A26" s="58" t="s">
        <v>147</v>
      </c>
      <c r="B26" s="38"/>
      <c r="F26" s="71">
        <v>0</v>
      </c>
      <c r="H26" s="8">
        <v>0</v>
      </c>
    </row>
    <row r="27" spans="1:8" ht="16.5" customHeight="1">
      <c r="A27" s="38"/>
      <c r="B27" s="38"/>
      <c r="F27" s="67"/>
    </row>
    <row r="28" spans="1:8" ht="16.5" customHeight="1" thickBot="1">
      <c r="A28" s="38" t="s">
        <v>45</v>
      </c>
      <c r="B28" s="38"/>
      <c r="F28" s="73">
        <f>SUM(F24,F26)</f>
        <v>46734356</v>
      </c>
      <c r="H28" s="74">
        <f>SUM(H24,H26)</f>
        <v>16623372</v>
      </c>
    </row>
    <row r="29" spans="1:8" ht="16.5" customHeight="1" thickTop="1">
      <c r="F29" s="67"/>
    </row>
    <row r="30" spans="1:8" ht="16.5" customHeight="1">
      <c r="F30" s="67"/>
    </row>
    <row r="31" spans="1:8" ht="16.5" customHeight="1">
      <c r="A31" s="38" t="s">
        <v>44</v>
      </c>
      <c r="B31" s="38"/>
      <c r="F31" s="67"/>
    </row>
    <row r="32" spans="1:8" ht="16.5" customHeight="1">
      <c r="F32" s="67"/>
    </row>
    <row r="33" spans="1:8" ht="16.5" customHeight="1">
      <c r="C33" s="58" t="s">
        <v>43</v>
      </c>
      <c r="F33" s="70">
        <v>180000000</v>
      </c>
      <c r="G33" s="75"/>
      <c r="H33" s="12">
        <v>180000000</v>
      </c>
    </row>
    <row r="34" spans="1:8" ht="16.5" customHeight="1">
      <c r="C34" s="58" t="s">
        <v>78</v>
      </c>
      <c r="F34" s="76">
        <v>0.26</v>
      </c>
      <c r="G34" s="77"/>
      <c r="H34" s="78">
        <f>H28/H33</f>
        <v>9.2352066666666663E-2</v>
      </c>
    </row>
    <row r="35" spans="1:8" s="5" customFormat="1" ht="18" customHeight="1">
      <c r="D35" s="2"/>
      <c r="E35" s="2"/>
      <c r="F35" s="78"/>
      <c r="G35" s="143"/>
      <c r="H35" s="78"/>
    </row>
    <row r="36" spans="1:8" s="5" customFormat="1" ht="16.5" customHeight="1">
      <c r="D36" s="2"/>
      <c r="E36" s="2"/>
      <c r="F36" s="78"/>
      <c r="G36" s="143"/>
      <c r="H36" s="78"/>
    </row>
    <row r="37" spans="1:8" s="5" customFormat="1" ht="16.5" customHeight="1">
      <c r="D37" s="2"/>
      <c r="E37" s="2"/>
      <c r="F37" s="78"/>
      <c r="G37" s="143"/>
      <c r="H37" s="78"/>
    </row>
    <row r="38" spans="1:8" s="5" customFormat="1" ht="16.5" customHeight="1">
      <c r="D38" s="2"/>
      <c r="E38" s="2"/>
      <c r="F38" s="78"/>
      <c r="G38" s="143"/>
      <c r="H38" s="78"/>
    </row>
    <row r="39" spans="1:8" s="5" customFormat="1" ht="16.5" customHeight="1">
      <c r="D39" s="2"/>
      <c r="E39" s="2"/>
      <c r="F39" s="78"/>
      <c r="G39" s="143"/>
      <c r="H39" s="78"/>
    </row>
    <row r="40" spans="1:8" s="5" customFormat="1" ht="16.5" customHeight="1">
      <c r="D40" s="2"/>
      <c r="E40" s="2"/>
      <c r="F40" s="78"/>
      <c r="G40" s="143"/>
      <c r="H40" s="78"/>
    </row>
    <row r="41" spans="1:8" s="5" customFormat="1" ht="16.5" customHeight="1">
      <c r="D41" s="2"/>
      <c r="E41" s="2"/>
      <c r="F41" s="78"/>
      <c r="G41" s="143"/>
      <c r="H41" s="78"/>
    </row>
    <row r="42" spans="1:8" s="5" customFormat="1" ht="16.5" customHeight="1">
      <c r="D42" s="2"/>
      <c r="E42" s="2"/>
      <c r="F42" s="78"/>
      <c r="G42" s="143"/>
      <c r="H42" s="78"/>
    </row>
    <row r="43" spans="1:8" s="5" customFormat="1" ht="16.5" customHeight="1">
      <c r="D43" s="2"/>
      <c r="E43" s="2"/>
      <c r="F43" s="78"/>
      <c r="G43" s="143"/>
      <c r="H43" s="78"/>
    </row>
    <row r="44" spans="1:8" s="5" customFormat="1" ht="16.5" customHeight="1">
      <c r="D44" s="2"/>
      <c r="E44" s="2"/>
      <c r="F44" s="78"/>
      <c r="G44" s="143"/>
      <c r="H44" s="78"/>
    </row>
    <row r="45" spans="1:8" ht="16.5" customHeight="1">
      <c r="F45" s="78"/>
      <c r="G45" s="77"/>
      <c r="H45" s="78"/>
    </row>
    <row r="46" spans="1:8" ht="16.5" customHeight="1"/>
    <row r="47" spans="1:8" ht="12.75" customHeight="1">
      <c r="F47" s="78"/>
      <c r="G47" s="77"/>
      <c r="H47" s="78"/>
    </row>
    <row r="48" spans="1:8" ht="22.35" customHeight="1">
      <c r="A48" s="61" t="s">
        <v>26</v>
      </c>
      <c r="B48" s="61"/>
      <c r="C48" s="61"/>
      <c r="D48" s="61"/>
      <c r="E48" s="61"/>
      <c r="F48" s="8"/>
      <c r="G48" s="61"/>
      <c r="H48" s="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746F3-E520-4335-82E9-384C9C433D57}">
  <dimension ref="A1:Q37"/>
  <sheetViews>
    <sheetView zoomScaleNormal="100" zoomScaleSheetLayoutView="85" workbookViewId="0">
      <selection activeCell="D6" sqref="D6"/>
    </sheetView>
  </sheetViews>
  <sheetFormatPr defaultColWidth="9.44140625" defaultRowHeight="16.350000000000001" customHeight="1"/>
  <cols>
    <col min="1" max="2" width="1.5546875" style="58" customWidth="1"/>
    <col min="3" max="3" width="18.88671875" style="59" customWidth="1"/>
    <col min="4" max="4" width="13.88671875" style="59" customWidth="1"/>
    <col min="5" max="5" width="6.109375" style="59" bestFit="1" customWidth="1"/>
    <col min="6" max="6" width="1" style="79" customWidth="1"/>
    <col min="7" max="7" width="12" style="75" customWidth="1"/>
    <col min="8" max="8" width="0.5546875" style="75" customWidth="1"/>
    <col min="9" max="9" width="12.88671875" style="75" customWidth="1"/>
    <col min="10" max="10" width="0.5546875" style="79" customWidth="1"/>
    <col min="11" max="11" width="11.44140625" style="75" customWidth="1"/>
    <col min="12" max="12" width="0.5546875" style="79" customWidth="1"/>
    <col min="13" max="13" width="13.5546875" style="69" customWidth="1"/>
    <col min="14" max="14" width="0.5546875" style="80" customWidth="1"/>
    <col min="15" max="15" width="22.109375" style="80" customWidth="1"/>
    <col min="16" max="16" width="0.5546875" style="80" customWidth="1"/>
    <col min="17" max="17" width="12.109375" style="69" customWidth="1"/>
    <col min="18" max="16384" width="9.44140625" style="58"/>
  </cols>
  <sheetData>
    <row r="1" spans="1:17" ht="16.5" customHeight="1">
      <c r="A1" s="38" t="s">
        <v>77</v>
      </c>
    </row>
    <row r="2" spans="1:17" ht="16.5" customHeight="1">
      <c r="A2" s="38" t="s">
        <v>85</v>
      </c>
    </row>
    <row r="3" spans="1:17" ht="16.5" customHeight="1">
      <c r="A3" s="60" t="s">
        <v>144</v>
      </c>
      <c r="B3" s="61"/>
      <c r="C3" s="62"/>
      <c r="D3" s="62"/>
      <c r="E3" s="62"/>
      <c r="F3" s="81"/>
      <c r="G3" s="82"/>
      <c r="H3" s="82"/>
      <c r="I3" s="82"/>
      <c r="J3" s="81"/>
      <c r="K3" s="82"/>
      <c r="L3" s="81"/>
      <c r="M3" s="68"/>
      <c r="N3" s="83"/>
      <c r="O3" s="83"/>
      <c r="P3" s="83"/>
      <c r="Q3" s="68"/>
    </row>
    <row r="4" spans="1:17" ht="16.5" customHeight="1">
      <c r="G4" s="84"/>
      <c r="H4" s="84"/>
      <c r="I4" s="84"/>
      <c r="J4" s="85"/>
      <c r="K4" s="84"/>
      <c r="L4" s="85"/>
      <c r="M4" s="84"/>
      <c r="N4" s="85"/>
      <c r="P4" s="85"/>
      <c r="Q4" s="84"/>
    </row>
    <row r="5" spans="1:17" ht="16.5" customHeight="1">
      <c r="G5" s="84"/>
      <c r="H5" s="84"/>
      <c r="I5" s="84"/>
      <c r="J5" s="85"/>
      <c r="K5" s="84"/>
      <c r="L5" s="85"/>
      <c r="M5" s="84"/>
      <c r="N5" s="85"/>
      <c r="P5" s="85"/>
      <c r="Q5" s="84"/>
    </row>
    <row r="6" spans="1:17" s="39" customFormat="1" ht="15.6" customHeight="1">
      <c r="C6" s="44"/>
      <c r="D6" s="44"/>
      <c r="E6" s="44"/>
      <c r="F6" s="45"/>
      <c r="G6" s="41"/>
      <c r="H6" s="41"/>
      <c r="I6" s="41"/>
      <c r="J6" s="86"/>
      <c r="K6" s="41"/>
      <c r="L6" s="86"/>
      <c r="M6" s="41"/>
      <c r="N6" s="86"/>
      <c r="O6" s="141" t="s">
        <v>2</v>
      </c>
      <c r="P6" s="86"/>
      <c r="Q6" s="41"/>
    </row>
    <row r="7" spans="1:17" s="39" customFormat="1" ht="15.6" customHeight="1">
      <c r="C7" s="44"/>
      <c r="D7" s="44"/>
      <c r="E7" s="44"/>
      <c r="F7" s="87"/>
      <c r="G7" s="88" t="s">
        <v>64</v>
      </c>
      <c r="H7" s="88"/>
      <c r="I7" s="88"/>
      <c r="J7" s="87"/>
      <c r="K7" s="88"/>
      <c r="L7" s="87"/>
      <c r="M7" s="88" t="s">
        <v>3</v>
      </c>
      <c r="N7" s="87"/>
      <c r="O7" s="87" t="s">
        <v>79</v>
      </c>
      <c r="P7" s="87"/>
      <c r="Q7" s="88"/>
    </row>
    <row r="8" spans="1:17" s="39" customFormat="1" ht="15.6" customHeight="1">
      <c r="C8" s="44"/>
      <c r="D8" s="44"/>
      <c r="E8" s="44"/>
      <c r="F8" s="87"/>
      <c r="G8" s="88" t="s">
        <v>63</v>
      </c>
      <c r="H8" s="88"/>
      <c r="I8" s="88" t="s">
        <v>62</v>
      </c>
      <c r="J8" s="87"/>
      <c r="K8" s="88" t="s">
        <v>61</v>
      </c>
      <c r="L8" s="87"/>
      <c r="M8" s="88" t="s">
        <v>60</v>
      </c>
      <c r="N8" s="87"/>
      <c r="O8" s="87" t="s">
        <v>80</v>
      </c>
      <c r="P8" s="87"/>
      <c r="Q8" s="88"/>
    </row>
    <row r="9" spans="1:17" s="57" customFormat="1" ht="15.6" customHeight="1">
      <c r="C9" s="122"/>
      <c r="D9" s="122"/>
      <c r="E9" s="122"/>
      <c r="F9" s="56"/>
      <c r="G9" s="54" t="s">
        <v>59</v>
      </c>
      <c r="H9" s="54"/>
      <c r="I9" s="54" t="s">
        <v>58</v>
      </c>
      <c r="J9" s="56"/>
      <c r="K9" s="54" t="s">
        <v>57</v>
      </c>
      <c r="L9" s="56"/>
      <c r="M9" s="54" t="s">
        <v>56</v>
      </c>
      <c r="N9" s="56"/>
      <c r="O9" s="56" t="s">
        <v>81</v>
      </c>
      <c r="P9" s="56"/>
      <c r="Q9" s="54" t="s">
        <v>55</v>
      </c>
    </row>
    <row r="10" spans="1:17" s="57" customFormat="1" ht="15.6" customHeight="1">
      <c r="C10" s="122"/>
      <c r="D10" s="122"/>
      <c r="E10" s="144" t="s">
        <v>153</v>
      </c>
      <c r="F10" s="55"/>
      <c r="G10" s="123" t="s">
        <v>22</v>
      </c>
      <c r="H10" s="54"/>
      <c r="I10" s="123" t="s">
        <v>22</v>
      </c>
      <c r="J10" s="56"/>
      <c r="K10" s="123" t="s">
        <v>22</v>
      </c>
      <c r="L10" s="56"/>
      <c r="M10" s="123" t="s">
        <v>22</v>
      </c>
      <c r="N10" s="56"/>
      <c r="O10" s="123" t="s">
        <v>22</v>
      </c>
      <c r="P10" s="56"/>
      <c r="Q10" s="123" t="s">
        <v>22</v>
      </c>
    </row>
    <row r="11" spans="1:17" s="57" customFormat="1" ht="6" customHeight="1">
      <c r="C11" s="122"/>
      <c r="D11" s="122"/>
      <c r="E11" s="122"/>
      <c r="F11" s="55"/>
      <c r="G11" s="54"/>
      <c r="H11" s="54"/>
      <c r="I11" s="54"/>
      <c r="J11" s="55"/>
      <c r="K11" s="54"/>
      <c r="L11" s="55"/>
      <c r="M11" s="54"/>
      <c r="N11" s="56"/>
      <c r="O11" s="54"/>
      <c r="P11" s="56"/>
      <c r="Q11" s="54"/>
    </row>
    <row r="12" spans="1:17" s="57" customFormat="1" ht="15.6" customHeight="1">
      <c r="A12" s="124" t="s">
        <v>128</v>
      </c>
      <c r="B12" s="125"/>
      <c r="C12" s="126"/>
      <c r="D12" s="126"/>
      <c r="E12" s="126"/>
      <c r="F12" s="49"/>
      <c r="G12" s="53">
        <v>90000000</v>
      </c>
      <c r="H12" s="53"/>
      <c r="I12" s="53">
        <v>239333545</v>
      </c>
      <c r="J12" s="53"/>
      <c r="K12" s="53">
        <v>9000000</v>
      </c>
      <c r="L12" s="53"/>
      <c r="M12" s="53">
        <v>20501599</v>
      </c>
      <c r="N12" s="52"/>
      <c r="O12" s="53">
        <v>37949</v>
      </c>
      <c r="P12" s="52"/>
      <c r="Q12" s="53">
        <f>SUM(G12:P12)</f>
        <v>358873093</v>
      </c>
    </row>
    <row r="13" spans="1:17" s="57" customFormat="1" ht="6" customHeight="1">
      <c r="F13" s="49"/>
      <c r="G13" s="50"/>
      <c r="H13" s="50"/>
      <c r="I13" s="50"/>
      <c r="J13" s="49"/>
      <c r="K13" s="50"/>
      <c r="L13" s="49"/>
      <c r="M13" s="51"/>
      <c r="N13" s="52"/>
      <c r="O13" s="51"/>
      <c r="P13" s="52"/>
      <c r="Q13" s="51"/>
    </row>
    <row r="14" spans="1:17" s="57" customFormat="1" ht="15.6" customHeight="1">
      <c r="A14" s="124" t="s">
        <v>54</v>
      </c>
      <c r="B14" s="125"/>
      <c r="C14" s="126"/>
      <c r="D14" s="126"/>
      <c r="E14" s="126"/>
      <c r="F14" s="49"/>
      <c r="G14" s="53"/>
      <c r="H14" s="53"/>
      <c r="I14" s="53"/>
      <c r="J14" s="53"/>
      <c r="K14" s="53"/>
      <c r="L14" s="53"/>
      <c r="M14" s="53"/>
      <c r="N14" s="52"/>
      <c r="O14" s="53"/>
      <c r="P14" s="52"/>
      <c r="Q14" s="51"/>
    </row>
    <row r="15" spans="1:17" s="57" customFormat="1" ht="15.6" customHeight="1">
      <c r="A15" s="57" t="s">
        <v>120</v>
      </c>
      <c r="B15" s="125"/>
      <c r="C15" s="126"/>
      <c r="D15" s="126"/>
      <c r="E15" s="126"/>
      <c r="F15" s="49"/>
      <c r="G15" s="53">
        <v>0</v>
      </c>
      <c r="H15" s="53"/>
      <c r="I15" s="53">
        <v>-76100</v>
      </c>
      <c r="J15" s="53"/>
      <c r="K15" s="53">
        <v>0</v>
      </c>
      <c r="L15" s="53"/>
      <c r="M15" s="53" t="s">
        <v>102</v>
      </c>
      <c r="N15" s="52"/>
      <c r="O15" s="53">
        <v>0</v>
      </c>
      <c r="P15" s="52"/>
      <c r="Q15" s="53">
        <f>SUM(G15:P15)</f>
        <v>-76100</v>
      </c>
    </row>
    <row r="16" spans="1:17" s="57" customFormat="1" ht="15.6" customHeight="1">
      <c r="A16" s="57" t="s">
        <v>129</v>
      </c>
      <c r="B16" s="125"/>
      <c r="C16" s="126"/>
      <c r="D16" s="126"/>
      <c r="E16" s="126">
        <v>15</v>
      </c>
      <c r="F16" s="49"/>
      <c r="G16" s="53">
        <v>0</v>
      </c>
      <c r="H16" s="53"/>
      <c r="I16" s="53">
        <v>0</v>
      </c>
      <c r="J16" s="53"/>
      <c r="K16" s="53">
        <v>0</v>
      </c>
      <c r="L16" s="53"/>
      <c r="M16" s="53">
        <v>-32760000</v>
      </c>
      <c r="N16" s="52"/>
      <c r="O16" s="53">
        <v>0</v>
      </c>
      <c r="P16" s="52"/>
      <c r="Q16" s="53">
        <f>SUM(G16:P16)</f>
        <v>-32760000</v>
      </c>
    </row>
    <row r="17" spans="1:17" s="57" customFormat="1" ht="15.6" customHeight="1">
      <c r="A17" s="57" t="s">
        <v>53</v>
      </c>
      <c r="B17" s="125"/>
      <c r="C17" s="126"/>
      <c r="D17" s="126"/>
      <c r="E17" s="126"/>
      <c r="F17" s="49"/>
      <c r="G17" s="127">
        <v>0</v>
      </c>
      <c r="H17" s="53"/>
      <c r="I17" s="127">
        <v>0</v>
      </c>
      <c r="J17" s="53"/>
      <c r="K17" s="127">
        <v>0</v>
      </c>
      <c r="L17" s="53"/>
      <c r="M17" s="127">
        <v>16623372</v>
      </c>
      <c r="N17" s="52"/>
      <c r="O17" s="127">
        <v>0</v>
      </c>
      <c r="P17" s="52"/>
      <c r="Q17" s="127">
        <f>SUM(G17:P17)</f>
        <v>16623372</v>
      </c>
    </row>
    <row r="18" spans="1:17" s="57" customFormat="1" ht="6" customHeight="1">
      <c r="F18" s="49"/>
      <c r="G18" s="50"/>
      <c r="H18" s="50"/>
      <c r="I18" s="50"/>
      <c r="J18" s="49"/>
      <c r="K18" s="50"/>
      <c r="L18" s="49"/>
      <c r="M18" s="51"/>
      <c r="N18" s="52"/>
      <c r="O18" s="51"/>
      <c r="P18" s="52"/>
      <c r="Q18" s="51"/>
    </row>
    <row r="19" spans="1:17" s="57" customFormat="1" ht="15.6" customHeight="1" thickBot="1">
      <c r="A19" s="128" t="s">
        <v>130</v>
      </c>
      <c r="B19" s="125"/>
      <c r="C19" s="126"/>
      <c r="D19" s="126"/>
      <c r="E19" s="126"/>
      <c r="F19" s="49"/>
      <c r="G19" s="129">
        <f>SUM(G12:G18)</f>
        <v>90000000</v>
      </c>
      <c r="H19" s="53"/>
      <c r="I19" s="129">
        <f>SUM(I12:I18)</f>
        <v>239257445</v>
      </c>
      <c r="J19" s="53"/>
      <c r="K19" s="129">
        <f>SUM(K12:K18)</f>
        <v>9000000</v>
      </c>
      <c r="L19" s="49"/>
      <c r="M19" s="129">
        <f>SUM(M12:M18)</f>
        <v>4364971</v>
      </c>
      <c r="N19" s="52"/>
      <c r="O19" s="129">
        <f>SUM(O12:O18)</f>
        <v>37949</v>
      </c>
      <c r="P19" s="52"/>
      <c r="Q19" s="129">
        <f>SUM(G19:P19)</f>
        <v>342660365</v>
      </c>
    </row>
    <row r="20" spans="1:17" s="57" customFormat="1" ht="15.6" customHeight="1" thickTop="1">
      <c r="A20" s="128"/>
      <c r="B20" s="125"/>
      <c r="C20" s="126"/>
      <c r="D20" s="126"/>
      <c r="E20" s="126"/>
      <c r="F20" s="49"/>
      <c r="G20" s="53"/>
      <c r="H20" s="53"/>
      <c r="I20" s="53"/>
      <c r="J20" s="53"/>
      <c r="K20" s="53"/>
      <c r="L20" s="49"/>
      <c r="M20" s="53"/>
      <c r="N20" s="52"/>
      <c r="O20" s="53"/>
      <c r="P20" s="52"/>
      <c r="Q20" s="53"/>
    </row>
    <row r="21" spans="1:17" s="57" customFormat="1" ht="15.6" customHeight="1">
      <c r="A21" s="128"/>
      <c r="B21" s="125"/>
      <c r="C21" s="126"/>
      <c r="D21" s="126"/>
      <c r="E21" s="126"/>
      <c r="F21" s="49"/>
      <c r="G21" s="53"/>
      <c r="H21" s="53"/>
      <c r="I21" s="53"/>
      <c r="J21" s="49"/>
      <c r="K21" s="53"/>
      <c r="L21" s="49"/>
      <c r="M21" s="53"/>
      <c r="N21" s="52"/>
      <c r="O21" s="53"/>
      <c r="P21" s="52"/>
      <c r="Q21" s="53"/>
    </row>
    <row r="22" spans="1:17" s="39" customFormat="1" ht="15.6" customHeight="1">
      <c r="A22" s="89" t="s">
        <v>145</v>
      </c>
      <c r="B22" s="43"/>
      <c r="C22" s="44"/>
      <c r="D22" s="44"/>
      <c r="E22" s="44"/>
      <c r="F22" s="45"/>
      <c r="G22" s="40">
        <v>90000000</v>
      </c>
      <c r="H22" s="41"/>
      <c r="I22" s="40">
        <v>239257445</v>
      </c>
      <c r="J22" s="41"/>
      <c r="K22" s="40">
        <v>9000000</v>
      </c>
      <c r="L22" s="41"/>
      <c r="M22" s="40">
        <v>21811174</v>
      </c>
      <c r="N22" s="42"/>
      <c r="O22" s="40">
        <v>1829550</v>
      </c>
      <c r="P22" s="42"/>
      <c r="Q22" s="40">
        <v>361898169</v>
      </c>
    </row>
    <row r="23" spans="1:17" s="39" customFormat="1" ht="6" customHeight="1">
      <c r="F23" s="45"/>
      <c r="G23" s="46"/>
      <c r="H23" s="47"/>
      <c r="I23" s="46"/>
      <c r="J23" s="45"/>
      <c r="K23" s="46"/>
      <c r="L23" s="45"/>
      <c r="M23" s="48"/>
      <c r="N23" s="42"/>
      <c r="O23" s="48"/>
      <c r="P23" s="42"/>
      <c r="Q23" s="48"/>
    </row>
    <row r="24" spans="1:17" s="39" customFormat="1" ht="15.6" customHeight="1">
      <c r="A24" s="89" t="s">
        <v>54</v>
      </c>
      <c r="B24" s="43"/>
      <c r="C24" s="44"/>
      <c r="D24" s="44"/>
      <c r="E24" s="44"/>
      <c r="F24" s="45"/>
      <c r="G24" s="40"/>
      <c r="H24" s="41"/>
      <c r="I24" s="40"/>
      <c r="J24" s="41"/>
      <c r="K24" s="40"/>
      <c r="L24" s="41"/>
      <c r="M24" s="40"/>
      <c r="N24" s="42"/>
      <c r="O24" s="40"/>
      <c r="P24" s="42"/>
      <c r="Q24" s="48"/>
    </row>
    <row r="25" spans="1:17" s="39" customFormat="1" ht="15.6" customHeight="1">
      <c r="A25" s="39" t="s">
        <v>129</v>
      </c>
      <c r="B25" s="43"/>
      <c r="C25" s="44"/>
      <c r="D25" s="44"/>
      <c r="E25" s="44">
        <v>15</v>
      </c>
      <c r="F25" s="45"/>
      <c r="G25" s="40">
        <v>0</v>
      </c>
      <c r="H25" s="41"/>
      <c r="I25" s="40">
        <v>0</v>
      </c>
      <c r="J25" s="41"/>
      <c r="K25" s="40">
        <v>0</v>
      </c>
      <c r="L25" s="41"/>
      <c r="M25" s="40">
        <v>-35099806</v>
      </c>
      <c r="N25" s="42"/>
      <c r="O25" s="40">
        <v>0</v>
      </c>
      <c r="P25" s="42"/>
      <c r="Q25" s="40">
        <v>-35099806</v>
      </c>
    </row>
    <row r="26" spans="1:17" s="39" customFormat="1" ht="15.6" customHeight="1">
      <c r="A26" s="39" t="s">
        <v>53</v>
      </c>
      <c r="B26" s="43"/>
      <c r="C26" s="44"/>
      <c r="D26" s="44"/>
      <c r="E26" s="44"/>
      <c r="F26" s="45"/>
      <c r="G26" s="90">
        <v>0</v>
      </c>
      <c r="H26" s="41"/>
      <c r="I26" s="90">
        <v>0</v>
      </c>
      <c r="J26" s="41"/>
      <c r="K26" s="90">
        <v>0</v>
      </c>
      <c r="L26" s="41"/>
      <c r="M26" s="90">
        <v>46734356</v>
      </c>
      <c r="N26" s="42"/>
      <c r="O26" s="90">
        <v>0</v>
      </c>
      <c r="P26" s="42"/>
      <c r="Q26" s="90">
        <v>46734356</v>
      </c>
    </row>
    <row r="27" spans="1:17" s="39" customFormat="1" ht="6" customHeight="1">
      <c r="F27" s="45"/>
      <c r="G27" s="46"/>
      <c r="H27" s="47"/>
      <c r="I27" s="46"/>
      <c r="J27" s="45"/>
      <c r="K27" s="46"/>
      <c r="L27" s="45"/>
      <c r="M27" s="48"/>
      <c r="N27" s="42"/>
      <c r="O27" s="48"/>
      <c r="P27" s="42"/>
      <c r="Q27" s="48"/>
    </row>
    <row r="28" spans="1:17" s="39" customFormat="1" ht="15.6" customHeight="1" thickBot="1">
      <c r="A28" s="91" t="s">
        <v>146</v>
      </c>
      <c r="B28" s="43"/>
      <c r="C28" s="44"/>
      <c r="D28" s="44"/>
      <c r="E28" s="44"/>
      <c r="F28" s="45"/>
      <c r="G28" s="92">
        <v>90000000</v>
      </c>
      <c r="H28" s="41"/>
      <c r="I28" s="92">
        <v>239257445</v>
      </c>
      <c r="J28" s="41"/>
      <c r="K28" s="92">
        <v>9000000</v>
      </c>
      <c r="L28" s="45"/>
      <c r="M28" s="92">
        <v>33445724</v>
      </c>
      <c r="N28" s="42"/>
      <c r="O28" s="92">
        <v>1829550</v>
      </c>
      <c r="P28" s="42"/>
      <c r="Q28" s="92">
        <v>373532719</v>
      </c>
    </row>
    <row r="29" spans="1:17" s="39" customFormat="1" ht="15.6" customHeight="1" thickTop="1">
      <c r="A29" s="91"/>
      <c r="B29" s="43"/>
      <c r="C29" s="44"/>
      <c r="D29" s="44"/>
      <c r="E29" s="44"/>
      <c r="F29" s="45"/>
      <c r="G29" s="41"/>
      <c r="H29" s="41"/>
      <c r="I29" s="41"/>
      <c r="J29" s="41"/>
      <c r="K29" s="41"/>
      <c r="L29" s="45"/>
      <c r="M29" s="41"/>
      <c r="N29" s="42"/>
      <c r="O29" s="41"/>
      <c r="P29" s="42"/>
      <c r="Q29" s="41"/>
    </row>
    <row r="30" spans="1:17" s="39" customFormat="1" ht="15.6" customHeight="1">
      <c r="A30" s="91"/>
      <c r="B30" s="43"/>
      <c r="C30" s="44"/>
      <c r="D30" s="44"/>
      <c r="E30" s="44"/>
      <c r="F30" s="45"/>
      <c r="G30" s="41"/>
      <c r="H30" s="41"/>
      <c r="I30" s="41"/>
      <c r="J30" s="41"/>
      <c r="K30" s="41"/>
      <c r="L30" s="45"/>
      <c r="M30" s="41"/>
      <c r="N30" s="42"/>
      <c r="O30" s="41"/>
      <c r="P30" s="42"/>
      <c r="Q30" s="41"/>
    </row>
    <row r="31" spans="1:17" s="39" customFormat="1" ht="15.6" customHeight="1">
      <c r="A31" s="91"/>
      <c r="B31" s="43"/>
      <c r="C31" s="44"/>
      <c r="D31" s="44"/>
      <c r="E31" s="44"/>
      <c r="F31" s="45"/>
      <c r="G31" s="41"/>
      <c r="H31" s="41"/>
      <c r="I31" s="41"/>
      <c r="J31" s="41"/>
      <c r="K31" s="41"/>
      <c r="L31" s="45"/>
      <c r="M31" s="41"/>
      <c r="N31" s="42"/>
      <c r="O31" s="41"/>
      <c r="P31" s="42"/>
      <c r="Q31" s="41"/>
    </row>
    <row r="32" spans="1:17" s="39" customFormat="1" ht="15.6" customHeight="1">
      <c r="A32" s="91"/>
      <c r="B32" s="43"/>
      <c r="C32" s="44"/>
      <c r="D32" s="44"/>
      <c r="E32" s="44"/>
      <c r="F32" s="45"/>
      <c r="G32" s="41"/>
      <c r="H32" s="41"/>
      <c r="I32" s="41"/>
      <c r="J32" s="41"/>
      <c r="K32" s="41"/>
      <c r="L32" s="45"/>
      <c r="M32" s="41"/>
      <c r="N32" s="42"/>
      <c r="O32" s="41"/>
      <c r="P32" s="42"/>
      <c r="Q32" s="41"/>
    </row>
    <row r="33" spans="1:17" s="39" customFormat="1" ht="15.6" customHeight="1">
      <c r="A33" s="91"/>
      <c r="B33" s="43"/>
      <c r="C33" s="44"/>
      <c r="D33" s="44"/>
      <c r="E33" s="44"/>
      <c r="F33" s="45"/>
      <c r="G33" s="41"/>
      <c r="H33" s="41"/>
      <c r="I33" s="41"/>
      <c r="J33" s="41"/>
      <c r="K33" s="41"/>
      <c r="L33" s="45"/>
      <c r="M33" s="41"/>
      <c r="N33" s="42"/>
      <c r="O33" s="41"/>
      <c r="P33" s="42"/>
      <c r="Q33" s="41"/>
    </row>
    <row r="34" spans="1:17" s="39" customFormat="1" ht="15.6" customHeight="1">
      <c r="A34" s="91"/>
      <c r="B34" s="43"/>
      <c r="C34" s="44"/>
      <c r="D34" s="44"/>
      <c r="E34" s="44"/>
      <c r="F34" s="45"/>
      <c r="G34" s="41"/>
      <c r="H34" s="41"/>
      <c r="I34" s="41"/>
      <c r="J34" s="41"/>
      <c r="K34" s="41"/>
      <c r="L34" s="45"/>
      <c r="M34" s="41"/>
      <c r="N34" s="42"/>
      <c r="O34" s="41"/>
      <c r="P34" s="42"/>
      <c r="Q34" s="41"/>
    </row>
    <row r="35" spans="1:17" s="39" customFormat="1" ht="15.6" customHeight="1">
      <c r="A35" s="91"/>
      <c r="B35" s="43"/>
      <c r="C35" s="44"/>
      <c r="D35" s="44"/>
      <c r="E35" s="44"/>
      <c r="F35" s="45"/>
      <c r="G35" s="41"/>
      <c r="H35" s="41"/>
      <c r="I35" s="41"/>
      <c r="J35" s="41"/>
      <c r="K35" s="41"/>
      <c r="L35" s="45"/>
      <c r="M35" s="41"/>
      <c r="N35" s="42"/>
      <c r="O35" s="41"/>
      <c r="P35" s="42"/>
      <c r="Q35" s="41"/>
    </row>
    <row r="36" spans="1:17" ht="9.15" customHeight="1">
      <c r="A36" s="93"/>
      <c r="B36" s="94"/>
      <c r="G36" s="84"/>
      <c r="H36" s="84"/>
      <c r="I36" s="84"/>
      <c r="J36" s="84"/>
      <c r="K36" s="84"/>
      <c r="M36" s="84"/>
      <c r="O36" s="84"/>
      <c r="Q36" s="84"/>
    </row>
    <row r="37" spans="1:17" ht="22.35" customHeight="1">
      <c r="A37" s="61" t="s">
        <v>26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</row>
  </sheetData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B3E4-9D09-41B6-9E1C-EC8CD1D602BA}">
  <dimension ref="A1:H101"/>
  <sheetViews>
    <sheetView topLeftCell="A85" zoomScaleNormal="100" zoomScaleSheetLayoutView="100" workbookViewId="0">
      <selection activeCell="M69" sqref="M69"/>
    </sheetView>
  </sheetViews>
  <sheetFormatPr defaultColWidth="9.44140625" defaultRowHeight="16.5" customHeight="1"/>
  <cols>
    <col min="1" max="2" width="1.5546875" style="58" customWidth="1"/>
    <col min="3" max="3" width="50" style="58" customWidth="1"/>
    <col min="4" max="4" width="6.109375" style="58" bestFit="1" customWidth="1"/>
    <col min="5" max="5" width="1" style="58" customWidth="1"/>
    <col min="6" max="6" width="12.5546875" style="58" customWidth="1"/>
    <col min="7" max="7" width="1" style="58" customWidth="1"/>
    <col min="8" max="8" width="12.5546875" style="5" customWidth="1"/>
    <col min="9" max="16384" width="9.44140625" style="58"/>
  </cols>
  <sheetData>
    <row r="1" spans="1:8" ht="16.5" customHeight="1">
      <c r="A1" s="38" t="s">
        <v>77</v>
      </c>
      <c r="B1" s="38"/>
      <c r="C1" s="38"/>
      <c r="D1" s="38"/>
      <c r="F1" s="95"/>
      <c r="H1" s="130"/>
    </row>
    <row r="2" spans="1:8" ht="16.5" customHeight="1">
      <c r="A2" s="38" t="s">
        <v>86</v>
      </c>
      <c r="B2" s="38"/>
      <c r="C2" s="38"/>
      <c r="D2" s="38"/>
      <c r="F2" s="95"/>
      <c r="H2" s="130"/>
    </row>
    <row r="3" spans="1:8" ht="16.5" customHeight="1">
      <c r="A3" s="60" t="s">
        <v>144</v>
      </c>
      <c r="B3" s="60"/>
      <c r="C3" s="60"/>
      <c r="D3" s="60"/>
      <c r="E3" s="61"/>
      <c r="F3" s="96"/>
      <c r="G3" s="61"/>
      <c r="H3" s="131"/>
    </row>
    <row r="4" spans="1:8" s="5" customFormat="1" ht="14.1" customHeight="1">
      <c r="A4" s="1"/>
      <c r="B4" s="1"/>
      <c r="D4" s="2"/>
      <c r="F4" s="2"/>
      <c r="H4" s="2"/>
    </row>
    <row r="5" spans="1:8" s="5" customFormat="1" ht="14.1" customHeight="1">
      <c r="A5" s="1"/>
      <c r="B5" s="1"/>
      <c r="D5" s="2"/>
      <c r="F5" s="2"/>
      <c r="H5" s="2"/>
    </row>
    <row r="6" spans="1:8" ht="16.350000000000001" customHeight="1">
      <c r="F6" s="97" t="s">
        <v>118</v>
      </c>
      <c r="H6" s="97" t="s">
        <v>98</v>
      </c>
    </row>
    <row r="7" spans="1:8" ht="16.350000000000001" customHeight="1">
      <c r="D7" s="63" t="s">
        <v>23</v>
      </c>
      <c r="F7" s="98" t="s">
        <v>22</v>
      </c>
      <c r="H7" s="98" t="s">
        <v>22</v>
      </c>
    </row>
    <row r="8" spans="1:8" ht="5.7" customHeight="1">
      <c r="D8" s="64"/>
      <c r="F8" s="99"/>
      <c r="H8" s="100"/>
    </row>
    <row r="9" spans="1:8" ht="16.350000000000001" customHeight="1">
      <c r="A9" s="38" t="s">
        <v>76</v>
      </c>
      <c r="B9" s="101"/>
      <c r="C9" s="101"/>
      <c r="D9" s="101"/>
      <c r="E9" s="101"/>
      <c r="F9" s="102"/>
      <c r="G9" s="101"/>
      <c r="H9" s="130"/>
    </row>
    <row r="10" spans="1:8" ht="16.350000000000001" customHeight="1">
      <c r="A10" s="58" t="s">
        <v>75</v>
      </c>
      <c r="B10" s="101"/>
      <c r="C10" s="101"/>
      <c r="D10" s="103"/>
      <c r="E10" s="101"/>
      <c r="F10" s="104">
        <f>'Eng5(6M)'!F21</f>
        <v>46172518</v>
      </c>
      <c r="G10" s="101"/>
      <c r="H10" s="132">
        <f>'Eng5(6M)'!H21</f>
        <v>15951258</v>
      </c>
    </row>
    <row r="11" spans="1:8" ht="16.350000000000001" customHeight="1">
      <c r="A11" s="58" t="s">
        <v>74</v>
      </c>
      <c r="B11" s="101"/>
      <c r="C11" s="101"/>
      <c r="D11" s="103"/>
      <c r="E11" s="101"/>
      <c r="F11" s="102"/>
      <c r="G11" s="101"/>
      <c r="H11" s="130"/>
    </row>
    <row r="12" spans="1:8" ht="16.350000000000001" customHeight="1">
      <c r="B12" s="58" t="s">
        <v>73</v>
      </c>
      <c r="C12" s="101"/>
      <c r="D12" s="103"/>
      <c r="E12" s="101"/>
      <c r="F12" s="102">
        <v>10326976</v>
      </c>
      <c r="G12" s="101"/>
      <c r="H12" s="130">
        <v>8827513</v>
      </c>
    </row>
    <row r="13" spans="1:8" ht="16.350000000000001" customHeight="1">
      <c r="B13" s="58" t="s">
        <v>121</v>
      </c>
      <c r="C13" s="101"/>
      <c r="D13" s="103"/>
      <c r="E13" s="101"/>
      <c r="F13" s="102">
        <v>3446924</v>
      </c>
      <c r="G13" s="101"/>
      <c r="H13" s="130">
        <v>7392670</v>
      </c>
    </row>
    <row r="14" spans="1:8" ht="16.350000000000001" customHeight="1">
      <c r="B14" s="58" t="s">
        <v>131</v>
      </c>
      <c r="C14" s="101"/>
      <c r="D14" s="103"/>
      <c r="E14" s="101"/>
      <c r="F14" s="102">
        <v>0</v>
      </c>
      <c r="G14" s="101"/>
      <c r="H14" s="130">
        <v>53457</v>
      </c>
    </row>
    <row r="15" spans="1:8" ht="16.350000000000001" customHeight="1">
      <c r="B15" s="58" t="s">
        <v>158</v>
      </c>
      <c r="C15" s="101"/>
      <c r="D15" s="103"/>
      <c r="E15" s="101"/>
      <c r="F15" s="102">
        <v>-954458</v>
      </c>
      <c r="G15" s="101"/>
      <c r="H15" s="130">
        <v>2457508</v>
      </c>
    </row>
    <row r="16" spans="1:8" ht="16.350000000000001" customHeight="1">
      <c r="B16" s="58" t="s">
        <v>114</v>
      </c>
      <c r="C16" s="101"/>
      <c r="D16" s="103"/>
      <c r="E16" s="101"/>
      <c r="F16" s="102">
        <v>0</v>
      </c>
      <c r="G16" s="101"/>
      <c r="H16" s="130">
        <v>3288430</v>
      </c>
    </row>
    <row r="17" spans="1:8" ht="16.350000000000001" customHeight="1">
      <c r="B17" s="58" t="s">
        <v>132</v>
      </c>
      <c r="C17" s="101"/>
      <c r="D17" s="103"/>
      <c r="E17" s="101"/>
      <c r="F17" s="102">
        <v>458141</v>
      </c>
      <c r="G17" s="101"/>
      <c r="H17" s="130">
        <v>613114</v>
      </c>
    </row>
    <row r="18" spans="1:8" ht="16.350000000000001" customHeight="1">
      <c r="B18" s="58" t="s">
        <v>133</v>
      </c>
      <c r="C18" s="101"/>
      <c r="D18" s="103"/>
      <c r="E18" s="101"/>
      <c r="F18" s="102">
        <v>-98593</v>
      </c>
      <c r="G18" s="101"/>
      <c r="H18" s="130">
        <v>-2364</v>
      </c>
    </row>
    <row r="19" spans="1:8" ht="16.350000000000001" customHeight="1">
      <c r="B19" s="58" t="s">
        <v>148</v>
      </c>
      <c r="C19" s="101"/>
      <c r="D19" s="103"/>
      <c r="E19" s="101"/>
      <c r="F19" s="102">
        <v>1512461</v>
      </c>
      <c r="G19" s="101"/>
      <c r="H19" s="130">
        <v>0</v>
      </c>
    </row>
    <row r="20" spans="1:8" ht="16.350000000000001" customHeight="1">
      <c r="B20" s="58" t="s">
        <v>90</v>
      </c>
      <c r="C20" s="101"/>
      <c r="D20" s="103"/>
      <c r="E20" s="101"/>
      <c r="F20" s="102">
        <v>-275738</v>
      </c>
      <c r="G20" s="101"/>
      <c r="H20" s="130">
        <v>-837407</v>
      </c>
    </row>
    <row r="21" spans="1:8" ht="16.350000000000001" customHeight="1">
      <c r="B21" s="58" t="s">
        <v>72</v>
      </c>
      <c r="C21" s="101"/>
      <c r="D21" s="103"/>
      <c r="E21" s="101"/>
      <c r="F21" s="105">
        <v>162166</v>
      </c>
      <c r="G21" s="101"/>
      <c r="H21" s="131">
        <v>820318</v>
      </c>
    </row>
    <row r="22" spans="1:8" ht="5.7" customHeight="1">
      <c r="C22" s="101"/>
      <c r="D22" s="103"/>
      <c r="E22" s="101"/>
      <c r="F22" s="102"/>
      <c r="G22" s="101"/>
      <c r="H22" s="130"/>
    </row>
    <row r="23" spans="1:8" ht="16.350000000000001" customHeight="1">
      <c r="A23" s="106" t="s">
        <v>91</v>
      </c>
      <c r="B23" s="101"/>
      <c r="C23" s="101"/>
      <c r="D23" s="103"/>
      <c r="E23" s="101"/>
      <c r="F23" s="102"/>
      <c r="G23" s="101"/>
      <c r="H23" s="130"/>
    </row>
    <row r="24" spans="1:8" ht="16.350000000000001" customHeight="1">
      <c r="A24" s="107"/>
      <c r="B24" s="108" t="s">
        <v>92</v>
      </c>
      <c r="C24" s="101"/>
      <c r="D24" s="103"/>
      <c r="E24" s="101"/>
      <c r="F24" s="102">
        <f>SUM(F10:F21)</f>
        <v>60750397</v>
      </c>
      <c r="G24" s="101"/>
      <c r="H24" s="130">
        <f>SUM(H10:H21)</f>
        <v>38564497</v>
      </c>
    </row>
    <row r="25" spans="1:8" ht="16.350000000000001" customHeight="1">
      <c r="A25" s="38" t="s">
        <v>71</v>
      </c>
      <c r="B25" s="101"/>
      <c r="C25" s="101"/>
      <c r="D25" s="103"/>
      <c r="E25" s="101"/>
      <c r="F25" s="102"/>
      <c r="G25" s="101"/>
      <c r="H25" s="130"/>
    </row>
    <row r="26" spans="1:8" ht="16.350000000000001" customHeight="1">
      <c r="B26" s="109" t="s">
        <v>38</v>
      </c>
      <c r="C26" s="101"/>
      <c r="D26" s="103"/>
      <c r="E26" s="101"/>
      <c r="F26" s="102">
        <v>-39516925</v>
      </c>
      <c r="G26" s="101"/>
      <c r="H26" s="130">
        <v>6968486</v>
      </c>
    </row>
    <row r="27" spans="1:8" ht="16.350000000000001" customHeight="1">
      <c r="B27" s="109" t="s">
        <v>99</v>
      </c>
      <c r="C27" s="101"/>
      <c r="D27" s="103"/>
      <c r="E27" s="101"/>
      <c r="F27" s="102">
        <v>9886848</v>
      </c>
      <c r="G27" s="101"/>
      <c r="H27" s="130">
        <v>-40502690</v>
      </c>
    </row>
    <row r="28" spans="1:8" ht="16.350000000000001" customHeight="1">
      <c r="B28" s="109" t="s">
        <v>37</v>
      </c>
      <c r="C28" s="101"/>
      <c r="D28" s="103"/>
      <c r="E28" s="101"/>
      <c r="F28" s="102">
        <v>-8705651</v>
      </c>
      <c r="G28" s="101"/>
      <c r="H28" s="130">
        <v>-6077536</v>
      </c>
    </row>
    <row r="29" spans="1:8" ht="16.350000000000001" customHeight="1">
      <c r="B29" s="109" t="s">
        <v>31</v>
      </c>
      <c r="C29" s="101"/>
      <c r="D29" s="103"/>
      <c r="E29" s="101"/>
      <c r="F29" s="102">
        <v>-108000</v>
      </c>
      <c r="G29" s="101"/>
      <c r="H29" s="130">
        <v>0</v>
      </c>
    </row>
    <row r="30" spans="1:8" ht="16.350000000000001" customHeight="1">
      <c r="A30" s="38" t="s">
        <v>134</v>
      </c>
      <c r="B30" s="109"/>
      <c r="C30" s="101"/>
      <c r="D30" s="103"/>
      <c r="E30" s="101"/>
      <c r="F30" s="102"/>
      <c r="G30" s="101"/>
      <c r="H30" s="130"/>
    </row>
    <row r="31" spans="1:8" ht="16.350000000000001" customHeight="1">
      <c r="B31" s="109" t="s">
        <v>19</v>
      </c>
      <c r="C31" s="101"/>
      <c r="D31" s="103"/>
      <c r="E31" s="101"/>
      <c r="F31" s="102">
        <v>6081280</v>
      </c>
      <c r="G31" s="101"/>
      <c r="H31" s="130">
        <v>-3164201</v>
      </c>
    </row>
    <row r="32" spans="1:8" ht="16.350000000000001" customHeight="1">
      <c r="B32" s="109" t="s">
        <v>100</v>
      </c>
      <c r="C32" s="101"/>
      <c r="D32" s="103"/>
      <c r="E32" s="101"/>
      <c r="F32" s="102">
        <v>3668507</v>
      </c>
      <c r="G32" s="101"/>
      <c r="H32" s="130">
        <v>-3708349</v>
      </c>
    </row>
    <row r="33" spans="1:8" ht="16.350000000000001" customHeight="1">
      <c r="B33" s="109" t="s">
        <v>18</v>
      </c>
      <c r="C33" s="101"/>
      <c r="D33" s="103"/>
      <c r="E33" s="101"/>
      <c r="F33" s="105">
        <v>26049</v>
      </c>
      <c r="G33" s="101"/>
      <c r="H33" s="131">
        <v>1010663</v>
      </c>
    </row>
    <row r="34" spans="1:8" ht="5.7" customHeight="1">
      <c r="B34" s="101"/>
      <c r="C34" s="101"/>
      <c r="D34" s="103"/>
      <c r="E34" s="101"/>
      <c r="F34" s="102"/>
      <c r="G34" s="101"/>
      <c r="H34" s="130"/>
    </row>
    <row r="35" spans="1:8" ht="16.350000000000001" customHeight="1">
      <c r="A35" s="38" t="s">
        <v>154</v>
      </c>
      <c r="B35" s="101"/>
      <c r="C35" s="101"/>
      <c r="D35" s="103"/>
      <c r="E35" s="101"/>
      <c r="F35" s="104">
        <f>SUM(F24:F33)</f>
        <v>32082505</v>
      </c>
      <c r="G35" s="110"/>
      <c r="H35" s="132">
        <f>SUM(H24:H33)</f>
        <v>-6909130</v>
      </c>
    </row>
    <row r="36" spans="1:8" ht="16.350000000000001" customHeight="1">
      <c r="A36" s="58" t="s">
        <v>93</v>
      </c>
      <c r="B36" s="101"/>
      <c r="C36" s="101"/>
      <c r="D36" s="103"/>
      <c r="E36" s="101"/>
      <c r="F36" s="104">
        <v>320968</v>
      </c>
      <c r="G36" s="110"/>
      <c r="H36" s="132">
        <v>692674</v>
      </c>
    </row>
    <row r="37" spans="1:8" ht="16.350000000000001" customHeight="1">
      <c r="A37" s="58" t="s">
        <v>70</v>
      </c>
      <c r="B37" s="101"/>
      <c r="C37" s="101"/>
      <c r="D37" s="103"/>
      <c r="E37" s="101"/>
      <c r="F37" s="104">
        <v>-279451</v>
      </c>
      <c r="G37" s="110"/>
      <c r="H37" s="132">
        <v>-667453</v>
      </c>
    </row>
    <row r="38" spans="1:8" ht="16.350000000000001" customHeight="1">
      <c r="A38" s="58" t="s">
        <v>123</v>
      </c>
      <c r="B38" s="101"/>
      <c r="C38" s="101"/>
      <c r="D38" s="103"/>
      <c r="E38" s="101"/>
      <c r="F38" s="104">
        <v>-210000</v>
      </c>
      <c r="G38" s="110"/>
      <c r="H38" s="132">
        <v>-2288477</v>
      </c>
    </row>
    <row r="39" spans="1:8" ht="16.350000000000001" customHeight="1">
      <c r="A39" s="58" t="s">
        <v>94</v>
      </c>
      <c r="B39" s="101"/>
      <c r="C39" s="101"/>
      <c r="D39" s="103"/>
      <c r="E39" s="101"/>
      <c r="F39" s="105">
        <v>-1473355</v>
      </c>
      <c r="G39" s="101"/>
      <c r="H39" s="131">
        <v>-495452</v>
      </c>
    </row>
    <row r="40" spans="1:8" ht="5.7" customHeight="1">
      <c r="B40" s="101"/>
      <c r="C40" s="101"/>
      <c r="D40" s="103"/>
      <c r="E40" s="101"/>
      <c r="F40" s="102"/>
      <c r="G40" s="101"/>
      <c r="H40" s="130"/>
    </row>
    <row r="41" spans="1:8" ht="16.350000000000001" customHeight="1">
      <c r="A41" s="38" t="s">
        <v>155</v>
      </c>
      <c r="B41" s="72"/>
      <c r="C41" s="111"/>
      <c r="D41" s="112"/>
      <c r="E41" s="111"/>
      <c r="F41" s="105">
        <f>SUM(F35:F39)</f>
        <v>30440667</v>
      </c>
      <c r="G41" s="111"/>
      <c r="H41" s="131">
        <f>SUM(H35:H39)</f>
        <v>-9667838</v>
      </c>
    </row>
    <row r="42" spans="1:8" ht="8.25" customHeight="1">
      <c r="A42" s="107"/>
      <c r="D42" s="59"/>
      <c r="F42" s="113"/>
      <c r="H42" s="133"/>
    </row>
    <row r="43" spans="1:8" ht="16.350000000000001" customHeight="1">
      <c r="A43" s="38" t="s">
        <v>69</v>
      </c>
      <c r="D43" s="59"/>
      <c r="F43" s="102"/>
      <c r="H43" s="130"/>
    </row>
    <row r="44" spans="1:8" ht="16.350000000000001" customHeight="1">
      <c r="A44" s="58" t="s">
        <v>68</v>
      </c>
      <c r="D44" s="59"/>
      <c r="F44" s="102">
        <v>-2674099</v>
      </c>
      <c r="H44" s="130">
        <v>-3672352</v>
      </c>
    </row>
    <row r="45" spans="1:8" ht="16.350000000000001" customHeight="1">
      <c r="A45" s="58" t="s">
        <v>67</v>
      </c>
      <c r="D45" s="59">
        <v>11</v>
      </c>
      <c r="F45" s="102">
        <v>-610000</v>
      </c>
      <c r="H45" s="130">
        <v>-1220000</v>
      </c>
    </row>
    <row r="46" spans="1:8" ht="16.350000000000001" customHeight="1">
      <c r="A46" s="58" t="s">
        <v>150</v>
      </c>
      <c r="D46" s="59">
        <v>11</v>
      </c>
      <c r="F46" s="102">
        <v>-10561554</v>
      </c>
      <c r="H46" s="130">
        <v>-3384448</v>
      </c>
    </row>
    <row r="47" spans="1:8" ht="16.350000000000001" customHeight="1">
      <c r="A47" s="58" t="s">
        <v>135</v>
      </c>
      <c r="D47" s="59"/>
      <c r="F47" s="102">
        <v>0</v>
      </c>
      <c r="H47" s="130">
        <v>-89874300</v>
      </c>
    </row>
    <row r="48" spans="1:8" ht="16.350000000000001" customHeight="1">
      <c r="A48" s="58" t="s">
        <v>159</v>
      </c>
      <c r="D48" s="59"/>
      <c r="F48" s="102">
        <v>322742</v>
      </c>
      <c r="H48" s="130">
        <v>0</v>
      </c>
    </row>
    <row r="49" spans="1:8" ht="16.350000000000001" customHeight="1">
      <c r="A49" s="58" t="s">
        <v>149</v>
      </c>
      <c r="F49" s="105">
        <v>76754997</v>
      </c>
      <c r="H49" s="131">
        <v>0</v>
      </c>
    </row>
    <row r="50" spans="1:8" ht="5.7" customHeight="1">
      <c r="D50" s="59"/>
      <c r="F50" s="102"/>
      <c r="H50" s="130"/>
    </row>
    <row r="51" spans="1:8" ht="16.350000000000001" customHeight="1">
      <c r="A51" s="38" t="s">
        <v>156</v>
      </c>
      <c r="B51" s="38"/>
      <c r="D51" s="59"/>
      <c r="F51" s="105">
        <f>SUM(F44:F49)</f>
        <v>63232086</v>
      </c>
      <c r="H51" s="131">
        <f>SUM(H44:H49)</f>
        <v>-98151100</v>
      </c>
    </row>
    <row r="52" spans="1:8" s="5" customFormat="1" ht="3.75" customHeight="1">
      <c r="A52" s="1"/>
      <c r="B52" s="1"/>
      <c r="D52" s="2"/>
      <c r="F52" s="2"/>
      <c r="H52" s="2"/>
    </row>
    <row r="53" spans="1:8" ht="22.35" customHeight="1">
      <c r="A53" s="114" t="s">
        <v>26</v>
      </c>
      <c r="B53" s="61"/>
      <c r="C53" s="61"/>
      <c r="D53" s="61"/>
      <c r="E53" s="61"/>
      <c r="F53" s="115"/>
      <c r="G53" s="61"/>
      <c r="H53" s="134"/>
    </row>
    <row r="54" spans="1:8" ht="16.5" customHeight="1">
      <c r="A54" s="38" t="s">
        <v>77</v>
      </c>
      <c r="B54" s="38"/>
      <c r="C54" s="38"/>
      <c r="D54" s="38"/>
      <c r="F54" s="95"/>
      <c r="H54" s="130"/>
    </row>
    <row r="55" spans="1:8" ht="16.5" customHeight="1">
      <c r="A55" s="38" t="s">
        <v>136</v>
      </c>
      <c r="B55" s="38"/>
      <c r="C55" s="38"/>
      <c r="D55" s="38"/>
      <c r="F55" s="95"/>
      <c r="H55" s="130"/>
    </row>
    <row r="56" spans="1:8" ht="16.5" customHeight="1">
      <c r="A56" s="60" t="str">
        <f>+A3</f>
        <v>For the six-month period ended 30 June 2021</v>
      </c>
      <c r="B56" s="60"/>
      <c r="C56" s="60"/>
      <c r="D56" s="60"/>
      <c r="E56" s="61"/>
      <c r="F56" s="96"/>
      <c r="G56" s="61"/>
      <c r="H56" s="131"/>
    </row>
    <row r="57" spans="1:8" ht="16.5" customHeight="1">
      <c r="F57" s="95"/>
      <c r="H57" s="130"/>
    </row>
    <row r="58" spans="1:8" ht="16.5" customHeight="1">
      <c r="F58" s="95"/>
      <c r="H58" s="130"/>
    </row>
    <row r="59" spans="1:8" ht="16.5" customHeight="1">
      <c r="F59" s="97" t="s">
        <v>118</v>
      </c>
      <c r="H59" s="97" t="s">
        <v>98</v>
      </c>
    </row>
    <row r="60" spans="1:8" ht="16.5" customHeight="1">
      <c r="D60" s="63" t="s">
        <v>23</v>
      </c>
      <c r="F60" s="98" t="s">
        <v>22</v>
      </c>
      <c r="H60" s="98" t="s">
        <v>22</v>
      </c>
    </row>
    <row r="61" spans="1:8" ht="16.5" customHeight="1">
      <c r="D61" s="64"/>
      <c r="F61" s="99"/>
      <c r="H61" s="100"/>
    </row>
    <row r="62" spans="1:8" ht="16.5" customHeight="1">
      <c r="A62" s="38" t="s">
        <v>66</v>
      </c>
      <c r="D62" s="59"/>
      <c r="F62" s="102"/>
      <c r="H62" s="130"/>
    </row>
    <row r="63" spans="1:8" ht="16.5" customHeight="1">
      <c r="A63" s="106" t="s">
        <v>137</v>
      </c>
      <c r="D63" s="59">
        <v>15</v>
      </c>
      <c r="F63" s="102">
        <v>-35099806</v>
      </c>
      <c r="H63" s="130">
        <v>-32760000</v>
      </c>
    </row>
    <row r="64" spans="1:8" ht="16.5" customHeight="1">
      <c r="A64" s="58" t="s">
        <v>115</v>
      </c>
      <c r="D64" s="59"/>
      <c r="F64" s="102">
        <v>0</v>
      </c>
      <c r="H64" s="130">
        <v>-6945022</v>
      </c>
    </row>
    <row r="65" spans="1:8" ht="16.5" customHeight="1">
      <c r="A65" s="58" t="s">
        <v>116</v>
      </c>
      <c r="D65" s="59"/>
      <c r="F65" s="102">
        <v>0</v>
      </c>
      <c r="H65" s="130">
        <v>-7204820</v>
      </c>
    </row>
    <row r="66" spans="1:8" ht="16.5" customHeight="1">
      <c r="A66" s="58" t="s">
        <v>65</v>
      </c>
      <c r="C66" s="38"/>
      <c r="D66" s="59">
        <v>13</v>
      </c>
      <c r="F66" s="102">
        <v>-2833352</v>
      </c>
      <c r="H66" s="130">
        <v>-21919497</v>
      </c>
    </row>
    <row r="67" spans="1:8" ht="16.5" customHeight="1">
      <c r="A67" s="58" t="s">
        <v>117</v>
      </c>
      <c r="C67" s="38"/>
      <c r="D67" s="59"/>
      <c r="F67" s="105">
        <v>-1216304</v>
      </c>
      <c r="H67" s="131">
        <v>-869214</v>
      </c>
    </row>
    <row r="68" spans="1:8" ht="16.5" customHeight="1">
      <c r="D68" s="59"/>
      <c r="F68" s="102"/>
      <c r="H68" s="130"/>
    </row>
    <row r="69" spans="1:8" ht="16.5" customHeight="1">
      <c r="A69" s="38" t="s">
        <v>124</v>
      </c>
      <c r="B69" s="38"/>
      <c r="D69" s="59"/>
      <c r="F69" s="105">
        <f>SUM(F63:F67)</f>
        <v>-39149462</v>
      </c>
      <c r="H69" s="131">
        <f>SUM(H63:H67)</f>
        <v>-69698553</v>
      </c>
    </row>
    <row r="70" spans="1:8" ht="16.5" customHeight="1">
      <c r="A70" s="116"/>
      <c r="D70" s="59"/>
      <c r="F70" s="102"/>
      <c r="H70" s="130"/>
    </row>
    <row r="71" spans="1:8" ht="16.5" customHeight="1">
      <c r="A71" s="38" t="s">
        <v>157</v>
      </c>
      <c r="B71" s="38"/>
      <c r="D71" s="59"/>
      <c r="F71" s="102">
        <f>+F41+F51+F69</f>
        <v>54523291</v>
      </c>
      <c r="H71" s="130">
        <f>+H41+H51+H69</f>
        <v>-177517491</v>
      </c>
    </row>
    <row r="72" spans="1:8" ht="16.5" customHeight="1">
      <c r="A72" s="58" t="s">
        <v>87</v>
      </c>
      <c r="D72" s="59"/>
      <c r="F72" s="105">
        <f>'Eng2-3'!I15</f>
        <v>80485416</v>
      </c>
      <c r="H72" s="131">
        <v>231070505</v>
      </c>
    </row>
    <row r="73" spans="1:8" ht="16.5" customHeight="1">
      <c r="D73" s="59"/>
      <c r="F73" s="102"/>
      <c r="H73" s="130"/>
    </row>
    <row r="74" spans="1:8" ht="16.5" customHeight="1" thickBot="1">
      <c r="A74" s="38" t="s">
        <v>88</v>
      </c>
      <c r="D74" s="59"/>
      <c r="F74" s="117">
        <f>SUM(F71:F72)</f>
        <v>135008707</v>
      </c>
      <c r="H74" s="135">
        <f>SUM(H71:H72)</f>
        <v>53553014</v>
      </c>
    </row>
    <row r="75" spans="1:8" ht="16.5" customHeight="1" thickTop="1">
      <c r="A75" s="38"/>
      <c r="D75" s="59"/>
      <c r="F75" s="102"/>
      <c r="H75" s="130"/>
    </row>
    <row r="76" spans="1:8" ht="16.5" customHeight="1">
      <c r="F76" s="36"/>
    </row>
    <row r="77" spans="1:8" ht="16.5" customHeight="1">
      <c r="A77" s="38" t="s">
        <v>138</v>
      </c>
      <c r="B77" s="118"/>
      <c r="C77" s="119"/>
      <c r="D77" s="119"/>
      <c r="E77" s="119"/>
      <c r="F77" s="120"/>
      <c r="G77" s="119"/>
      <c r="H77" s="136"/>
    </row>
    <row r="78" spans="1:8" ht="16.5" customHeight="1">
      <c r="A78" s="38"/>
      <c r="B78" s="118"/>
      <c r="C78" s="119"/>
      <c r="D78" s="119"/>
      <c r="E78" s="119"/>
      <c r="F78" s="120"/>
      <c r="G78" s="119"/>
      <c r="H78" s="136"/>
    </row>
    <row r="79" spans="1:8" ht="16.5" customHeight="1">
      <c r="A79" s="58" t="s">
        <v>139</v>
      </c>
      <c r="B79" s="118"/>
      <c r="C79" s="119"/>
      <c r="D79" s="119"/>
      <c r="E79" s="119"/>
      <c r="F79" s="121"/>
      <c r="G79" s="119"/>
      <c r="H79" s="137"/>
    </row>
    <row r="80" spans="1:8" ht="16.5" customHeight="1">
      <c r="B80" s="58" t="s">
        <v>140</v>
      </c>
      <c r="F80" s="121">
        <v>345536</v>
      </c>
      <c r="H80" s="137">
        <v>20000</v>
      </c>
    </row>
    <row r="81" spans="1:8" ht="16.5" customHeight="1">
      <c r="A81" s="58" t="s">
        <v>141</v>
      </c>
      <c r="F81" s="121"/>
      <c r="H81" s="137"/>
    </row>
    <row r="82" spans="1:8" ht="16.5" customHeight="1">
      <c r="B82" s="58" t="s">
        <v>142</v>
      </c>
      <c r="F82" s="102">
        <v>0</v>
      </c>
      <c r="H82" s="137">
        <v>16520258</v>
      </c>
    </row>
    <row r="100" spans="1:8" ht="13.5" customHeight="1"/>
    <row r="101" spans="1:8" ht="22.35" customHeight="1">
      <c r="A101" s="61" t="str">
        <f>+A53</f>
        <v>The accompanying notes are an integral part of these interim financial information.</v>
      </c>
      <c r="B101" s="61"/>
      <c r="C101" s="61"/>
      <c r="D101" s="61"/>
      <c r="E101" s="61"/>
      <c r="F101" s="61"/>
      <c r="G101" s="61"/>
      <c r="H101" s="27"/>
    </row>
  </sheetData>
  <pageMargins left="0.8" right="0.75" top="0.5" bottom="0.6" header="0.49" footer="0.4"/>
  <pageSetup paperSize="9" firstPageNumber="7" fitToHeight="2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Eng2-3</vt:lpstr>
      <vt:lpstr>Eng4(3M)</vt:lpstr>
      <vt:lpstr>Eng5(6M)</vt:lpstr>
      <vt:lpstr>Eng 6</vt:lpstr>
      <vt:lpstr>Eng7-8</vt:lpstr>
      <vt:lpstr>'Eng4(3M)'!Print_Area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Khuntorn Asawapanitcharoen</cp:lastModifiedBy>
  <cp:lastPrinted>2021-08-06T02:44:50Z</cp:lastPrinted>
  <dcterms:created xsi:type="dcterms:W3CDTF">2019-03-26T07:56:09Z</dcterms:created>
  <dcterms:modified xsi:type="dcterms:W3CDTF">2021-08-06T03:55:50Z</dcterms:modified>
</cp:coreProperties>
</file>