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21\Q2'2021\"/>
    </mc:Choice>
  </mc:AlternateContent>
  <xr:revisionPtr revIDLastSave="0" documentId="13_ncr:1_{E619564A-8638-4112-8037-10563680CA4D}" xr6:coauthVersionLast="45" xr6:coauthVersionMax="45" xr10:uidLastSave="{00000000-0000-0000-0000-000000000000}"/>
  <bookViews>
    <workbookView xWindow="-120" yWindow="-120" windowWidth="20730" windowHeight="11160" tabRatio="873" firstSheet="2" activeTab="3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SCSEงบการเงินรวม" sheetId="9" r:id="rId5"/>
    <sheet name="SCSEงบการเงินเฉพาะ" sheetId="7" r:id="rId6"/>
    <sheet name="000" sheetId="4" state="veryHidden" r:id="rId7"/>
  </sheets>
  <definedNames>
    <definedName name="_xlnm.Print_Area" localSheetId="2">BS!$A$1:$J$97</definedName>
    <definedName name="_xlnm.Print_Area" localSheetId="3">PL!$A$1:$K$225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1" i="8" l="1"/>
  <c r="E214" i="8" l="1"/>
  <c r="I214" i="8"/>
  <c r="K203" i="8"/>
  <c r="G203" i="8"/>
  <c r="E203" i="8"/>
  <c r="I203" i="8"/>
  <c r="M21" i="7" l="1"/>
  <c r="M15" i="7"/>
  <c r="W26" i="9"/>
  <c r="AA26" i="9" s="1"/>
  <c r="U26" i="9"/>
  <c r="M24" i="9"/>
  <c r="AA19" i="9"/>
  <c r="Y14" i="9"/>
  <c r="M15" i="9"/>
  <c r="U15" i="9" s="1"/>
  <c r="W17" i="9"/>
  <c r="AA17" i="9" s="1"/>
  <c r="U17" i="9"/>
  <c r="K117" i="8" l="1"/>
  <c r="I117" i="8"/>
  <c r="G117" i="8"/>
  <c r="E117" i="8"/>
  <c r="K52" i="8"/>
  <c r="I52" i="8"/>
  <c r="G52" i="8"/>
  <c r="E52" i="8" l="1"/>
  <c r="E123" i="8" l="1"/>
  <c r="Y23" i="9" s="1"/>
  <c r="K85" i="8"/>
  <c r="I85" i="8"/>
  <c r="G85" i="8"/>
  <c r="E85" i="8"/>
  <c r="K77" i="8"/>
  <c r="I77" i="8"/>
  <c r="G77" i="8"/>
  <c r="E77" i="8"/>
  <c r="K86" i="8" l="1"/>
  <c r="K88" i="8" s="1"/>
  <c r="E86" i="8"/>
  <c r="E88" i="8" s="1"/>
  <c r="G86" i="8"/>
  <c r="G88" i="8" s="1"/>
  <c r="I86" i="8"/>
  <c r="I88" i="8" s="1"/>
  <c r="E90" i="8" l="1"/>
  <c r="E93" i="8" s="1"/>
  <c r="E99" i="8" s="1"/>
  <c r="E136" i="8"/>
  <c r="I90" i="8"/>
  <c r="I111" i="8" s="1"/>
  <c r="I119" i="8" s="1"/>
  <c r="I122" i="8" s="1"/>
  <c r="I136" i="8"/>
  <c r="K90" i="8"/>
  <c r="K136" i="8"/>
  <c r="K163" i="8" s="1"/>
  <c r="K176" i="8" s="1"/>
  <c r="G90" i="8"/>
  <c r="G95" i="8" s="1"/>
  <c r="G136" i="8"/>
  <c r="G163" i="8" s="1"/>
  <c r="G176" i="8" s="1"/>
  <c r="K23" i="9" l="1"/>
  <c r="E111" i="8"/>
  <c r="E119" i="8" s="1"/>
  <c r="E124" i="8" s="1"/>
  <c r="E122" i="8" s="1"/>
  <c r="E95" i="8"/>
  <c r="I93" i="8"/>
  <c r="I99" i="8" s="1"/>
  <c r="I19" i="7"/>
  <c r="K93" i="8"/>
  <c r="K119" i="8" s="1"/>
  <c r="K122" i="8" s="1"/>
  <c r="I13" i="7"/>
  <c r="G93" i="8"/>
  <c r="G111" i="8"/>
  <c r="G119" i="8" s="1"/>
  <c r="G124" i="8" s="1"/>
  <c r="K99" i="8" l="1"/>
  <c r="G99" i="8"/>
  <c r="K14" i="9"/>
  <c r="Y28" i="9"/>
  <c r="K28" i="9"/>
  <c r="E58" i="8"/>
  <c r="E23" i="7" l="1"/>
  <c r="K23" i="7"/>
  <c r="I23" i="7"/>
  <c r="G23" i="7"/>
  <c r="C23" i="7" l="1"/>
  <c r="C25" i="9"/>
  <c r="U14" i="9" l="1"/>
  <c r="W14" i="9" s="1"/>
  <c r="U13" i="9"/>
  <c r="K16" i="9"/>
  <c r="K20" i="9" s="1"/>
  <c r="C20" i="7" l="1"/>
  <c r="C22" i="7" s="1"/>
  <c r="F51" i="3"/>
  <c r="K20" i="8" l="1"/>
  <c r="K14" i="8"/>
  <c r="G20" i="8"/>
  <c r="G14" i="8"/>
  <c r="K21" i="8" l="1"/>
  <c r="K23" i="8" s="1"/>
  <c r="K25" i="8" s="1"/>
  <c r="G21" i="8"/>
  <c r="G23" i="8" s="1"/>
  <c r="G25" i="8" s="1"/>
  <c r="K178" i="8"/>
  <c r="I20" i="8"/>
  <c r="E20" i="8"/>
  <c r="D85" i="3"/>
  <c r="G178" i="8" l="1"/>
  <c r="K211" i="8"/>
  <c r="G211" i="8"/>
  <c r="J85" i="3"/>
  <c r="H85" i="3"/>
  <c r="J17" i="3"/>
  <c r="F17" i="3"/>
  <c r="J60" i="3"/>
  <c r="F85" i="3"/>
  <c r="F60" i="3"/>
  <c r="F61" i="3" s="1"/>
  <c r="J51" i="3"/>
  <c r="J29" i="3"/>
  <c r="F29" i="3"/>
  <c r="H60" i="3"/>
  <c r="D60" i="3"/>
  <c r="H51" i="3"/>
  <c r="D51" i="3"/>
  <c r="H29" i="3"/>
  <c r="D29" i="3"/>
  <c r="H17" i="3"/>
  <c r="D17" i="3"/>
  <c r="F88" i="3" l="1"/>
  <c r="J88" i="3"/>
  <c r="F89" i="3"/>
  <c r="D30" i="3"/>
  <c r="D61" i="3"/>
  <c r="D89" i="3" s="1"/>
  <c r="J61" i="3"/>
  <c r="J89" i="3" s="1"/>
  <c r="J30" i="3"/>
  <c r="F30" i="3"/>
  <c r="H61" i="3"/>
  <c r="H89" i="3" s="1"/>
  <c r="H30" i="3"/>
  <c r="H88" i="3"/>
  <c r="D88" i="3"/>
  <c r="H90" i="3" l="1"/>
  <c r="D90" i="3"/>
  <c r="F90" i="3"/>
  <c r="J90" i="3"/>
  <c r="E211" i="8" l="1"/>
  <c r="E14" i="8"/>
  <c r="I14" i="8"/>
  <c r="E23" i="8" l="1"/>
  <c r="I21" i="8"/>
  <c r="I23" i="8" s="1"/>
  <c r="I25" i="8" l="1"/>
  <c r="I28" i="8" s="1"/>
  <c r="I34" i="8" s="1"/>
  <c r="E25" i="8"/>
  <c r="E28" i="8" s="1"/>
  <c r="E34" i="8" s="1"/>
  <c r="K28" i="8"/>
  <c r="G46" i="8"/>
  <c r="G54" i="8" s="1"/>
  <c r="G59" i="8" s="1"/>
  <c r="G30" i="8"/>
  <c r="G28" i="8"/>
  <c r="G34" i="8" s="1"/>
  <c r="E163" i="8" l="1"/>
  <c r="I163" i="8"/>
  <c r="I46" i="8"/>
  <c r="I54" i="8" s="1"/>
  <c r="I57" i="8" s="1"/>
  <c r="E46" i="8"/>
  <c r="E54" i="8" s="1"/>
  <c r="E59" i="8" s="1"/>
  <c r="E57" i="8" s="1"/>
  <c r="E30" i="8"/>
  <c r="G212" i="8"/>
  <c r="G215" i="8" s="1"/>
  <c r="K54" i="8"/>
  <c r="K57" i="8" s="1"/>
  <c r="K34" i="8"/>
  <c r="K212" i="8"/>
  <c r="K215" i="8" s="1"/>
  <c r="I176" i="8" l="1"/>
  <c r="I178" i="8" s="1"/>
  <c r="E176" i="8"/>
  <c r="E178" i="8" s="1"/>
  <c r="I211" i="8"/>
  <c r="K20" i="7" l="1"/>
  <c r="K22" i="7" s="1"/>
  <c r="C14" i="7"/>
  <c r="C16" i="7" s="1"/>
  <c r="C16" i="9"/>
  <c r="C22" i="9" l="1"/>
  <c r="C27" i="9" s="1"/>
  <c r="C29" i="9" s="1"/>
  <c r="C20" i="9"/>
  <c r="Y25" i="9"/>
  <c r="Y27" i="9" s="1"/>
  <c r="C28" i="9" l="1"/>
  <c r="M12" i="7"/>
  <c r="M25" i="9" l="1"/>
  <c r="M27" i="9" s="1"/>
  <c r="I14" i="7" l="1"/>
  <c r="I16" i="7" s="1"/>
  <c r="I20" i="7"/>
  <c r="I22" i="7" s="1"/>
  <c r="Y16" i="9"/>
  <c r="Y20" i="9" s="1"/>
  <c r="S25" i="9"/>
  <c r="Q25" i="9"/>
  <c r="Q27" i="9" s="1"/>
  <c r="O25" i="9"/>
  <c r="O27" i="9" s="1"/>
  <c r="I25" i="9"/>
  <c r="G25" i="9"/>
  <c r="E25" i="9"/>
  <c r="S16" i="9"/>
  <c r="Q16" i="9"/>
  <c r="Q20" i="9" s="1"/>
  <c r="O16" i="9"/>
  <c r="O20" i="9" s="1"/>
  <c r="M16" i="9"/>
  <c r="M20" i="9" s="1"/>
  <c r="I16" i="9"/>
  <c r="G16" i="9"/>
  <c r="E16" i="9"/>
  <c r="U23" i="9"/>
  <c r="U24" i="9"/>
  <c r="I20" i="9" l="1"/>
  <c r="I22" i="9" s="1"/>
  <c r="I27" i="9" s="1"/>
  <c r="I29" i="9" s="1"/>
  <c r="E20" i="9"/>
  <c r="E22" i="9" s="1"/>
  <c r="S20" i="9"/>
  <c r="S22" i="9" s="1"/>
  <c r="G20" i="9"/>
  <c r="G22" i="9" s="1"/>
  <c r="Y29" i="9"/>
  <c r="W13" i="9"/>
  <c r="U16" i="9"/>
  <c r="U20" i="9" s="1"/>
  <c r="U25" i="9"/>
  <c r="W24" i="9"/>
  <c r="AA24" i="9" s="1"/>
  <c r="W15" i="9"/>
  <c r="AA15" i="9" s="1"/>
  <c r="G27" i="9" l="1"/>
  <c r="G29" i="9" s="1"/>
  <c r="G28" i="9"/>
  <c r="S27" i="9"/>
  <c r="U22" i="9"/>
  <c r="W22" i="9" s="1"/>
  <c r="E28" i="9"/>
  <c r="E27" i="9"/>
  <c r="E29" i="9" s="1"/>
  <c r="I28" i="9"/>
  <c r="U27" i="9"/>
  <c r="U29" i="9" s="1"/>
  <c r="K25" i="9"/>
  <c r="K27" i="9" s="1"/>
  <c r="W23" i="9"/>
  <c r="AA13" i="9"/>
  <c r="U28" i="9" l="1"/>
  <c r="W28" i="9"/>
  <c r="AA22" i="9"/>
  <c r="AA28" i="9" s="1"/>
  <c r="K24" i="7"/>
  <c r="G20" i="7"/>
  <c r="E20" i="7"/>
  <c r="C24" i="7"/>
  <c r="M18" i="7"/>
  <c r="M23" i="7" s="1"/>
  <c r="E14" i="7"/>
  <c r="E16" i="7" s="1"/>
  <c r="G14" i="7"/>
  <c r="G16" i="7" s="1"/>
  <c r="K14" i="7"/>
  <c r="K16" i="7" s="1"/>
  <c r="E22" i="7" l="1"/>
  <c r="E24" i="7" s="1"/>
  <c r="G22" i="7"/>
  <c r="G24" i="7" s="1"/>
  <c r="E212" i="8"/>
  <c r="E215" i="8" l="1"/>
  <c r="E216" i="8" s="1"/>
  <c r="I212" i="8"/>
  <c r="I215" i="8" s="1"/>
  <c r="I216" i="8" s="1"/>
  <c r="W25" i="9" l="1"/>
  <c r="W27" i="9" s="1"/>
  <c r="M13" i="7"/>
  <c r="M14" i="7" s="1"/>
  <c r="M16" i="7" s="1"/>
  <c r="M19" i="7"/>
  <c r="I24" i="7"/>
  <c r="M20" i="7" l="1"/>
  <c r="AA14" i="9"/>
  <c r="W16" i="9"/>
  <c r="W20" i="9" s="1"/>
  <c r="K29" i="9"/>
  <c r="AA23" i="9"/>
  <c r="W29" i="9"/>
  <c r="M22" i="7" l="1"/>
  <c r="M24" i="7" s="1"/>
  <c r="AA16" i="9"/>
  <c r="AA20" i="9" s="1"/>
  <c r="AA25" i="9"/>
  <c r="AA27" i="9" l="1"/>
  <c r="AA29" i="9" s="1"/>
</calcChain>
</file>

<file path=xl/sharedStrings.xml><?xml version="1.0" encoding="utf-8"?>
<sst xmlns="http://schemas.openxmlformats.org/spreadsheetml/2006/main" count="409" uniqueCount="238">
  <si>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</si>
  <si>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</si>
  <si>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</si>
  <si>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</si>
  <si>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</si>
  <si>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</si>
  <si>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</si>
  <si>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</si>
  <si>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</si>
  <si>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</si>
  <si>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</si>
  <si>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</si>
  <si>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</si>
  <si>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</si>
  <si>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</si>
  <si>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</si>
  <si>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</si>
  <si>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</si>
  <si>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</si>
  <si>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</si>
  <si>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</si>
  <si>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</si>
  <si>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</si>
  <si>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</si>
  <si>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</si>
  <si>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</si>
  <si>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</si>
  <si>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</si>
  <si>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</si>
  <si>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</si>
  <si>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</si>
  <si>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</si>
  <si>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</si>
  <si>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</si>
  <si>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</si>
  <si>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</si>
  <si>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</si>
  <si>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</si>
  <si>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</si>
  <si>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</si>
  <si>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</si>
  <si>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</si>
  <si>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</si>
  <si>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</si>
  <si>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</si>
  <si>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</si>
  <si>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</si>
  <si>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</si>
  <si>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</si>
  <si>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</si>
  <si>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</si>
  <si>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</si>
  <si>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</si>
  <si>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</si>
  <si>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</si>
  <si>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</si>
  <si>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</si>
  <si>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</si>
  <si>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</si>
  <si>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</si>
  <si>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เงินสดจากกิจกรรมดำเนินงาน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</si>
  <si>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</si>
  <si>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</si>
  <si>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</si>
  <si>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บริษัท ส. ขอนแก่นฟู้ดส์ จำกัด (มหาชน) และบริษัทย่อย</t>
  </si>
  <si>
    <t>งบแสดงฐานะการเงิน</t>
  </si>
  <si>
    <t>(ยังไม่ได้ตรวจสอบ</t>
  </si>
  <si>
    <t>(ตรวจสอบแล้ว)</t>
  </si>
  <si>
    <t>แต่สอบทานแล้ว)</t>
  </si>
  <si>
    <t>งบแสดงฐานะการเงิน (ต่อ)</t>
  </si>
  <si>
    <t>งบกำไรขาดทุนเบ็ดเสร็จ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</si>
  <si>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</si>
  <si>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</si>
  <si>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</si>
  <si>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</si>
  <si>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</si>
  <si>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</si>
  <si>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</si>
  <si>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</si>
  <si>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</si>
  <si>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</si>
  <si>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</si>
  <si>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</si>
  <si>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</si>
  <si>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ของส่วนของผู้ถือหุ้น</t>
  </si>
  <si>
    <t>ของบริษัทย่อย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</si>
  <si>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</si>
  <si>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</si>
  <si>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</si>
  <si>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</si>
  <si>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(ยังไม่ได้ตรวจสอบ แต่สอบทานแล้ว)</t>
  </si>
  <si>
    <t>กำไรขาดทุนเบ็ดเสร็จอื่น</t>
  </si>
  <si>
    <t>กำไรขาดทุน</t>
  </si>
  <si>
    <t>เบ็ดเสร็จอื่น</t>
  </si>
  <si>
    <t>เงินสดรับดอกเบี้ย</t>
  </si>
  <si>
    <t xml:space="preserve"> (ยังไม่ได้ตรวจสอบ แต่สอบทานแล้ว)</t>
  </si>
  <si>
    <t>เงินสดรับจากการจำหน่ายอุปกรณ์</t>
  </si>
  <si>
    <t>เงินสดสุทธิจากกิจกรรมดำเนินงาน</t>
  </si>
  <si>
    <t>กำไรขาดทุนเบ็ดเสร็จรวมสำหรับงวด</t>
  </si>
  <si>
    <t xml:space="preserve">   สินทรัพย์ไม่หมุนเวียนอื่น</t>
  </si>
  <si>
    <t>ลูกหนี้การค้าและลูกหนี้อื่น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</si>
  <si>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</si>
  <si>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</si>
  <si>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</si>
  <si>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</si>
  <si>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</si>
  <si>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ภาษีเงินได้ค้างจ่าย</t>
  </si>
  <si>
    <t>ส่วนเกินมูลค่าหุ้นสามัญ</t>
  </si>
  <si>
    <t xml:space="preserve">   ค่าตัดจำหน่ายสินทรัพย์ไม่มีตัวตน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</si>
  <si>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</si>
  <si>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</si>
  <si>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</si>
  <si>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</si>
  <si>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ส่วนของผู้ถือหุ้นบริษัทฯ</t>
  </si>
  <si>
    <t>ส่วนเกินทุน</t>
  </si>
  <si>
    <t>สัดส่วนการถือหุ้น</t>
  </si>
  <si>
    <t>ในบริษัทย่อย</t>
  </si>
  <si>
    <t>กำไรก่อนค่าใช้จ่ายภาษีเงินได้</t>
  </si>
  <si>
    <t>หนี้สินไม่หมุนเวียนอื่น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</si>
  <si>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</si>
  <si>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</si>
  <si>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</si>
  <si>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</si>
  <si>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 xml:space="preserve">   หนี้สินไม่หมุนเวียนอื่น</t>
  </si>
  <si>
    <t>ผลต่างจากการแปลงค่างบการเงินที่เป็นเงินตราต่างประเทศ</t>
  </si>
  <si>
    <t>รวมส่วน</t>
  </si>
  <si>
    <t>ของผู้ถือหุ้น</t>
  </si>
  <si>
    <t>ผลต่างของอัตราแลกเปลี่ยนจากการแปลงค่างบการเงิน</t>
  </si>
  <si>
    <t xml:space="preserve">   กำไรจากการจำหน่ายสุกรพันธุ์</t>
  </si>
  <si>
    <t>ซื้อโปรแกรมคอมพิวเตอร์</t>
  </si>
  <si>
    <t>เงินสดรับจากการจำหน่ายสุกรพันธุ์</t>
  </si>
  <si>
    <t>กำไรต่อหุ้น</t>
  </si>
  <si>
    <t xml:space="preserve">   รายได้ดอกเบี้ย</t>
  </si>
  <si>
    <t>เงินสดจ่ายดอกเบี้ย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</si>
  <si>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</si>
  <si>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</si>
  <si>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</si>
  <si>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จากการเปลี่ยนแปลง</t>
  </si>
  <si>
    <t>สินทรัพย์ชีวภาพส่วนที่ไม่หมุนเวียน</t>
  </si>
  <si>
    <t>สินทรัพย์ชีวภาพส่วนที่หมุนเวียน</t>
  </si>
  <si>
    <t>องค์ประกอบอื่นของ</t>
  </si>
  <si>
    <t>ส่วนเกินทุนจาก</t>
  </si>
  <si>
    <t>ต้นทุนการให้เช่าและบริการ</t>
  </si>
  <si>
    <t>รายได้จากการให้เช่าและบริการ</t>
  </si>
  <si>
    <t>(หน่วย: พันบาท)</t>
  </si>
  <si>
    <t xml:space="preserve">   ค่าใช้จ่ายผลประโยชน์ระยะยาวของพนักงาน</t>
  </si>
  <si>
    <t xml:space="preserve">   สินทรัพย์ชีวภาพ</t>
  </si>
  <si>
    <t>สำรองตามกฎหมาย</t>
  </si>
  <si>
    <t>จากการตีราคาสินทรัพย์</t>
  </si>
  <si>
    <t>การตีราคาสินทรัพย์</t>
  </si>
  <si>
    <t xml:space="preserve">   ค่าเสื่อมราคา</t>
  </si>
  <si>
    <t xml:space="preserve">   ค่าเสื่อมราคาสินทรัพย์ชีวภาพ</t>
  </si>
  <si>
    <t xml:space="preserve">   กำไรส่วนที่เป็นของผู้ถือหุ้นของบริษัทฯ</t>
  </si>
  <si>
    <t>ค่าใช้จ่ายในการขายและจัดจำหน่าย</t>
  </si>
  <si>
    <t>(หน่วย: บาท)</t>
  </si>
  <si>
    <t>ซื้ออสังหาริมทรัพย์เพื่อการลงทุน</t>
  </si>
  <si>
    <t>เงินสดสุทธิจาก (ใช้ไปใน) กิจกรรมจัดหาเงิน</t>
  </si>
  <si>
    <t xml:space="preserve">   ทุนที่ออกและชำระแล้ว</t>
  </si>
  <si>
    <t>จากหุ้นทุนซื้อคืน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</si>
  <si>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</si>
  <si>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</si>
  <si>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</si>
  <si>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</si>
  <si>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</si>
  <si>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</si>
  <si>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ส่วนของผู้มีส่วนได้เสียที่ไม่มีอำนาจควบคุม</t>
  </si>
  <si>
    <t xml:space="preserve">   ของบริษัทย่อย</t>
  </si>
  <si>
    <t>ยอดคงเหลือ ณ วันที่ 1 มกราคม 2563</t>
  </si>
  <si>
    <t>สินทรัพย์สิทธิการใช้</t>
  </si>
  <si>
    <t>ขาดทุนจากการเปลี่ยนแปลงมูลค่ายุติธรรมหักต้นทุน</t>
  </si>
  <si>
    <t xml:space="preserve">   ในการขายของสินทรัพย์ชีวภาพ</t>
  </si>
  <si>
    <t xml:space="preserve">   ขาดทุน (กำไร) จากการเปลี่ยนแปลงมูลค่ายุติธรรมหักต้นทุน</t>
  </si>
  <si>
    <t xml:space="preserve">      ในการขายของสินทรัพย์ชีวภาพ</t>
  </si>
  <si>
    <t>เงินสดและรายการเทียบเท่าเงินสดเพิ่มขึ้น (ลดลง) สุทธิ</t>
  </si>
  <si>
    <t>หนี้สินตามสัญญาเช่า - สุทธิจากส่วนที่</t>
  </si>
  <si>
    <t>หมายเหตุประกอบงบการเงินระหว่างกาลเป็นส่วนหนึ่งของงบการเงินนี้</t>
  </si>
  <si>
    <t>ยอดคงเหลือ ณ วันที่ 1 มกราคม 2564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</si>
  <si>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</si>
  <si>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</si>
  <si>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 xml:space="preserve">      หุ้นสามัญ 323,400,000 หุ้น มูลค่าหุ้นละ 1 บาท</t>
  </si>
  <si>
    <t>ส่วนเกินทุนหุ้นทุนซื้อคืน</t>
  </si>
  <si>
    <t>31 ธันวาคม 2563</t>
  </si>
  <si>
    <t>3, 4</t>
  </si>
  <si>
    <t>3, 13</t>
  </si>
  <si>
    <t xml:space="preserve">      หนี้สินตามสัญญาเช่า</t>
  </si>
  <si>
    <t>เงินสดรับจากการจำหน่ายอสังหาริมทรัพย์เพื่อการลงทุน</t>
  </si>
  <si>
    <t>ซื้อสุกรพันธุ์และต้นทุนระหว่างเลี้ยง</t>
  </si>
  <si>
    <t>ต้นทุนทางการเงิน</t>
  </si>
  <si>
    <t>กำไรจากการเปลี่ยนแปลงมูลค่ายุติธรรมหักต้นทุน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</si>
  <si>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</si>
  <si>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</si>
  <si>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</si>
  <si>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</si>
  <si>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 xml:space="preserve">   ค่าเช่าจ่ายรอตัดบัญชี (โอนกลับ) </t>
  </si>
  <si>
    <t xml:space="preserve">   ขาดทุน (กำไร) จากการจำหน่ายอุปกรณ์และโปรแกรมคอมพิวเตอร์</t>
  </si>
  <si>
    <t xml:space="preserve">   ตัดบัญชีอาคารและอุปกรณ์ และโปรแกรมคอมพิวเตอร์</t>
  </si>
  <si>
    <t>เงินฝากธนาคารที่มีภาระค้ำประกันเพิ่มขึ้น</t>
  </si>
  <si>
    <t>เงินลงทุนในบริษัทย่อยลดลง</t>
  </si>
  <si>
    <t>จ่ายคืนเงินลงทุนให้ผู้ถือหุ้น</t>
  </si>
  <si>
    <t xml:space="preserve">เงินเบิกเกินบัญชีและเงินกู้ยืมระยะสั้นจากสถาบันการเงินเพิ่มขึ้น (ลดลง) </t>
  </si>
  <si>
    <t>เงินสดรับจากเงินกู้ยืมระยะยาว</t>
  </si>
  <si>
    <t>จ่ายเงินปันผล</t>
  </si>
  <si>
    <t>ยอดคงเหลือ ณ วันที่ 30 มิถุนายน 2563</t>
  </si>
  <si>
    <t>ยอดคงเหลือ ณ วันที่ 30 มิถุนายน 2564</t>
  </si>
  <si>
    <t>กำไรจากการดำเนินงาน</t>
  </si>
  <si>
    <t>รายได้ (ค่าใช้จ่าย) ภาษีเงินได้</t>
  </si>
  <si>
    <t>กำไรก่อนภาษี</t>
  </si>
  <si>
    <t xml:space="preserve">   โอนกลับค่าเผื่อผลขาดทุนด้านเครดิตสำหรับลูกหนี้การค้าและลูกหนี้อื่น</t>
  </si>
  <si>
    <t xml:space="preserve">   ขาดทุน (กำไร) จากการจำหน่ายอสังหาริมทรัพย์เพื่อการลงทุน</t>
  </si>
  <si>
    <t xml:space="preserve">   โอนกลับค่าเผื่อหนี้สงสัยจะสูญสำหรับเงินให้กู้ยืมแก่บริษัทที่ไม่เกี่ยวข้องกัน</t>
  </si>
  <si>
    <t xml:space="preserve">   ขาดทุนจากการด้อยค่าของอุปกรณ์</t>
  </si>
  <si>
    <t xml:space="preserve">   ขาดทุน (กำไร) จากอัตราแลกเปลี่ยนที่ยังไม่เกิดขึ้น</t>
  </si>
  <si>
    <t xml:space="preserve">   ขาดทุน (กำไร) จากการเปลี่ยนแปลงมูลค่ายุติธรรม</t>
  </si>
  <si>
    <t xml:space="preserve">      ของสัญญาแลกเปลี่ยนอัตราดอกเบี้ย</t>
  </si>
  <si>
    <t xml:space="preserve">   ต้นทุนทางการเงิน</t>
  </si>
  <si>
    <t xml:space="preserve">   จ่ายภาษีเงินได้</t>
  </si>
  <si>
    <t>เงินให้กู้ยืมแก่บริษัทย่อยลดลง</t>
  </si>
  <si>
    <t>เงินสดจ่ายคืนเงินกู้ยืมระยะยาว</t>
  </si>
  <si>
    <t>เงินสดจ่ายคืนหนี้สินตามสัญญาเช่า</t>
  </si>
  <si>
    <t xml:space="preserve">     โอนอสังหาริมทรัพย์เพื่อการลงทุนไปที่ดิน อาคาร และอุปกรณ์</t>
  </si>
  <si>
    <t xml:space="preserve">                              -</t>
  </si>
  <si>
    <t xml:space="preserve">     โอนสินทรัพย์สิทธิการใช้ไปที่ดิน อาคาร และอุปกรณ์</t>
  </si>
  <si>
    <t xml:space="preserve">      เจ้าหนี้ค่าอุปกรณ์</t>
  </si>
  <si>
    <t xml:space="preserve">   ของบริษัทย่อยเพิ่มขึ้น</t>
  </si>
  <si>
    <t>เงินปันผลจ่าย (หมายเหตุ 20)</t>
  </si>
  <si>
    <t>รายการปรับกระทบยอดกำไรก่อนค่าใช้จ่ายภาษีเงินได้</t>
  </si>
  <si>
    <t xml:space="preserve">   เป็นเงินสดรับ (จ่าย)จากกิจกรรมดำเนินงาน</t>
  </si>
  <si>
    <t xml:space="preserve">   โอนผลประโยชน์ระยะยาวของพนักงาน</t>
  </si>
  <si>
    <t>ซื้ออาคารและอุปกรณ์</t>
  </si>
  <si>
    <t xml:space="preserve">   เงินปันผลรับจากบริษัทย่อย</t>
  </si>
  <si>
    <t xml:space="preserve">   จ่ายผลประโยชน์ระยะยาวให้พนักงาน</t>
  </si>
  <si>
    <t xml:space="preserve">   กำไรจากการตัดจำหน่ายสัญญาเช่า</t>
  </si>
  <si>
    <t xml:space="preserve">   รายการปรับลดสินค้าคงเหลือเป็นมูลค่าสุทธิที่จะได้รับ</t>
  </si>
  <si>
    <t>เงินสดสุทธิใช้ไปในกิจกรรมลงทุน</t>
  </si>
  <si>
    <t>รายได้เงินปันผล</t>
  </si>
  <si>
    <t xml:space="preserve">   เงินให้กู้ยืมแก่บริษัทที่ไม่เกี่ยวข้องกัน</t>
  </si>
  <si>
    <t>เงินสดรับเงินปันผลจากบริษัทย่อย</t>
  </si>
  <si>
    <t>เงินสดจ่ายเพื่อดาวน์สำหรับสินทรัพย์สิทธิการใช้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</si>
</sst>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-* #,##0_-;_-* &quot;-&quot;??_-;_-@_-"/>
    <numFmt numFmtId="172" formatCode="_(* #,##0.000000000_);_(* \(#,##0.000000000\);_(* &quot;-&quot;_);_(@_)"/>
  </numFmts>
  <fonts count="20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3"/>
      <name val="Angsana New"/>
      <family val="1"/>
    </font>
    <font>
      <i/>
      <sz val="13"/>
      <name val="Angsana New"/>
      <family val="1"/>
    </font>
    <font>
      <b/>
      <sz val="13"/>
      <name val="Angsana New"/>
      <family val="1"/>
    </font>
    <font>
      <b/>
      <i/>
      <sz val="13"/>
      <name val="Angsana New"/>
      <family val="1"/>
    </font>
    <font>
      <u/>
      <sz val="13"/>
      <name val="Angsana New"/>
      <family val="1"/>
    </font>
    <font>
      <sz val="13"/>
      <color rgb="FFFF0000"/>
      <name val="Angsana New"/>
      <family val="1"/>
    </font>
    <font>
      <sz val="13.5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UPC"/>
      <family val="2"/>
    </font>
    <font>
      <b/>
      <sz val="13.5"/>
      <name val="Angsana New"/>
      <family val="1"/>
    </font>
    <font>
      <i/>
      <sz val="13.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6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9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0" fontId="17" fillId="0" borderId="0"/>
  </cellStyleXfs>
  <cellXfs count="152">
    <xf numFmtId="0" fontId="0" fillId="0" borderId="0" xfId="0"/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5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37" fontId="8" fillId="0" borderId="6" xfId="0" applyNumberFormat="1" applyFont="1" applyFill="1" applyBorder="1" applyAlignment="1">
      <alignment horizontal="center" vertical="center"/>
    </xf>
    <xf numFmtId="0" fontId="9" fillId="0" borderId="0" xfId="11" applyFont="1" applyFill="1" applyAlignment="1">
      <alignment vertical="center"/>
    </xf>
    <xf numFmtId="0" fontId="9" fillId="0" borderId="0" xfId="11" applyFont="1" applyFill="1" applyAlignment="1">
      <alignment horizontal="center" vertical="center"/>
    </xf>
    <xf numFmtId="0" fontId="7" fillId="0" borderId="0" xfId="11" applyFont="1" applyFill="1" applyBorder="1" applyAlignment="1">
      <alignment vertical="center"/>
    </xf>
    <xf numFmtId="0" fontId="7" fillId="0" borderId="0" xfId="11" applyFont="1" applyFill="1" applyBorder="1" applyAlignment="1">
      <alignment horizontal="right" vertical="center"/>
    </xf>
    <xf numFmtId="0" fontId="7" fillId="0" borderId="0" xfId="11" applyFont="1" applyFill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0" fontId="7" fillId="0" borderId="0" xfId="11" applyFont="1" applyFill="1" applyBorder="1" applyAlignment="1">
      <alignment horizontal="center" vertical="center"/>
    </xf>
    <xf numFmtId="0" fontId="7" fillId="0" borderId="8" xfId="11" applyFont="1" applyFill="1" applyBorder="1" applyAlignment="1">
      <alignment horizontal="center" vertical="center"/>
    </xf>
    <xf numFmtId="0" fontId="7" fillId="0" borderId="3" xfId="11" applyFont="1" applyFill="1" applyBorder="1" applyAlignment="1">
      <alignment horizontal="center" vertical="center"/>
    </xf>
    <xf numFmtId="0" fontId="7" fillId="0" borderId="0" xfId="11" applyFont="1" applyFill="1" applyAlignment="1">
      <alignment horizontal="center" vertical="center"/>
    </xf>
    <xf numFmtId="0" fontId="9" fillId="0" borderId="0" xfId="11" applyFont="1" applyFill="1" applyBorder="1" applyAlignment="1">
      <alignment vertical="center"/>
    </xf>
    <xf numFmtId="41" fontId="7" fillId="0" borderId="0" xfId="11" applyNumberFormat="1" applyFont="1" applyFill="1" applyAlignment="1">
      <alignment vertical="center"/>
    </xf>
    <xf numFmtId="41" fontId="7" fillId="0" borderId="0" xfId="11" applyNumberFormat="1" applyFont="1" applyFill="1" applyBorder="1" applyAlignment="1">
      <alignment vertical="center"/>
    </xf>
    <xf numFmtId="0" fontId="8" fillId="0" borderId="0" xfId="11" applyFont="1" applyFill="1" applyAlignment="1">
      <alignment horizontal="center" vertical="center"/>
    </xf>
    <xf numFmtId="41" fontId="7" fillId="0" borderId="0" xfId="11" applyNumberFormat="1" applyFont="1" applyFill="1" applyAlignment="1">
      <alignment horizontal="right" vertical="center"/>
    </xf>
    <xf numFmtId="41" fontId="7" fillId="0" borderId="0" xfId="11" applyNumberFormat="1" applyFont="1" applyFill="1" applyBorder="1" applyAlignment="1">
      <alignment horizontal="right" vertical="center"/>
    </xf>
    <xf numFmtId="41" fontId="7" fillId="0" borderId="7" xfId="11" applyNumberFormat="1" applyFont="1" applyFill="1" applyBorder="1" applyAlignment="1">
      <alignment vertical="center"/>
    </xf>
    <xf numFmtId="41" fontId="7" fillId="0" borderId="0" xfId="11" applyNumberFormat="1" applyFont="1" applyFill="1" applyAlignment="1">
      <alignment horizontal="center" vertical="center"/>
    </xf>
    <xf numFmtId="37" fontId="7" fillId="0" borderId="0" xfId="11" applyNumberFormat="1" applyFont="1" applyFill="1" applyAlignment="1">
      <alignment vertical="center"/>
    </xf>
    <xf numFmtId="171" fontId="7" fillId="0" borderId="0" xfId="1" applyNumberFormat="1" applyFont="1" applyFill="1" applyAlignment="1">
      <alignment vertical="center"/>
    </xf>
    <xf numFmtId="171" fontId="7" fillId="0" borderId="0" xfId="1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41" fontId="7" fillId="0" borderId="3" xfId="11" applyNumberFormat="1" applyFont="1" applyFill="1" applyBorder="1" applyAlignment="1">
      <alignment vertical="center"/>
    </xf>
    <xf numFmtId="0" fontId="14" fillId="0" borderId="0" xfId="11" applyFont="1" applyFill="1" applyAlignment="1">
      <alignment vertical="center"/>
    </xf>
    <xf numFmtId="41" fontId="14" fillId="0" borderId="0" xfId="11" applyNumberFormat="1" applyFont="1" applyFill="1" applyAlignment="1">
      <alignment vertical="center"/>
    </xf>
    <xf numFmtId="0" fontId="14" fillId="0" borderId="0" xfId="11" applyFont="1" applyFill="1" applyAlignment="1">
      <alignment horizontal="right" vertical="center"/>
    </xf>
    <xf numFmtId="171" fontId="14" fillId="0" borderId="0" xfId="1" applyNumberFormat="1" applyFont="1" applyFill="1" applyAlignment="1">
      <alignment vertical="center"/>
    </xf>
    <xf numFmtId="0" fontId="14" fillId="0" borderId="0" xfId="11" applyFont="1" applyFill="1" applyAlignment="1">
      <alignment vertical="top"/>
    </xf>
    <xf numFmtId="0" fontId="15" fillId="0" borderId="0" xfId="11" applyFont="1" applyFill="1" applyBorder="1" applyAlignment="1">
      <alignment vertical="center"/>
    </xf>
    <xf numFmtId="41" fontId="15" fillId="0" borderId="0" xfId="11" applyNumberFormat="1" applyFont="1" applyFill="1" applyBorder="1" applyAlignment="1">
      <alignment vertical="center"/>
    </xf>
    <xf numFmtId="0" fontId="15" fillId="0" borderId="0" xfId="11" applyFont="1" applyFill="1" applyBorder="1" applyAlignment="1">
      <alignment horizontal="right" vertical="center"/>
    </xf>
    <xf numFmtId="0" fontId="15" fillId="0" borderId="0" xfId="11" applyFont="1" applyFill="1" applyAlignment="1">
      <alignment vertical="center"/>
    </xf>
    <xf numFmtId="0" fontId="15" fillId="0" borderId="0" xfId="11" applyFont="1" applyFill="1" applyBorder="1" applyAlignment="1">
      <alignment horizontal="center" vertical="center"/>
    </xf>
    <xf numFmtId="0" fontId="15" fillId="0" borderId="0" xfId="11" applyFont="1" applyFill="1" applyBorder="1" applyAlignment="1">
      <alignment horizontal="centerContinuous" vertical="center"/>
    </xf>
    <xf numFmtId="0" fontId="15" fillId="0" borderId="0" xfId="11" applyFont="1" applyFill="1" applyAlignment="1">
      <alignment horizontal="center" vertical="center"/>
    </xf>
    <xf numFmtId="170" fontId="15" fillId="0" borderId="0" xfId="11" applyNumberFormat="1" applyFont="1" applyFill="1" applyAlignment="1">
      <alignment horizontal="center"/>
    </xf>
    <xf numFmtId="0" fontId="15" fillId="0" borderId="3" xfId="11" applyFont="1" applyFill="1" applyBorder="1" applyAlignment="1">
      <alignment horizontal="center" vertical="center"/>
    </xf>
    <xf numFmtId="170" fontId="15" fillId="0" borderId="3" xfId="11" applyNumberFormat="1" applyFont="1" applyFill="1" applyBorder="1" applyAlignment="1">
      <alignment horizontal="center"/>
    </xf>
    <xf numFmtId="0" fontId="14" fillId="0" borderId="0" xfId="11" applyFont="1" applyFill="1" applyBorder="1" applyAlignment="1">
      <alignment vertical="center"/>
    </xf>
    <xf numFmtId="0" fontId="16" fillId="0" borderId="0" xfId="11" applyFont="1" applyFill="1" applyAlignment="1">
      <alignment horizontal="center" vertical="center"/>
    </xf>
    <xf numFmtId="41" fontId="15" fillId="0" borderId="0" xfId="11" applyNumberFormat="1" applyFont="1" applyFill="1" applyAlignment="1">
      <alignment vertical="center"/>
    </xf>
    <xf numFmtId="164" fontId="15" fillId="0" borderId="0" xfId="1" applyFont="1" applyFill="1" applyAlignment="1">
      <alignment vertical="center"/>
    </xf>
    <xf numFmtId="171" fontId="15" fillId="0" borderId="0" xfId="1" applyNumberFormat="1" applyFont="1" applyFill="1" applyAlignment="1">
      <alignment vertical="center"/>
    </xf>
    <xf numFmtId="37" fontId="15" fillId="0" borderId="0" xfId="11" applyNumberFormat="1" applyFont="1" applyFill="1" applyAlignment="1">
      <alignment vertical="center"/>
    </xf>
    <xf numFmtId="37" fontId="15" fillId="0" borderId="0" xfId="11" applyNumberFormat="1" applyFont="1" applyFill="1" applyBorder="1" applyAlignment="1">
      <alignment vertical="center"/>
    </xf>
    <xf numFmtId="41" fontId="15" fillId="0" borderId="3" xfId="11" applyNumberFormat="1" applyFont="1" applyFill="1" applyBorder="1" applyAlignment="1">
      <alignment vertical="center"/>
    </xf>
    <xf numFmtId="41" fontId="15" fillId="0" borderId="5" xfId="11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4" fillId="0" borderId="0" xfId="13" applyFont="1" applyFill="1" applyAlignment="1">
      <alignment vertical="center"/>
    </xf>
    <xf numFmtId="0" fontId="15" fillId="0" borderId="0" xfId="13" applyFont="1" applyFill="1" applyBorder="1" applyAlignment="1">
      <alignment vertical="center"/>
    </xf>
    <xf numFmtId="0" fontId="15" fillId="0" borderId="0" xfId="13" applyFont="1" applyFill="1" applyAlignment="1">
      <alignment vertical="center"/>
    </xf>
    <xf numFmtId="41" fontId="13" fillId="0" borderId="3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3" xfId="0" applyNumberFormat="1" applyFont="1" applyFill="1" applyBorder="1" applyAlignment="1">
      <alignment horizontal="right" vertical="center"/>
    </xf>
    <xf numFmtId="41" fontId="13" fillId="0" borderId="5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3" xfId="0" applyNumberFormat="1" applyFont="1" applyFill="1" applyBorder="1" applyAlignment="1">
      <alignment horizontal="center" vertical="center"/>
    </xf>
    <xf numFmtId="41" fontId="15" fillId="0" borderId="7" xfId="11" applyNumberFormat="1" applyFont="1" applyFill="1" applyBorder="1" applyAlignment="1">
      <alignment vertical="center"/>
    </xf>
    <xf numFmtId="37" fontId="7" fillId="0" borderId="0" xfId="1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0" fontId="14" fillId="0" borderId="0" xfId="11" applyFont="1" applyFill="1" applyAlignment="1">
      <alignment horizontal="left" vertical="center"/>
    </xf>
    <xf numFmtId="0" fontId="15" fillId="0" borderId="0" xfId="13" applyFont="1" applyFill="1" applyAlignment="1">
      <alignment horizontal="right" vertical="center"/>
    </xf>
    <xf numFmtId="0" fontId="15" fillId="0" borderId="0" xfId="13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37" fontId="7" fillId="0" borderId="0" xfId="11" applyNumberFormat="1" applyFont="1" applyFill="1" applyBorder="1" applyAlignment="1">
      <alignment horizontal="right" vertical="center"/>
    </xf>
    <xf numFmtId="171" fontId="15" fillId="0" borderId="0" xfId="1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41" fontId="7" fillId="0" borderId="7" xfId="0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vertical="center"/>
    </xf>
    <xf numFmtId="43" fontId="7" fillId="0" borderId="5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72" fontId="7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41" fontId="7" fillId="0" borderId="8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41" fontId="13" fillId="0" borderId="4" xfId="0" applyNumberFormat="1" applyFont="1" applyFill="1" applyBorder="1" applyAlignment="1">
      <alignment vertical="center"/>
    </xf>
    <xf numFmtId="41" fontId="13" fillId="0" borderId="4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167" fontId="19" fillId="0" borderId="0" xfId="0" applyNumberFormat="1" applyFont="1" applyFill="1" applyAlignment="1">
      <alignment horizontal="center" vertical="center"/>
    </xf>
    <xf numFmtId="43" fontId="13" fillId="0" borderId="0" xfId="14" applyFont="1" applyFill="1" applyAlignment="1">
      <alignment vertical="center"/>
    </xf>
    <xf numFmtId="41" fontId="15" fillId="0" borderId="0" xfId="1" applyNumberFormat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170" fontId="13" fillId="0" borderId="0" xfId="14" applyNumberFormat="1" applyFont="1" applyFill="1" applyAlignment="1">
      <alignment vertical="center"/>
    </xf>
    <xf numFmtId="37" fontId="7" fillId="4" borderId="0" xfId="0" applyNumberFormat="1" applyFont="1" applyFill="1" applyAlignment="1">
      <alignment vertical="center"/>
    </xf>
    <xf numFmtId="41" fontId="15" fillId="0" borderId="8" xfId="11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0" fontId="15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41" fontId="15" fillId="0" borderId="0" xfId="11" applyNumberFormat="1" applyFont="1" applyAlignment="1">
      <alignment vertical="center"/>
    </xf>
    <xf numFmtId="0" fontId="15" fillId="0" borderId="0" xfId="13" applyFont="1" applyAlignment="1">
      <alignment vertical="center"/>
    </xf>
    <xf numFmtId="41" fontId="15" fillId="0" borderId="3" xfId="11" applyNumberFormat="1" applyFont="1" applyBorder="1" applyAlignment="1">
      <alignment vertical="center"/>
    </xf>
    <xf numFmtId="0" fontId="15" fillId="0" borderId="0" xfId="11" applyFont="1" applyBorder="1" applyAlignment="1">
      <alignment vertical="center"/>
    </xf>
    <xf numFmtId="0" fontId="16" fillId="0" borderId="0" xfId="11" applyFont="1" applyBorder="1" applyAlignment="1">
      <alignment horizontal="center" vertical="center"/>
    </xf>
    <xf numFmtId="41" fontId="15" fillId="0" borderId="0" xfId="11" applyNumberFormat="1" applyFont="1" applyBorder="1" applyAlignment="1">
      <alignment vertical="center"/>
    </xf>
    <xf numFmtId="0" fontId="15" fillId="0" borderId="0" xfId="13" applyFont="1" applyBorder="1" applyAlignment="1">
      <alignment vertical="center"/>
    </xf>
    <xf numFmtId="164" fontId="7" fillId="0" borderId="0" xfId="1" applyFont="1" applyFill="1" applyAlignment="1">
      <alignment vertical="center"/>
    </xf>
    <xf numFmtId="164" fontId="7" fillId="0" borderId="0" xfId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0" fontId="14" fillId="0" borderId="0" xfId="11" applyFont="1" applyFill="1" applyAlignment="1">
      <alignment horizontal="left" vertical="center"/>
    </xf>
    <xf numFmtId="0" fontId="14" fillId="0" borderId="3" xfId="11" applyFont="1" applyFill="1" applyBorder="1" applyAlignment="1">
      <alignment horizontal="center" vertical="center"/>
    </xf>
    <xf numFmtId="0" fontId="15" fillId="0" borderId="4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</cellXfs>
  <cellStyles count="16">
    <cellStyle name="Comma" xfId="1" builtinId="3"/>
    <cellStyle name="Comma 2" xfId="14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1" xr:uid="{00000000-0005-0000-0000-00000A000000}"/>
    <cellStyle name="Normal 2 6" xfId="12" xr:uid="{00000000-0005-0000-0000-00000B000000}"/>
    <cellStyle name="Normal 50 2" xfId="13" xr:uid="{00000000-0005-0000-0000-00000C000000}"/>
    <cellStyle name="Normal 52" xfId="15" xr:uid="{00000000-0005-0000-0000-00000D000000}"/>
    <cellStyle name="Percent [2]" xfId="9" xr:uid="{00000000-0005-0000-0000-00000E000000}"/>
    <cellStyle name="Quantity" xfId="10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99"/>
      <color rgb="FFFF00FF"/>
      <color rgb="FFFFFF66"/>
      <color rgb="FF99FF66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16" workbookViewId="0">
      <selection activeCell="J12" sqref="J12"/>
    </sheetView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8"/>
  <sheetViews>
    <sheetView showGridLines="0" view="pageBreakPreview" topLeftCell="A37" zoomScale="81" zoomScaleNormal="100" zoomScaleSheetLayoutView="100" workbookViewId="0">
      <selection activeCell="F60" sqref="F60"/>
    </sheetView>
  </sheetViews>
  <sheetFormatPr defaultColWidth="9.140625" defaultRowHeight="20.100000000000001" customHeight="1" x14ac:dyDescent="0.5"/>
  <cols>
    <col min="1" max="1" width="41.42578125" style="2" customWidth="1"/>
    <col min="2" max="2" width="6.7109375" style="6" customWidth="1"/>
    <col min="3" max="3" width="1.7109375" style="2" customWidth="1"/>
    <col min="4" max="4" width="14.5703125" style="2" customWidth="1"/>
    <col min="5" max="5" width="1.7109375" style="2" customWidth="1"/>
    <col min="6" max="6" width="14.5703125" style="2" customWidth="1"/>
    <col min="7" max="7" width="1.7109375" style="2" customWidth="1"/>
    <col min="8" max="8" width="14.5703125" style="2" customWidth="1"/>
    <col min="9" max="9" width="1.7109375" style="2" customWidth="1"/>
    <col min="10" max="10" width="14.5703125" style="2" customWidth="1"/>
    <col min="11" max="16384" width="9.140625" style="2"/>
  </cols>
  <sheetData>
    <row r="1" spans="1:10" s="1" customFormat="1" ht="20.100000000000001" customHeight="1" x14ac:dyDescent="0.5">
      <c r="A1" s="1" t="s">
        <v>64</v>
      </c>
      <c r="B1" s="9"/>
    </row>
    <row r="2" spans="1:10" s="1" customFormat="1" ht="20.100000000000001" customHeight="1" x14ac:dyDescent="0.5">
      <c r="A2" s="1" t="s">
        <v>65</v>
      </c>
      <c r="B2" s="9"/>
    </row>
    <row r="3" spans="1:10" s="1" customFormat="1" ht="20.100000000000001" customHeight="1" x14ac:dyDescent="0.5">
      <c r="A3" s="1" t="s">
        <v>189</v>
      </c>
      <c r="B3" s="9"/>
    </row>
    <row r="4" spans="1:10" ht="20.100000000000001" customHeight="1" x14ac:dyDescent="0.5">
      <c r="C4" s="113"/>
      <c r="J4" s="10" t="s">
        <v>144</v>
      </c>
    </row>
    <row r="5" spans="1:10" s="1" customFormat="1" ht="20.100000000000001" customHeight="1" x14ac:dyDescent="0.5">
      <c r="B5" s="11"/>
      <c r="D5" s="147" t="s">
        <v>0</v>
      </c>
      <c r="E5" s="147"/>
      <c r="F5" s="147"/>
      <c r="G5" s="12"/>
      <c r="H5" s="147" t="s">
        <v>30</v>
      </c>
      <c r="I5" s="147"/>
      <c r="J5" s="147"/>
    </row>
    <row r="6" spans="1:10" ht="20.100000000000001" customHeight="1" x14ac:dyDescent="0.5">
      <c r="B6" s="13" t="s">
        <v>1</v>
      </c>
      <c r="D6" s="14" t="s">
        <v>190</v>
      </c>
      <c r="E6" s="15"/>
      <c r="F6" s="14" t="s">
        <v>181</v>
      </c>
      <c r="G6" s="16"/>
      <c r="H6" s="14" t="s">
        <v>190</v>
      </c>
      <c r="I6" s="15"/>
      <c r="J6" s="14" t="s">
        <v>181</v>
      </c>
    </row>
    <row r="7" spans="1:10" ht="20.100000000000001" customHeight="1" x14ac:dyDescent="0.5">
      <c r="B7" s="17"/>
      <c r="D7" s="18" t="s">
        <v>66</v>
      </c>
      <c r="E7" s="15"/>
      <c r="F7" s="18" t="s">
        <v>67</v>
      </c>
      <c r="G7" s="16"/>
      <c r="H7" s="18" t="s">
        <v>66</v>
      </c>
      <c r="I7" s="15"/>
      <c r="J7" s="18" t="s">
        <v>67</v>
      </c>
    </row>
    <row r="8" spans="1:10" ht="20.100000000000001" customHeight="1" x14ac:dyDescent="0.5">
      <c r="B8" s="17"/>
      <c r="D8" s="18" t="s">
        <v>68</v>
      </c>
      <c r="E8" s="15"/>
      <c r="F8" s="18"/>
      <c r="G8" s="16"/>
      <c r="H8" s="18" t="s">
        <v>68</v>
      </c>
      <c r="I8" s="15"/>
      <c r="J8" s="18"/>
    </row>
    <row r="9" spans="1:10" s="78" customFormat="1" ht="21" customHeight="1" x14ac:dyDescent="0.5">
      <c r="A9" s="114" t="s">
        <v>46</v>
      </c>
      <c r="B9" s="115"/>
    </row>
    <row r="10" spans="1:10" s="78" customFormat="1" ht="21" customHeight="1" x14ac:dyDescent="0.5">
      <c r="A10" s="114" t="s">
        <v>2</v>
      </c>
      <c r="B10" s="115"/>
    </row>
    <row r="11" spans="1:10" s="78" customFormat="1" ht="21" customHeight="1" x14ac:dyDescent="0.5">
      <c r="A11" s="78" t="s">
        <v>31</v>
      </c>
      <c r="B11" s="115"/>
      <c r="D11" s="51">
        <v>134042</v>
      </c>
      <c r="E11" s="51"/>
      <c r="F11" s="51">
        <v>160841</v>
      </c>
      <c r="G11" s="51"/>
      <c r="H11" s="51">
        <v>75209</v>
      </c>
      <c r="I11" s="51"/>
      <c r="J11" s="51">
        <v>59526</v>
      </c>
    </row>
    <row r="12" spans="1:10" s="78" customFormat="1" ht="21" customHeight="1" x14ac:dyDescent="0.5">
      <c r="A12" s="78" t="s">
        <v>100</v>
      </c>
      <c r="B12" s="115" t="s">
        <v>182</v>
      </c>
      <c r="D12" s="51">
        <v>441734</v>
      </c>
      <c r="E12" s="51"/>
      <c r="F12" s="51">
        <v>417413</v>
      </c>
      <c r="G12" s="51"/>
      <c r="H12" s="51">
        <v>337573</v>
      </c>
      <c r="I12" s="51"/>
      <c r="J12" s="51">
        <v>326285</v>
      </c>
    </row>
    <row r="13" spans="1:10" s="78" customFormat="1" ht="21" customHeight="1" x14ac:dyDescent="0.5">
      <c r="A13" s="78" t="s">
        <v>159</v>
      </c>
      <c r="B13" s="115">
        <v>3</v>
      </c>
      <c r="D13" s="51">
        <v>0</v>
      </c>
      <c r="E13" s="51"/>
      <c r="F13" s="51">
        <v>0</v>
      </c>
      <c r="G13" s="51"/>
      <c r="H13" s="51">
        <v>80000</v>
      </c>
      <c r="I13" s="51"/>
      <c r="J13" s="51">
        <v>80000</v>
      </c>
    </row>
    <row r="14" spans="1:10" s="78" customFormat="1" ht="21" customHeight="1" x14ac:dyDescent="0.5">
      <c r="A14" s="78" t="s">
        <v>101</v>
      </c>
      <c r="B14" s="115">
        <v>5</v>
      </c>
      <c r="D14" s="52">
        <v>239336</v>
      </c>
      <c r="E14" s="51"/>
      <c r="F14" s="52">
        <v>217334</v>
      </c>
      <c r="G14" s="51"/>
      <c r="H14" s="52">
        <v>134944</v>
      </c>
      <c r="I14" s="51"/>
      <c r="J14" s="52">
        <v>120872</v>
      </c>
    </row>
    <row r="15" spans="1:10" s="78" customFormat="1" ht="21" customHeight="1" x14ac:dyDescent="0.5">
      <c r="A15" s="78" t="s">
        <v>139</v>
      </c>
      <c r="B15" s="115">
        <v>10</v>
      </c>
      <c r="D15" s="52">
        <v>92162</v>
      </c>
      <c r="E15" s="51"/>
      <c r="F15" s="52">
        <v>67821</v>
      </c>
      <c r="G15" s="51"/>
      <c r="H15" s="52">
        <v>0</v>
      </c>
      <c r="I15" s="51"/>
      <c r="J15" s="52">
        <v>0</v>
      </c>
    </row>
    <row r="16" spans="1:10" s="78" customFormat="1" ht="21" customHeight="1" x14ac:dyDescent="0.5">
      <c r="A16" s="78" t="s">
        <v>32</v>
      </c>
      <c r="B16" s="115"/>
      <c r="D16" s="82">
        <v>17832</v>
      </c>
      <c r="E16" s="51"/>
      <c r="F16" s="82">
        <v>21837</v>
      </c>
      <c r="G16" s="51"/>
      <c r="H16" s="82">
        <v>12186</v>
      </c>
      <c r="I16" s="51"/>
      <c r="J16" s="82">
        <v>10729</v>
      </c>
    </row>
    <row r="17" spans="1:10" s="78" customFormat="1" ht="21" customHeight="1" x14ac:dyDescent="0.5">
      <c r="A17" s="114" t="s">
        <v>3</v>
      </c>
      <c r="B17" s="115"/>
      <c r="D17" s="116">
        <f>SUM(D11:D16)</f>
        <v>925106</v>
      </c>
      <c r="E17" s="51"/>
      <c r="F17" s="116">
        <f>SUM(F11:F16)</f>
        <v>885246</v>
      </c>
      <c r="G17" s="51"/>
      <c r="H17" s="116">
        <f>SUM(H11:H16)</f>
        <v>639912</v>
      </c>
      <c r="I17" s="51"/>
      <c r="J17" s="116">
        <f>SUM(J11:J16)</f>
        <v>597412</v>
      </c>
    </row>
    <row r="18" spans="1:10" s="78" customFormat="1" ht="21" customHeight="1" x14ac:dyDescent="0.5">
      <c r="A18" s="114" t="s">
        <v>15</v>
      </c>
      <c r="B18" s="115"/>
      <c r="D18" s="52"/>
      <c r="E18" s="51"/>
      <c r="F18" s="52"/>
      <c r="G18" s="51"/>
      <c r="H18" s="52"/>
      <c r="I18" s="51"/>
      <c r="J18" s="52"/>
    </row>
    <row r="19" spans="1:10" s="78" customFormat="1" ht="21" customHeight="1" x14ac:dyDescent="0.5">
      <c r="A19" s="78" t="s">
        <v>33</v>
      </c>
      <c r="B19" s="115"/>
      <c r="D19" s="51">
        <v>1505</v>
      </c>
      <c r="E19" s="51"/>
      <c r="F19" s="51">
        <v>1505</v>
      </c>
      <c r="G19" s="51"/>
      <c r="H19" s="83">
        <v>0</v>
      </c>
      <c r="I19" s="51"/>
      <c r="J19" s="83">
        <v>0</v>
      </c>
    </row>
    <row r="20" spans="1:10" s="78" customFormat="1" ht="21" customHeight="1" x14ac:dyDescent="0.5">
      <c r="A20" s="78" t="s">
        <v>160</v>
      </c>
      <c r="B20" s="115">
        <v>3</v>
      </c>
      <c r="D20" s="51">
        <v>0</v>
      </c>
      <c r="E20" s="51"/>
      <c r="F20" s="51">
        <v>0</v>
      </c>
      <c r="G20" s="51"/>
      <c r="H20" s="83">
        <v>83000</v>
      </c>
      <c r="I20" s="51"/>
      <c r="J20" s="83">
        <v>83000</v>
      </c>
    </row>
    <row r="21" spans="1:10" s="78" customFormat="1" ht="21" customHeight="1" x14ac:dyDescent="0.5">
      <c r="A21" s="78" t="s">
        <v>58</v>
      </c>
      <c r="B21" s="115">
        <v>6</v>
      </c>
      <c r="D21" s="83">
        <v>0</v>
      </c>
      <c r="E21" s="51"/>
      <c r="F21" s="83">
        <v>0</v>
      </c>
      <c r="G21" s="51"/>
      <c r="H21" s="51">
        <v>456616</v>
      </c>
      <c r="I21" s="51"/>
      <c r="J21" s="51">
        <v>456616</v>
      </c>
    </row>
    <row r="22" spans="1:10" s="78" customFormat="1" ht="21" customHeight="1" x14ac:dyDescent="0.5">
      <c r="A22" s="78" t="s">
        <v>102</v>
      </c>
      <c r="B22" s="115">
        <v>7</v>
      </c>
      <c r="D22" s="50">
        <v>625268</v>
      </c>
      <c r="E22" s="51"/>
      <c r="F22" s="50">
        <v>637186</v>
      </c>
      <c r="G22" s="51"/>
      <c r="H22" s="50">
        <v>361096</v>
      </c>
      <c r="I22" s="51"/>
      <c r="J22" s="50">
        <v>371242</v>
      </c>
    </row>
    <row r="23" spans="1:10" s="78" customFormat="1" ht="21" customHeight="1" x14ac:dyDescent="0.5">
      <c r="A23" s="78" t="s">
        <v>103</v>
      </c>
      <c r="B23" s="115">
        <v>8</v>
      </c>
      <c r="D23" s="50">
        <v>1052995</v>
      </c>
      <c r="E23" s="51"/>
      <c r="F23" s="50">
        <v>984567</v>
      </c>
      <c r="G23" s="51"/>
      <c r="H23" s="83">
        <v>500098</v>
      </c>
      <c r="I23" s="51"/>
      <c r="J23" s="83">
        <v>461831</v>
      </c>
    </row>
    <row r="24" spans="1:10" s="78" customFormat="1" ht="21" customHeight="1" x14ac:dyDescent="0.5">
      <c r="A24" s="78" t="s">
        <v>168</v>
      </c>
      <c r="B24" s="115">
        <v>9</v>
      </c>
      <c r="D24" s="50">
        <v>108111</v>
      </c>
      <c r="E24" s="51"/>
      <c r="F24" s="50">
        <v>116014</v>
      </c>
      <c r="G24" s="51"/>
      <c r="H24" s="83">
        <v>90301</v>
      </c>
      <c r="I24" s="51"/>
      <c r="J24" s="83">
        <v>96843</v>
      </c>
    </row>
    <row r="25" spans="1:10" s="78" customFormat="1" ht="21" customHeight="1" x14ac:dyDescent="0.5">
      <c r="A25" s="78" t="s">
        <v>138</v>
      </c>
      <c r="B25" s="115">
        <v>10</v>
      </c>
      <c r="D25" s="50">
        <v>10380</v>
      </c>
      <c r="E25" s="51"/>
      <c r="F25" s="50">
        <v>9440</v>
      </c>
      <c r="G25" s="51"/>
      <c r="H25" s="83">
        <v>0</v>
      </c>
      <c r="I25" s="51"/>
      <c r="J25" s="83">
        <v>0</v>
      </c>
    </row>
    <row r="26" spans="1:10" s="78" customFormat="1" ht="21" customHeight="1" x14ac:dyDescent="0.5">
      <c r="A26" s="78" t="s">
        <v>104</v>
      </c>
      <c r="B26" s="115">
        <v>11</v>
      </c>
      <c r="D26" s="50">
        <v>10408</v>
      </c>
      <c r="E26" s="51"/>
      <c r="F26" s="50">
        <v>10864</v>
      </c>
      <c r="G26" s="51"/>
      <c r="H26" s="51">
        <v>7320</v>
      </c>
      <c r="I26" s="51"/>
      <c r="J26" s="51">
        <v>7569</v>
      </c>
    </row>
    <row r="27" spans="1:10" s="78" customFormat="1" ht="21" customHeight="1" x14ac:dyDescent="0.5">
      <c r="A27" s="78" t="s">
        <v>111</v>
      </c>
      <c r="B27" s="115"/>
      <c r="D27" s="50">
        <v>328</v>
      </c>
      <c r="E27" s="51"/>
      <c r="F27" s="50">
        <v>328</v>
      </c>
      <c r="G27" s="51"/>
      <c r="H27" s="51">
        <v>0</v>
      </c>
      <c r="I27" s="51"/>
      <c r="J27" s="51">
        <v>0</v>
      </c>
    </row>
    <row r="28" spans="1:10" s="78" customFormat="1" ht="21" customHeight="1" x14ac:dyDescent="0.5">
      <c r="A28" s="78" t="s">
        <v>34</v>
      </c>
      <c r="B28" s="115"/>
      <c r="D28" s="84">
        <v>7834</v>
      </c>
      <c r="E28" s="52"/>
      <c r="F28" s="84">
        <v>9370</v>
      </c>
      <c r="G28" s="52"/>
      <c r="H28" s="82">
        <v>5664</v>
      </c>
      <c r="I28" s="52"/>
      <c r="J28" s="82">
        <v>6895</v>
      </c>
    </row>
    <row r="29" spans="1:10" s="78" customFormat="1" ht="21" customHeight="1" x14ac:dyDescent="0.5">
      <c r="A29" s="114" t="s">
        <v>21</v>
      </c>
      <c r="B29" s="115"/>
      <c r="D29" s="117">
        <f>SUM(D19:D28)</f>
        <v>1816829</v>
      </c>
      <c r="E29" s="52"/>
      <c r="F29" s="117">
        <f>SUM(F19:F28)</f>
        <v>1769274</v>
      </c>
      <c r="G29" s="52"/>
      <c r="H29" s="117">
        <f>SUM(H19:H28)</f>
        <v>1504095</v>
      </c>
      <c r="I29" s="52"/>
      <c r="J29" s="117">
        <f>SUM(J19:J28)</f>
        <v>1483996</v>
      </c>
    </row>
    <row r="30" spans="1:10" s="78" customFormat="1" ht="21" customHeight="1" thickBot="1" x14ac:dyDescent="0.55000000000000004">
      <c r="A30" s="114" t="s">
        <v>4</v>
      </c>
      <c r="B30" s="115"/>
      <c r="D30" s="85">
        <f>SUM(D17,D29)</f>
        <v>2741935</v>
      </c>
      <c r="E30" s="51"/>
      <c r="F30" s="85">
        <f>SUM(F17,F29)</f>
        <v>2654520</v>
      </c>
      <c r="G30" s="51"/>
      <c r="H30" s="85">
        <f>SUM(H17,H29)</f>
        <v>2144007</v>
      </c>
      <c r="I30" s="51"/>
      <c r="J30" s="85">
        <f>SUM(J17,J29)</f>
        <v>2081408</v>
      </c>
    </row>
    <row r="31" spans="1:10" ht="20.100000000000001" customHeight="1" thickTop="1" x14ac:dyDescent="0.5"/>
    <row r="33" spans="1:10" ht="20.100000000000001" customHeight="1" x14ac:dyDescent="0.5">
      <c r="A33" s="2" t="s">
        <v>175</v>
      </c>
    </row>
    <row r="34" spans="1:10" s="1" customFormat="1" ht="20.100000000000001" customHeight="1" x14ac:dyDescent="0.5">
      <c r="A34" s="1" t="s">
        <v>64</v>
      </c>
      <c r="B34" s="9"/>
    </row>
    <row r="35" spans="1:10" s="1" customFormat="1" ht="20.100000000000001" customHeight="1" x14ac:dyDescent="0.5">
      <c r="A35" s="1" t="s">
        <v>69</v>
      </c>
      <c r="B35" s="9"/>
    </row>
    <row r="36" spans="1:10" s="1" customFormat="1" ht="20.100000000000001" customHeight="1" x14ac:dyDescent="0.5">
      <c r="A36" s="1" t="s">
        <v>189</v>
      </c>
      <c r="B36" s="9"/>
    </row>
    <row r="37" spans="1:10" ht="20.100000000000001" customHeight="1" x14ac:dyDescent="0.5">
      <c r="C37" s="113"/>
      <c r="J37" s="10" t="s">
        <v>144</v>
      </c>
    </row>
    <row r="38" spans="1:10" s="1" customFormat="1" ht="20.100000000000001" customHeight="1" x14ac:dyDescent="0.5">
      <c r="B38" s="11"/>
      <c r="D38" s="147" t="s">
        <v>0</v>
      </c>
      <c r="E38" s="147"/>
      <c r="F38" s="147"/>
      <c r="G38" s="12"/>
      <c r="H38" s="147" t="s">
        <v>30</v>
      </c>
      <c r="I38" s="147"/>
      <c r="J38" s="147"/>
    </row>
    <row r="39" spans="1:10" ht="20.100000000000001" customHeight="1" x14ac:dyDescent="0.5">
      <c r="B39" s="13" t="s">
        <v>1</v>
      </c>
      <c r="D39" s="14" t="s">
        <v>190</v>
      </c>
      <c r="E39" s="15"/>
      <c r="F39" s="14" t="s">
        <v>181</v>
      </c>
      <c r="G39" s="16"/>
      <c r="H39" s="14" t="s">
        <v>190</v>
      </c>
      <c r="I39" s="15"/>
      <c r="J39" s="14" t="s">
        <v>181</v>
      </c>
    </row>
    <row r="40" spans="1:10" ht="20.100000000000001" customHeight="1" x14ac:dyDescent="0.5">
      <c r="B40" s="17"/>
      <c r="D40" s="18" t="s">
        <v>66</v>
      </c>
      <c r="E40" s="15"/>
      <c r="F40" s="18" t="s">
        <v>67</v>
      </c>
      <c r="G40" s="16"/>
      <c r="H40" s="18" t="s">
        <v>66</v>
      </c>
      <c r="I40" s="15"/>
      <c r="J40" s="18" t="s">
        <v>67</v>
      </c>
    </row>
    <row r="41" spans="1:10" ht="20.100000000000001" customHeight="1" x14ac:dyDescent="0.5">
      <c r="B41" s="17"/>
      <c r="D41" s="18" t="s">
        <v>68</v>
      </c>
      <c r="E41" s="15"/>
      <c r="F41" s="18"/>
      <c r="G41" s="16"/>
      <c r="H41" s="18" t="s">
        <v>68</v>
      </c>
      <c r="I41" s="15"/>
      <c r="J41" s="18"/>
    </row>
    <row r="42" spans="1:10" s="78" customFormat="1" ht="21" customHeight="1" x14ac:dyDescent="0.5">
      <c r="A42" s="114" t="s">
        <v>47</v>
      </c>
      <c r="B42" s="115"/>
      <c r="D42" s="118"/>
      <c r="E42" s="118"/>
      <c r="F42" s="118"/>
      <c r="G42" s="119"/>
      <c r="H42" s="120"/>
      <c r="I42" s="119"/>
      <c r="J42" s="120"/>
    </row>
    <row r="43" spans="1:10" s="78" customFormat="1" ht="21" customHeight="1" x14ac:dyDescent="0.5">
      <c r="A43" s="114" t="s">
        <v>5</v>
      </c>
      <c r="B43" s="115"/>
    </row>
    <row r="44" spans="1:10" s="78" customFormat="1" ht="21" customHeight="1" x14ac:dyDescent="0.5">
      <c r="A44" s="78" t="s">
        <v>161</v>
      </c>
      <c r="B44" s="115"/>
      <c r="D44" s="51"/>
      <c r="E44" s="51"/>
      <c r="F44" s="51"/>
      <c r="G44" s="51"/>
      <c r="H44" s="51"/>
      <c r="I44" s="51"/>
      <c r="J44" s="51"/>
    </row>
    <row r="45" spans="1:10" s="78" customFormat="1" ht="21" customHeight="1" x14ac:dyDescent="0.5">
      <c r="A45" s="78" t="s">
        <v>162</v>
      </c>
      <c r="B45" s="115">
        <v>12</v>
      </c>
      <c r="D45" s="51">
        <v>565000</v>
      </c>
      <c r="E45" s="51"/>
      <c r="F45" s="51">
        <v>421007</v>
      </c>
      <c r="G45" s="51"/>
      <c r="H45" s="51">
        <v>510000</v>
      </c>
      <c r="I45" s="51"/>
      <c r="J45" s="51">
        <v>361007</v>
      </c>
    </row>
    <row r="46" spans="1:10" s="78" customFormat="1" ht="21" customHeight="1" x14ac:dyDescent="0.5">
      <c r="A46" s="78" t="s">
        <v>105</v>
      </c>
      <c r="B46" s="115" t="s">
        <v>183</v>
      </c>
      <c r="D46" s="50">
        <v>306005</v>
      </c>
      <c r="E46" s="51"/>
      <c r="F46" s="50">
        <v>326209</v>
      </c>
      <c r="G46" s="51"/>
      <c r="H46" s="51">
        <v>199683</v>
      </c>
      <c r="I46" s="51"/>
      <c r="J46" s="51">
        <v>224670</v>
      </c>
    </row>
    <row r="47" spans="1:10" s="78" customFormat="1" ht="21" customHeight="1" x14ac:dyDescent="0.5">
      <c r="A47" s="78" t="s">
        <v>177</v>
      </c>
      <c r="B47" s="115">
        <v>14</v>
      </c>
      <c r="D47" s="50">
        <v>9981</v>
      </c>
      <c r="E47" s="51"/>
      <c r="F47" s="50">
        <v>11258</v>
      </c>
      <c r="G47" s="51"/>
      <c r="H47" s="51">
        <v>8335</v>
      </c>
      <c r="I47" s="51"/>
      <c r="J47" s="51">
        <v>9219</v>
      </c>
    </row>
    <row r="48" spans="1:10" s="78" customFormat="1" ht="21" customHeight="1" x14ac:dyDescent="0.5">
      <c r="A48" s="78" t="s">
        <v>178</v>
      </c>
      <c r="B48" s="115">
        <v>15</v>
      </c>
      <c r="D48" s="50">
        <v>108322</v>
      </c>
      <c r="E48" s="51"/>
      <c r="F48" s="50">
        <v>112983</v>
      </c>
      <c r="G48" s="51"/>
      <c r="H48" s="51">
        <v>54950</v>
      </c>
      <c r="I48" s="51"/>
      <c r="J48" s="51">
        <v>64121</v>
      </c>
    </row>
    <row r="49" spans="1:10" s="78" customFormat="1" ht="21" customHeight="1" x14ac:dyDescent="0.5">
      <c r="A49" s="78" t="s">
        <v>106</v>
      </c>
      <c r="B49" s="115"/>
      <c r="D49" s="52">
        <v>13190</v>
      </c>
      <c r="E49" s="52"/>
      <c r="F49" s="52">
        <v>12068</v>
      </c>
      <c r="G49" s="52"/>
      <c r="H49" s="52">
        <v>3882</v>
      </c>
      <c r="I49" s="52"/>
      <c r="J49" s="52">
        <v>18</v>
      </c>
    </row>
    <row r="50" spans="1:10" s="78" customFormat="1" ht="21" customHeight="1" x14ac:dyDescent="0.5">
      <c r="A50" s="78" t="s">
        <v>35</v>
      </c>
      <c r="B50" s="115"/>
      <c r="D50" s="84">
        <v>22333</v>
      </c>
      <c r="E50" s="51"/>
      <c r="F50" s="84">
        <v>25260</v>
      </c>
      <c r="G50" s="51"/>
      <c r="H50" s="84">
        <v>15902</v>
      </c>
      <c r="I50" s="51"/>
      <c r="J50" s="84">
        <v>18711</v>
      </c>
    </row>
    <row r="51" spans="1:10" s="78" customFormat="1" ht="21" customHeight="1" x14ac:dyDescent="0.5">
      <c r="A51" s="114" t="s">
        <v>6</v>
      </c>
      <c r="B51" s="115"/>
      <c r="D51" s="116">
        <f>SUM(D44:D50)</f>
        <v>1024831</v>
      </c>
      <c r="E51" s="52"/>
      <c r="F51" s="116">
        <f>SUM(F44:F50)</f>
        <v>908785</v>
      </c>
      <c r="G51" s="52"/>
      <c r="H51" s="116">
        <f>SUM(H44:H50)</f>
        <v>792752</v>
      </c>
      <c r="I51" s="52"/>
      <c r="J51" s="116">
        <f>SUM(J44:J50)</f>
        <v>677746</v>
      </c>
    </row>
    <row r="52" spans="1:10" s="78" customFormat="1" ht="21" customHeight="1" x14ac:dyDescent="0.5">
      <c r="A52" s="114" t="s">
        <v>16</v>
      </c>
      <c r="B52" s="115"/>
      <c r="D52" s="52"/>
      <c r="E52" s="52"/>
      <c r="F52" s="52"/>
      <c r="G52" s="52"/>
      <c r="H52" s="52"/>
      <c r="I52" s="52"/>
      <c r="J52" s="52"/>
    </row>
    <row r="53" spans="1:10" s="78" customFormat="1" ht="21" customHeight="1" x14ac:dyDescent="0.5">
      <c r="A53" s="78" t="s">
        <v>174</v>
      </c>
      <c r="B53" s="115"/>
      <c r="D53" s="52"/>
      <c r="E53" s="52"/>
      <c r="F53" s="52"/>
      <c r="G53" s="52"/>
      <c r="H53" s="52"/>
      <c r="I53" s="52"/>
      <c r="J53" s="52"/>
    </row>
    <row r="54" spans="1:10" s="78" customFormat="1" ht="21" customHeight="1" x14ac:dyDescent="0.5">
      <c r="A54" s="78" t="s">
        <v>163</v>
      </c>
      <c r="B54" s="115">
        <v>14</v>
      </c>
      <c r="D54" s="52">
        <v>96851</v>
      </c>
      <c r="E54" s="52"/>
      <c r="F54" s="52">
        <v>100531</v>
      </c>
      <c r="G54" s="52"/>
      <c r="H54" s="52">
        <v>81197</v>
      </c>
      <c r="I54" s="52"/>
      <c r="J54" s="52">
        <v>84509</v>
      </c>
    </row>
    <row r="55" spans="1:10" s="78" customFormat="1" ht="21" customHeight="1" x14ac:dyDescent="0.5">
      <c r="A55" s="78" t="s">
        <v>164</v>
      </c>
      <c r="B55" s="115"/>
      <c r="D55" s="52"/>
      <c r="E55" s="52"/>
      <c r="F55" s="52"/>
      <c r="G55" s="52"/>
      <c r="I55" s="52"/>
    </row>
    <row r="56" spans="1:10" s="78" customFormat="1" ht="21" customHeight="1" x14ac:dyDescent="0.5">
      <c r="A56" s="78" t="s">
        <v>163</v>
      </c>
      <c r="B56" s="115">
        <v>15</v>
      </c>
      <c r="D56" s="52">
        <v>330634</v>
      </c>
      <c r="E56" s="52"/>
      <c r="F56" s="52">
        <v>377672</v>
      </c>
      <c r="G56" s="52"/>
      <c r="H56" s="52">
        <v>218640</v>
      </c>
      <c r="I56" s="52"/>
      <c r="J56" s="52">
        <v>231196</v>
      </c>
    </row>
    <row r="57" spans="1:10" s="78" customFormat="1" ht="21" customHeight="1" x14ac:dyDescent="0.5">
      <c r="A57" s="78" t="s">
        <v>112</v>
      </c>
      <c r="B57" s="115"/>
      <c r="D57" s="52">
        <v>24984</v>
      </c>
      <c r="E57" s="52"/>
      <c r="F57" s="52">
        <v>29311</v>
      </c>
      <c r="G57" s="52"/>
      <c r="H57" s="52">
        <v>14435</v>
      </c>
      <c r="I57" s="52"/>
      <c r="J57" s="52">
        <v>20640</v>
      </c>
    </row>
    <row r="58" spans="1:10" s="78" customFormat="1" ht="21" customHeight="1" x14ac:dyDescent="0.5">
      <c r="A58" s="78" t="s">
        <v>71</v>
      </c>
      <c r="B58" s="115"/>
      <c r="D58" s="52">
        <v>95602</v>
      </c>
      <c r="E58" s="52"/>
      <c r="F58" s="52">
        <v>90826</v>
      </c>
      <c r="G58" s="52"/>
      <c r="H58" s="52">
        <v>63211</v>
      </c>
      <c r="I58" s="52"/>
      <c r="J58" s="52">
        <v>64654</v>
      </c>
    </row>
    <row r="59" spans="1:10" s="78" customFormat="1" ht="21" customHeight="1" x14ac:dyDescent="0.5">
      <c r="A59" s="78" t="s">
        <v>118</v>
      </c>
      <c r="B59" s="115"/>
      <c r="D59" s="82">
        <v>3857</v>
      </c>
      <c r="E59" s="52"/>
      <c r="F59" s="82">
        <v>1737</v>
      </c>
      <c r="G59" s="52"/>
      <c r="H59" s="82">
        <v>3386</v>
      </c>
      <c r="I59" s="52"/>
      <c r="J59" s="82">
        <v>1184</v>
      </c>
    </row>
    <row r="60" spans="1:10" s="78" customFormat="1" ht="21" customHeight="1" x14ac:dyDescent="0.5">
      <c r="A60" s="114" t="s">
        <v>17</v>
      </c>
      <c r="B60" s="115"/>
      <c r="D60" s="82">
        <f>SUM(D53:D59)</f>
        <v>551928</v>
      </c>
      <c r="E60" s="52"/>
      <c r="F60" s="82">
        <f>SUM(F53:F59)</f>
        <v>600077</v>
      </c>
      <c r="G60" s="52"/>
      <c r="H60" s="82">
        <f>SUM(H53:H59)</f>
        <v>380869</v>
      </c>
      <c r="I60" s="52"/>
      <c r="J60" s="82">
        <f>SUM(J53:J59)</f>
        <v>402183</v>
      </c>
    </row>
    <row r="61" spans="1:10" s="78" customFormat="1" ht="21" customHeight="1" x14ac:dyDescent="0.5">
      <c r="A61" s="114" t="s">
        <v>7</v>
      </c>
      <c r="B61" s="115"/>
      <c r="D61" s="82">
        <f>SUM(D51,D60)</f>
        <v>1576759</v>
      </c>
      <c r="E61" s="51"/>
      <c r="F61" s="82">
        <f>SUM(F51,F60)</f>
        <v>1508862</v>
      </c>
      <c r="G61" s="51"/>
      <c r="H61" s="82">
        <f>SUM(H51,H60)</f>
        <v>1173621</v>
      </c>
      <c r="I61" s="51"/>
      <c r="J61" s="82">
        <f>SUM(J51,J60)</f>
        <v>1079929</v>
      </c>
    </row>
    <row r="62" spans="1:10" s="78" customFormat="1" ht="21" customHeight="1" x14ac:dyDescent="0.5">
      <c r="A62" s="114"/>
      <c r="B62" s="115"/>
      <c r="D62" s="52"/>
      <c r="E62" s="51"/>
      <c r="F62" s="52"/>
      <c r="G62" s="51"/>
      <c r="H62" s="52"/>
      <c r="I62" s="51"/>
      <c r="J62" s="52"/>
    </row>
    <row r="63" spans="1:10" s="78" customFormat="1" ht="21" customHeight="1" x14ac:dyDescent="0.5">
      <c r="A63" s="114"/>
      <c r="B63" s="115"/>
      <c r="D63" s="52"/>
      <c r="E63" s="51"/>
      <c r="F63" s="52"/>
      <c r="G63" s="51"/>
      <c r="H63" s="52"/>
      <c r="I63" s="51"/>
      <c r="J63" s="52"/>
    </row>
    <row r="64" spans="1:10" ht="20.100000000000001" customHeight="1" x14ac:dyDescent="0.5">
      <c r="A64" s="2" t="s">
        <v>175</v>
      </c>
    </row>
    <row r="65" spans="1:10" s="1" customFormat="1" ht="20.100000000000001" customHeight="1" x14ac:dyDescent="0.5">
      <c r="A65" s="1" t="s">
        <v>64</v>
      </c>
      <c r="B65" s="9"/>
    </row>
    <row r="66" spans="1:10" s="1" customFormat="1" ht="20.100000000000001" customHeight="1" x14ac:dyDescent="0.5">
      <c r="A66" s="1" t="s">
        <v>69</v>
      </c>
      <c r="B66" s="9"/>
    </row>
    <row r="67" spans="1:10" s="1" customFormat="1" ht="20.100000000000001" customHeight="1" x14ac:dyDescent="0.5">
      <c r="A67" s="1" t="s">
        <v>189</v>
      </c>
      <c r="B67" s="9"/>
    </row>
    <row r="68" spans="1:10" ht="20.100000000000001" customHeight="1" x14ac:dyDescent="0.5">
      <c r="C68" s="113"/>
      <c r="J68" s="10" t="s">
        <v>144</v>
      </c>
    </row>
    <row r="69" spans="1:10" s="1" customFormat="1" ht="20.100000000000001" customHeight="1" x14ac:dyDescent="0.5">
      <c r="B69" s="11"/>
      <c r="D69" s="147" t="s">
        <v>0</v>
      </c>
      <c r="E69" s="147"/>
      <c r="F69" s="147"/>
      <c r="G69" s="12"/>
      <c r="H69" s="147" t="s">
        <v>30</v>
      </c>
      <c r="I69" s="147"/>
      <c r="J69" s="147"/>
    </row>
    <row r="70" spans="1:10" ht="20.100000000000001" customHeight="1" x14ac:dyDescent="0.5">
      <c r="B70" s="17"/>
      <c r="D70" s="14" t="s">
        <v>190</v>
      </c>
      <c r="E70" s="15"/>
      <c r="F70" s="14" t="s">
        <v>181</v>
      </c>
      <c r="G70" s="16"/>
      <c r="H70" s="14" t="s">
        <v>190</v>
      </c>
      <c r="I70" s="15"/>
      <c r="J70" s="14" t="s">
        <v>181</v>
      </c>
    </row>
    <row r="71" spans="1:10" ht="20.100000000000001" customHeight="1" x14ac:dyDescent="0.5">
      <c r="B71" s="17"/>
      <c r="D71" s="18" t="s">
        <v>66</v>
      </c>
      <c r="E71" s="15"/>
      <c r="F71" s="18" t="s">
        <v>67</v>
      </c>
      <c r="G71" s="16"/>
      <c r="H71" s="18" t="s">
        <v>66</v>
      </c>
      <c r="I71" s="15"/>
      <c r="J71" s="18" t="s">
        <v>67</v>
      </c>
    </row>
    <row r="72" spans="1:10" ht="20.100000000000001" customHeight="1" x14ac:dyDescent="0.5">
      <c r="B72" s="17"/>
      <c r="D72" s="18" t="s">
        <v>68</v>
      </c>
      <c r="E72" s="15"/>
      <c r="F72" s="18"/>
      <c r="G72" s="16"/>
      <c r="H72" s="18" t="s">
        <v>68</v>
      </c>
      <c r="I72" s="15"/>
      <c r="J72" s="18"/>
    </row>
    <row r="73" spans="1:10" s="78" customFormat="1" ht="21" customHeight="1" x14ac:dyDescent="0.5">
      <c r="A73" s="114" t="s">
        <v>8</v>
      </c>
      <c r="B73" s="120"/>
    </row>
    <row r="74" spans="1:10" s="78" customFormat="1" ht="21" customHeight="1" x14ac:dyDescent="0.5">
      <c r="A74" s="78" t="s">
        <v>36</v>
      </c>
      <c r="B74" s="115"/>
    </row>
    <row r="75" spans="1:10" s="78" customFormat="1" ht="21" customHeight="1" x14ac:dyDescent="0.5">
      <c r="A75" s="78" t="s">
        <v>37</v>
      </c>
      <c r="B75" s="115"/>
    </row>
    <row r="76" spans="1:10" s="78" customFormat="1" ht="21" customHeight="1" thickBot="1" x14ac:dyDescent="0.55000000000000004">
      <c r="A76" s="78" t="s">
        <v>179</v>
      </c>
      <c r="B76" s="115"/>
      <c r="D76" s="85">
        <v>323400</v>
      </c>
      <c r="E76" s="51"/>
      <c r="F76" s="85">
        <v>323400</v>
      </c>
      <c r="G76" s="51"/>
      <c r="H76" s="85">
        <v>323400</v>
      </c>
      <c r="I76" s="51"/>
      <c r="J76" s="85">
        <v>323400</v>
      </c>
    </row>
    <row r="77" spans="1:10" s="78" customFormat="1" ht="21" customHeight="1" thickTop="1" x14ac:dyDescent="0.5">
      <c r="A77" s="78" t="s">
        <v>157</v>
      </c>
      <c r="B77" s="115"/>
      <c r="D77" s="52"/>
      <c r="E77" s="51"/>
      <c r="F77" s="52"/>
      <c r="G77" s="51"/>
      <c r="H77" s="52"/>
      <c r="I77" s="51"/>
      <c r="J77" s="52"/>
    </row>
    <row r="78" spans="1:10" s="78" customFormat="1" ht="21" customHeight="1" x14ac:dyDescent="0.5">
      <c r="A78" s="78" t="s">
        <v>179</v>
      </c>
      <c r="B78" s="115"/>
      <c r="D78" s="52">
        <v>323400</v>
      </c>
      <c r="E78" s="51"/>
      <c r="F78" s="52">
        <v>323400</v>
      </c>
      <c r="G78" s="52"/>
      <c r="H78" s="52">
        <v>323400</v>
      </c>
      <c r="I78" s="52"/>
      <c r="J78" s="52">
        <v>323400</v>
      </c>
    </row>
    <row r="79" spans="1:10" s="78" customFormat="1" ht="21" customHeight="1" x14ac:dyDescent="0.5">
      <c r="A79" s="78" t="s">
        <v>107</v>
      </c>
      <c r="B79" s="115"/>
      <c r="D79" s="86">
        <v>50281</v>
      </c>
      <c r="E79" s="52"/>
      <c r="F79" s="86">
        <v>50281</v>
      </c>
      <c r="G79" s="52"/>
      <c r="H79" s="86">
        <v>50281</v>
      </c>
      <c r="I79" s="52"/>
      <c r="J79" s="86">
        <v>50281</v>
      </c>
    </row>
    <row r="80" spans="1:10" s="78" customFormat="1" ht="21" customHeight="1" x14ac:dyDescent="0.5">
      <c r="A80" s="78" t="s">
        <v>180</v>
      </c>
      <c r="B80" s="121"/>
      <c r="D80" s="86">
        <v>37552</v>
      </c>
      <c r="E80" s="52"/>
      <c r="F80" s="86">
        <v>37552</v>
      </c>
      <c r="G80" s="52"/>
      <c r="H80" s="86">
        <v>0</v>
      </c>
      <c r="I80" s="52"/>
      <c r="J80" s="86">
        <v>0</v>
      </c>
    </row>
    <row r="81" spans="1:10" s="78" customFormat="1" ht="21" customHeight="1" x14ac:dyDescent="0.5">
      <c r="A81" s="78" t="s">
        <v>18</v>
      </c>
      <c r="B81" s="115"/>
      <c r="D81" s="83"/>
      <c r="E81" s="51"/>
      <c r="F81" s="83"/>
      <c r="G81" s="51"/>
      <c r="H81" s="83"/>
      <c r="I81" s="51"/>
      <c r="J81" s="83"/>
    </row>
    <row r="82" spans="1:10" s="78" customFormat="1" ht="21" customHeight="1" x14ac:dyDescent="0.5">
      <c r="A82" s="78" t="s">
        <v>38</v>
      </c>
      <c r="B82" s="115"/>
      <c r="D82" s="51">
        <v>32340</v>
      </c>
      <c r="E82" s="51"/>
      <c r="F82" s="51">
        <v>32340</v>
      </c>
      <c r="G82" s="51"/>
      <c r="H82" s="51">
        <v>32340</v>
      </c>
      <c r="I82" s="51"/>
      <c r="J82" s="51">
        <v>32340</v>
      </c>
    </row>
    <row r="83" spans="1:10" s="78" customFormat="1" ht="21" customHeight="1" x14ac:dyDescent="0.5">
      <c r="A83" s="78" t="s">
        <v>39</v>
      </c>
      <c r="B83" s="115"/>
      <c r="D83" s="51">
        <v>543245</v>
      </c>
      <c r="E83" s="51"/>
      <c r="F83" s="51">
        <v>524265</v>
      </c>
      <c r="G83" s="51"/>
      <c r="H83" s="51">
        <v>432321</v>
      </c>
      <c r="I83" s="51"/>
      <c r="J83" s="51">
        <v>463414</v>
      </c>
    </row>
    <row r="84" spans="1:10" s="78" customFormat="1" ht="21" customHeight="1" x14ac:dyDescent="0.5">
      <c r="A84" s="78" t="s">
        <v>72</v>
      </c>
      <c r="B84" s="115"/>
      <c r="D84" s="82">
        <v>176666</v>
      </c>
      <c r="E84" s="51"/>
      <c r="F84" s="82">
        <v>176271</v>
      </c>
      <c r="G84" s="51"/>
      <c r="H84" s="82">
        <v>132044</v>
      </c>
      <c r="I84" s="51"/>
      <c r="J84" s="82">
        <v>132044</v>
      </c>
    </row>
    <row r="85" spans="1:10" s="78" customFormat="1" ht="21" customHeight="1" x14ac:dyDescent="0.5">
      <c r="A85" s="78" t="s">
        <v>9</v>
      </c>
      <c r="B85" s="115"/>
      <c r="D85" s="52">
        <f>SUM(D78:D84)</f>
        <v>1163484</v>
      </c>
      <c r="E85" s="51"/>
      <c r="F85" s="52">
        <f>SUM(F78:F84)</f>
        <v>1144109</v>
      </c>
      <c r="G85" s="51"/>
      <c r="H85" s="52">
        <f>SUM(H78:H84)</f>
        <v>970386</v>
      </c>
      <c r="I85" s="51"/>
      <c r="J85" s="52">
        <f>SUM(J78:J84)</f>
        <v>1001479</v>
      </c>
    </row>
    <row r="86" spans="1:10" s="78" customFormat="1" ht="21" customHeight="1" x14ac:dyDescent="0.5">
      <c r="A86" s="78" t="s">
        <v>165</v>
      </c>
      <c r="B86" s="115"/>
      <c r="D86" s="52"/>
      <c r="E86" s="51"/>
      <c r="F86" s="52"/>
      <c r="G86" s="51"/>
      <c r="H86" s="52"/>
      <c r="I86" s="51"/>
      <c r="J86" s="52"/>
    </row>
    <row r="87" spans="1:10" s="78" customFormat="1" ht="21" customHeight="1" x14ac:dyDescent="0.5">
      <c r="A87" s="78" t="s">
        <v>166</v>
      </c>
      <c r="B87" s="115"/>
      <c r="D87" s="82">
        <v>1692</v>
      </c>
      <c r="E87" s="51"/>
      <c r="F87" s="82">
        <v>1549</v>
      </c>
      <c r="G87" s="51"/>
      <c r="H87" s="87">
        <v>0</v>
      </c>
      <c r="I87" s="51"/>
      <c r="J87" s="87">
        <v>0</v>
      </c>
    </row>
    <row r="88" spans="1:10" s="78" customFormat="1" ht="21" customHeight="1" x14ac:dyDescent="0.5">
      <c r="A88" s="114" t="s">
        <v>10</v>
      </c>
      <c r="B88" s="115"/>
      <c r="D88" s="82">
        <f>SUM(D85:D87)</f>
        <v>1165176</v>
      </c>
      <c r="E88" s="51"/>
      <c r="F88" s="82">
        <f>SUM(F85:F87)</f>
        <v>1145658</v>
      </c>
      <c r="G88" s="51"/>
      <c r="H88" s="82">
        <f>SUM(H85:H87)</f>
        <v>970386</v>
      </c>
      <c r="I88" s="51"/>
      <c r="J88" s="82">
        <f>SUM(J85:J87)</f>
        <v>1001479</v>
      </c>
    </row>
    <row r="89" spans="1:10" s="78" customFormat="1" ht="21" customHeight="1" thickBot="1" x14ac:dyDescent="0.55000000000000004">
      <c r="A89" s="114" t="s">
        <v>11</v>
      </c>
      <c r="B89" s="115"/>
      <c r="D89" s="85">
        <f>SUM(D61+D87+D85)</f>
        <v>2741935</v>
      </c>
      <c r="E89" s="51"/>
      <c r="F89" s="85">
        <f>SUM(F61+F87+F85)</f>
        <v>2654520</v>
      </c>
      <c r="G89" s="51"/>
      <c r="H89" s="85">
        <f>SUM(H61+H87+H85)</f>
        <v>2144007</v>
      </c>
      <c r="I89" s="51"/>
      <c r="J89" s="85">
        <f>SUM(J61+J87+J85)</f>
        <v>2081408</v>
      </c>
    </row>
    <row r="90" spans="1:10" s="78" customFormat="1" ht="21" customHeight="1" thickTop="1" x14ac:dyDescent="0.5">
      <c r="B90" s="115"/>
      <c r="D90" s="122">
        <f>SUM(D30-D89)</f>
        <v>0</v>
      </c>
      <c r="E90" s="122"/>
      <c r="F90" s="126">
        <f>SUM(F30-F89)</f>
        <v>0</v>
      </c>
      <c r="G90" s="122"/>
      <c r="H90" s="122">
        <f>SUM(H30-H89)</f>
        <v>0</v>
      </c>
      <c r="I90" s="122"/>
      <c r="J90" s="126">
        <f>SUM(J30-J89)</f>
        <v>0</v>
      </c>
    </row>
    <row r="92" spans="1:10" ht="20.100000000000001" customHeight="1" x14ac:dyDescent="0.5">
      <c r="A92" s="2" t="s">
        <v>175</v>
      </c>
    </row>
    <row r="95" spans="1:10" ht="20.100000000000001" customHeight="1" x14ac:dyDescent="0.5">
      <c r="A95" s="26"/>
      <c r="B95" s="28"/>
      <c r="E95" s="26"/>
      <c r="F95" s="26"/>
      <c r="G95" s="26"/>
      <c r="H95" s="26"/>
      <c r="I95" s="26"/>
      <c r="J95" s="26"/>
    </row>
    <row r="96" spans="1:10" ht="20.100000000000001" customHeight="1" x14ac:dyDescent="0.5">
      <c r="A96" s="17"/>
      <c r="E96" s="25"/>
      <c r="F96" s="25"/>
      <c r="G96" s="25"/>
      <c r="H96" s="25"/>
      <c r="I96" s="25"/>
      <c r="J96" s="25"/>
    </row>
    <row r="97" spans="1:10" ht="20.100000000000001" customHeight="1" x14ac:dyDescent="0.5">
      <c r="A97" s="146" t="s">
        <v>28</v>
      </c>
      <c r="B97" s="146"/>
      <c r="E97" s="146" t="s">
        <v>28</v>
      </c>
      <c r="F97" s="146"/>
      <c r="G97" s="146"/>
      <c r="H97" s="146"/>
      <c r="I97" s="146"/>
      <c r="J97" s="146"/>
    </row>
    <row r="98" spans="1:10" ht="20.100000000000001" customHeight="1" x14ac:dyDescent="0.5">
      <c r="A98" s="113"/>
      <c r="E98" s="113"/>
      <c r="F98" s="113"/>
      <c r="G98" s="113"/>
      <c r="H98" s="113"/>
      <c r="I98" s="113"/>
      <c r="J98" s="113"/>
    </row>
  </sheetData>
  <mergeCells count="8">
    <mergeCell ref="A97:B97"/>
    <mergeCell ref="E97:J97"/>
    <mergeCell ref="D5:F5"/>
    <mergeCell ref="H5:J5"/>
    <mergeCell ref="D38:F38"/>
    <mergeCell ref="H38:J38"/>
    <mergeCell ref="D69:F69"/>
    <mergeCell ref="H69:J69"/>
  </mergeCells>
  <phoneticPr fontId="0" type="noConversion"/>
  <pageMargins left="0.98425196850393704" right="0.39370078740157483" top="0.78740157480314965" bottom="0.39370078740157483" header="0.19685039370078741" footer="0.19685039370078741"/>
  <pageSetup paperSize="9" scale="84" orientation="portrait" r:id="rId1"/>
  <headerFooter alignWithMargins="0"/>
  <rowBreaks count="2" manualBreakCount="2">
    <brk id="33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24"/>
  <sheetViews>
    <sheetView showGridLines="0" tabSelected="1" view="pageBreakPreview" topLeftCell="A202" zoomScale="80" zoomScaleNormal="115" zoomScaleSheetLayoutView="80" workbookViewId="0">
      <selection activeCell="E221" sqref="E221"/>
    </sheetView>
  </sheetViews>
  <sheetFormatPr defaultColWidth="9.140625" defaultRowHeight="20.100000000000001" customHeight="1" x14ac:dyDescent="0.5"/>
  <cols>
    <col min="1" max="1" width="46.7109375" style="2" customWidth="1"/>
    <col min="2" max="2" width="1.7109375" style="2" customWidth="1"/>
    <col min="3" max="3" width="6.7109375" style="2" customWidth="1"/>
    <col min="4" max="4" width="1.7109375" style="2" customWidth="1"/>
    <col min="5" max="5" width="13.7109375" style="2" customWidth="1"/>
    <col min="6" max="6" width="1.7109375" style="2" customWidth="1"/>
    <col min="7" max="7" width="13.7109375" style="2" customWidth="1"/>
    <col min="8" max="8" width="1.7109375" style="2" customWidth="1"/>
    <col min="9" max="9" width="13.7109375" style="2" customWidth="1"/>
    <col min="10" max="10" width="1.7109375" style="2" customWidth="1"/>
    <col min="11" max="11" width="13.7109375" style="2" customWidth="1"/>
    <col min="12" max="12" width="25.5703125" style="2" customWidth="1"/>
    <col min="13" max="13" width="10.7109375" style="2" customWidth="1"/>
    <col min="14" max="15" width="9.42578125" style="2" bestFit="1" customWidth="1"/>
    <col min="16" max="16384" width="9.140625" style="2"/>
  </cols>
  <sheetData>
    <row r="1" spans="1:11" ht="20.100000000000001" customHeight="1" x14ac:dyDescent="0.5">
      <c r="K1" s="10" t="s">
        <v>95</v>
      </c>
    </row>
    <row r="2" spans="1:11" s="1" customFormat="1" ht="20.100000000000001" customHeight="1" x14ac:dyDescent="0.5">
      <c r="A2" s="1" t="s">
        <v>64</v>
      </c>
    </row>
    <row r="3" spans="1:11" s="1" customFormat="1" ht="20.100000000000001" customHeight="1" x14ac:dyDescent="0.5">
      <c r="A3" s="1" t="s">
        <v>12</v>
      </c>
    </row>
    <row r="4" spans="1:11" s="1" customFormat="1" ht="19.5" customHeight="1" x14ac:dyDescent="0.5">
      <c r="A4" s="1" t="s">
        <v>191</v>
      </c>
    </row>
    <row r="5" spans="1:11" ht="20.100000000000001" customHeight="1" x14ac:dyDescent="0.5">
      <c r="D5" s="98"/>
      <c r="K5" s="10" t="s">
        <v>144</v>
      </c>
    </row>
    <row r="6" spans="1:11" s="1" customFormat="1" ht="20.100000000000001" customHeight="1" x14ac:dyDescent="0.5">
      <c r="E6" s="99"/>
      <c r="F6" s="99" t="s">
        <v>0</v>
      </c>
      <c r="G6" s="99"/>
      <c r="H6" s="12"/>
      <c r="I6" s="99"/>
      <c r="J6" s="99" t="s">
        <v>30</v>
      </c>
      <c r="K6" s="99"/>
    </row>
    <row r="7" spans="1:11" ht="20.100000000000001" customHeight="1" x14ac:dyDescent="0.5">
      <c r="C7" s="13" t="s">
        <v>1</v>
      </c>
      <c r="E7" s="14">
        <v>2564</v>
      </c>
      <c r="F7" s="15"/>
      <c r="G7" s="14">
        <v>2563</v>
      </c>
      <c r="H7" s="16"/>
      <c r="I7" s="14">
        <v>2564</v>
      </c>
      <c r="J7" s="15"/>
      <c r="K7" s="14">
        <v>2563</v>
      </c>
    </row>
    <row r="8" spans="1:11" ht="20.100000000000001" customHeight="1" x14ac:dyDescent="0.5">
      <c r="A8" s="1" t="s">
        <v>40</v>
      </c>
      <c r="B8" s="1"/>
      <c r="C8" s="1"/>
      <c r="H8" s="25"/>
      <c r="I8" s="17"/>
      <c r="J8" s="25"/>
      <c r="K8" s="17"/>
    </row>
    <row r="9" spans="1:11" ht="20.100000000000001" customHeight="1" x14ac:dyDescent="0.5">
      <c r="A9" s="2" t="s">
        <v>48</v>
      </c>
      <c r="E9" s="5">
        <v>691793</v>
      </c>
      <c r="F9" s="5"/>
      <c r="G9" s="5">
        <v>690402</v>
      </c>
      <c r="H9" s="5"/>
      <c r="I9" s="5">
        <v>397545</v>
      </c>
      <c r="J9" s="5"/>
      <c r="K9" s="5">
        <v>400849</v>
      </c>
    </row>
    <row r="10" spans="1:11" ht="20.100000000000001" customHeight="1" x14ac:dyDescent="0.5">
      <c r="A10" s="2" t="s">
        <v>143</v>
      </c>
      <c r="E10" s="5">
        <v>3391</v>
      </c>
      <c r="F10" s="5"/>
      <c r="G10" s="5">
        <v>2146</v>
      </c>
      <c r="H10" s="5"/>
      <c r="I10" s="5">
        <v>3391</v>
      </c>
      <c r="J10" s="5"/>
      <c r="K10" s="5">
        <v>2146</v>
      </c>
    </row>
    <row r="11" spans="1:11" ht="20.100000000000001" customHeight="1" x14ac:dyDescent="0.5">
      <c r="A11" s="2" t="s">
        <v>49</v>
      </c>
      <c r="E11" s="5">
        <v>4020</v>
      </c>
      <c r="F11" s="5"/>
      <c r="G11" s="5">
        <v>1939</v>
      </c>
      <c r="H11" s="5"/>
      <c r="I11" s="5">
        <v>3966</v>
      </c>
      <c r="J11" s="5"/>
      <c r="K11" s="5">
        <v>2320</v>
      </c>
    </row>
    <row r="12" spans="1:11" ht="20.100000000000001" customHeight="1" x14ac:dyDescent="0.5">
      <c r="A12" s="2" t="s">
        <v>188</v>
      </c>
      <c r="E12" s="5"/>
      <c r="F12" s="5"/>
      <c r="G12" s="5"/>
      <c r="H12" s="5"/>
      <c r="I12" s="5"/>
      <c r="J12" s="5"/>
      <c r="K12" s="5"/>
    </row>
    <row r="13" spans="1:11" ht="20.100000000000001" customHeight="1" x14ac:dyDescent="0.5">
      <c r="A13" s="2" t="s">
        <v>170</v>
      </c>
      <c r="C13" s="6">
        <v>10</v>
      </c>
      <c r="E13" s="20">
        <v>6402</v>
      </c>
      <c r="F13" s="7"/>
      <c r="G13" s="20">
        <v>5427</v>
      </c>
      <c r="H13" s="7"/>
      <c r="I13" s="20">
        <v>0</v>
      </c>
      <c r="J13" s="7"/>
      <c r="K13" s="20">
        <v>0</v>
      </c>
    </row>
    <row r="14" spans="1:11" ht="20.100000000000001" customHeight="1" x14ac:dyDescent="0.5">
      <c r="A14" s="1" t="s">
        <v>41</v>
      </c>
      <c r="B14" s="1"/>
      <c r="C14" s="1"/>
      <c r="E14" s="20">
        <f>SUM(E9:E13)</f>
        <v>705606</v>
      </c>
      <c r="F14" s="5"/>
      <c r="G14" s="20">
        <f>SUM(G9:G13)</f>
        <v>699914</v>
      </c>
      <c r="H14" s="5"/>
      <c r="I14" s="20">
        <f>SUM(I9:I13)</f>
        <v>404902</v>
      </c>
      <c r="J14" s="5"/>
      <c r="K14" s="20">
        <f>SUM(K9:K13)</f>
        <v>405315</v>
      </c>
    </row>
    <row r="15" spans="1:11" ht="20.100000000000001" customHeight="1" x14ac:dyDescent="0.5">
      <c r="A15" s="1" t="s">
        <v>42</v>
      </c>
      <c r="B15" s="1"/>
      <c r="C15" s="1"/>
      <c r="E15" s="5"/>
      <c r="F15" s="5"/>
      <c r="G15" s="5"/>
      <c r="H15" s="5"/>
      <c r="I15" s="5"/>
      <c r="J15" s="5"/>
      <c r="K15" s="5"/>
    </row>
    <row r="16" spans="1:11" ht="20.100000000000001" customHeight="1" x14ac:dyDescent="0.5">
      <c r="A16" s="2" t="s">
        <v>50</v>
      </c>
      <c r="E16" s="5">
        <v>508171</v>
      </c>
      <c r="F16" s="5"/>
      <c r="G16" s="5">
        <v>508136</v>
      </c>
      <c r="H16" s="5"/>
      <c r="I16" s="5">
        <v>289500</v>
      </c>
      <c r="J16" s="5"/>
      <c r="K16" s="5">
        <v>283032</v>
      </c>
    </row>
    <row r="17" spans="1:13" ht="20.100000000000001" customHeight="1" x14ac:dyDescent="0.5">
      <c r="A17" s="2" t="s">
        <v>142</v>
      </c>
      <c r="E17" s="5">
        <v>4804</v>
      </c>
      <c r="F17" s="5"/>
      <c r="G17" s="5">
        <v>4015</v>
      </c>
      <c r="H17" s="5"/>
      <c r="I17" s="5">
        <v>4804</v>
      </c>
      <c r="J17" s="5"/>
      <c r="K17" s="5">
        <v>4015</v>
      </c>
    </row>
    <row r="18" spans="1:13" ht="20.100000000000001" customHeight="1" x14ac:dyDescent="0.5">
      <c r="A18" s="2" t="s">
        <v>153</v>
      </c>
      <c r="E18" s="5">
        <v>51670</v>
      </c>
      <c r="F18" s="5"/>
      <c r="G18" s="5">
        <v>63931</v>
      </c>
      <c r="H18" s="5"/>
      <c r="I18" s="5">
        <v>31154</v>
      </c>
      <c r="J18" s="5"/>
      <c r="K18" s="5">
        <v>45898</v>
      </c>
    </row>
    <row r="19" spans="1:13" ht="20.100000000000001" customHeight="1" x14ac:dyDescent="0.5">
      <c r="A19" s="2" t="s">
        <v>59</v>
      </c>
      <c r="E19" s="20">
        <v>79639</v>
      </c>
      <c r="F19" s="7"/>
      <c r="G19" s="20">
        <v>78683</v>
      </c>
      <c r="H19" s="7"/>
      <c r="I19" s="20">
        <v>56234</v>
      </c>
      <c r="J19" s="7"/>
      <c r="K19" s="20">
        <v>60159</v>
      </c>
    </row>
    <row r="20" spans="1:13" ht="20.100000000000001" customHeight="1" x14ac:dyDescent="0.5">
      <c r="A20" s="1" t="s">
        <v>43</v>
      </c>
      <c r="B20" s="1"/>
      <c r="C20" s="6"/>
      <c r="E20" s="20">
        <f>SUM(E16:E19)</f>
        <v>644284</v>
      </c>
      <c r="F20" s="5"/>
      <c r="G20" s="20">
        <f>SUM(G16:G19)</f>
        <v>654765</v>
      </c>
      <c r="H20" s="5"/>
      <c r="I20" s="20">
        <f>SUM(I16:I19)</f>
        <v>381692</v>
      </c>
      <c r="J20" s="5"/>
      <c r="K20" s="20">
        <f>SUM(K16:K19)</f>
        <v>393104</v>
      </c>
    </row>
    <row r="21" spans="1:13" ht="20.100000000000001" customHeight="1" x14ac:dyDescent="0.5">
      <c r="A21" s="1" t="s">
        <v>204</v>
      </c>
      <c r="B21" s="1"/>
      <c r="C21" s="6"/>
      <c r="E21" s="5">
        <f>E14-E20</f>
        <v>61322</v>
      </c>
      <c r="F21" s="5"/>
      <c r="G21" s="5">
        <f>G14-G20</f>
        <v>45149</v>
      </c>
      <c r="H21" s="5"/>
      <c r="I21" s="5">
        <f>I14-I20</f>
        <v>23210</v>
      </c>
      <c r="J21" s="5"/>
      <c r="K21" s="5">
        <f>K14-K20</f>
        <v>12211</v>
      </c>
    </row>
    <row r="22" spans="1:13" ht="20.100000000000001" customHeight="1" x14ac:dyDescent="0.5">
      <c r="A22" s="2" t="s">
        <v>187</v>
      </c>
      <c r="C22" s="6"/>
      <c r="E22" s="20">
        <v>-7600</v>
      </c>
      <c r="F22" s="7"/>
      <c r="G22" s="20">
        <v>-8145</v>
      </c>
      <c r="H22" s="7"/>
      <c r="I22" s="20">
        <v>-5621</v>
      </c>
      <c r="J22" s="7"/>
      <c r="K22" s="20">
        <v>-5753</v>
      </c>
    </row>
    <row r="23" spans="1:13" ht="20.100000000000001" customHeight="1" x14ac:dyDescent="0.5">
      <c r="A23" s="1" t="s">
        <v>117</v>
      </c>
      <c r="B23" s="1"/>
      <c r="C23" s="6"/>
      <c r="E23" s="5">
        <f>SUM(E21:E22)</f>
        <v>53722</v>
      </c>
      <c r="F23" s="5"/>
      <c r="G23" s="5">
        <f>SUM(G21:G22)</f>
        <v>37004</v>
      </c>
      <c r="H23" s="5"/>
      <c r="I23" s="5">
        <f>SUM(I21:I22)</f>
        <v>17589</v>
      </c>
      <c r="J23" s="5"/>
      <c r="K23" s="5">
        <f>SUM(K21:K22)</f>
        <v>6458</v>
      </c>
    </row>
    <row r="24" spans="1:13" ht="20.100000000000001" customHeight="1" x14ac:dyDescent="0.5">
      <c r="A24" s="2" t="s">
        <v>205</v>
      </c>
      <c r="C24" s="6">
        <v>16</v>
      </c>
      <c r="E24" s="20">
        <v>-4342</v>
      </c>
      <c r="F24" s="5"/>
      <c r="G24" s="20">
        <v>-5801</v>
      </c>
      <c r="H24" s="5"/>
      <c r="I24" s="20">
        <v>1167</v>
      </c>
      <c r="J24" s="5"/>
      <c r="K24" s="20">
        <v>-320</v>
      </c>
    </row>
    <row r="25" spans="1:13" ht="20.100000000000001" customHeight="1" thickBot="1" x14ac:dyDescent="0.55000000000000004">
      <c r="A25" s="1" t="s">
        <v>73</v>
      </c>
      <c r="B25" s="1"/>
      <c r="C25" s="6"/>
      <c r="E25" s="24">
        <f>SUM(E23:E24)</f>
        <v>49380</v>
      </c>
      <c r="F25" s="5"/>
      <c r="G25" s="24">
        <f>SUM(G23:G24)</f>
        <v>31203</v>
      </c>
      <c r="H25" s="5"/>
      <c r="I25" s="24">
        <f>SUM(I23:I24)</f>
        <v>18756</v>
      </c>
      <c r="J25" s="5"/>
      <c r="K25" s="24">
        <f>SUM(K23:K24)</f>
        <v>6138</v>
      </c>
    </row>
    <row r="26" spans="1:13" ht="20.100000000000001" customHeight="1" thickTop="1" x14ac:dyDescent="0.5">
      <c r="A26" s="1"/>
      <c r="B26" s="1"/>
      <c r="C26" s="6"/>
      <c r="E26" s="7"/>
      <c r="F26" s="5"/>
      <c r="G26" s="7"/>
      <c r="H26" s="5"/>
      <c r="I26" s="7"/>
      <c r="J26" s="5"/>
      <c r="K26" s="7"/>
    </row>
    <row r="27" spans="1:13" ht="20.100000000000001" customHeight="1" x14ac:dyDescent="0.5">
      <c r="A27" s="1" t="s">
        <v>74</v>
      </c>
      <c r="B27" s="1"/>
      <c r="C27" s="6"/>
      <c r="E27" s="7"/>
      <c r="F27" s="5"/>
      <c r="G27" s="7"/>
      <c r="H27" s="5"/>
      <c r="I27" s="7"/>
      <c r="J27" s="5"/>
      <c r="K27" s="7"/>
    </row>
    <row r="28" spans="1:13" ht="20.100000000000001" customHeight="1" thickBot="1" x14ac:dyDescent="0.55000000000000004">
      <c r="A28" s="2" t="s">
        <v>75</v>
      </c>
      <c r="C28" s="6"/>
      <c r="E28" s="7">
        <f>E25-E29</f>
        <v>49240</v>
      </c>
      <c r="F28" s="5"/>
      <c r="G28" s="7">
        <f>G25-G29</f>
        <v>31096</v>
      </c>
      <c r="H28" s="5"/>
      <c r="I28" s="24">
        <f>SUM(I25)</f>
        <v>18756</v>
      </c>
      <c r="J28" s="5"/>
      <c r="K28" s="24">
        <f>SUM(K25)</f>
        <v>6138</v>
      </c>
    </row>
    <row r="29" spans="1:13" ht="20.100000000000001" customHeight="1" thickTop="1" x14ac:dyDescent="0.5">
      <c r="A29" s="2" t="s">
        <v>76</v>
      </c>
      <c r="C29" s="6"/>
      <c r="E29" s="7">
        <v>140</v>
      </c>
      <c r="F29" s="5"/>
      <c r="G29" s="7">
        <v>107</v>
      </c>
      <c r="H29" s="5"/>
      <c r="I29" s="7"/>
      <c r="J29" s="5"/>
      <c r="K29" s="7"/>
    </row>
    <row r="30" spans="1:13" ht="20.100000000000001" customHeight="1" thickBot="1" x14ac:dyDescent="0.55000000000000004">
      <c r="A30" s="1"/>
      <c r="B30" s="1"/>
      <c r="C30" s="6"/>
      <c r="E30" s="100">
        <f>E25</f>
        <v>49380</v>
      </c>
      <c r="F30" s="5"/>
      <c r="G30" s="100">
        <f>G25</f>
        <v>31203</v>
      </c>
      <c r="H30" s="5"/>
      <c r="I30" s="7"/>
      <c r="J30" s="5"/>
      <c r="K30" s="7"/>
    </row>
    <row r="31" spans="1:13" ht="20.100000000000001" customHeight="1" thickTop="1" x14ac:dyDescent="0.5">
      <c r="C31" s="6"/>
      <c r="K31" s="10" t="s">
        <v>154</v>
      </c>
    </row>
    <row r="32" spans="1:13" ht="20.100000000000001" customHeight="1" x14ac:dyDescent="0.5">
      <c r="A32" s="1" t="s">
        <v>131</v>
      </c>
      <c r="B32" s="1"/>
      <c r="C32" s="6">
        <v>17</v>
      </c>
      <c r="M32" s="127"/>
    </row>
    <row r="33" spans="1:17" ht="20.100000000000001" customHeight="1" x14ac:dyDescent="0.5">
      <c r="A33" s="2" t="s">
        <v>44</v>
      </c>
      <c r="B33" s="1"/>
      <c r="C33" s="6"/>
      <c r="L33" s="101"/>
      <c r="M33" s="101"/>
    </row>
    <row r="34" spans="1:17" ht="20.100000000000001" customHeight="1" thickBot="1" x14ac:dyDescent="0.55000000000000004">
      <c r="A34" s="2" t="s">
        <v>152</v>
      </c>
      <c r="C34" s="6"/>
      <c r="E34" s="102">
        <f>E28/323400</f>
        <v>0.15225726654298083</v>
      </c>
      <c r="F34" s="101"/>
      <c r="G34" s="102">
        <f>G28/323400</f>
        <v>9.6153370439084729E-2</v>
      </c>
      <c r="H34" s="101"/>
      <c r="I34" s="102">
        <f>I28/323400</f>
        <v>5.7996289424860854E-2</v>
      </c>
      <c r="J34" s="101"/>
      <c r="K34" s="102">
        <f>K28/323400</f>
        <v>1.8979591836734692E-2</v>
      </c>
    </row>
    <row r="35" spans="1:17" ht="20.100000000000001" customHeight="1" thickTop="1" x14ac:dyDescent="0.5">
      <c r="N35" s="101"/>
      <c r="O35" s="101"/>
    </row>
    <row r="37" spans="1:17" ht="20.100000000000001" customHeight="1" x14ac:dyDescent="0.5">
      <c r="A37" s="2" t="s">
        <v>175</v>
      </c>
    </row>
    <row r="38" spans="1:17" ht="20.100000000000001" customHeight="1" x14ac:dyDescent="0.5">
      <c r="K38" s="10" t="s">
        <v>95</v>
      </c>
    </row>
    <row r="39" spans="1:17" s="1" customFormat="1" ht="20.100000000000001" customHeight="1" x14ac:dyDescent="0.5">
      <c r="A39" s="1" t="s">
        <v>64</v>
      </c>
      <c r="M39" s="2"/>
      <c r="N39" s="2"/>
      <c r="O39" s="2"/>
      <c r="P39" s="2"/>
      <c r="Q39" s="2"/>
    </row>
    <row r="40" spans="1:17" s="1" customFormat="1" ht="20.100000000000001" customHeight="1" x14ac:dyDescent="0.5">
      <c r="A40" s="1" t="s">
        <v>70</v>
      </c>
      <c r="M40" s="2"/>
      <c r="N40" s="2"/>
      <c r="O40" s="2"/>
      <c r="P40" s="2"/>
      <c r="Q40" s="2"/>
    </row>
    <row r="41" spans="1:17" s="1" customFormat="1" ht="20.100000000000001" customHeight="1" x14ac:dyDescent="0.5">
      <c r="A41" s="1" t="s">
        <v>191</v>
      </c>
      <c r="M41" s="2"/>
      <c r="N41" s="2"/>
      <c r="O41" s="2"/>
      <c r="P41" s="2"/>
      <c r="Q41" s="2"/>
    </row>
    <row r="42" spans="1:17" ht="20.100000000000001" customHeight="1" x14ac:dyDescent="0.5">
      <c r="D42" s="98"/>
      <c r="K42" s="10" t="s">
        <v>144</v>
      </c>
    </row>
    <row r="43" spans="1:17" s="1" customFormat="1" ht="20.100000000000001" customHeight="1" x14ac:dyDescent="0.5">
      <c r="E43" s="99"/>
      <c r="F43" s="99" t="s">
        <v>0</v>
      </c>
      <c r="G43" s="99"/>
      <c r="H43" s="12"/>
      <c r="I43" s="99"/>
      <c r="J43" s="99" t="s">
        <v>30</v>
      </c>
      <c r="K43" s="99"/>
      <c r="M43" s="2"/>
      <c r="N43" s="2"/>
      <c r="O43" s="2"/>
      <c r="P43" s="2"/>
      <c r="Q43" s="2"/>
    </row>
    <row r="44" spans="1:17" ht="20.100000000000001" customHeight="1" x14ac:dyDescent="0.5">
      <c r="E44" s="14">
        <v>2564</v>
      </c>
      <c r="F44" s="15"/>
      <c r="G44" s="14">
        <v>2563</v>
      </c>
      <c r="H44" s="16"/>
      <c r="I44" s="14">
        <v>2564</v>
      </c>
      <c r="J44" s="15"/>
      <c r="K44" s="14">
        <v>2563</v>
      </c>
    </row>
    <row r="45" spans="1:17" ht="20.100000000000001" customHeight="1" x14ac:dyDescent="0.5">
      <c r="E45" s="18"/>
      <c r="F45" s="18"/>
      <c r="G45" s="18"/>
      <c r="H45" s="103"/>
      <c r="I45" s="18"/>
      <c r="J45" s="18"/>
      <c r="K45" s="18"/>
    </row>
    <row r="46" spans="1:17" ht="20.100000000000001" customHeight="1" x14ac:dyDescent="0.5">
      <c r="A46" s="1" t="s">
        <v>73</v>
      </c>
      <c r="B46" s="1"/>
      <c r="C46" s="1"/>
      <c r="E46" s="20">
        <f>E25</f>
        <v>49380</v>
      </c>
      <c r="F46" s="5"/>
      <c r="G46" s="20">
        <f>G25</f>
        <v>31203</v>
      </c>
      <c r="H46" s="5"/>
      <c r="I46" s="20">
        <f>I25</f>
        <v>18756</v>
      </c>
      <c r="J46" s="5"/>
      <c r="K46" s="20">
        <v>6138</v>
      </c>
    </row>
    <row r="47" spans="1:17" ht="20.100000000000001" customHeight="1" x14ac:dyDescent="0.5">
      <c r="A47" s="1"/>
      <c r="B47" s="1"/>
      <c r="C47" s="1"/>
      <c r="E47" s="7"/>
      <c r="F47" s="5"/>
      <c r="G47" s="7"/>
      <c r="H47" s="5"/>
      <c r="I47" s="7"/>
      <c r="J47" s="5"/>
      <c r="K47" s="7"/>
    </row>
    <row r="48" spans="1:17" ht="20.100000000000001" customHeight="1" x14ac:dyDescent="0.5">
      <c r="A48" s="1" t="s">
        <v>77</v>
      </c>
      <c r="B48" s="1"/>
      <c r="C48" s="1"/>
      <c r="E48" s="7"/>
      <c r="F48" s="5"/>
      <c r="G48" s="7"/>
      <c r="H48" s="5"/>
      <c r="I48" s="7"/>
      <c r="J48" s="5"/>
      <c r="K48" s="7"/>
    </row>
    <row r="49" spans="1:11" ht="20.100000000000001" customHeight="1" x14ac:dyDescent="0.5">
      <c r="A49" s="104" t="s">
        <v>135</v>
      </c>
      <c r="E49" s="5"/>
      <c r="F49" s="5"/>
      <c r="G49" s="5"/>
      <c r="H49" s="5"/>
      <c r="I49" s="5"/>
      <c r="J49" s="5"/>
      <c r="K49" s="5"/>
    </row>
    <row r="50" spans="1:11" ht="20.100000000000001" customHeight="1" x14ac:dyDescent="0.5">
      <c r="A50" s="105" t="s">
        <v>127</v>
      </c>
      <c r="E50" s="5"/>
      <c r="F50" s="5"/>
      <c r="G50" s="5"/>
      <c r="H50" s="5"/>
      <c r="I50" s="5"/>
      <c r="J50" s="5"/>
      <c r="K50" s="5"/>
    </row>
    <row r="51" spans="1:11" ht="20.100000000000001" customHeight="1" x14ac:dyDescent="0.5">
      <c r="A51" s="105" t="s">
        <v>134</v>
      </c>
      <c r="E51" s="7">
        <v>374</v>
      </c>
      <c r="F51" s="7"/>
      <c r="G51" s="7">
        <v>-51</v>
      </c>
      <c r="H51" s="7"/>
      <c r="I51" s="7">
        <v>0</v>
      </c>
      <c r="J51" s="7"/>
      <c r="K51" s="7">
        <v>0</v>
      </c>
    </row>
    <row r="52" spans="1:11" ht="20.100000000000001" customHeight="1" x14ac:dyDescent="0.5">
      <c r="A52" s="1" t="s">
        <v>78</v>
      </c>
      <c r="B52" s="1"/>
      <c r="C52" s="1"/>
      <c r="E52" s="21">
        <f>SUM(E51)</f>
        <v>374</v>
      </c>
      <c r="F52" s="5"/>
      <c r="G52" s="21">
        <f>SUM(G51)</f>
        <v>-51</v>
      </c>
      <c r="H52" s="5"/>
      <c r="I52" s="21">
        <f>SUM(I51)</f>
        <v>0</v>
      </c>
      <c r="J52" s="5"/>
      <c r="K52" s="21">
        <f>SUM(K51)</f>
        <v>0</v>
      </c>
    </row>
    <row r="53" spans="1:11" ht="20.100000000000001" customHeight="1" x14ac:dyDescent="0.5">
      <c r="E53" s="5"/>
      <c r="F53" s="5"/>
      <c r="G53" s="5"/>
      <c r="H53" s="5"/>
      <c r="I53" s="5"/>
      <c r="J53" s="5"/>
      <c r="K53" s="5"/>
    </row>
    <row r="54" spans="1:11" ht="20.100000000000001" customHeight="1" thickBot="1" x14ac:dyDescent="0.55000000000000004">
      <c r="A54" s="1" t="s">
        <v>79</v>
      </c>
      <c r="B54" s="1"/>
      <c r="C54" s="1"/>
      <c r="E54" s="24">
        <f>E46+E52</f>
        <v>49754</v>
      </c>
      <c r="F54" s="5"/>
      <c r="G54" s="24">
        <f>G46+G52</f>
        <v>31152</v>
      </c>
      <c r="H54" s="5"/>
      <c r="I54" s="24">
        <f>I46+I52</f>
        <v>18756</v>
      </c>
      <c r="J54" s="5"/>
      <c r="K54" s="24">
        <f>K28</f>
        <v>6138</v>
      </c>
    </row>
    <row r="55" spans="1:11" ht="20.100000000000001" customHeight="1" thickTop="1" x14ac:dyDescent="0.5">
      <c r="E55" s="5"/>
      <c r="F55" s="5"/>
      <c r="G55" s="5"/>
      <c r="H55" s="5"/>
      <c r="I55" s="5"/>
      <c r="J55" s="5"/>
      <c r="K55" s="5"/>
    </row>
    <row r="56" spans="1:11" ht="20.100000000000001" customHeight="1" x14ac:dyDescent="0.5">
      <c r="A56" s="1" t="s">
        <v>80</v>
      </c>
      <c r="B56" s="1"/>
      <c r="C56" s="1"/>
      <c r="E56" s="5"/>
      <c r="F56" s="5"/>
      <c r="G56" s="5"/>
      <c r="H56" s="5"/>
      <c r="I56" s="5"/>
      <c r="J56" s="5"/>
      <c r="K56" s="5"/>
    </row>
    <row r="57" spans="1:11" ht="20.100000000000001" customHeight="1" thickBot="1" x14ac:dyDescent="0.55000000000000004">
      <c r="A57" s="2" t="s">
        <v>75</v>
      </c>
      <c r="E57" s="7">
        <f>E59-E58</f>
        <v>49614</v>
      </c>
      <c r="F57" s="5"/>
      <c r="G57" s="7">
        <v>31045</v>
      </c>
      <c r="H57" s="5"/>
      <c r="I57" s="24">
        <f>SUM(I54)</f>
        <v>18756</v>
      </c>
      <c r="J57" s="5"/>
      <c r="K57" s="24">
        <f>SUM(K54)</f>
        <v>6138</v>
      </c>
    </row>
    <row r="58" spans="1:11" ht="20.100000000000001" customHeight="1" thickTop="1" x14ac:dyDescent="0.5">
      <c r="A58" s="2" t="s">
        <v>76</v>
      </c>
      <c r="E58" s="7">
        <f>E29</f>
        <v>140</v>
      </c>
      <c r="F58" s="5"/>
      <c r="G58" s="7">
        <v>107</v>
      </c>
      <c r="H58" s="5"/>
      <c r="I58" s="7"/>
      <c r="J58" s="5"/>
      <c r="K58" s="7"/>
    </row>
    <row r="59" spans="1:11" ht="20.100000000000001" customHeight="1" thickBot="1" x14ac:dyDescent="0.55000000000000004">
      <c r="E59" s="100">
        <f>E54</f>
        <v>49754</v>
      </c>
      <c r="F59" s="5"/>
      <c r="G59" s="100">
        <f>G54</f>
        <v>31152</v>
      </c>
      <c r="H59" s="5"/>
      <c r="I59" s="106"/>
      <c r="J59" s="5"/>
      <c r="K59" s="7"/>
    </row>
    <row r="60" spans="1:11" ht="20.100000000000001" customHeight="1" thickTop="1" x14ac:dyDescent="0.5">
      <c r="E60" s="7"/>
      <c r="F60" s="5"/>
      <c r="G60" s="7"/>
      <c r="H60" s="5"/>
      <c r="I60" s="106"/>
      <c r="J60" s="5"/>
      <c r="K60" s="7"/>
    </row>
    <row r="61" spans="1:11" ht="20.100000000000001" customHeight="1" x14ac:dyDescent="0.5">
      <c r="E61" s="5"/>
      <c r="F61" s="5"/>
      <c r="G61" s="5"/>
      <c r="H61" s="5"/>
      <c r="I61" s="5"/>
      <c r="J61" s="5"/>
      <c r="K61" s="5"/>
    </row>
    <row r="62" spans="1:11" ht="20.100000000000001" customHeight="1" x14ac:dyDescent="0.5">
      <c r="A62" s="2" t="s">
        <v>175</v>
      </c>
      <c r="E62" s="5"/>
      <c r="F62" s="5"/>
      <c r="G62" s="5"/>
      <c r="H62" s="5"/>
      <c r="I62" s="5"/>
      <c r="J62" s="5"/>
      <c r="K62" s="5"/>
    </row>
    <row r="63" spans="1:11" ht="20.100000000000001" customHeight="1" x14ac:dyDescent="0.5">
      <c r="K63" s="10" t="s">
        <v>95</v>
      </c>
    </row>
    <row r="64" spans="1:11" s="1" customFormat="1" ht="20.100000000000001" customHeight="1" x14ac:dyDescent="0.5">
      <c r="A64" s="1" t="s">
        <v>64</v>
      </c>
    </row>
    <row r="65" spans="1:11" s="1" customFormat="1" ht="20.100000000000001" customHeight="1" x14ac:dyDescent="0.5">
      <c r="A65" s="1" t="s">
        <v>12</v>
      </c>
    </row>
    <row r="66" spans="1:11" s="1" customFormat="1" ht="19.5" customHeight="1" x14ac:dyDescent="0.5">
      <c r="A66" s="1" t="s">
        <v>192</v>
      </c>
    </row>
    <row r="67" spans="1:11" ht="20.100000000000001" customHeight="1" x14ac:dyDescent="0.5">
      <c r="D67" s="130"/>
      <c r="K67" s="10" t="s">
        <v>144</v>
      </c>
    </row>
    <row r="68" spans="1:11" s="1" customFormat="1" ht="20.100000000000001" customHeight="1" x14ac:dyDescent="0.5">
      <c r="E68" s="131"/>
      <c r="F68" s="131" t="s">
        <v>0</v>
      </c>
      <c r="G68" s="131"/>
      <c r="H68" s="12"/>
      <c r="I68" s="131"/>
      <c r="J68" s="131" t="s">
        <v>30</v>
      </c>
      <c r="K68" s="131"/>
    </row>
    <row r="69" spans="1:11" ht="20.100000000000001" customHeight="1" x14ac:dyDescent="0.5">
      <c r="C69" s="13" t="s">
        <v>1</v>
      </c>
      <c r="E69" s="14">
        <v>2564</v>
      </c>
      <c r="F69" s="15"/>
      <c r="G69" s="14">
        <v>2563</v>
      </c>
      <c r="H69" s="16"/>
      <c r="I69" s="14">
        <v>2564</v>
      </c>
      <c r="J69" s="15"/>
      <c r="K69" s="14">
        <v>2563</v>
      </c>
    </row>
    <row r="70" spans="1:11" ht="20.100000000000001" customHeight="1" x14ac:dyDescent="0.5">
      <c r="A70" s="1" t="s">
        <v>40</v>
      </c>
      <c r="B70" s="1"/>
      <c r="C70" s="1"/>
      <c r="H70" s="25"/>
      <c r="I70" s="17"/>
      <c r="J70" s="25"/>
      <c r="K70" s="17"/>
    </row>
    <row r="71" spans="1:11" ht="20.100000000000001" customHeight="1" x14ac:dyDescent="0.5">
      <c r="A71" s="2" t="s">
        <v>48</v>
      </c>
      <c r="E71" s="5">
        <v>1347028</v>
      </c>
      <c r="F71" s="5"/>
      <c r="G71" s="5">
        <v>1409344</v>
      </c>
      <c r="H71" s="5"/>
      <c r="I71" s="5">
        <v>755073</v>
      </c>
      <c r="J71" s="5"/>
      <c r="K71" s="5">
        <v>823382</v>
      </c>
    </row>
    <row r="72" spans="1:11" ht="20.100000000000001" customHeight="1" x14ac:dyDescent="0.5">
      <c r="A72" s="2" t="s">
        <v>143</v>
      </c>
      <c r="E72" s="5">
        <v>6121</v>
      </c>
      <c r="F72" s="5"/>
      <c r="G72" s="5">
        <v>4205</v>
      </c>
      <c r="H72" s="5"/>
      <c r="I72" s="5">
        <v>6121</v>
      </c>
      <c r="J72" s="5"/>
      <c r="K72" s="5">
        <v>4205</v>
      </c>
    </row>
    <row r="73" spans="1:11" ht="20.100000000000001" customHeight="1" x14ac:dyDescent="0.5">
      <c r="A73" s="2" t="s">
        <v>234</v>
      </c>
      <c r="C73" s="6">
        <v>3</v>
      </c>
      <c r="E73" s="5">
        <v>0</v>
      </c>
      <c r="F73" s="5"/>
      <c r="G73" s="5">
        <v>0</v>
      </c>
      <c r="H73" s="5"/>
      <c r="I73" s="5">
        <v>15575</v>
      </c>
      <c r="J73" s="5"/>
      <c r="K73" s="5">
        <v>0</v>
      </c>
    </row>
    <row r="74" spans="1:11" ht="20.100000000000001" customHeight="1" x14ac:dyDescent="0.5">
      <c r="A74" s="2" t="s">
        <v>49</v>
      </c>
      <c r="E74" s="5">
        <v>11683</v>
      </c>
      <c r="F74" s="5"/>
      <c r="G74" s="5">
        <v>7346</v>
      </c>
      <c r="H74" s="5"/>
      <c r="I74" s="5">
        <v>8399</v>
      </c>
      <c r="J74" s="5"/>
      <c r="K74" s="5">
        <v>8962</v>
      </c>
    </row>
    <row r="75" spans="1:11" ht="20.100000000000001" customHeight="1" x14ac:dyDescent="0.5">
      <c r="A75" s="2" t="s">
        <v>188</v>
      </c>
      <c r="E75" s="5"/>
      <c r="F75" s="5"/>
      <c r="G75" s="5"/>
      <c r="H75" s="5"/>
      <c r="I75" s="5"/>
      <c r="J75" s="5"/>
      <c r="K75" s="5"/>
    </row>
    <row r="76" spans="1:11" ht="20.100000000000001" customHeight="1" x14ac:dyDescent="0.5">
      <c r="A76" s="2" t="s">
        <v>170</v>
      </c>
      <c r="C76" s="6">
        <v>10</v>
      </c>
      <c r="E76" s="20">
        <v>14935</v>
      </c>
      <c r="F76" s="7"/>
      <c r="G76" s="20">
        <v>0</v>
      </c>
      <c r="H76" s="7"/>
      <c r="I76" s="20">
        <v>0</v>
      </c>
      <c r="J76" s="7"/>
      <c r="K76" s="20">
        <v>0</v>
      </c>
    </row>
    <row r="77" spans="1:11" ht="20.100000000000001" customHeight="1" x14ac:dyDescent="0.5">
      <c r="A77" s="1" t="s">
        <v>41</v>
      </c>
      <c r="B77" s="1"/>
      <c r="C77" s="1"/>
      <c r="E77" s="20">
        <f>SUM(E71:E76)</f>
        <v>1379767</v>
      </c>
      <c r="F77" s="5"/>
      <c r="G77" s="20">
        <f>SUM(G71:G76)</f>
        <v>1420895</v>
      </c>
      <c r="H77" s="5"/>
      <c r="I77" s="20">
        <f>SUM(I71:I76)</f>
        <v>785168</v>
      </c>
      <c r="J77" s="5"/>
      <c r="K77" s="20">
        <f>SUM(K71:K76)</f>
        <v>836549</v>
      </c>
    </row>
    <row r="78" spans="1:11" ht="20.100000000000001" customHeight="1" x14ac:dyDescent="0.5">
      <c r="A78" s="1" t="s">
        <v>42</v>
      </c>
      <c r="B78" s="1"/>
      <c r="C78" s="1"/>
      <c r="E78" s="5"/>
      <c r="F78" s="5"/>
      <c r="G78" s="5"/>
      <c r="H78" s="5"/>
      <c r="I78" s="5"/>
      <c r="J78" s="5"/>
      <c r="K78" s="5"/>
    </row>
    <row r="79" spans="1:11" ht="20.100000000000001" customHeight="1" x14ac:dyDescent="0.5">
      <c r="A79" s="2" t="s">
        <v>50</v>
      </c>
      <c r="E79" s="5">
        <v>997633</v>
      </c>
      <c r="F79" s="5"/>
      <c r="G79" s="5">
        <v>1032213</v>
      </c>
      <c r="H79" s="5"/>
      <c r="I79" s="5">
        <v>555355</v>
      </c>
      <c r="J79" s="5"/>
      <c r="K79" s="5">
        <v>586108</v>
      </c>
    </row>
    <row r="80" spans="1:11" ht="20.100000000000001" customHeight="1" x14ac:dyDescent="0.5">
      <c r="A80" s="2" t="s">
        <v>142</v>
      </c>
      <c r="E80" s="5">
        <v>11167</v>
      </c>
      <c r="F80" s="5"/>
      <c r="G80" s="5">
        <v>7982</v>
      </c>
      <c r="H80" s="5"/>
      <c r="I80" s="5">
        <v>11167</v>
      </c>
      <c r="J80" s="5"/>
      <c r="K80" s="5">
        <v>7982</v>
      </c>
    </row>
    <row r="81" spans="1:11" ht="20.100000000000001" customHeight="1" x14ac:dyDescent="0.5">
      <c r="A81" s="2" t="s">
        <v>153</v>
      </c>
      <c r="E81" s="5">
        <v>104525</v>
      </c>
      <c r="F81" s="5"/>
      <c r="G81" s="5">
        <v>134921</v>
      </c>
      <c r="H81" s="5"/>
      <c r="I81" s="5">
        <v>65326</v>
      </c>
      <c r="J81" s="5"/>
      <c r="K81" s="5">
        <v>96755</v>
      </c>
    </row>
    <row r="82" spans="1:11" ht="20.100000000000001" customHeight="1" x14ac:dyDescent="0.5">
      <c r="A82" s="2" t="s">
        <v>59</v>
      </c>
      <c r="E82" s="7">
        <v>157609</v>
      </c>
      <c r="F82" s="7"/>
      <c r="G82" s="7">
        <v>150829</v>
      </c>
      <c r="H82" s="7"/>
      <c r="I82" s="7">
        <v>110658</v>
      </c>
      <c r="J82" s="7"/>
      <c r="K82" s="7">
        <v>112215</v>
      </c>
    </row>
    <row r="83" spans="1:11" ht="20.100000000000001" customHeight="1" x14ac:dyDescent="0.5">
      <c r="A83" s="2" t="s">
        <v>169</v>
      </c>
      <c r="E83" s="7"/>
      <c r="F83" s="7"/>
      <c r="G83" s="7"/>
      <c r="H83" s="7"/>
      <c r="I83" s="7"/>
      <c r="J83" s="7"/>
      <c r="K83" s="7"/>
    </row>
    <row r="84" spans="1:11" ht="20.100000000000001" customHeight="1" x14ac:dyDescent="0.5">
      <c r="A84" s="2" t="s">
        <v>170</v>
      </c>
      <c r="E84" s="20">
        <v>0</v>
      </c>
      <c r="F84" s="7"/>
      <c r="G84" s="20">
        <v>292</v>
      </c>
      <c r="H84" s="7"/>
      <c r="I84" s="20">
        <v>0</v>
      </c>
      <c r="J84" s="7"/>
      <c r="K84" s="20">
        <v>0</v>
      </c>
    </row>
    <row r="85" spans="1:11" ht="20.100000000000001" customHeight="1" x14ac:dyDescent="0.5">
      <c r="A85" s="1" t="s">
        <v>43</v>
      </c>
      <c r="B85" s="1"/>
      <c r="C85" s="6"/>
      <c r="E85" s="20">
        <f>SUM(E79:E84)</f>
        <v>1270934</v>
      </c>
      <c r="F85" s="5"/>
      <c r="G85" s="20">
        <f>SUM(G79:G84)</f>
        <v>1326237</v>
      </c>
      <c r="H85" s="5"/>
      <c r="I85" s="20">
        <f>SUM(I79:I84)</f>
        <v>742506</v>
      </c>
      <c r="J85" s="5"/>
      <c r="K85" s="20">
        <f>SUM(K79:K84)</f>
        <v>803060</v>
      </c>
    </row>
    <row r="86" spans="1:11" ht="20.100000000000001" customHeight="1" x14ac:dyDescent="0.5">
      <c r="A86" s="1" t="s">
        <v>204</v>
      </c>
      <c r="B86" s="1"/>
      <c r="C86" s="6"/>
      <c r="E86" s="5">
        <f>E77-E85</f>
        <v>108833</v>
      </c>
      <c r="F86" s="5"/>
      <c r="G86" s="5">
        <f>G77-G85</f>
        <v>94658</v>
      </c>
      <c r="H86" s="5"/>
      <c r="I86" s="5">
        <f>I77-I85</f>
        <v>42662</v>
      </c>
      <c r="J86" s="5"/>
      <c r="K86" s="5">
        <f>K77-K85</f>
        <v>33489</v>
      </c>
    </row>
    <row r="87" spans="1:11" ht="20.100000000000001" customHeight="1" x14ac:dyDescent="0.5">
      <c r="A87" s="2" t="s">
        <v>187</v>
      </c>
      <c r="C87" s="6"/>
      <c r="E87" s="20">
        <v>-15282</v>
      </c>
      <c r="F87" s="7"/>
      <c r="G87" s="20">
        <v>-17374</v>
      </c>
      <c r="H87" s="7"/>
      <c r="I87" s="20">
        <v>-11173</v>
      </c>
      <c r="J87" s="7"/>
      <c r="K87" s="20">
        <v>-12332</v>
      </c>
    </row>
    <row r="88" spans="1:11" ht="20.100000000000001" customHeight="1" x14ac:dyDescent="0.5">
      <c r="A88" s="1" t="s">
        <v>117</v>
      </c>
      <c r="B88" s="1"/>
      <c r="C88" s="6"/>
      <c r="E88" s="5">
        <f>SUM(E86:E87)</f>
        <v>93551</v>
      </c>
      <c r="F88" s="5"/>
      <c r="G88" s="5">
        <f>SUM(G86:G87)</f>
        <v>77284</v>
      </c>
      <c r="H88" s="5"/>
      <c r="I88" s="5">
        <f>SUM(I86:I87)</f>
        <v>31489</v>
      </c>
      <c r="J88" s="5"/>
      <c r="K88" s="5">
        <f>SUM(K86:K87)</f>
        <v>21157</v>
      </c>
    </row>
    <row r="89" spans="1:11" ht="20.100000000000001" customHeight="1" x14ac:dyDescent="0.5">
      <c r="A89" s="2" t="s">
        <v>205</v>
      </c>
      <c r="C89" s="6">
        <v>16</v>
      </c>
      <c r="E89" s="20">
        <v>-9643</v>
      </c>
      <c r="F89" s="5"/>
      <c r="G89" s="20">
        <v>-12549</v>
      </c>
      <c r="H89" s="5"/>
      <c r="I89" s="20">
        <v>2098</v>
      </c>
      <c r="J89" s="5"/>
      <c r="K89" s="20">
        <v>-3283</v>
      </c>
    </row>
    <row r="90" spans="1:11" ht="20.100000000000001" customHeight="1" thickBot="1" x14ac:dyDescent="0.55000000000000004">
      <c r="A90" s="1" t="s">
        <v>73</v>
      </c>
      <c r="B90" s="1"/>
      <c r="C90" s="6"/>
      <c r="E90" s="24">
        <f>SUM(E88:E89)</f>
        <v>83908</v>
      </c>
      <c r="F90" s="5"/>
      <c r="G90" s="24">
        <f>SUM(G88:G89)</f>
        <v>64735</v>
      </c>
      <c r="H90" s="5"/>
      <c r="I90" s="24">
        <f>SUM(I88:I89)</f>
        <v>33587</v>
      </c>
      <c r="J90" s="5"/>
      <c r="K90" s="24">
        <f>SUM(K88:K89)</f>
        <v>17874</v>
      </c>
    </row>
    <row r="91" spans="1:11" ht="20.100000000000001" customHeight="1" thickTop="1" x14ac:dyDescent="0.5">
      <c r="A91" s="1"/>
      <c r="B91" s="1"/>
      <c r="C91" s="6"/>
      <c r="E91" s="7"/>
      <c r="F91" s="5"/>
      <c r="G91" s="7"/>
      <c r="H91" s="5"/>
      <c r="I91" s="7"/>
      <c r="J91" s="5"/>
      <c r="K91" s="7"/>
    </row>
    <row r="92" spans="1:11" ht="20.100000000000001" customHeight="1" x14ac:dyDescent="0.5">
      <c r="A92" s="1" t="s">
        <v>74</v>
      </c>
      <c r="B92" s="1"/>
      <c r="C92" s="6"/>
      <c r="E92" s="7"/>
      <c r="F92" s="5"/>
      <c r="G92" s="7"/>
      <c r="H92" s="5"/>
      <c r="I92" s="7"/>
      <c r="J92" s="5"/>
      <c r="K92" s="7"/>
    </row>
    <row r="93" spans="1:11" ht="20.100000000000001" customHeight="1" thickBot="1" x14ac:dyDescent="0.55000000000000004">
      <c r="A93" s="2" t="s">
        <v>75</v>
      </c>
      <c r="C93" s="6"/>
      <c r="E93" s="7">
        <f>E90-E94</f>
        <v>83660</v>
      </c>
      <c r="F93" s="5"/>
      <c r="G93" s="7">
        <f>G90-G94</f>
        <v>64502</v>
      </c>
      <c r="H93" s="5"/>
      <c r="I93" s="24">
        <f>SUM(I90)</f>
        <v>33587</v>
      </c>
      <c r="J93" s="5"/>
      <c r="K93" s="24">
        <f>SUM(K90)</f>
        <v>17874</v>
      </c>
    </row>
    <row r="94" spans="1:11" ht="20.100000000000001" customHeight="1" thickTop="1" x14ac:dyDescent="0.5">
      <c r="A94" s="2" t="s">
        <v>76</v>
      </c>
      <c r="C94" s="6"/>
      <c r="E94" s="7">
        <v>248</v>
      </c>
      <c r="F94" s="5"/>
      <c r="G94" s="7">
        <v>233</v>
      </c>
      <c r="H94" s="5"/>
      <c r="I94" s="7"/>
      <c r="J94" s="5"/>
      <c r="K94" s="7"/>
    </row>
    <row r="95" spans="1:11" ht="20.100000000000001" customHeight="1" thickBot="1" x14ac:dyDescent="0.55000000000000004">
      <c r="A95" s="1"/>
      <c r="B95" s="1"/>
      <c r="C95" s="6"/>
      <c r="E95" s="100">
        <f>E90</f>
        <v>83908</v>
      </c>
      <c r="F95" s="5"/>
      <c r="G95" s="100">
        <f>G90</f>
        <v>64735</v>
      </c>
      <c r="H95" s="5"/>
      <c r="I95" s="7"/>
      <c r="J95" s="5"/>
      <c r="K95" s="7"/>
    </row>
    <row r="96" spans="1:11" ht="20.100000000000001" customHeight="1" thickTop="1" x14ac:dyDescent="0.5">
      <c r="C96" s="6"/>
      <c r="K96" s="10" t="s">
        <v>154</v>
      </c>
    </row>
    <row r="97" spans="1:17" ht="20.100000000000001" customHeight="1" x14ac:dyDescent="0.5">
      <c r="A97" s="1" t="s">
        <v>131</v>
      </c>
      <c r="B97" s="1"/>
      <c r="C97" s="6">
        <v>17</v>
      </c>
      <c r="M97" s="127"/>
    </row>
    <row r="98" spans="1:17" ht="20.100000000000001" customHeight="1" x14ac:dyDescent="0.5">
      <c r="A98" s="2" t="s">
        <v>44</v>
      </c>
      <c r="B98" s="1"/>
      <c r="C98" s="6"/>
      <c r="L98" s="101"/>
      <c r="M98" s="101"/>
    </row>
    <row r="99" spans="1:17" ht="20.100000000000001" customHeight="1" thickBot="1" x14ac:dyDescent="0.55000000000000004">
      <c r="A99" s="2" t="s">
        <v>152</v>
      </c>
      <c r="C99" s="6"/>
      <c r="E99" s="102">
        <f>E93/323400</f>
        <v>0.25868893011750155</v>
      </c>
      <c r="F99" s="101"/>
      <c r="G99" s="102">
        <f>G93/323400</f>
        <v>0.1994495980210266</v>
      </c>
      <c r="H99" s="101"/>
      <c r="I99" s="102">
        <f>I93/323400</f>
        <v>0.10385590599876314</v>
      </c>
      <c r="J99" s="101"/>
      <c r="K99" s="102">
        <f>K93/323400</f>
        <v>5.5269016697588123E-2</v>
      </c>
    </row>
    <row r="100" spans="1:17" ht="20.100000000000001" customHeight="1" thickTop="1" x14ac:dyDescent="0.5">
      <c r="N100" s="101"/>
      <c r="O100" s="101"/>
    </row>
    <row r="102" spans="1:17" ht="20.100000000000001" customHeight="1" x14ac:dyDescent="0.5">
      <c r="A102" s="2" t="s">
        <v>175</v>
      </c>
    </row>
    <row r="103" spans="1:17" ht="20.100000000000001" customHeight="1" x14ac:dyDescent="0.5">
      <c r="K103" s="10" t="s">
        <v>95</v>
      </c>
    </row>
    <row r="104" spans="1:17" s="1" customFormat="1" ht="20.100000000000001" customHeight="1" x14ac:dyDescent="0.5">
      <c r="A104" s="1" t="s">
        <v>64</v>
      </c>
      <c r="M104" s="2"/>
      <c r="N104" s="2"/>
      <c r="O104" s="2"/>
      <c r="P104" s="2"/>
      <c r="Q104" s="2"/>
    </row>
    <row r="105" spans="1:17" s="1" customFormat="1" ht="20.100000000000001" customHeight="1" x14ac:dyDescent="0.5">
      <c r="A105" s="1" t="s">
        <v>70</v>
      </c>
      <c r="M105" s="2"/>
      <c r="N105" s="2"/>
      <c r="O105" s="2"/>
      <c r="P105" s="2"/>
      <c r="Q105" s="2"/>
    </row>
    <row r="106" spans="1:17" s="1" customFormat="1" ht="20.100000000000001" customHeight="1" x14ac:dyDescent="0.5">
      <c r="A106" s="1" t="s">
        <v>192</v>
      </c>
      <c r="M106" s="2"/>
      <c r="N106" s="2"/>
      <c r="O106" s="2"/>
      <c r="P106" s="2"/>
      <c r="Q106" s="2"/>
    </row>
    <row r="107" spans="1:17" ht="20.100000000000001" customHeight="1" x14ac:dyDescent="0.5">
      <c r="D107" s="130"/>
      <c r="K107" s="10" t="s">
        <v>144</v>
      </c>
    </row>
    <row r="108" spans="1:17" s="1" customFormat="1" ht="20.100000000000001" customHeight="1" x14ac:dyDescent="0.5">
      <c r="E108" s="131"/>
      <c r="F108" s="131" t="s">
        <v>0</v>
      </c>
      <c r="G108" s="131"/>
      <c r="H108" s="12"/>
      <c r="I108" s="131"/>
      <c r="J108" s="131" t="s">
        <v>30</v>
      </c>
      <c r="K108" s="131"/>
      <c r="M108" s="2"/>
      <c r="N108" s="2"/>
      <c r="O108" s="2"/>
      <c r="P108" s="2"/>
      <c r="Q108" s="2"/>
    </row>
    <row r="109" spans="1:17" ht="20.100000000000001" customHeight="1" x14ac:dyDescent="0.5">
      <c r="E109" s="14">
        <v>2564</v>
      </c>
      <c r="F109" s="15"/>
      <c r="G109" s="14">
        <v>2563</v>
      </c>
      <c r="H109" s="16"/>
      <c r="I109" s="14">
        <v>2564</v>
      </c>
      <c r="J109" s="15"/>
      <c r="K109" s="14">
        <v>2563</v>
      </c>
    </row>
    <row r="110" spans="1:17" ht="20.100000000000001" customHeight="1" x14ac:dyDescent="0.5">
      <c r="E110" s="18"/>
      <c r="F110" s="18"/>
      <c r="G110" s="18"/>
      <c r="H110" s="103"/>
      <c r="I110" s="18"/>
      <c r="J110" s="18"/>
      <c r="K110" s="18"/>
    </row>
    <row r="111" spans="1:17" ht="20.100000000000001" customHeight="1" x14ac:dyDescent="0.5">
      <c r="A111" s="1" t="s">
        <v>73</v>
      </c>
      <c r="B111" s="1"/>
      <c r="C111" s="1"/>
      <c r="E111" s="20">
        <f>E90</f>
        <v>83908</v>
      </c>
      <c r="F111" s="5"/>
      <c r="G111" s="20">
        <f>G90</f>
        <v>64735</v>
      </c>
      <c r="H111" s="5"/>
      <c r="I111" s="20">
        <f>I90</f>
        <v>33587</v>
      </c>
      <c r="J111" s="5"/>
      <c r="K111" s="20">
        <v>17874</v>
      </c>
    </row>
    <row r="112" spans="1:17" ht="20.100000000000001" customHeight="1" x14ac:dyDescent="0.5">
      <c r="A112" s="1"/>
      <c r="B112" s="1"/>
      <c r="C112" s="1"/>
      <c r="E112" s="7"/>
      <c r="F112" s="5"/>
      <c r="G112" s="7"/>
      <c r="H112" s="5"/>
      <c r="I112" s="7"/>
      <c r="J112" s="5"/>
      <c r="K112" s="7"/>
    </row>
    <row r="113" spans="1:11" ht="20.100000000000001" customHeight="1" x14ac:dyDescent="0.5">
      <c r="A113" s="1" t="s">
        <v>77</v>
      </c>
      <c r="B113" s="1"/>
      <c r="C113" s="1"/>
      <c r="E113" s="7"/>
      <c r="F113" s="5"/>
      <c r="G113" s="7"/>
      <c r="H113" s="5"/>
      <c r="I113" s="7"/>
      <c r="J113" s="5"/>
      <c r="K113" s="7"/>
    </row>
    <row r="114" spans="1:11" ht="20.100000000000001" customHeight="1" x14ac:dyDescent="0.5">
      <c r="A114" s="104" t="s">
        <v>135</v>
      </c>
      <c r="E114" s="5"/>
      <c r="F114" s="5"/>
      <c r="G114" s="5"/>
      <c r="H114" s="5"/>
      <c r="I114" s="5"/>
      <c r="J114" s="5"/>
      <c r="K114" s="5"/>
    </row>
    <row r="115" spans="1:11" ht="20.100000000000001" customHeight="1" x14ac:dyDescent="0.5">
      <c r="A115" s="105" t="s">
        <v>127</v>
      </c>
      <c r="E115" s="5"/>
      <c r="F115" s="5"/>
      <c r="G115" s="5"/>
      <c r="H115" s="5"/>
      <c r="I115" s="5"/>
      <c r="J115" s="5"/>
      <c r="K115" s="5"/>
    </row>
    <row r="116" spans="1:11" ht="20.100000000000001" customHeight="1" x14ac:dyDescent="0.5">
      <c r="A116" s="105" t="s">
        <v>134</v>
      </c>
      <c r="E116" s="7">
        <v>395</v>
      </c>
      <c r="F116" s="7"/>
      <c r="G116" s="7">
        <v>178</v>
      </c>
      <c r="H116" s="7"/>
      <c r="I116" s="7">
        <v>0</v>
      </c>
      <c r="J116" s="7"/>
      <c r="K116" s="7">
        <v>0</v>
      </c>
    </row>
    <row r="117" spans="1:11" ht="20.100000000000001" customHeight="1" x14ac:dyDescent="0.5">
      <c r="A117" s="2" t="s">
        <v>78</v>
      </c>
      <c r="B117" s="1"/>
      <c r="C117" s="1"/>
      <c r="E117" s="21">
        <f>SUM(E116)</f>
        <v>395</v>
      </c>
      <c r="F117" s="5"/>
      <c r="G117" s="21">
        <f>SUM(G116)</f>
        <v>178</v>
      </c>
      <c r="H117" s="5"/>
      <c r="I117" s="21">
        <f>SUM(I116)</f>
        <v>0</v>
      </c>
      <c r="J117" s="5"/>
      <c r="K117" s="21">
        <f>SUM(K116)</f>
        <v>0</v>
      </c>
    </row>
    <row r="118" spans="1:11" ht="20.100000000000001" customHeight="1" x14ac:dyDescent="0.5">
      <c r="E118" s="5"/>
      <c r="F118" s="5"/>
      <c r="G118" s="5"/>
      <c r="H118" s="5"/>
      <c r="I118" s="5"/>
      <c r="J118" s="5"/>
      <c r="K118" s="5"/>
    </row>
    <row r="119" spans="1:11" ht="20.100000000000001" customHeight="1" thickBot="1" x14ac:dyDescent="0.55000000000000004">
      <c r="A119" s="1" t="s">
        <v>79</v>
      </c>
      <c r="B119" s="1"/>
      <c r="C119" s="1"/>
      <c r="E119" s="24">
        <f>E111+E117</f>
        <v>84303</v>
      </c>
      <c r="F119" s="5"/>
      <c r="G119" s="24">
        <f>G111+G117</f>
        <v>64913</v>
      </c>
      <c r="H119" s="5"/>
      <c r="I119" s="24">
        <f>I111+I117</f>
        <v>33587</v>
      </c>
      <c r="J119" s="5"/>
      <c r="K119" s="24">
        <f>K93</f>
        <v>17874</v>
      </c>
    </row>
    <row r="120" spans="1:11" ht="20.100000000000001" customHeight="1" thickTop="1" x14ac:dyDescent="0.5">
      <c r="E120" s="5"/>
      <c r="F120" s="5"/>
      <c r="G120" s="5"/>
      <c r="H120" s="5"/>
      <c r="I120" s="5"/>
      <c r="J120" s="5"/>
      <c r="K120" s="5"/>
    </row>
    <row r="121" spans="1:11" ht="20.100000000000001" customHeight="1" x14ac:dyDescent="0.5">
      <c r="A121" s="1" t="s">
        <v>80</v>
      </c>
      <c r="B121" s="1"/>
      <c r="C121" s="1"/>
      <c r="E121" s="5"/>
      <c r="F121" s="5"/>
      <c r="G121" s="5"/>
      <c r="H121" s="5"/>
      <c r="I121" s="5"/>
      <c r="J121" s="5"/>
      <c r="K121" s="5"/>
    </row>
    <row r="122" spans="1:11" ht="20.100000000000001" customHeight="1" thickBot="1" x14ac:dyDescent="0.55000000000000004">
      <c r="A122" s="2" t="s">
        <v>75</v>
      </c>
      <c r="E122" s="7">
        <f>E124-E123</f>
        <v>84055</v>
      </c>
      <c r="F122" s="5"/>
      <c r="G122" s="7">
        <v>64680</v>
      </c>
      <c r="H122" s="5"/>
      <c r="I122" s="24">
        <f>SUM(I119)</f>
        <v>33587</v>
      </c>
      <c r="J122" s="5"/>
      <c r="K122" s="24">
        <f>SUM(K119)</f>
        <v>17874</v>
      </c>
    </row>
    <row r="123" spans="1:11" ht="20.100000000000001" customHeight="1" thickTop="1" x14ac:dyDescent="0.5">
      <c r="A123" s="2" t="s">
        <v>76</v>
      </c>
      <c r="E123" s="7">
        <f>E94</f>
        <v>248</v>
      </c>
      <c r="F123" s="5"/>
      <c r="G123" s="7">
        <v>233</v>
      </c>
      <c r="H123" s="5"/>
      <c r="I123" s="7"/>
      <c r="J123" s="5"/>
      <c r="K123" s="7"/>
    </row>
    <row r="124" spans="1:11" ht="20.100000000000001" customHeight="1" thickBot="1" x14ac:dyDescent="0.55000000000000004">
      <c r="E124" s="100">
        <f>E119</f>
        <v>84303</v>
      </c>
      <c r="F124" s="5"/>
      <c r="G124" s="100">
        <f>G119</f>
        <v>64913</v>
      </c>
      <c r="H124" s="5"/>
      <c r="I124" s="106"/>
      <c r="J124" s="5"/>
      <c r="K124" s="7"/>
    </row>
    <row r="125" spans="1:11" ht="20.100000000000001" customHeight="1" thickTop="1" x14ac:dyDescent="0.5">
      <c r="E125" s="7"/>
      <c r="F125" s="5"/>
      <c r="G125" s="7"/>
      <c r="H125" s="5"/>
      <c r="I125" s="106"/>
      <c r="J125" s="5"/>
      <c r="K125" s="7"/>
    </row>
    <row r="126" spans="1:11" ht="20.100000000000001" customHeight="1" x14ac:dyDescent="0.5">
      <c r="E126" s="5"/>
      <c r="F126" s="5"/>
      <c r="G126" s="5"/>
      <c r="H126" s="5"/>
      <c r="I126" s="5"/>
      <c r="J126" s="5"/>
      <c r="K126" s="5"/>
    </row>
    <row r="127" spans="1:11" ht="20.100000000000001" customHeight="1" x14ac:dyDescent="0.5">
      <c r="A127" s="2" t="s">
        <v>175</v>
      </c>
      <c r="E127" s="5"/>
      <c r="F127" s="5"/>
      <c r="G127" s="5"/>
      <c r="H127" s="5"/>
      <c r="I127" s="5"/>
      <c r="J127" s="5"/>
      <c r="K127" s="5"/>
    </row>
    <row r="128" spans="1:11" ht="18.75" customHeight="1" x14ac:dyDescent="0.5">
      <c r="A128" s="107"/>
      <c r="B128" s="107"/>
      <c r="C128" s="107"/>
      <c r="K128" s="10" t="s">
        <v>95</v>
      </c>
    </row>
    <row r="129" spans="1:17" s="1" customFormat="1" ht="20.100000000000001" customHeight="1" x14ac:dyDescent="0.5">
      <c r="A129" s="1" t="s">
        <v>64</v>
      </c>
      <c r="M129" s="2"/>
      <c r="N129" s="2"/>
      <c r="O129" s="2"/>
      <c r="P129" s="2"/>
      <c r="Q129" s="2"/>
    </row>
    <row r="130" spans="1:17" s="1" customFormat="1" ht="20.100000000000001" customHeight="1" x14ac:dyDescent="0.5">
      <c r="A130" s="1" t="s">
        <v>13</v>
      </c>
      <c r="M130" s="2"/>
      <c r="N130" s="2"/>
      <c r="O130" s="2"/>
      <c r="P130" s="2"/>
      <c r="Q130" s="2"/>
    </row>
    <row r="131" spans="1:17" s="1" customFormat="1" ht="20.100000000000001" customHeight="1" x14ac:dyDescent="0.5">
      <c r="A131" s="1" t="s">
        <v>192</v>
      </c>
      <c r="M131" s="2"/>
      <c r="N131" s="2"/>
      <c r="O131" s="2"/>
      <c r="P131" s="2"/>
      <c r="Q131" s="2"/>
    </row>
    <row r="132" spans="1:17" ht="20.100000000000001" customHeight="1" x14ac:dyDescent="0.5">
      <c r="D132" s="98"/>
      <c r="K132" s="10" t="s">
        <v>144</v>
      </c>
    </row>
    <row r="133" spans="1:17" s="1" customFormat="1" ht="20.100000000000001" customHeight="1" x14ac:dyDescent="0.5">
      <c r="E133" s="129"/>
      <c r="F133" s="129" t="s">
        <v>0</v>
      </c>
      <c r="G133" s="129"/>
      <c r="H133" s="12"/>
      <c r="I133" s="129"/>
      <c r="J133" s="129" t="s">
        <v>30</v>
      </c>
      <c r="K133" s="129"/>
      <c r="M133" s="2"/>
      <c r="N133" s="2"/>
      <c r="O133" s="2"/>
      <c r="P133" s="2"/>
      <c r="Q133" s="2"/>
    </row>
    <row r="134" spans="1:17" ht="20.100000000000001" customHeight="1" x14ac:dyDescent="0.5">
      <c r="E134" s="14">
        <v>2564</v>
      </c>
      <c r="F134" s="15"/>
      <c r="G134" s="14">
        <v>2563</v>
      </c>
      <c r="H134" s="16"/>
      <c r="I134" s="14">
        <v>2564</v>
      </c>
      <c r="J134" s="15"/>
      <c r="K134" s="14">
        <v>2563</v>
      </c>
    </row>
    <row r="135" spans="1:17" ht="20.100000000000001" customHeight="1" x14ac:dyDescent="0.5">
      <c r="A135" s="1" t="s">
        <v>24</v>
      </c>
      <c r="B135" s="1"/>
      <c r="C135" s="1"/>
    </row>
    <row r="136" spans="1:17" ht="20.100000000000001" customHeight="1" x14ac:dyDescent="0.5">
      <c r="A136" s="2" t="s">
        <v>206</v>
      </c>
      <c r="E136" s="5">
        <f>E88</f>
        <v>93551</v>
      </c>
      <c r="F136" s="5"/>
      <c r="G136" s="5">
        <f>G88</f>
        <v>77284</v>
      </c>
      <c r="H136" s="5"/>
      <c r="I136" s="5">
        <f>I88</f>
        <v>31489</v>
      </c>
      <c r="J136" s="5"/>
      <c r="K136" s="5">
        <f>K88</f>
        <v>21157</v>
      </c>
    </row>
    <row r="137" spans="1:17" ht="20.100000000000001" customHeight="1" x14ac:dyDescent="0.5">
      <c r="A137" s="2" t="s">
        <v>225</v>
      </c>
      <c r="E137" s="5"/>
      <c r="F137" s="5"/>
      <c r="G137" s="5"/>
      <c r="H137" s="5"/>
      <c r="I137" s="5"/>
      <c r="J137" s="5"/>
      <c r="K137" s="5"/>
    </row>
    <row r="138" spans="1:17" ht="20.100000000000001" customHeight="1" x14ac:dyDescent="0.5">
      <c r="A138" s="2" t="s">
        <v>226</v>
      </c>
      <c r="E138" s="5"/>
      <c r="F138" s="5"/>
      <c r="G138" s="5"/>
      <c r="H138" s="5"/>
      <c r="I138" s="5"/>
      <c r="J138" s="5"/>
      <c r="K138" s="5"/>
    </row>
    <row r="139" spans="1:17" ht="20.100000000000001" customHeight="1" x14ac:dyDescent="0.5">
      <c r="A139" s="2" t="s">
        <v>150</v>
      </c>
      <c r="E139" s="5">
        <v>55512</v>
      </c>
      <c r="F139" s="5"/>
      <c r="G139" s="5">
        <v>53867</v>
      </c>
      <c r="H139" s="5"/>
      <c r="I139" s="5">
        <v>26428</v>
      </c>
      <c r="J139" s="5"/>
      <c r="K139" s="5">
        <v>26736</v>
      </c>
    </row>
    <row r="140" spans="1:17" ht="20.100000000000001" customHeight="1" x14ac:dyDescent="0.5">
      <c r="A140" s="2" t="s">
        <v>151</v>
      </c>
      <c r="E140" s="5">
        <v>2766</v>
      </c>
      <c r="F140" s="5"/>
      <c r="G140" s="5">
        <v>2757</v>
      </c>
      <c r="H140" s="5"/>
      <c r="I140" s="5">
        <v>0</v>
      </c>
      <c r="J140" s="5"/>
      <c r="K140" s="5">
        <v>0</v>
      </c>
    </row>
    <row r="141" spans="1:17" ht="20.100000000000001" customHeight="1" x14ac:dyDescent="0.5">
      <c r="A141" s="2" t="s">
        <v>108</v>
      </c>
      <c r="E141" s="5">
        <v>1619</v>
      </c>
      <c r="F141" s="5"/>
      <c r="G141" s="5">
        <v>1626</v>
      </c>
      <c r="H141" s="5"/>
      <c r="I141" s="5">
        <v>1412</v>
      </c>
      <c r="J141" s="5"/>
      <c r="K141" s="5">
        <v>1410</v>
      </c>
    </row>
    <row r="142" spans="1:17" ht="20.100000000000001" customHeight="1" x14ac:dyDescent="0.5">
      <c r="A142" s="2" t="s">
        <v>193</v>
      </c>
      <c r="E142" s="5">
        <v>0</v>
      </c>
      <c r="F142" s="5"/>
      <c r="G142" s="5">
        <v>1013</v>
      </c>
      <c r="H142" s="5"/>
      <c r="I142" s="5">
        <v>0</v>
      </c>
      <c r="J142" s="5"/>
      <c r="K142" s="5">
        <v>-1125</v>
      </c>
    </row>
    <row r="143" spans="1:17" ht="20.100000000000001" customHeight="1" x14ac:dyDescent="0.5">
      <c r="A143" s="2" t="s">
        <v>207</v>
      </c>
      <c r="E143" s="5">
        <v>-792</v>
      </c>
      <c r="F143" s="5"/>
      <c r="G143" s="5">
        <v>-383</v>
      </c>
      <c r="H143" s="5"/>
      <c r="I143" s="5">
        <v>-669</v>
      </c>
      <c r="J143" s="5"/>
      <c r="K143" s="5">
        <v>-312</v>
      </c>
    </row>
    <row r="144" spans="1:17" ht="20.100000000000001" customHeight="1" x14ac:dyDescent="0.5">
      <c r="A144" s="2" t="s">
        <v>232</v>
      </c>
      <c r="E144" s="5">
        <v>867</v>
      </c>
      <c r="F144" s="5"/>
      <c r="G144" s="5">
        <v>1330</v>
      </c>
      <c r="H144" s="5"/>
      <c r="I144" s="5">
        <v>1392</v>
      </c>
      <c r="J144" s="5"/>
      <c r="K144" s="5">
        <v>1361</v>
      </c>
    </row>
    <row r="145" spans="1:11" ht="20.100000000000001" customHeight="1" x14ac:dyDescent="0.5">
      <c r="A145" s="2" t="s">
        <v>209</v>
      </c>
      <c r="E145" s="5">
        <v>-5000</v>
      </c>
      <c r="F145" s="5"/>
      <c r="G145" s="5">
        <v>0</v>
      </c>
      <c r="H145" s="5"/>
      <c r="I145" s="5">
        <v>-5000</v>
      </c>
      <c r="J145" s="5"/>
      <c r="K145" s="5">
        <v>0</v>
      </c>
    </row>
    <row r="146" spans="1:11" ht="20.100000000000001" customHeight="1" x14ac:dyDescent="0.5">
      <c r="A146" s="2" t="s">
        <v>210</v>
      </c>
      <c r="E146" s="5">
        <v>11127</v>
      </c>
      <c r="F146" s="5"/>
      <c r="G146" s="5">
        <v>0</v>
      </c>
      <c r="H146" s="5"/>
      <c r="I146" s="5">
        <v>11127</v>
      </c>
      <c r="J146" s="5"/>
      <c r="K146" s="5">
        <v>0</v>
      </c>
    </row>
    <row r="147" spans="1:11" ht="20.100000000000001" customHeight="1" x14ac:dyDescent="0.5">
      <c r="A147" s="2" t="s">
        <v>208</v>
      </c>
      <c r="E147" s="5">
        <v>-1138</v>
      </c>
      <c r="F147" s="5"/>
      <c r="G147" s="5">
        <v>8</v>
      </c>
      <c r="H147" s="5"/>
      <c r="I147" s="5">
        <v>0</v>
      </c>
      <c r="J147" s="5"/>
      <c r="K147" s="5">
        <v>0</v>
      </c>
    </row>
    <row r="148" spans="1:11" ht="20.100000000000001" customHeight="1" x14ac:dyDescent="0.5">
      <c r="A148" s="2" t="s">
        <v>194</v>
      </c>
      <c r="E148" s="5">
        <v>-395</v>
      </c>
      <c r="F148" s="5"/>
      <c r="G148" s="5">
        <v>21</v>
      </c>
      <c r="H148" s="5"/>
      <c r="I148" s="5">
        <v>-203</v>
      </c>
      <c r="J148" s="5"/>
      <c r="K148" s="5">
        <v>17</v>
      </c>
    </row>
    <row r="149" spans="1:11" ht="20.100000000000001" customHeight="1" x14ac:dyDescent="0.5">
      <c r="A149" s="2" t="s">
        <v>195</v>
      </c>
      <c r="E149" s="5">
        <v>57</v>
      </c>
      <c r="F149" s="5"/>
      <c r="G149" s="5">
        <v>3814</v>
      </c>
      <c r="H149" s="5"/>
      <c r="I149" s="5">
        <v>37</v>
      </c>
      <c r="J149" s="5"/>
      <c r="K149" s="5">
        <v>3814</v>
      </c>
    </row>
    <row r="150" spans="1:11" ht="20.100000000000001" customHeight="1" x14ac:dyDescent="0.5">
      <c r="A150" s="2" t="s">
        <v>231</v>
      </c>
      <c r="E150" s="5">
        <v>-36</v>
      </c>
      <c r="F150" s="5"/>
      <c r="G150" s="19">
        <v>-308</v>
      </c>
      <c r="H150" s="5"/>
      <c r="I150" s="5">
        <v>-36</v>
      </c>
      <c r="J150" s="5"/>
      <c r="K150" s="19">
        <v>-308</v>
      </c>
    </row>
    <row r="151" spans="1:11" ht="20.100000000000001" customHeight="1" x14ac:dyDescent="0.5">
      <c r="A151" s="2" t="s">
        <v>128</v>
      </c>
      <c r="E151" s="19">
        <v>-3698</v>
      </c>
      <c r="F151" s="5"/>
      <c r="G151" s="19">
        <v>-2160</v>
      </c>
      <c r="H151" s="5"/>
      <c r="I151" s="19">
        <v>0</v>
      </c>
      <c r="J151" s="5"/>
      <c r="K151" s="19">
        <v>0</v>
      </c>
    </row>
    <row r="152" spans="1:11" ht="20.100000000000001" customHeight="1" x14ac:dyDescent="0.5">
      <c r="A152" s="2" t="s">
        <v>227</v>
      </c>
      <c r="E152" s="19">
        <v>0</v>
      </c>
      <c r="F152" s="5"/>
      <c r="G152" s="19">
        <v>0</v>
      </c>
      <c r="H152" s="5"/>
      <c r="I152" s="19">
        <v>-4496</v>
      </c>
      <c r="J152" s="5"/>
      <c r="K152" s="19">
        <v>0</v>
      </c>
    </row>
    <row r="153" spans="1:11" ht="20.100000000000001" customHeight="1" x14ac:dyDescent="0.5">
      <c r="A153" s="2" t="s">
        <v>145</v>
      </c>
      <c r="E153" s="19">
        <v>4945</v>
      </c>
      <c r="F153" s="5"/>
      <c r="G153" s="19">
        <v>5114</v>
      </c>
      <c r="H153" s="5"/>
      <c r="I153" s="19">
        <v>3222</v>
      </c>
      <c r="J153" s="5"/>
      <c r="K153" s="19">
        <v>3416</v>
      </c>
    </row>
    <row r="154" spans="1:11" ht="20.100000000000001" customHeight="1" x14ac:dyDescent="0.5">
      <c r="A154" s="2" t="s">
        <v>211</v>
      </c>
      <c r="E154" s="19">
        <v>-311</v>
      </c>
      <c r="F154" s="5"/>
      <c r="G154" s="19">
        <v>501</v>
      </c>
      <c r="H154" s="5"/>
      <c r="I154" s="19">
        <v>-311</v>
      </c>
      <c r="J154" s="5"/>
      <c r="K154" s="19">
        <v>379</v>
      </c>
    </row>
    <row r="155" spans="1:11" ht="20.100000000000001" customHeight="1" x14ac:dyDescent="0.5">
      <c r="A155" s="2" t="s">
        <v>171</v>
      </c>
      <c r="E155" s="5"/>
      <c r="F155" s="5"/>
      <c r="G155" s="5"/>
      <c r="H155" s="5"/>
      <c r="I155" s="5"/>
      <c r="J155" s="5"/>
      <c r="K155" s="5"/>
    </row>
    <row r="156" spans="1:11" ht="20.100000000000001" customHeight="1" x14ac:dyDescent="0.5">
      <c r="A156" s="2" t="s">
        <v>172</v>
      </c>
      <c r="E156" s="97">
        <v>-14935</v>
      </c>
      <c r="F156" s="7"/>
      <c r="G156" s="97">
        <v>292</v>
      </c>
      <c r="H156" s="7"/>
      <c r="I156" s="97">
        <v>0</v>
      </c>
      <c r="J156" s="7"/>
      <c r="K156" s="97">
        <v>0</v>
      </c>
    </row>
    <row r="157" spans="1:11" ht="20.100000000000001" customHeight="1" x14ac:dyDescent="0.5">
      <c r="A157" s="2" t="s">
        <v>212</v>
      </c>
      <c r="E157" s="97"/>
      <c r="F157" s="7"/>
      <c r="G157" s="97"/>
      <c r="H157" s="7"/>
      <c r="I157" s="97"/>
      <c r="J157" s="7"/>
      <c r="K157" s="97"/>
    </row>
    <row r="158" spans="1:11" ht="20.100000000000001" customHeight="1" x14ac:dyDescent="0.5">
      <c r="A158" s="2" t="s">
        <v>213</v>
      </c>
      <c r="E158" s="97">
        <v>-1002</v>
      </c>
      <c r="F158" s="7"/>
      <c r="G158" s="97">
        <v>229</v>
      </c>
      <c r="H158" s="7"/>
      <c r="I158" s="97">
        <v>-1002</v>
      </c>
      <c r="J158" s="7"/>
      <c r="K158" s="97">
        <v>229</v>
      </c>
    </row>
    <row r="159" spans="1:11" ht="20.100000000000001" customHeight="1" x14ac:dyDescent="0.5">
      <c r="A159" s="2" t="s">
        <v>132</v>
      </c>
      <c r="E159" s="97">
        <v>-92</v>
      </c>
      <c r="F159" s="7"/>
      <c r="G159" s="97">
        <v>-101</v>
      </c>
      <c r="H159" s="7"/>
      <c r="I159" s="97">
        <v>-2399</v>
      </c>
      <c r="J159" s="7"/>
      <c r="K159" s="97">
        <v>-1630</v>
      </c>
    </row>
    <row r="160" spans="1:11" ht="20.100000000000001" customHeight="1" x14ac:dyDescent="0.5">
      <c r="A160" s="2" t="s">
        <v>229</v>
      </c>
      <c r="E160" s="97">
        <v>0</v>
      </c>
      <c r="F160" s="7"/>
      <c r="G160" s="97">
        <v>0</v>
      </c>
      <c r="H160" s="7"/>
      <c r="I160" s="97">
        <v>-15575</v>
      </c>
      <c r="J160" s="7"/>
      <c r="K160" s="97">
        <v>0</v>
      </c>
    </row>
    <row r="161" spans="1:11" ht="20.100000000000001" customHeight="1" x14ac:dyDescent="0.5">
      <c r="A161" s="2" t="s">
        <v>214</v>
      </c>
      <c r="E161" s="97">
        <v>15282</v>
      </c>
      <c r="F161" s="7"/>
      <c r="G161" s="97">
        <v>17374</v>
      </c>
      <c r="H161" s="7"/>
      <c r="I161" s="97">
        <v>11173</v>
      </c>
      <c r="J161" s="7"/>
      <c r="K161" s="97">
        <v>12332</v>
      </c>
    </row>
    <row r="162" spans="1:11" ht="20.100000000000001" customHeight="1" x14ac:dyDescent="0.5">
      <c r="A162" s="1" t="s">
        <v>51</v>
      </c>
      <c r="B162" s="1"/>
      <c r="C162" s="1"/>
      <c r="E162" s="108"/>
      <c r="F162" s="5"/>
      <c r="G162" s="108"/>
      <c r="H162" s="5"/>
      <c r="I162" s="108"/>
      <c r="J162" s="5"/>
      <c r="K162" s="108"/>
    </row>
    <row r="163" spans="1:11" ht="20.100000000000001" customHeight="1" x14ac:dyDescent="0.5">
      <c r="A163" s="1" t="s">
        <v>52</v>
      </c>
      <c r="B163" s="1"/>
      <c r="C163" s="1"/>
      <c r="E163" s="5">
        <f>SUM(E136:E161)</f>
        <v>158327</v>
      </c>
      <c r="F163" s="5"/>
      <c r="G163" s="5">
        <f>SUM(G136:G161)</f>
        <v>162278</v>
      </c>
      <c r="H163" s="5"/>
      <c r="I163" s="5">
        <f>SUM(I136:I161)</f>
        <v>56589</v>
      </c>
      <c r="J163" s="5"/>
      <c r="K163" s="5">
        <f>SUM(K136:K161)</f>
        <v>67476</v>
      </c>
    </row>
    <row r="164" spans="1:11" ht="20.100000000000001" customHeight="1" x14ac:dyDescent="0.5">
      <c r="A164" s="2" t="s">
        <v>53</v>
      </c>
      <c r="E164" s="5"/>
      <c r="F164" s="5"/>
      <c r="G164" s="5"/>
      <c r="H164" s="5"/>
      <c r="I164" s="5"/>
      <c r="J164" s="5"/>
      <c r="K164" s="5"/>
    </row>
    <row r="165" spans="1:11" ht="20.100000000000001" customHeight="1" x14ac:dyDescent="0.5">
      <c r="A165" s="2" t="s">
        <v>109</v>
      </c>
      <c r="E165" s="5">
        <v>-23218</v>
      </c>
      <c r="F165" s="5"/>
      <c r="G165" s="5">
        <v>32540</v>
      </c>
      <c r="H165" s="5"/>
      <c r="I165" s="5">
        <v>-9448</v>
      </c>
      <c r="J165" s="5"/>
      <c r="K165" s="5">
        <v>37648</v>
      </c>
    </row>
    <row r="166" spans="1:11" ht="20.100000000000001" customHeight="1" x14ac:dyDescent="0.5">
      <c r="A166" s="2" t="s">
        <v>54</v>
      </c>
      <c r="E166" s="5">
        <v>-22869</v>
      </c>
      <c r="F166" s="5"/>
      <c r="G166" s="5">
        <v>23901</v>
      </c>
      <c r="H166" s="5"/>
      <c r="I166" s="5">
        <v>-15464</v>
      </c>
      <c r="J166" s="5"/>
      <c r="K166" s="5">
        <v>44626</v>
      </c>
    </row>
    <row r="167" spans="1:11" ht="20.100000000000001" customHeight="1" x14ac:dyDescent="0.5">
      <c r="A167" s="2" t="s">
        <v>146</v>
      </c>
      <c r="E167" s="5">
        <v>-14468</v>
      </c>
      <c r="F167" s="5"/>
      <c r="G167" s="5">
        <v>-700</v>
      </c>
      <c r="H167" s="5"/>
      <c r="I167" s="5">
        <v>0</v>
      </c>
      <c r="J167" s="5"/>
      <c r="K167" s="5">
        <v>0</v>
      </c>
    </row>
    <row r="168" spans="1:11" ht="20.100000000000001" customHeight="1" x14ac:dyDescent="0.5">
      <c r="A168" s="2" t="s">
        <v>55</v>
      </c>
      <c r="E168" s="5">
        <v>5007</v>
      </c>
      <c r="F168" s="5"/>
      <c r="G168" s="5">
        <v>5156</v>
      </c>
      <c r="H168" s="5"/>
      <c r="I168" s="5">
        <v>-455</v>
      </c>
      <c r="J168" s="5"/>
      <c r="K168" s="5">
        <v>323</v>
      </c>
    </row>
    <row r="169" spans="1:11" ht="20.100000000000001" customHeight="1" x14ac:dyDescent="0.5">
      <c r="A169" s="2" t="s">
        <v>235</v>
      </c>
      <c r="E169" s="5">
        <v>5000</v>
      </c>
      <c r="F169" s="5"/>
      <c r="G169" s="5">
        <v>0</v>
      </c>
      <c r="H169" s="5"/>
      <c r="I169" s="5">
        <v>5000</v>
      </c>
      <c r="J169" s="5"/>
      <c r="K169" s="5">
        <v>0</v>
      </c>
    </row>
    <row r="170" spans="1:11" ht="20.100000000000001" customHeight="1" x14ac:dyDescent="0.5">
      <c r="A170" s="2" t="s">
        <v>99</v>
      </c>
      <c r="E170" s="97">
        <v>1536</v>
      </c>
      <c r="F170" s="97"/>
      <c r="G170" s="97">
        <v>28</v>
      </c>
      <c r="H170" s="97"/>
      <c r="I170" s="97">
        <v>1231</v>
      </c>
      <c r="J170" s="97"/>
      <c r="K170" s="97">
        <v>596</v>
      </c>
    </row>
    <row r="171" spans="1:11" ht="20.100000000000001" customHeight="1" x14ac:dyDescent="0.5">
      <c r="A171" s="2" t="s">
        <v>56</v>
      </c>
      <c r="E171" s="109"/>
      <c r="F171" s="5"/>
      <c r="G171" s="109"/>
      <c r="H171" s="5"/>
      <c r="I171" s="109"/>
      <c r="J171" s="5"/>
      <c r="K171" s="109"/>
    </row>
    <row r="172" spans="1:11" ht="20.100000000000001" customHeight="1" x14ac:dyDescent="0.5">
      <c r="A172" s="2" t="s">
        <v>110</v>
      </c>
      <c r="E172" s="109">
        <v>-35087</v>
      </c>
      <c r="F172" s="5"/>
      <c r="G172" s="109">
        <v>2459</v>
      </c>
      <c r="H172" s="5"/>
      <c r="I172" s="7">
        <v>-28470</v>
      </c>
      <c r="J172" s="5"/>
      <c r="K172" s="7">
        <v>-8693</v>
      </c>
    </row>
    <row r="173" spans="1:11" ht="20.100000000000001" customHeight="1" x14ac:dyDescent="0.5">
      <c r="A173" s="2" t="s">
        <v>57</v>
      </c>
      <c r="E173" s="7">
        <v>-2927</v>
      </c>
      <c r="F173" s="7"/>
      <c r="G173" s="7">
        <v>-3779</v>
      </c>
      <c r="H173" s="7"/>
      <c r="I173" s="7">
        <v>-2809</v>
      </c>
      <c r="J173" s="7"/>
      <c r="K173" s="7">
        <v>-2179</v>
      </c>
    </row>
    <row r="174" spans="1:11" ht="20.100000000000001" customHeight="1" x14ac:dyDescent="0.5">
      <c r="A174" s="2" t="s">
        <v>123</v>
      </c>
      <c r="E174" s="7">
        <v>2120</v>
      </c>
      <c r="F174" s="7"/>
      <c r="G174" s="7">
        <v>-1930</v>
      </c>
      <c r="H174" s="7"/>
      <c r="I174" s="7">
        <v>2202</v>
      </c>
      <c r="J174" s="7"/>
      <c r="K174" s="7">
        <v>322</v>
      </c>
    </row>
    <row r="175" spans="1:11" ht="20.100000000000001" customHeight="1" x14ac:dyDescent="0.5">
      <c r="A175" s="2" t="s">
        <v>230</v>
      </c>
      <c r="E175" s="20">
        <v>-169</v>
      </c>
      <c r="F175" s="5"/>
      <c r="G175" s="20">
        <v>0</v>
      </c>
      <c r="H175" s="5"/>
      <c r="I175" s="20">
        <v>-169</v>
      </c>
      <c r="J175" s="5"/>
      <c r="K175" s="20">
        <v>0</v>
      </c>
    </row>
    <row r="176" spans="1:11" ht="20.100000000000001" customHeight="1" x14ac:dyDescent="0.5">
      <c r="A176" s="2" t="s">
        <v>60</v>
      </c>
      <c r="E176" s="7">
        <f>SUM(E163:E170,E171:E175)</f>
        <v>73252</v>
      </c>
      <c r="F176" s="5"/>
      <c r="G176" s="7">
        <f>SUM(G163:G170,G171:G175)</f>
        <v>219953</v>
      </c>
      <c r="H176" s="5"/>
      <c r="I176" s="7">
        <f>SUM(I163:I170,I171:I175)</f>
        <v>8207</v>
      </c>
      <c r="J176" s="5"/>
      <c r="K176" s="7">
        <f>SUM(K163:K170,K171:K175)</f>
        <v>140119</v>
      </c>
    </row>
    <row r="177" spans="1:17" ht="20.100000000000001" customHeight="1" x14ac:dyDescent="0.5">
      <c r="A177" s="2" t="s">
        <v>215</v>
      </c>
      <c r="E177" s="20">
        <v>-12294</v>
      </c>
      <c r="F177" s="5"/>
      <c r="G177" s="20">
        <v>-6851</v>
      </c>
      <c r="H177" s="5"/>
      <c r="I177" s="20">
        <v>-243</v>
      </c>
      <c r="J177" s="5"/>
      <c r="K177" s="20">
        <v>-6850</v>
      </c>
    </row>
    <row r="178" spans="1:17" ht="20.100000000000001" customHeight="1" x14ac:dyDescent="0.5">
      <c r="A178" s="1" t="s">
        <v>97</v>
      </c>
      <c r="B178" s="1"/>
      <c r="C178" s="1"/>
      <c r="E178" s="22">
        <f>SUM(E176:E177)</f>
        <v>60958</v>
      </c>
      <c r="F178" s="5"/>
      <c r="G178" s="22">
        <f>SUM(G176:G177)</f>
        <v>213102</v>
      </c>
      <c r="H178" s="5"/>
      <c r="I178" s="22">
        <f>SUM(I176:I177)</f>
        <v>7964</v>
      </c>
      <c r="J178" s="5"/>
      <c r="K178" s="22">
        <f>SUM(K176:K177)</f>
        <v>133269</v>
      </c>
    </row>
    <row r="179" spans="1:17" ht="7.5" customHeight="1" x14ac:dyDescent="0.5">
      <c r="E179" s="97"/>
      <c r="F179" s="97"/>
      <c r="G179" s="97"/>
      <c r="H179" s="97"/>
      <c r="I179" s="97"/>
      <c r="J179" s="97"/>
      <c r="K179" s="97"/>
    </row>
    <row r="180" spans="1:17" ht="20.100000000000001" customHeight="1" x14ac:dyDescent="0.5">
      <c r="A180" s="2" t="s">
        <v>175</v>
      </c>
      <c r="E180" s="5"/>
      <c r="F180" s="5"/>
      <c r="G180" s="5"/>
      <c r="H180" s="5"/>
      <c r="I180" s="5"/>
      <c r="J180" s="5"/>
      <c r="K180" s="5"/>
    </row>
    <row r="181" spans="1:17" ht="20.100000000000001" customHeight="1" x14ac:dyDescent="0.5">
      <c r="K181" s="10" t="s">
        <v>95</v>
      </c>
    </row>
    <row r="182" spans="1:17" s="1" customFormat="1" ht="20.100000000000001" customHeight="1" x14ac:dyDescent="0.5">
      <c r="A182" s="1" t="s">
        <v>64</v>
      </c>
      <c r="M182" s="2"/>
      <c r="N182" s="2"/>
      <c r="O182" s="2"/>
      <c r="P182" s="2"/>
      <c r="Q182" s="2"/>
    </row>
    <row r="183" spans="1:17" s="1" customFormat="1" ht="20.100000000000001" customHeight="1" x14ac:dyDescent="0.5">
      <c r="A183" s="1" t="s">
        <v>14</v>
      </c>
      <c r="M183" s="2"/>
      <c r="N183" s="2"/>
      <c r="O183" s="2"/>
      <c r="P183" s="2"/>
      <c r="Q183" s="2"/>
    </row>
    <row r="184" spans="1:17" s="1" customFormat="1" ht="20.100000000000001" customHeight="1" x14ac:dyDescent="0.5">
      <c r="A184" s="1" t="s">
        <v>192</v>
      </c>
      <c r="M184" s="2"/>
      <c r="N184" s="2"/>
      <c r="O184" s="2"/>
      <c r="P184" s="2"/>
      <c r="Q184" s="2"/>
    </row>
    <row r="185" spans="1:17" ht="20.100000000000001" customHeight="1" x14ac:dyDescent="0.5">
      <c r="D185" s="98"/>
      <c r="K185" s="10" t="s">
        <v>144</v>
      </c>
    </row>
    <row r="186" spans="1:17" s="1" customFormat="1" ht="20.100000000000001" customHeight="1" x14ac:dyDescent="0.5">
      <c r="E186" s="99"/>
      <c r="F186" s="99" t="s">
        <v>0</v>
      </c>
      <c r="G186" s="99"/>
      <c r="H186" s="12"/>
      <c r="I186" s="99"/>
      <c r="J186" s="99" t="s">
        <v>30</v>
      </c>
      <c r="K186" s="99"/>
      <c r="M186" s="2"/>
      <c r="N186" s="2"/>
      <c r="O186" s="2"/>
      <c r="P186" s="2"/>
      <c r="Q186" s="2"/>
    </row>
    <row r="187" spans="1:17" ht="20.100000000000001" customHeight="1" x14ac:dyDescent="0.5">
      <c r="E187" s="14">
        <v>2564</v>
      </c>
      <c r="F187" s="15"/>
      <c r="G187" s="14">
        <v>2563</v>
      </c>
      <c r="H187" s="16"/>
      <c r="I187" s="14">
        <v>2564</v>
      </c>
      <c r="J187" s="15"/>
      <c r="K187" s="14">
        <v>2563</v>
      </c>
    </row>
    <row r="188" spans="1:17" ht="20.100000000000001" customHeight="1" x14ac:dyDescent="0.5">
      <c r="A188" s="1" t="s">
        <v>25</v>
      </c>
      <c r="B188" s="1"/>
      <c r="C188" s="1"/>
      <c r="F188" s="7"/>
      <c r="G188" s="110"/>
      <c r="H188" s="7"/>
      <c r="I188" s="110"/>
      <c r="J188" s="7"/>
      <c r="K188" s="110"/>
    </row>
    <row r="189" spans="1:17" ht="20.100000000000001" customHeight="1" x14ac:dyDescent="0.5">
      <c r="A189" s="2" t="s">
        <v>196</v>
      </c>
      <c r="E189" s="7">
        <v>0</v>
      </c>
      <c r="F189" s="97"/>
      <c r="G189" s="7">
        <v>-1</v>
      </c>
      <c r="H189" s="97"/>
      <c r="I189" s="97">
        <v>0</v>
      </c>
      <c r="J189" s="97"/>
      <c r="K189" s="97">
        <v>0</v>
      </c>
    </row>
    <row r="190" spans="1:17" ht="20.100000000000001" customHeight="1" x14ac:dyDescent="0.5">
      <c r="A190" s="2" t="s">
        <v>197</v>
      </c>
      <c r="E190" s="97">
        <v>0</v>
      </c>
      <c r="F190" s="97"/>
      <c r="G190" s="97">
        <v>0</v>
      </c>
      <c r="H190" s="97"/>
      <c r="I190" s="97">
        <v>0</v>
      </c>
      <c r="J190" s="97"/>
      <c r="K190" s="97">
        <v>426</v>
      </c>
    </row>
    <row r="191" spans="1:17" ht="20.100000000000001" customHeight="1" x14ac:dyDescent="0.5">
      <c r="A191" s="2" t="s">
        <v>216</v>
      </c>
      <c r="E191" s="97">
        <v>0</v>
      </c>
      <c r="F191" s="97"/>
      <c r="G191" s="97">
        <v>0</v>
      </c>
      <c r="H191" s="97"/>
      <c r="I191" s="97">
        <v>0</v>
      </c>
      <c r="J191" s="97"/>
      <c r="K191" s="97">
        <v>3801</v>
      </c>
    </row>
    <row r="192" spans="1:17" ht="20.100000000000001" customHeight="1" x14ac:dyDescent="0.5">
      <c r="A192" s="2" t="s">
        <v>198</v>
      </c>
      <c r="E192" s="97">
        <v>0</v>
      </c>
      <c r="F192" s="97"/>
      <c r="G192" s="97">
        <v>-106</v>
      </c>
      <c r="H192" s="97"/>
      <c r="I192" s="97">
        <v>0</v>
      </c>
      <c r="J192" s="97"/>
      <c r="K192" s="97">
        <v>0</v>
      </c>
    </row>
    <row r="193" spans="1:11" ht="20.100000000000001" customHeight="1" x14ac:dyDescent="0.5">
      <c r="A193" s="2" t="s">
        <v>155</v>
      </c>
      <c r="E193" s="97">
        <v>-2330</v>
      </c>
      <c r="F193" s="97"/>
      <c r="G193" s="97">
        <v>0</v>
      </c>
      <c r="H193" s="97"/>
      <c r="I193" s="97">
        <v>-2330</v>
      </c>
      <c r="J193" s="97"/>
      <c r="K193" s="97">
        <v>0</v>
      </c>
    </row>
    <row r="194" spans="1:11" ht="20.100000000000001" customHeight="1" x14ac:dyDescent="0.5">
      <c r="A194" s="2" t="s">
        <v>228</v>
      </c>
      <c r="E194" s="97">
        <v>-99455</v>
      </c>
      <c r="F194" s="97"/>
      <c r="G194" s="97">
        <v>-65055</v>
      </c>
      <c r="H194" s="97"/>
      <c r="I194" s="97">
        <v>-53375</v>
      </c>
      <c r="J194" s="97"/>
      <c r="K194" s="97">
        <v>-40521</v>
      </c>
    </row>
    <row r="195" spans="1:11" ht="20.100000000000001" customHeight="1" x14ac:dyDescent="0.5">
      <c r="A195" s="2" t="s">
        <v>237</v>
      </c>
      <c r="E195" s="97">
        <v>-89</v>
      </c>
      <c r="F195" s="97"/>
      <c r="G195" s="97">
        <v>0</v>
      </c>
      <c r="H195" s="97"/>
      <c r="I195" s="97">
        <v>-89</v>
      </c>
      <c r="J195" s="97"/>
      <c r="K195" s="97">
        <v>0</v>
      </c>
    </row>
    <row r="196" spans="1:11" ht="20.100000000000001" customHeight="1" x14ac:dyDescent="0.5">
      <c r="A196" s="2" t="s">
        <v>186</v>
      </c>
      <c r="E196" s="97">
        <v>0</v>
      </c>
      <c r="F196" s="97"/>
      <c r="G196" s="97">
        <v>-2162</v>
      </c>
      <c r="H196" s="97"/>
      <c r="I196" s="97">
        <v>0</v>
      </c>
      <c r="J196" s="97"/>
      <c r="K196" s="97">
        <v>0</v>
      </c>
    </row>
    <row r="197" spans="1:11" ht="20.100000000000001" customHeight="1" x14ac:dyDescent="0.5">
      <c r="A197" s="2" t="s">
        <v>129</v>
      </c>
      <c r="E197" s="7">
        <v>-1200</v>
      </c>
      <c r="F197" s="97"/>
      <c r="G197" s="7">
        <v>-389</v>
      </c>
      <c r="H197" s="97"/>
      <c r="I197" s="97">
        <v>-1200</v>
      </c>
      <c r="J197" s="97"/>
      <c r="K197" s="97">
        <v>0</v>
      </c>
    </row>
    <row r="198" spans="1:11" ht="20.100000000000001" customHeight="1" x14ac:dyDescent="0.5">
      <c r="A198" s="2" t="s">
        <v>185</v>
      </c>
      <c r="E198" s="7">
        <v>2910</v>
      </c>
      <c r="F198" s="97"/>
      <c r="G198" s="7">
        <v>22</v>
      </c>
      <c r="H198" s="97"/>
      <c r="I198" s="97">
        <v>0</v>
      </c>
      <c r="J198" s="97"/>
      <c r="K198" s="97">
        <v>0</v>
      </c>
    </row>
    <row r="199" spans="1:11" ht="20.100000000000001" customHeight="1" x14ac:dyDescent="0.5">
      <c r="A199" s="2" t="s">
        <v>96</v>
      </c>
      <c r="E199" s="97">
        <v>737</v>
      </c>
      <c r="F199" s="97"/>
      <c r="G199" s="97">
        <v>99</v>
      </c>
      <c r="H199" s="97"/>
      <c r="I199" s="97">
        <v>1483</v>
      </c>
      <c r="J199" s="97"/>
      <c r="K199" s="97">
        <v>23</v>
      </c>
    </row>
    <row r="200" spans="1:11" ht="20.100000000000001" customHeight="1" x14ac:dyDescent="0.5">
      <c r="A200" s="2" t="s">
        <v>130</v>
      </c>
      <c r="E200" s="97">
        <v>5054</v>
      </c>
      <c r="F200" s="97"/>
      <c r="G200" s="97">
        <v>3616</v>
      </c>
      <c r="H200" s="97"/>
      <c r="I200" s="97">
        <v>0</v>
      </c>
      <c r="J200" s="97"/>
      <c r="K200" s="97">
        <v>0</v>
      </c>
    </row>
    <row r="201" spans="1:11" ht="20.100000000000001" customHeight="1" x14ac:dyDescent="0.5">
      <c r="A201" s="2" t="s">
        <v>94</v>
      </c>
      <c r="E201" s="7">
        <v>92</v>
      </c>
      <c r="F201" s="7"/>
      <c r="G201" s="7">
        <v>101</v>
      </c>
      <c r="H201" s="7"/>
      <c r="I201" s="7">
        <v>1539</v>
      </c>
      <c r="J201" s="7"/>
      <c r="K201" s="7">
        <v>1159</v>
      </c>
    </row>
    <row r="202" spans="1:11" ht="20.100000000000001" customHeight="1" x14ac:dyDescent="0.5">
      <c r="A202" s="2" t="s">
        <v>236</v>
      </c>
      <c r="E202" s="20">
        <v>0</v>
      </c>
      <c r="F202" s="5"/>
      <c r="G202" s="20">
        <v>0</v>
      </c>
      <c r="H202" s="5"/>
      <c r="I202" s="20">
        <v>15575</v>
      </c>
      <c r="J202" s="5"/>
      <c r="K202" s="20">
        <v>0</v>
      </c>
    </row>
    <row r="203" spans="1:11" ht="20.100000000000001" customHeight="1" x14ac:dyDescent="0.5">
      <c r="A203" s="1" t="s">
        <v>233</v>
      </c>
      <c r="B203" s="1"/>
      <c r="C203" s="1"/>
      <c r="E203" s="22">
        <f>SUM(E189:E202)</f>
        <v>-94281</v>
      </c>
      <c r="F203" s="97"/>
      <c r="G203" s="22">
        <f>SUM(G189:G202)</f>
        <v>-63875</v>
      </c>
      <c r="H203" s="97"/>
      <c r="I203" s="22">
        <f>SUM(I189:I202)</f>
        <v>-38397</v>
      </c>
      <c r="J203" s="97"/>
      <c r="K203" s="22">
        <f>SUM(K189:K202)</f>
        <v>-35112</v>
      </c>
    </row>
    <row r="204" spans="1:11" ht="20.100000000000001" customHeight="1" x14ac:dyDescent="0.5">
      <c r="A204" s="1" t="s">
        <v>26</v>
      </c>
      <c r="B204" s="1"/>
      <c r="C204" s="1"/>
      <c r="E204" s="97"/>
      <c r="F204" s="97"/>
      <c r="G204" s="97"/>
      <c r="H204" s="97"/>
      <c r="I204" s="97"/>
      <c r="J204" s="97"/>
      <c r="K204" s="97"/>
    </row>
    <row r="205" spans="1:11" ht="20.100000000000001" customHeight="1" x14ac:dyDescent="0.5">
      <c r="A205" s="2" t="s">
        <v>199</v>
      </c>
      <c r="E205" s="97">
        <v>143993</v>
      </c>
      <c r="F205" s="97"/>
      <c r="G205" s="97">
        <v>-37159</v>
      </c>
      <c r="H205" s="97"/>
      <c r="I205" s="97">
        <v>148993</v>
      </c>
      <c r="J205" s="97"/>
      <c r="K205" s="97">
        <v>-26753</v>
      </c>
    </row>
    <row r="206" spans="1:11" ht="20.100000000000001" customHeight="1" x14ac:dyDescent="0.5">
      <c r="A206" s="2" t="s">
        <v>200</v>
      </c>
      <c r="E206" s="7">
        <v>15836</v>
      </c>
      <c r="F206" s="97"/>
      <c r="G206" s="7">
        <v>0</v>
      </c>
      <c r="H206" s="97"/>
      <c r="I206" s="7">
        <v>0</v>
      </c>
      <c r="J206" s="97"/>
      <c r="K206" s="7">
        <v>0</v>
      </c>
    </row>
    <row r="207" spans="1:11" ht="20.100000000000001" customHeight="1" x14ac:dyDescent="0.5">
      <c r="A207" s="2" t="s">
        <v>217</v>
      </c>
      <c r="E207" s="7">
        <v>-67535</v>
      </c>
      <c r="F207" s="97"/>
      <c r="G207" s="7">
        <v>-50442</v>
      </c>
      <c r="H207" s="97"/>
      <c r="I207" s="7">
        <v>-21727</v>
      </c>
      <c r="J207" s="97"/>
      <c r="K207" s="7">
        <v>-20979</v>
      </c>
    </row>
    <row r="208" spans="1:11" ht="20.100000000000001" customHeight="1" x14ac:dyDescent="0.5">
      <c r="A208" s="2" t="s">
        <v>218</v>
      </c>
      <c r="E208" s="7">
        <v>-6154</v>
      </c>
      <c r="F208" s="97"/>
      <c r="G208" s="7">
        <v>-11028</v>
      </c>
      <c r="H208" s="97"/>
      <c r="I208" s="7">
        <v>-5393</v>
      </c>
      <c r="J208" s="97"/>
      <c r="K208" s="7">
        <v>-10209</v>
      </c>
    </row>
    <row r="209" spans="1:11" ht="20.100000000000001" customHeight="1" x14ac:dyDescent="0.5">
      <c r="A209" s="2" t="s">
        <v>133</v>
      </c>
      <c r="E209" s="97">
        <v>-15226</v>
      </c>
      <c r="F209" s="97"/>
      <c r="G209" s="97">
        <v>-17273</v>
      </c>
      <c r="H209" s="97"/>
      <c r="I209" s="97">
        <v>-11077</v>
      </c>
      <c r="J209" s="97"/>
      <c r="K209" s="97">
        <v>-12278</v>
      </c>
    </row>
    <row r="210" spans="1:11" ht="20.100000000000001" customHeight="1" x14ac:dyDescent="0.5">
      <c r="A210" s="2" t="s">
        <v>201</v>
      </c>
      <c r="E210" s="97">
        <v>-64785</v>
      </c>
      <c r="F210" s="5"/>
      <c r="G210" s="97">
        <v>-64680</v>
      </c>
      <c r="H210" s="5"/>
      <c r="I210" s="97">
        <v>-64680</v>
      </c>
      <c r="J210" s="5"/>
      <c r="K210" s="97">
        <v>-64680</v>
      </c>
    </row>
    <row r="211" spans="1:11" ht="20.100000000000001" customHeight="1" x14ac:dyDescent="0.5">
      <c r="A211" s="1" t="s">
        <v>156</v>
      </c>
      <c r="B211" s="1"/>
      <c r="C211" s="1"/>
      <c r="E211" s="23">
        <f>SUM(E205:E210)</f>
        <v>6129</v>
      </c>
      <c r="F211" s="97"/>
      <c r="G211" s="23">
        <f>SUM(G205:G210)</f>
        <v>-180582</v>
      </c>
      <c r="H211" s="97"/>
      <c r="I211" s="23">
        <f>SUM(I205:I210)</f>
        <v>46116</v>
      </c>
      <c r="J211" s="97"/>
      <c r="K211" s="23">
        <f>SUM(K205:K210)</f>
        <v>-134899</v>
      </c>
    </row>
    <row r="212" spans="1:11" ht="20.100000000000001" customHeight="1" x14ac:dyDescent="0.5">
      <c r="A212" s="1" t="s">
        <v>173</v>
      </c>
      <c r="B212" s="1"/>
      <c r="C212" s="1"/>
      <c r="E212" s="97">
        <f>SUM(E178,E203,E211:E211)</f>
        <v>-27194</v>
      </c>
      <c r="F212" s="97"/>
      <c r="G212" s="97">
        <f>SUM(G178,G203,G211:G211)</f>
        <v>-31355</v>
      </c>
      <c r="H212" s="97"/>
      <c r="I212" s="97">
        <f>SUM(I178,I203,I211:I211)</f>
        <v>15683</v>
      </c>
      <c r="J212" s="97"/>
      <c r="K212" s="97">
        <f>SUM(K178,K203,K211:K211)</f>
        <v>-36742</v>
      </c>
    </row>
    <row r="213" spans="1:11" ht="20.100000000000001" customHeight="1" x14ac:dyDescent="0.5">
      <c r="A213" s="2" t="s">
        <v>124</v>
      </c>
      <c r="E213" s="97">
        <v>395</v>
      </c>
      <c r="F213" s="97"/>
      <c r="G213" s="97">
        <v>178</v>
      </c>
      <c r="H213" s="97"/>
      <c r="I213" s="97">
        <v>0</v>
      </c>
      <c r="J213" s="97"/>
      <c r="K213" s="97">
        <v>0</v>
      </c>
    </row>
    <row r="214" spans="1:11" ht="20.100000000000001" customHeight="1" x14ac:dyDescent="0.5">
      <c r="A214" s="2" t="s">
        <v>81</v>
      </c>
      <c r="E214" s="111">
        <f>BS!F11</f>
        <v>160841</v>
      </c>
      <c r="F214" s="5"/>
      <c r="G214" s="111">
        <v>152251</v>
      </c>
      <c r="H214" s="5"/>
      <c r="I214" s="111">
        <f>BS!J11</f>
        <v>59526</v>
      </c>
      <c r="J214" s="5"/>
      <c r="K214" s="111">
        <v>108747</v>
      </c>
    </row>
    <row r="215" spans="1:11" ht="20.100000000000001" customHeight="1" thickBot="1" x14ac:dyDescent="0.55000000000000004">
      <c r="A215" s="1" t="s">
        <v>82</v>
      </c>
      <c r="B215" s="1"/>
      <c r="C215" s="1"/>
      <c r="E215" s="112">
        <f>SUM(E212:E214)</f>
        <v>134042</v>
      </c>
      <c r="F215" s="97"/>
      <c r="G215" s="112">
        <f>SUM(G212:G214)</f>
        <v>121074</v>
      </c>
      <c r="H215" s="97"/>
      <c r="I215" s="112">
        <f>SUM(I212:I214)</f>
        <v>75209</v>
      </c>
      <c r="J215" s="97"/>
      <c r="K215" s="112">
        <f>SUM(K212:K214)</f>
        <v>72005</v>
      </c>
    </row>
    <row r="216" spans="1:11" ht="20.100000000000001" customHeight="1" thickTop="1" x14ac:dyDescent="0.5">
      <c r="E216" s="48">
        <f>E215-BS!D11</f>
        <v>0</v>
      </c>
      <c r="F216" s="48"/>
      <c r="G216" s="48"/>
      <c r="H216" s="48"/>
      <c r="I216" s="48">
        <f>I215-BS!H11</f>
        <v>0</v>
      </c>
      <c r="J216" s="48"/>
      <c r="K216" s="48"/>
    </row>
    <row r="217" spans="1:11" ht="20.100000000000001" customHeight="1" x14ac:dyDescent="0.5">
      <c r="A217" s="1" t="s">
        <v>29</v>
      </c>
      <c r="B217" s="1"/>
      <c r="C217" s="1"/>
      <c r="E217" s="97"/>
      <c r="F217" s="97"/>
      <c r="G217" s="97"/>
      <c r="H217" s="97"/>
      <c r="I217" s="97"/>
      <c r="J217" s="97"/>
      <c r="K217" s="97"/>
    </row>
    <row r="218" spans="1:11" ht="20.100000000000001" customHeight="1" x14ac:dyDescent="0.5">
      <c r="A218" s="2" t="s">
        <v>45</v>
      </c>
      <c r="E218" s="19"/>
      <c r="F218" s="19"/>
      <c r="G218" s="19"/>
      <c r="H218" s="19"/>
      <c r="I218" s="19"/>
      <c r="J218" s="19"/>
      <c r="K218" s="19"/>
    </row>
    <row r="219" spans="1:11" ht="20.100000000000001" customHeight="1" x14ac:dyDescent="0.5">
      <c r="A219" s="2" t="s">
        <v>222</v>
      </c>
      <c r="E219" s="7">
        <v>14273</v>
      </c>
      <c r="F219" s="19"/>
      <c r="G219" s="19">
        <v>4699</v>
      </c>
      <c r="H219" s="19"/>
      <c r="I219" s="97">
        <v>3387</v>
      </c>
      <c r="J219" s="19"/>
      <c r="K219" s="2">
        <v>2521</v>
      </c>
    </row>
    <row r="220" spans="1:11" ht="20.100000000000001" customHeight="1" x14ac:dyDescent="0.5">
      <c r="A220" s="2" t="s">
        <v>184</v>
      </c>
      <c r="E220" s="7">
        <v>-2020</v>
      </c>
      <c r="F220" s="19"/>
      <c r="G220" s="19">
        <v>110349</v>
      </c>
      <c r="H220" s="19"/>
      <c r="I220" s="97">
        <v>-2020</v>
      </c>
      <c r="J220" s="19"/>
      <c r="K220" s="97">
        <v>94141</v>
      </c>
    </row>
    <row r="221" spans="1:11" s="132" customFormat="1" ht="20.100000000000001" customHeight="1" x14ac:dyDescent="0.5">
      <c r="A221" s="132" t="s">
        <v>219</v>
      </c>
      <c r="E221" s="133">
        <v>10714</v>
      </c>
      <c r="F221" s="134"/>
      <c r="G221" s="134" t="s">
        <v>220</v>
      </c>
      <c r="H221" s="134"/>
      <c r="I221" s="134">
        <v>10714</v>
      </c>
      <c r="J221" s="134"/>
      <c r="K221" s="134">
        <v>0</v>
      </c>
    </row>
    <row r="222" spans="1:11" s="132" customFormat="1" ht="20.100000000000001" customHeight="1" x14ac:dyDescent="0.5">
      <c r="A222" s="132" t="s">
        <v>221</v>
      </c>
      <c r="E222" s="133">
        <v>1095</v>
      </c>
      <c r="F222" s="134"/>
      <c r="G222" s="134" t="s">
        <v>220</v>
      </c>
      <c r="H222" s="134"/>
      <c r="I222" s="134">
        <v>1095</v>
      </c>
      <c r="J222" s="134"/>
      <c r="K222" s="134">
        <v>0</v>
      </c>
    </row>
    <row r="224" spans="1:11" ht="20.100000000000001" customHeight="1" x14ac:dyDescent="0.5">
      <c r="A224" s="2" t="s">
        <v>175</v>
      </c>
    </row>
  </sheetData>
  <pageMargins left="0.98425196850393704" right="0.23622047244094491" top="0.63" bottom="0.19685039370078741" header="0.19685039370078741" footer="0.19685039370078741"/>
  <pageSetup paperSize="9" scale="79" orientation="portrait" r:id="rId1"/>
  <headerFooter alignWithMargins="0"/>
  <rowBreaks count="5" manualBreakCount="5">
    <brk id="37" max="16383" man="1"/>
    <brk id="62" max="10" man="1"/>
    <brk id="102" max="10" man="1"/>
    <brk id="127" max="16383" man="1"/>
    <brk id="1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34"/>
  <sheetViews>
    <sheetView showGridLines="0" view="pageBreakPreview" zoomScale="85" zoomScaleNormal="55" zoomScaleSheetLayoutView="85" workbookViewId="0">
      <selection activeCell="D25" sqref="D25"/>
    </sheetView>
  </sheetViews>
  <sheetFormatPr defaultColWidth="9.140625" defaultRowHeight="18.95" customHeight="1" x14ac:dyDescent="0.5"/>
  <cols>
    <col min="1" max="1" width="27.42578125" style="62" customWidth="1"/>
    <col min="2" max="2" width="1.7109375" style="62" customWidth="1"/>
    <col min="3" max="3" width="13.28515625" style="62" customWidth="1"/>
    <col min="4" max="4" width="0.85546875" style="59" customWidth="1"/>
    <col min="5" max="5" width="13.28515625" style="62" customWidth="1"/>
    <col min="6" max="6" width="0.85546875" style="59" customWidth="1"/>
    <col min="7" max="7" width="13.28515625" style="59" customWidth="1"/>
    <col min="8" max="8" width="0.85546875" style="59" customWidth="1"/>
    <col min="9" max="9" width="13.28515625" style="59" customWidth="1"/>
    <col min="10" max="10" width="0.85546875" style="59" customWidth="1"/>
    <col min="11" max="11" width="13.28515625" style="62" customWidth="1"/>
    <col min="12" max="12" width="0.85546875" style="59" customWidth="1"/>
    <col min="13" max="13" width="13.28515625" style="59" customWidth="1"/>
    <col min="14" max="14" width="0.85546875" style="59" customWidth="1"/>
    <col min="15" max="15" width="15.85546875" style="62" customWidth="1"/>
    <col min="16" max="16" width="0.85546875" style="59" customWidth="1"/>
    <col min="17" max="17" width="16" style="59" bestFit="1" customWidth="1"/>
    <col min="18" max="18" width="0.85546875" style="59" customWidth="1"/>
    <col min="19" max="19" width="13.28515625" style="59" customWidth="1"/>
    <col min="20" max="20" width="0.85546875" style="59" customWidth="1"/>
    <col min="21" max="21" width="13.28515625" style="59" customWidth="1"/>
    <col min="22" max="22" width="0.85546875" style="59" customWidth="1"/>
    <col min="23" max="23" width="13.28515625" style="59" customWidth="1"/>
    <col min="24" max="24" width="0.85546875" style="59" customWidth="1"/>
    <col min="25" max="25" width="13.28515625" style="62" customWidth="1"/>
    <col min="26" max="26" width="0.85546875" style="59" customWidth="1"/>
    <col min="27" max="27" width="13.28515625" style="62" customWidth="1"/>
    <col min="28" max="28" width="1.7109375" style="62" customWidth="1"/>
    <col min="29" max="30" width="9.140625" style="62"/>
    <col min="31" max="16384" width="9.140625" style="81"/>
  </cols>
  <sheetData>
    <row r="1" spans="1:30" ht="18.95" customHeight="1" x14ac:dyDescent="0.5">
      <c r="A1" s="54" t="s">
        <v>64</v>
      </c>
      <c r="B1" s="54"/>
      <c r="C1" s="54"/>
      <c r="D1" s="54"/>
      <c r="E1" s="148"/>
      <c r="F1" s="148"/>
      <c r="G1" s="148"/>
      <c r="H1" s="54"/>
      <c r="I1" s="55"/>
      <c r="J1" s="54"/>
      <c r="K1" s="55"/>
      <c r="L1" s="54"/>
      <c r="M1" s="54"/>
      <c r="N1" s="54"/>
      <c r="O1" s="56"/>
      <c r="P1" s="54"/>
      <c r="Q1" s="55"/>
      <c r="R1" s="54"/>
      <c r="S1" s="54"/>
      <c r="T1" s="54"/>
      <c r="U1" s="54"/>
      <c r="V1" s="54"/>
      <c r="W1" s="54"/>
      <c r="X1" s="54"/>
      <c r="Y1" s="54"/>
      <c r="Z1" s="54"/>
      <c r="AA1" s="92" t="s">
        <v>90</v>
      </c>
      <c r="AB1" s="54"/>
      <c r="AC1" s="54"/>
      <c r="AD1" s="54"/>
    </row>
    <row r="2" spans="1:30" s="79" customFormat="1" ht="18.95" customHeight="1" x14ac:dyDescent="0.5">
      <c r="A2" s="54" t="s">
        <v>27</v>
      </c>
      <c r="B2" s="54"/>
      <c r="C2" s="54"/>
      <c r="D2" s="54"/>
      <c r="E2" s="54"/>
      <c r="F2" s="91"/>
      <c r="G2" s="91"/>
      <c r="H2" s="54"/>
      <c r="I2" s="55"/>
      <c r="J2" s="54"/>
      <c r="K2" s="54"/>
      <c r="L2" s="54"/>
      <c r="M2" s="54"/>
      <c r="N2" s="54"/>
      <c r="O2" s="56"/>
      <c r="P2" s="54"/>
      <c r="Q2" s="57"/>
      <c r="R2" s="54"/>
      <c r="S2" s="54"/>
      <c r="T2" s="54"/>
      <c r="U2" s="57"/>
      <c r="V2" s="54"/>
      <c r="W2" s="54"/>
      <c r="X2" s="54"/>
      <c r="Y2" s="54"/>
      <c r="Z2" s="54"/>
      <c r="AA2" s="54"/>
      <c r="AB2" s="54"/>
      <c r="AC2" s="54"/>
      <c r="AD2" s="54"/>
    </row>
    <row r="3" spans="1:30" s="79" customFormat="1" ht="18.95" customHeight="1" x14ac:dyDescent="0.5">
      <c r="A3" s="54" t="s">
        <v>192</v>
      </c>
      <c r="B3" s="54"/>
      <c r="C3" s="54"/>
      <c r="D3" s="54"/>
      <c r="E3" s="58"/>
      <c r="F3" s="91"/>
      <c r="G3" s="91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7"/>
      <c r="V3" s="54"/>
      <c r="W3" s="54"/>
      <c r="X3" s="54"/>
      <c r="Y3" s="54"/>
      <c r="Z3" s="54"/>
      <c r="AA3" s="54"/>
      <c r="AB3" s="54"/>
      <c r="AC3" s="54"/>
      <c r="AD3" s="54"/>
    </row>
    <row r="4" spans="1:30" s="79" customFormat="1" ht="18.95" customHeight="1" x14ac:dyDescent="0.5">
      <c r="A4" s="59"/>
      <c r="B4" s="59"/>
      <c r="C4" s="59"/>
      <c r="D4" s="59"/>
      <c r="E4" s="59"/>
      <c r="F4" s="59"/>
      <c r="G4" s="59"/>
      <c r="H4" s="59"/>
      <c r="I4" s="59"/>
      <c r="J4" s="59"/>
      <c r="K4" s="60"/>
      <c r="L4" s="59"/>
      <c r="M4" s="59"/>
      <c r="N4" s="59"/>
      <c r="O4" s="59"/>
      <c r="P4" s="59"/>
      <c r="Q4" s="60"/>
      <c r="R4" s="59"/>
      <c r="S4" s="59"/>
      <c r="T4" s="59"/>
      <c r="U4" s="59"/>
      <c r="V4" s="59"/>
      <c r="W4" s="59"/>
      <c r="X4" s="59"/>
      <c r="Y4" s="59"/>
      <c r="Z4" s="59"/>
      <c r="AA4" s="61" t="s">
        <v>144</v>
      </c>
      <c r="AB4" s="59"/>
      <c r="AC4" s="59"/>
      <c r="AD4" s="59"/>
    </row>
    <row r="5" spans="1:30" s="80" customFormat="1" ht="18.95" customHeight="1" x14ac:dyDescent="0.5">
      <c r="A5" s="62"/>
      <c r="B5" s="62"/>
      <c r="C5" s="149" t="s">
        <v>0</v>
      </c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63"/>
      <c r="AC5" s="62"/>
      <c r="AD5" s="62"/>
    </row>
    <row r="6" spans="1:30" ht="18.95" customHeight="1" x14ac:dyDescent="0.5">
      <c r="C6" s="150" t="s">
        <v>113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64"/>
      <c r="Z6" s="64"/>
      <c r="AA6" s="64"/>
      <c r="AB6" s="63"/>
    </row>
    <row r="7" spans="1:30" ht="18.95" customHeight="1" x14ac:dyDescent="0.5">
      <c r="C7" s="63"/>
      <c r="D7" s="63"/>
      <c r="E7" s="63"/>
      <c r="F7" s="63"/>
      <c r="G7" s="63"/>
      <c r="H7" s="63"/>
      <c r="I7" s="63"/>
      <c r="J7" s="63"/>
      <c r="K7" s="63"/>
      <c r="L7" s="63"/>
      <c r="M7" s="150" t="s">
        <v>72</v>
      </c>
      <c r="N7" s="150"/>
      <c r="O7" s="150"/>
      <c r="P7" s="150"/>
      <c r="Q7" s="150"/>
      <c r="R7" s="150"/>
      <c r="S7" s="150"/>
      <c r="T7" s="150"/>
      <c r="U7" s="150"/>
      <c r="V7" s="63"/>
      <c r="W7" s="63"/>
      <c r="X7" s="64"/>
      <c r="Z7" s="64"/>
      <c r="AA7" s="64"/>
      <c r="AB7" s="63"/>
    </row>
    <row r="8" spans="1:30" ht="18.95" customHeight="1" x14ac:dyDescent="0.5">
      <c r="C8" s="63"/>
      <c r="D8" s="63"/>
      <c r="E8" s="63"/>
      <c r="F8" s="63"/>
      <c r="G8" s="63"/>
      <c r="H8" s="63"/>
      <c r="I8" s="63"/>
      <c r="J8" s="63"/>
      <c r="K8" s="63"/>
      <c r="L8" s="63"/>
      <c r="M8" s="150" t="s">
        <v>91</v>
      </c>
      <c r="N8" s="150"/>
      <c r="O8" s="150"/>
      <c r="P8" s="150"/>
      <c r="Q8" s="150"/>
      <c r="R8" s="63"/>
      <c r="S8" s="63"/>
      <c r="T8" s="63"/>
      <c r="U8" s="63"/>
      <c r="V8" s="63"/>
      <c r="W8" s="63"/>
      <c r="X8" s="64"/>
      <c r="Y8" s="81"/>
      <c r="Z8" s="64"/>
      <c r="AA8" s="64"/>
      <c r="AB8" s="63"/>
    </row>
    <row r="9" spans="1:30" ht="18.95" customHeight="1" x14ac:dyDescent="0.5">
      <c r="C9" s="63"/>
      <c r="D9" s="63"/>
      <c r="E9" s="63"/>
      <c r="F9" s="63"/>
      <c r="G9" s="63"/>
      <c r="H9" s="63"/>
      <c r="I9" s="63"/>
      <c r="J9" s="63"/>
      <c r="K9" s="63"/>
      <c r="L9" s="63"/>
      <c r="M9" s="63" t="s">
        <v>119</v>
      </c>
      <c r="N9" s="63"/>
      <c r="O9" s="81"/>
      <c r="P9" s="63"/>
      <c r="Q9" s="81"/>
      <c r="R9" s="63"/>
      <c r="S9" s="63" t="s">
        <v>114</v>
      </c>
      <c r="T9" s="63"/>
      <c r="U9" s="63"/>
      <c r="V9" s="63"/>
      <c r="W9" s="63"/>
      <c r="X9" s="64"/>
      <c r="Y9" s="65" t="s">
        <v>87</v>
      </c>
      <c r="Z9" s="64"/>
      <c r="AA9" s="64"/>
      <c r="AB9" s="63"/>
    </row>
    <row r="10" spans="1:30" ht="18.95" customHeight="1" x14ac:dyDescent="0.4"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 t="s">
        <v>120</v>
      </c>
      <c r="N10" s="63"/>
      <c r="O10" s="81"/>
      <c r="P10" s="63"/>
      <c r="Q10" s="63" t="s">
        <v>114</v>
      </c>
      <c r="R10" s="63"/>
      <c r="S10" s="63" t="s">
        <v>137</v>
      </c>
      <c r="T10" s="63"/>
      <c r="U10" s="63" t="s">
        <v>20</v>
      </c>
      <c r="V10" s="63"/>
      <c r="W10" s="66" t="s">
        <v>20</v>
      </c>
      <c r="X10" s="63"/>
      <c r="Y10" s="65" t="s">
        <v>88</v>
      </c>
      <c r="Z10" s="63"/>
      <c r="AA10" s="63"/>
    </row>
    <row r="11" spans="1:30" ht="18.95" customHeight="1" x14ac:dyDescent="0.4">
      <c r="A11" s="65"/>
      <c r="B11" s="65"/>
      <c r="C11" s="63" t="s">
        <v>22</v>
      </c>
      <c r="D11" s="63"/>
      <c r="E11" s="65" t="s">
        <v>61</v>
      </c>
      <c r="F11" s="63"/>
      <c r="G11" s="63" t="s">
        <v>114</v>
      </c>
      <c r="H11" s="63"/>
      <c r="I11" s="67"/>
      <c r="J11" s="67" t="s">
        <v>18</v>
      </c>
      <c r="K11" s="67"/>
      <c r="L11" s="63"/>
      <c r="M11" s="63" t="s">
        <v>121</v>
      </c>
      <c r="N11" s="63"/>
      <c r="O11" s="65" t="s">
        <v>114</v>
      </c>
      <c r="P11" s="63"/>
      <c r="Q11" s="63" t="s">
        <v>148</v>
      </c>
      <c r="R11" s="63"/>
      <c r="S11" s="63" t="s">
        <v>115</v>
      </c>
      <c r="T11" s="63"/>
      <c r="U11" s="63" t="s">
        <v>83</v>
      </c>
      <c r="V11" s="63"/>
      <c r="W11" s="66" t="s">
        <v>8</v>
      </c>
      <c r="X11" s="63"/>
      <c r="Y11" s="65" t="s">
        <v>89</v>
      </c>
      <c r="Z11" s="63"/>
      <c r="AA11" s="65" t="s">
        <v>125</v>
      </c>
      <c r="AB11" s="65"/>
      <c r="AC11" s="65"/>
      <c r="AD11" s="65"/>
    </row>
    <row r="12" spans="1:30" s="93" customFormat="1" ht="18.75" customHeight="1" x14ac:dyDescent="0.4">
      <c r="A12" s="65"/>
      <c r="B12" s="63"/>
      <c r="C12" s="67" t="s">
        <v>19</v>
      </c>
      <c r="D12" s="63"/>
      <c r="E12" s="67" t="s">
        <v>62</v>
      </c>
      <c r="F12" s="63"/>
      <c r="G12" s="67" t="s">
        <v>158</v>
      </c>
      <c r="H12" s="63"/>
      <c r="I12" s="67" t="s">
        <v>147</v>
      </c>
      <c r="J12" s="63"/>
      <c r="K12" s="67" t="s">
        <v>23</v>
      </c>
      <c r="L12" s="63"/>
      <c r="M12" s="67" t="s">
        <v>122</v>
      </c>
      <c r="N12" s="63"/>
      <c r="O12" s="67" t="s">
        <v>148</v>
      </c>
      <c r="P12" s="63"/>
      <c r="Q12" s="67" t="s">
        <v>85</v>
      </c>
      <c r="R12" s="63"/>
      <c r="S12" s="67" t="s">
        <v>116</v>
      </c>
      <c r="T12" s="63"/>
      <c r="U12" s="67" t="s">
        <v>84</v>
      </c>
      <c r="V12" s="63"/>
      <c r="W12" s="68" t="s">
        <v>86</v>
      </c>
      <c r="X12" s="63"/>
      <c r="Y12" s="67" t="s">
        <v>85</v>
      </c>
      <c r="Z12" s="63"/>
      <c r="AA12" s="67" t="s">
        <v>126</v>
      </c>
      <c r="AB12" s="65"/>
      <c r="AC12" s="65"/>
      <c r="AD12" s="65"/>
    </row>
    <row r="13" spans="1:30" s="93" customFormat="1" ht="18.95" customHeight="1" x14ac:dyDescent="0.5">
      <c r="A13" s="69" t="s">
        <v>167</v>
      </c>
      <c r="B13" s="59"/>
      <c r="C13" s="60">
        <v>323400</v>
      </c>
      <c r="D13" s="60"/>
      <c r="E13" s="60">
        <v>50281</v>
      </c>
      <c r="F13" s="60"/>
      <c r="G13" s="60">
        <v>37552</v>
      </c>
      <c r="H13" s="60"/>
      <c r="I13" s="60">
        <v>32340</v>
      </c>
      <c r="J13" s="60"/>
      <c r="K13" s="60">
        <v>479014</v>
      </c>
      <c r="L13" s="60"/>
      <c r="M13" s="60">
        <v>-212</v>
      </c>
      <c r="N13" s="60"/>
      <c r="O13" s="60">
        <v>119352</v>
      </c>
      <c r="P13" s="60"/>
      <c r="Q13" s="60">
        <v>41755</v>
      </c>
      <c r="R13" s="60"/>
      <c r="S13" s="60">
        <v>502</v>
      </c>
      <c r="T13" s="60"/>
      <c r="U13" s="60">
        <f>SUM(M13:S13)</f>
        <v>161397</v>
      </c>
      <c r="V13" s="60"/>
      <c r="W13" s="60">
        <f>SUM(C13:K13)+U13</f>
        <v>1083984</v>
      </c>
      <c r="X13" s="60"/>
      <c r="Y13" s="60">
        <v>1579</v>
      </c>
      <c r="Z13" s="60"/>
      <c r="AA13" s="60">
        <f>SUM(W13:Y13)</f>
        <v>1085563</v>
      </c>
      <c r="AB13" s="59"/>
      <c r="AC13" s="59"/>
      <c r="AD13" s="59"/>
    </row>
    <row r="14" spans="1:30" s="93" customFormat="1" ht="18.95" customHeight="1" x14ac:dyDescent="0.5">
      <c r="A14" s="59" t="s">
        <v>73</v>
      </c>
      <c r="B14" s="59"/>
      <c r="C14" s="60">
        <v>0</v>
      </c>
      <c r="D14" s="60"/>
      <c r="E14" s="60">
        <v>0</v>
      </c>
      <c r="F14" s="60"/>
      <c r="G14" s="60">
        <v>0</v>
      </c>
      <c r="H14" s="60"/>
      <c r="I14" s="60">
        <v>0</v>
      </c>
      <c r="J14" s="60"/>
      <c r="K14" s="60">
        <f>PL!G93</f>
        <v>64502</v>
      </c>
      <c r="L14" s="60"/>
      <c r="M14" s="60">
        <v>0</v>
      </c>
      <c r="N14" s="60"/>
      <c r="O14" s="60">
        <v>0</v>
      </c>
      <c r="P14" s="60"/>
      <c r="Q14" s="60">
        <v>0</v>
      </c>
      <c r="R14" s="60"/>
      <c r="S14" s="60">
        <v>0</v>
      </c>
      <c r="T14" s="60"/>
      <c r="U14" s="60">
        <f>SUM(M14:S14)</f>
        <v>0</v>
      </c>
      <c r="V14" s="60"/>
      <c r="W14" s="60">
        <f>SUM(C14:K14)+U14</f>
        <v>64502</v>
      </c>
      <c r="X14" s="60"/>
      <c r="Y14" s="60">
        <f>PL!G123</f>
        <v>233</v>
      </c>
      <c r="Z14" s="60"/>
      <c r="AA14" s="60">
        <f>SUM(W14:Y14)</f>
        <v>64735</v>
      </c>
      <c r="AB14" s="59"/>
      <c r="AC14" s="59"/>
      <c r="AD14" s="59"/>
    </row>
    <row r="15" spans="1:30" s="93" customFormat="1" ht="18.95" customHeight="1" x14ac:dyDescent="0.5">
      <c r="A15" s="59" t="s">
        <v>136</v>
      </c>
      <c r="B15" s="59"/>
      <c r="C15" s="76">
        <v>0</v>
      </c>
      <c r="D15" s="60"/>
      <c r="E15" s="76">
        <v>0</v>
      </c>
      <c r="F15" s="60"/>
      <c r="G15" s="76">
        <v>0</v>
      </c>
      <c r="H15" s="60"/>
      <c r="I15" s="76">
        <v>0</v>
      </c>
      <c r="J15" s="60"/>
      <c r="K15" s="76">
        <v>0</v>
      </c>
      <c r="L15" s="60"/>
      <c r="M15" s="60">
        <f>SUM(PL!G116)</f>
        <v>178</v>
      </c>
      <c r="N15" s="60"/>
      <c r="O15" s="76">
        <v>0</v>
      </c>
      <c r="P15" s="60"/>
      <c r="Q15" s="76">
        <v>0</v>
      </c>
      <c r="R15" s="60"/>
      <c r="S15" s="76">
        <v>0</v>
      </c>
      <c r="T15" s="60"/>
      <c r="U15" s="76">
        <f t="shared" ref="U15" si="0">SUM(M15:S15)</f>
        <v>178</v>
      </c>
      <c r="V15" s="60"/>
      <c r="W15" s="76">
        <f t="shared" ref="W15" si="1">SUM(C15:K15)+U15</f>
        <v>178</v>
      </c>
      <c r="X15" s="60"/>
      <c r="Y15" s="76">
        <v>0</v>
      </c>
      <c r="Z15" s="60"/>
      <c r="AA15" s="60">
        <f>SUM(W15:Y15)</f>
        <v>178</v>
      </c>
      <c r="AB15" s="59"/>
      <c r="AC15" s="59"/>
      <c r="AD15" s="59"/>
    </row>
    <row r="16" spans="1:30" s="93" customFormat="1" ht="18.600000000000001" customHeight="1" x14ac:dyDescent="0.5">
      <c r="A16" s="59" t="s">
        <v>98</v>
      </c>
      <c r="B16" s="59"/>
      <c r="C16" s="128">
        <f>SUM(C14:C15)</f>
        <v>0</v>
      </c>
      <c r="D16" s="60"/>
      <c r="E16" s="128">
        <f>SUM(E14:E15)</f>
        <v>0</v>
      </c>
      <c r="F16" s="60"/>
      <c r="G16" s="128">
        <f>SUM(G14:G15)</f>
        <v>0</v>
      </c>
      <c r="H16" s="60"/>
      <c r="I16" s="128">
        <f>SUM(I14:I15)</f>
        <v>0</v>
      </c>
      <c r="J16" s="60"/>
      <c r="K16" s="128">
        <f>SUM(K14:K15)</f>
        <v>64502</v>
      </c>
      <c r="L16" s="60"/>
      <c r="M16" s="128">
        <f>SUM(M14:M15)</f>
        <v>178</v>
      </c>
      <c r="N16" s="60"/>
      <c r="O16" s="128">
        <f>SUM(O14:O15)</f>
        <v>0</v>
      </c>
      <c r="P16" s="60"/>
      <c r="Q16" s="128">
        <f>SUM(Q14:Q15)</f>
        <v>0</v>
      </c>
      <c r="R16" s="60"/>
      <c r="S16" s="128">
        <f>SUM(S14:S15)</f>
        <v>0</v>
      </c>
      <c r="T16" s="60"/>
      <c r="U16" s="128">
        <f>SUM(U14:U15)</f>
        <v>178</v>
      </c>
      <c r="V16" s="60"/>
      <c r="W16" s="128">
        <f>SUM(W14:W15)</f>
        <v>64680</v>
      </c>
      <c r="X16" s="60"/>
      <c r="Y16" s="128">
        <f>SUM(Y14:Y15)</f>
        <v>233</v>
      </c>
      <c r="Z16" s="60"/>
      <c r="AA16" s="128">
        <f>SUM(AA14:AA15)</f>
        <v>64913</v>
      </c>
      <c r="AB16" s="59"/>
      <c r="AC16" s="59"/>
      <c r="AD16" s="59"/>
    </row>
    <row r="17" spans="1:30" s="143" customFormat="1" ht="18.95" customHeight="1" x14ac:dyDescent="0.5">
      <c r="A17" s="140" t="s">
        <v>224</v>
      </c>
      <c r="B17" s="141"/>
      <c r="C17" s="142">
        <v>0</v>
      </c>
      <c r="D17" s="142"/>
      <c r="E17" s="142">
        <v>0</v>
      </c>
      <c r="F17" s="142"/>
      <c r="G17" s="142">
        <v>0</v>
      </c>
      <c r="H17" s="142"/>
      <c r="I17" s="142">
        <v>0</v>
      </c>
      <c r="J17" s="142"/>
      <c r="K17" s="142">
        <v>-64680</v>
      </c>
      <c r="L17" s="142"/>
      <c r="M17" s="142">
        <v>0</v>
      </c>
      <c r="N17" s="142"/>
      <c r="O17" s="142">
        <v>0</v>
      </c>
      <c r="P17" s="142"/>
      <c r="Q17" s="142">
        <v>0</v>
      </c>
      <c r="R17" s="142"/>
      <c r="S17" s="142">
        <v>0</v>
      </c>
      <c r="T17" s="142"/>
      <c r="U17" s="142">
        <f>SUM(M17:S17)</f>
        <v>0</v>
      </c>
      <c r="V17" s="142"/>
      <c r="W17" s="142">
        <f>SUM(C17:K17)</f>
        <v>-64680</v>
      </c>
      <c r="X17" s="142"/>
      <c r="Y17" s="142">
        <v>0</v>
      </c>
      <c r="Z17" s="142"/>
      <c r="AA17" s="142">
        <f>SUM(W17:Y17)</f>
        <v>-64680</v>
      </c>
      <c r="AB17" s="140"/>
      <c r="AC17" s="140"/>
      <c r="AD17" s="140"/>
    </row>
    <row r="18" spans="1:30" s="138" customFormat="1" ht="18.95" customHeight="1" x14ac:dyDescent="0.5">
      <c r="A18" s="135" t="s">
        <v>165</v>
      </c>
      <c r="B18" s="136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5"/>
      <c r="AC18" s="135"/>
      <c r="AD18" s="135"/>
    </row>
    <row r="19" spans="1:30" s="138" customFormat="1" ht="18.95" customHeight="1" x14ac:dyDescent="0.5">
      <c r="A19" s="135" t="s">
        <v>223</v>
      </c>
      <c r="B19" s="136"/>
      <c r="C19" s="139">
        <v>0</v>
      </c>
      <c r="D19" s="137"/>
      <c r="E19" s="139">
        <v>0</v>
      </c>
      <c r="F19" s="137"/>
      <c r="G19" s="139">
        <v>0</v>
      </c>
      <c r="H19" s="137"/>
      <c r="I19" s="139">
        <v>0</v>
      </c>
      <c r="J19" s="137"/>
      <c r="K19" s="139">
        <v>0</v>
      </c>
      <c r="L19" s="137"/>
      <c r="M19" s="139">
        <v>0</v>
      </c>
      <c r="N19" s="137"/>
      <c r="O19" s="139">
        <v>0</v>
      </c>
      <c r="P19" s="137"/>
      <c r="Q19" s="139">
        <v>0</v>
      </c>
      <c r="R19" s="137"/>
      <c r="S19" s="139">
        <v>0</v>
      </c>
      <c r="T19" s="137"/>
      <c r="U19" s="139">
        <v>0</v>
      </c>
      <c r="V19" s="137"/>
      <c r="W19" s="139">
        <v>0</v>
      </c>
      <c r="X19" s="137"/>
      <c r="Y19" s="139">
        <v>-106</v>
      </c>
      <c r="Z19" s="137"/>
      <c r="AA19" s="139">
        <f>SUM(W19:Y19)</f>
        <v>-106</v>
      </c>
      <c r="AB19" s="135"/>
      <c r="AC19" s="135"/>
      <c r="AD19" s="135"/>
    </row>
    <row r="20" spans="1:30" ht="18.95" customHeight="1" thickBot="1" x14ac:dyDescent="0.55000000000000004">
      <c r="A20" s="69" t="s">
        <v>202</v>
      </c>
      <c r="B20" s="70"/>
      <c r="C20" s="77">
        <f>SUM(C13:C13,C16:C19)</f>
        <v>323400</v>
      </c>
      <c r="D20" s="60"/>
      <c r="E20" s="77">
        <f>SUM(E13:E13,E16:E19)</f>
        <v>50281</v>
      </c>
      <c r="F20" s="60"/>
      <c r="G20" s="77">
        <f>SUM(G13:G13,G16:G19)</f>
        <v>37552</v>
      </c>
      <c r="H20" s="60"/>
      <c r="I20" s="77">
        <f>SUM(I13:I13,I16:I19)</f>
        <v>32340</v>
      </c>
      <c r="J20" s="60"/>
      <c r="K20" s="77">
        <f>SUM(K13:K13,K16:K19)</f>
        <v>478836</v>
      </c>
      <c r="L20" s="60"/>
      <c r="M20" s="77">
        <f>SUM(M13:M13,M16:M19)</f>
        <v>-34</v>
      </c>
      <c r="N20" s="60"/>
      <c r="O20" s="77">
        <f>SUM(O13:O13,O16:O19)</f>
        <v>119352</v>
      </c>
      <c r="P20" s="60"/>
      <c r="Q20" s="77">
        <f>SUM(Q13:Q13,Q16:Q19)</f>
        <v>41755</v>
      </c>
      <c r="R20" s="60"/>
      <c r="S20" s="77">
        <f>SUM(S13:S13,S16:S19)</f>
        <v>502</v>
      </c>
      <c r="T20" s="60"/>
      <c r="U20" s="77">
        <f>SUM(U13:U13,U16:U19)</f>
        <v>161575</v>
      </c>
      <c r="V20" s="60"/>
      <c r="W20" s="77">
        <f>SUM(W13:W13,W16:W19)</f>
        <v>1083984</v>
      </c>
      <c r="X20" s="60"/>
      <c r="Y20" s="77">
        <f>SUM(Y13:Y13,Y16:Y19)</f>
        <v>1706</v>
      </c>
      <c r="Z20" s="60"/>
      <c r="AA20" s="77">
        <f>SUM(AA13:AA13,AA16:AA19)</f>
        <v>1085690</v>
      </c>
      <c r="AB20" s="59"/>
      <c r="AC20" s="59"/>
      <c r="AD20" s="59"/>
    </row>
    <row r="21" spans="1:30" ht="18.95" customHeight="1" thickTop="1" x14ac:dyDescent="0.5">
      <c r="A21" s="54"/>
      <c r="B21" s="7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59"/>
      <c r="AC21" s="59"/>
      <c r="AD21" s="59"/>
    </row>
    <row r="22" spans="1:30" ht="18.95" customHeight="1" x14ac:dyDescent="0.5">
      <c r="A22" s="69" t="s">
        <v>176</v>
      </c>
      <c r="B22" s="59"/>
      <c r="C22" s="60">
        <f>SUM(C20)</f>
        <v>323400</v>
      </c>
      <c r="D22" s="60"/>
      <c r="E22" s="60">
        <f>SUM(E20)</f>
        <v>50281</v>
      </c>
      <c r="F22" s="60"/>
      <c r="G22" s="60">
        <f>SUM(G20)</f>
        <v>37552</v>
      </c>
      <c r="H22" s="60"/>
      <c r="I22" s="60">
        <f>SUM(I20)</f>
        <v>32340</v>
      </c>
      <c r="J22" s="60"/>
      <c r="K22" s="60">
        <v>524265</v>
      </c>
      <c r="L22" s="60"/>
      <c r="M22" s="60">
        <v>254</v>
      </c>
      <c r="N22" s="60"/>
      <c r="O22" s="60">
        <v>132044</v>
      </c>
      <c r="P22" s="60"/>
      <c r="Q22" s="60">
        <v>43471</v>
      </c>
      <c r="R22" s="60"/>
      <c r="S22" s="60">
        <f>SUM(S20)</f>
        <v>502</v>
      </c>
      <c r="T22" s="60"/>
      <c r="U22" s="60">
        <f>SUM(M22:S22)</f>
        <v>176271</v>
      </c>
      <c r="V22" s="60"/>
      <c r="W22" s="60">
        <f>SUM(C22:K22)+U22</f>
        <v>1144109</v>
      </c>
      <c r="X22" s="60"/>
      <c r="Y22" s="60">
        <v>1549</v>
      </c>
      <c r="Z22" s="60"/>
      <c r="AA22" s="60">
        <f>SUM(W22:Y22)</f>
        <v>1145658</v>
      </c>
      <c r="AB22" s="60"/>
      <c r="AC22" s="59"/>
      <c r="AD22" s="59"/>
    </row>
    <row r="23" spans="1:30" ht="18.95" customHeight="1" x14ac:dyDescent="0.5">
      <c r="A23" s="81" t="s">
        <v>73</v>
      </c>
      <c r="B23" s="59"/>
      <c r="C23" s="60">
        <v>0</v>
      </c>
      <c r="D23" s="60"/>
      <c r="E23" s="60">
        <v>0</v>
      </c>
      <c r="F23" s="60"/>
      <c r="G23" s="60">
        <v>0</v>
      </c>
      <c r="H23" s="60"/>
      <c r="I23" s="60">
        <v>0</v>
      </c>
      <c r="J23" s="60"/>
      <c r="K23" s="60">
        <f>PL!E93</f>
        <v>83660</v>
      </c>
      <c r="L23" s="60"/>
      <c r="M23" s="60">
        <v>0</v>
      </c>
      <c r="N23" s="60"/>
      <c r="O23" s="60">
        <v>0</v>
      </c>
      <c r="P23" s="60"/>
      <c r="Q23" s="60">
        <v>0</v>
      </c>
      <c r="R23" s="60"/>
      <c r="S23" s="60">
        <v>0</v>
      </c>
      <c r="T23" s="60"/>
      <c r="U23" s="60">
        <f t="shared" ref="U23:U24" si="2">SUM(M23:S23)</f>
        <v>0</v>
      </c>
      <c r="V23" s="60"/>
      <c r="W23" s="60">
        <f>SUM(C23:K23)+U23</f>
        <v>83660</v>
      </c>
      <c r="X23" s="60"/>
      <c r="Y23" s="60">
        <f>PL!E123</f>
        <v>248</v>
      </c>
      <c r="Z23" s="60"/>
      <c r="AA23" s="60">
        <f t="shared" ref="AA23:AA24" si="3">SUM(W23:Y23)</f>
        <v>83908</v>
      </c>
      <c r="AB23" s="60"/>
      <c r="AC23" s="59"/>
      <c r="AD23" s="59"/>
    </row>
    <row r="24" spans="1:30" ht="18.95" customHeight="1" x14ac:dyDescent="0.5">
      <c r="A24" s="59" t="s">
        <v>136</v>
      </c>
      <c r="B24" s="59"/>
      <c r="C24" s="60">
        <v>0</v>
      </c>
      <c r="D24" s="60"/>
      <c r="E24" s="60">
        <v>0</v>
      </c>
      <c r="F24" s="60"/>
      <c r="G24" s="60">
        <v>0</v>
      </c>
      <c r="H24" s="60"/>
      <c r="I24" s="60">
        <v>0</v>
      </c>
      <c r="J24" s="60"/>
      <c r="K24" s="60">
        <v>0</v>
      </c>
      <c r="L24" s="60"/>
      <c r="M24" s="60">
        <f>SUM(PL!E116)</f>
        <v>395</v>
      </c>
      <c r="N24" s="60"/>
      <c r="O24" s="60">
        <v>0</v>
      </c>
      <c r="P24" s="60"/>
      <c r="Q24" s="60">
        <v>0</v>
      </c>
      <c r="R24" s="60"/>
      <c r="S24" s="60">
        <v>0</v>
      </c>
      <c r="T24" s="60"/>
      <c r="U24" s="60">
        <f t="shared" si="2"/>
        <v>395</v>
      </c>
      <c r="V24" s="60"/>
      <c r="W24" s="60">
        <f t="shared" ref="W24" si="4">SUM(C24:K24)+U24</f>
        <v>395</v>
      </c>
      <c r="X24" s="60"/>
      <c r="Y24" s="60">
        <v>0</v>
      </c>
      <c r="Z24" s="60"/>
      <c r="AA24" s="76">
        <f t="shared" si="3"/>
        <v>395</v>
      </c>
      <c r="AB24" s="60"/>
      <c r="AC24" s="59"/>
      <c r="AD24" s="59"/>
    </row>
    <row r="25" spans="1:30" ht="18.95" customHeight="1" x14ac:dyDescent="0.5">
      <c r="A25" s="62" t="s">
        <v>98</v>
      </c>
      <c r="B25" s="70"/>
      <c r="C25" s="128">
        <f>SUM(C23:C24)</f>
        <v>0</v>
      </c>
      <c r="D25" s="60"/>
      <c r="E25" s="128">
        <f>SUM(E23:E24)</f>
        <v>0</v>
      </c>
      <c r="F25" s="60"/>
      <c r="G25" s="128">
        <f>SUM(G23:G24)</f>
        <v>0</v>
      </c>
      <c r="H25" s="60"/>
      <c r="I25" s="128">
        <f>SUM(I23:I24)</f>
        <v>0</v>
      </c>
      <c r="J25" s="60"/>
      <c r="K25" s="128">
        <f>SUM(K23:K24)</f>
        <v>83660</v>
      </c>
      <c r="L25" s="60"/>
      <c r="M25" s="128">
        <f>SUM(M23:M24)</f>
        <v>395</v>
      </c>
      <c r="N25" s="60"/>
      <c r="O25" s="128">
        <f>SUM(O23:O24)</f>
        <v>0</v>
      </c>
      <c r="P25" s="60"/>
      <c r="Q25" s="128">
        <f>SUM(Q23:Q24)</f>
        <v>0</v>
      </c>
      <c r="R25" s="60"/>
      <c r="S25" s="128">
        <f>SUM(S23:S24)</f>
        <v>0</v>
      </c>
      <c r="T25" s="60"/>
      <c r="U25" s="128">
        <f>SUM(U23:U24)</f>
        <v>395</v>
      </c>
      <c r="V25" s="60"/>
      <c r="W25" s="128">
        <f>SUM(W23:W24)</f>
        <v>84055</v>
      </c>
      <c r="X25" s="60"/>
      <c r="Y25" s="128">
        <f>SUM(Y23:Y24)</f>
        <v>248</v>
      </c>
      <c r="Z25" s="60"/>
      <c r="AA25" s="128">
        <f>SUM(AA23:AA24)</f>
        <v>84303</v>
      </c>
    </row>
    <row r="26" spans="1:30" ht="18.95" customHeight="1" x14ac:dyDescent="0.5">
      <c r="A26" s="62" t="s">
        <v>224</v>
      </c>
      <c r="B26" s="70"/>
      <c r="C26" s="60">
        <v>0</v>
      </c>
      <c r="D26" s="60"/>
      <c r="E26" s="60">
        <v>0</v>
      </c>
      <c r="F26" s="60"/>
      <c r="G26" s="60">
        <v>0</v>
      </c>
      <c r="H26" s="60"/>
      <c r="I26" s="60">
        <v>0</v>
      </c>
      <c r="J26" s="60"/>
      <c r="K26" s="60">
        <v>-64680</v>
      </c>
      <c r="L26" s="60"/>
      <c r="M26" s="142">
        <v>0</v>
      </c>
      <c r="N26" s="142"/>
      <c r="O26" s="142">
        <v>0</v>
      </c>
      <c r="P26" s="142"/>
      <c r="Q26" s="142">
        <v>0</v>
      </c>
      <c r="R26" s="142"/>
      <c r="S26" s="142">
        <v>0</v>
      </c>
      <c r="T26" s="142"/>
      <c r="U26" s="142">
        <f>SUM(M26:S26)</f>
        <v>0</v>
      </c>
      <c r="V26" s="142"/>
      <c r="W26" s="142">
        <f>SUM(C26:K26)</f>
        <v>-64680</v>
      </c>
      <c r="X26" s="142"/>
      <c r="Y26" s="142">
        <v>-105</v>
      </c>
      <c r="Z26" s="142"/>
      <c r="AA26" s="139">
        <f>SUM(W26:Y26)</f>
        <v>-64785</v>
      </c>
    </row>
    <row r="27" spans="1:30" ht="18.95" customHeight="1" thickBot="1" x14ac:dyDescent="0.55000000000000004">
      <c r="A27" s="54" t="s">
        <v>203</v>
      </c>
      <c r="B27" s="70"/>
      <c r="C27" s="88">
        <f>SUM(C22:C22)+SUM(C25:C26)</f>
        <v>323400</v>
      </c>
      <c r="D27" s="60"/>
      <c r="E27" s="88">
        <f>SUM(E22:E22)+SUM(E25:E26)</f>
        <v>50281</v>
      </c>
      <c r="F27" s="60"/>
      <c r="G27" s="88">
        <f>SUM(G22:G22)+SUM(G25:G26)</f>
        <v>37552</v>
      </c>
      <c r="H27" s="60"/>
      <c r="I27" s="88">
        <f>SUM(I22:I22)+SUM(I25:I26)</f>
        <v>32340</v>
      </c>
      <c r="J27" s="60"/>
      <c r="K27" s="88">
        <f>SUM(K22:K22)+SUM(K25:K26)</f>
        <v>543245</v>
      </c>
      <c r="L27" s="60"/>
      <c r="M27" s="88">
        <f>SUM(M22:M22)+SUM(M25:M26)</f>
        <v>649</v>
      </c>
      <c r="N27" s="60"/>
      <c r="O27" s="88">
        <f>SUM(O22:O22)+SUM(O25:O26)</f>
        <v>132044</v>
      </c>
      <c r="P27" s="60"/>
      <c r="Q27" s="88">
        <f>SUM(Q22:Q22)+SUM(Q25:Q26)</f>
        <v>43471</v>
      </c>
      <c r="R27" s="60"/>
      <c r="S27" s="88">
        <f>SUM(S22:S22)+SUM(S25:S26)</f>
        <v>502</v>
      </c>
      <c r="T27" s="60"/>
      <c r="U27" s="88">
        <f>SUM(U22:U22)+SUM(U25:U26)</f>
        <v>176666</v>
      </c>
      <c r="V27" s="60"/>
      <c r="W27" s="88">
        <f>SUM(W22:W22)+SUM(W25:W26)</f>
        <v>1163484</v>
      </c>
      <c r="X27" s="60"/>
      <c r="Y27" s="88">
        <f>SUM(Y22:Y22)+SUM(Y25:Y26)</f>
        <v>1692</v>
      </c>
      <c r="Z27" s="60"/>
      <c r="AA27" s="77">
        <f>SUM(AA22:AA22)+SUM(AA25:AA26)</f>
        <v>1165176</v>
      </c>
    </row>
    <row r="28" spans="1:30" s="72" customFormat="1" ht="18.95" customHeight="1" thickTop="1" x14ac:dyDescent="0.5">
      <c r="C28" s="123">
        <f>SUM(C22-BS!F78)</f>
        <v>0</v>
      </c>
      <c r="D28" s="73"/>
      <c r="E28" s="123">
        <f>SUM(E22-BS!F79)</f>
        <v>0</v>
      </c>
      <c r="F28" s="73"/>
      <c r="G28" s="123">
        <f>SUM(G22-BS!F80)</f>
        <v>0</v>
      </c>
      <c r="H28" s="73"/>
      <c r="I28" s="123">
        <f>SUM(I22-BS!F82)</f>
        <v>0</v>
      </c>
      <c r="J28" s="73"/>
      <c r="K28" s="123">
        <f>SUM(K22-BS!F83)</f>
        <v>0</v>
      </c>
      <c r="L28" s="73"/>
      <c r="M28" s="73"/>
      <c r="N28" s="73"/>
      <c r="O28" s="73"/>
      <c r="P28" s="73"/>
      <c r="Q28" s="73"/>
      <c r="R28" s="73"/>
      <c r="S28" s="73"/>
      <c r="T28" s="73"/>
      <c r="U28" s="123">
        <f>SUM(U22-BS!F84)</f>
        <v>0</v>
      </c>
      <c r="V28" s="73"/>
      <c r="W28" s="123">
        <f>SUM(W22-BS!F85)</f>
        <v>0</v>
      </c>
      <c r="X28" s="73"/>
      <c r="Y28" s="123">
        <f>SUM(Y22-BS!F87)</f>
        <v>0</v>
      </c>
      <c r="Z28" s="73"/>
      <c r="AA28" s="123">
        <f>SUM(AA22-BS!F88)</f>
        <v>0</v>
      </c>
    </row>
    <row r="29" spans="1:30" ht="18.95" customHeight="1" x14ac:dyDescent="0.5">
      <c r="C29" s="73">
        <f>SUM(C27-BS!D78)</f>
        <v>0</v>
      </c>
      <c r="D29" s="73"/>
      <c r="E29" s="73">
        <f>E27-BS!D79</f>
        <v>0</v>
      </c>
      <c r="F29" s="73"/>
      <c r="G29" s="73">
        <f>G27-BS!D80</f>
        <v>0</v>
      </c>
      <c r="H29" s="73"/>
      <c r="I29" s="73">
        <f>I27-BS!D82</f>
        <v>0</v>
      </c>
      <c r="J29" s="73"/>
      <c r="K29" s="73">
        <f>K27-BS!D83</f>
        <v>0</v>
      </c>
      <c r="L29" s="73"/>
      <c r="M29" s="73"/>
      <c r="N29" s="73"/>
      <c r="O29" s="73"/>
      <c r="P29" s="73"/>
      <c r="Q29" s="73"/>
      <c r="R29" s="73"/>
      <c r="S29" s="73"/>
      <c r="T29" s="73"/>
      <c r="U29" s="73">
        <f>U27-BS!D84</f>
        <v>0</v>
      </c>
      <c r="V29" s="73"/>
      <c r="W29" s="73">
        <f>W27-BS!D85</f>
        <v>0</v>
      </c>
      <c r="X29" s="73"/>
      <c r="Y29" s="73">
        <f>Y27-BS!D87</f>
        <v>0</v>
      </c>
      <c r="Z29" s="73"/>
      <c r="AA29" s="73">
        <f>AA27-BS!D88</f>
        <v>0</v>
      </c>
      <c r="AB29" s="72"/>
    </row>
    <row r="30" spans="1:30" ht="18.95" customHeight="1" x14ac:dyDescent="0.5">
      <c r="A30" s="62" t="s">
        <v>175</v>
      </c>
      <c r="C30" s="74"/>
      <c r="E30" s="74"/>
      <c r="G30" s="75"/>
      <c r="I30" s="75"/>
      <c r="K30" s="74"/>
      <c r="M30" s="74"/>
      <c r="O30" s="74"/>
      <c r="Q30" s="75"/>
      <c r="U30" s="75"/>
      <c r="Y30" s="74"/>
      <c r="AA30" s="74"/>
    </row>
    <row r="31" spans="1:30" ht="18.95" customHeight="1" x14ac:dyDescent="0.5">
      <c r="C31" s="73"/>
      <c r="D31" s="96"/>
      <c r="E31" s="73"/>
      <c r="F31" s="96"/>
      <c r="G31" s="96"/>
      <c r="H31" s="96"/>
      <c r="I31" s="96"/>
      <c r="J31" s="96"/>
      <c r="K31" s="73"/>
      <c r="L31" s="96"/>
      <c r="M31" s="96"/>
      <c r="N31" s="96"/>
      <c r="O31" s="73"/>
      <c r="P31" s="96"/>
      <c r="Q31" s="96"/>
      <c r="R31" s="96"/>
      <c r="S31" s="96"/>
      <c r="T31" s="96"/>
      <c r="U31" s="96"/>
      <c r="V31" s="96"/>
      <c r="W31" s="96"/>
      <c r="X31" s="96"/>
      <c r="Y31" s="73"/>
      <c r="Z31" s="96"/>
      <c r="AA31" s="73"/>
    </row>
    <row r="33" spans="11:11" ht="18.95" customHeight="1" x14ac:dyDescent="0.5">
      <c r="K33" s="71"/>
    </row>
    <row r="34" spans="11:11" ht="18.95" customHeight="1" x14ac:dyDescent="0.5">
      <c r="K34" s="71"/>
    </row>
  </sheetData>
  <mergeCells count="5">
    <mergeCell ref="E1:G1"/>
    <mergeCell ref="C5:AA5"/>
    <mergeCell ref="C6:W6"/>
    <mergeCell ref="M7:U7"/>
    <mergeCell ref="M8:Q8"/>
  </mergeCells>
  <pageMargins left="0.44" right="0.19685039370078741" top="1.1811023622047245" bottom="0.19685039370078741" header="0.19685039370078741" footer="0.19685039370078741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S28"/>
  <sheetViews>
    <sheetView showGridLines="0" view="pageBreakPreview" zoomScale="70" zoomScaleNormal="80" zoomScaleSheetLayoutView="70" workbookViewId="0">
      <selection activeCell="P17" sqref="A17:P17"/>
    </sheetView>
  </sheetViews>
  <sheetFormatPr defaultColWidth="9.140625" defaultRowHeight="18.95" customHeight="1" x14ac:dyDescent="0.5"/>
  <cols>
    <col min="1" max="1" width="36.42578125" style="33" customWidth="1"/>
    <col min="2" max="2" width="1.7109375" style="31" customWidth="1"/>
    <col min="3" max="3" width="12.7109375" style="33" customWidth="1"/>
    <col min="4" max="4" width="1.7109375" style="31" customWidth="1"/>
    <col min="5" max="5" width="12.7109375" style="33" customWidth="1"/>
    <col min="6" max="6" width="1.7109375" style="31" customWidth="1"/>
    <col min="7" max="7" width="14.28515625" style="31" bestFit="1" customWidth="1"/>
    <col min="8" max="8" width="1.7109375" style="31" customWidth="1"/>
    <col min="9" max="9" width="12.7109375" style="33" customWidth="1"/>
    <col min="10" max="10" width="1.7109375" style="31" customWidth="1"/>
    <col min="11" max="11" width="13.28515625" style="33" customWidth="1"/>
    <col min="12" max="12" width="1.7109375" style="31" customWidth="1"/>
    <col min="13" max="13" width="12.7109375" style="33" customWidth="1"/>
    <col min="14" max="14" width="1.7109375" style="31" customWidth="1"/>
    <col min="15" max="15" width="10.7109375" style="33" customWidth="1"/>
    <col min="16" max="16" width="11.140625" style="33" bestFit="1" customWidth="1"/>
    <col min="17" max="17" width="9.85546875" style="33" bestFit="1" customWidth="1"/>
    <col min="18" max="18" width="9.5703125" style="33" bestFit="1" customWidth="1"/>
    <col min="19" max="253" width="9.140625" style="33"/>
    <col min="254" max="16384" width="9.140625" style="3"/>
  </cols>
  <sheetData>
    <row r="1" spans="1:253" ht="18.95" customHeight="1" x14ac:dyDescent="0.5">
      <c r="A1" s="29" t="s">
        <v>64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94" t="s">
        <v>90</v>
      </c>
      <c r="N1" s="30"/>
      <c r="O1" s="30"/>
      <c r="P1" s="30"/>
      <c r="Q1" s="30"/>
      <c r="R1" s="30"/>
      <c r="S1" s="30"/>
      <c r="T1" s="30"/>
      <c r="U1" s="30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</row>
    <row r="2" spans="1:253" s="8" customFormat="1" ht="18.95" customHeight="1" x14ac:dyDescent="0.5">
      <c r="A2" s="29" t="s">
        <v>63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</row>
    <row r="3" spans="1:253" s="8" customFormat="1" ht="18.95" customHeight="1" x14ac:dyDescent="0.5">
      <c r="A3" s="29" t="s">
        <v>192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</row>
    <row r="4" spans="1:253" s="8" customFormat="1" ht="18.95" customHeight="1" x14ac:dyDescent="0.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2" t="s">
        <v>144</v>
      </c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</row>
    <row r="5" spans="1:253" s="4" customFormat="1" ht="18.95" customHeight="1" x14ac:dyDescent="0.5">
      <c r="A5" s="33"/>
      <c r="B5" s="31"/>
      <c r="C5" s="151" t="s">
        <v>30</v>
      </c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31"/>
      <c r="O5" s="33"/>
      <c r="P5" s="31"/>
      <c r="Q5" s="31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</row>
    <row r="6" spans="1:253" ht="18.95" customHeight="1" x14ac:dyDescent="0.5">
      <c r="C6" s="34"/>
      <c r="D6" s="34"/>
      <c r="E6" s="34"/>
      <c r="F6" s="34"/>
      <c r="G6" s="34"/>
      <c r="H6" s="34"/>
      <c r="I6" s="34"/>
      <c r="J6" s="34"/>
      <c r="K6" s="35" t="s">
        <v>140</v>
      </c>
      <c r="L6" s="34"/>
      <c r="M6" s="34"/>
      <c r="P6" s="31"/>
      <c r="Q6" s="31"/>
    </row>
    <row r="7" spans="1:253" ht="18.95" customHeight="1" x14ac:dyDescent="0.5">
      <c r="C7" s="35"/>
      <c r="D7" s="35"/>
      <c r="E7" s="35"/>
      <c r="F7" s="35"/>
      <c r="G7" s="35"/>
      <c r="H7" s="35"/>
      <c r="I7" s="35"/>
      <c r="J7" s="35"/>
      <c r="K7" s="35" t="s">
        <v>8</v>
      </c>
      <c r="L7" s="35"/>
      <c r="M7" s="35"/>
      <c r="P7" s="31"/>
      <c r="Q7" s="31"/>
    </row>
    <row r="8" spans="1:253" ht="18.95" customHeight="1" x14ac:dyDescent="0.5">
      <c r="C8" s="35"/>
      <c r="D8" s="35"/>
      <c r="E8" s="35"/>
      <c r="F8" s="35"/>
      <c r="G8" s="35"/>
      <c r="H8" s="35"/>
      <c r="I8" s="35"/>
      <c r="J8" s="35"/>
      <c r="K8" s="36" t="s">
        <v>92</v>
      </c>
      <c r="M8" s="35"/>
      <c r="P8" s="31"/>
      <c r="Q8" s="41"/>
      <c r="R8" s="40"/>
    </row>
    <row r="9" spans="1:253" ht="18.95" customHeight="1" x14ac:dyDescent="0.5">
      <c r="C9" s="35"/>
      <c r="D9" s="35"/>
      <c r="E9" s="35"/>
      <c r="F9" s="35"/>
      <c r="G9" s="35"/>
      <c r="H9" s="35"/>
      <c r="I9" s="35"/>
      <c r="J9" s="35"/>
      <c r="K9" s="37" t="s">
        <v>93</v>
      </c>
      <c r="L9" s="35"/>
      <c r="M9" s="35"/>
      <c r="P9" s="31"/>
      <c r="Q9" s="31"/>
    </row>
    <row r="10" spans="1:253" ht="18.95" customHeight="1" x14ac:dyDescent="0.5">
      <c r="A10" s="38"/>
      <c r="B10" s="38"/>
      <c r="C10" s="35" t="s">
        <v>22</v>
      </c>
      <c r="D10" s="35"/>
      <c r="E10" s="38" t="s">
        <v>61</v>
      </c>
      <c r="F10" s="35"/>
      <c r="G10" s="37"/>
      <c r="H10" s="37" t="s">
        <v>18</v>
      </c>
      <c r="I10" s="37"/>
      <c r="J10" s="35"/>
      <c r="K10" s="38" t="s">
        <v>141</v>
      </c>
      <c r="L10" s="35"/>
      <c r="M10" s="38" t="s">
        <v>125</v>
      </c>
      <c r="N10" s="38"/>
      <c r="O10" s="38"/>
      <c r="P10" s="38"/>
      <c r="Q10" s="46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</row>
    <row r="11" spans="1:253" s="27" customFormat="1" ht="18.95" customHeight="1" x14ac:dyDescent="0.5">
      <c r="A11" s="38"/>
      <c r="B11" s="38"/>
      <c r="C11" s="37" t="s">
        <v>19</v>
      </c>
      <c r="D11" s="35"/>
      <c r="E11" s="37" t="s">
        <v>62</v>
      </c>
      <c r="F11" s="35"/>
      <c r="G11" s="37" t="s">
        <v>147</v>
      </c>
      <c r="H11" s="35"/>
      <c r="I11" s="37" t="s">
        <v>23</v>
      </c>
      <c r="J11" s="35"/>
      <c r="K11" s="37" t="s">
        <v>149</v>
      </c>
      <c r="L11" s="35"/>
      <c r="M11" s="37" t="s">
        <v>126</v>
      </c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</row>
    <row r="12" spans="1:253" s="27" customFormat="1" ht="18.95" customHeight="1" x14ac:dyDescent="0.5">
      <c r="A12" s="39" t="s">
        <v>167</v>
      </c>
      <c r="B12" s="31"/>
      <c r="C12" s="40">
        <v>323400</v>
      </c>
      <c r="D12" s="41"/>
      <c r="E12" s="40">
        <v>50281</v>
      </c>
      <c r="F12" s="41"/>
      <c r="G12" s="40">
        <v>32340</v>
      </c>
      <c r="H12" s="41"/>
      <c r="I12" s="40">
        <v>273693</v>
      </c>
      <c r="J12" s="41"/>
      <c r="K12" s="40">
        <v>119352</v>
      </c>
      <c r="L12" s="41"/>
      <c r="M12" s="40">
        <f>SUM(C12:K12)</f>
        <v>799066</v>
      </c>
      <c r="N12" s="31"/>
      <c r="O12" s="34"/>
      <c r="P12" s="95"/>
      <c r="Q12" s="31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</row>
    <row r="13" spans="1:253" s="27" customFormat="1" ht="18.95" customHeight="1" x14ac:dyDescent="0.5">
      <c r="A13" s="31" t="s">
        <v>73</v>
      </c>
      <c r="B13" s="31"/>
      <c r="C13" s="53">
        <v>0</v>
      </c>
      <c r="D13" s="41"/>
      <c r="E13" s="53">
        <v>0</v>
      </c>
      <c r="F13" s="41"/>
      <c r="G13" s="53">
        <v>0</v>
      </c>
      <c r="H13" s="41"/>
      <c r="I13" s="53">
        <f>SUM(PL!K90)</f>
        <v>17874</v>
      </c>
      <c r="J13" s="41"/>
      <c r="K13" s="53">
        <v>0</v>
      </c>
      <c r="L13" s="41"/>
      <c r="M13" s="53">
        <f>SUM(C13:K13)</f>
        <v>17874</v>
      </c>
      <c r="N13" s="31"/>
      <c r="O13" s="34"/>
      <c r="P13" s="95"/>
      <c r="Q13" s="31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</row>
    <row r="14" spans="1:253" s="27" customFormat="1" ht="18.95" customHeight="1" x14ac:dyDescent="0.5">
      <c r="A14" s="33" t="s">
        <v>98</v>
      </c>
      <c r="B14" s="42"/>
      <c r="C14" s="43">
        <f>SUM(C13:C13)</f>
        <v>0</v>
      </c>
      <c r="D14" s="44"/>
      <c r="E14" s="43">
        <f>SUM(E13:E13)</f>
        <v>0</v>
      </c>
      <c r="F14" s="44"/>
      <c r="G14" s="43">
        <f>SUM(G13:G13)</f>
        <v>0</v>
      </c>
      <c r="H14" s="41"/>
      <c r="I14" s="40">
        <f>SUM(I13:I13)</f>
        <v>17874</v>
      </c>
      <c r="J14" s="44"/>
      <c r="K14" s="43">
        <f>SUM(K13:K13)</f>
        <v>0</v>
      </c>
      <c r="L14" s="44"/>
      <c r="M14" s="40">
        <f>SUM(M13:M13)</f>
        <v>17874</v>
      </c>
      <c r="N14" s="31"/>
      <c r="O14" s="31"/>
      <c r="P14" s="31"/>
      <c r="Q14" s="31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</row>
    <row r="15" spans="1:253" s="27" customFormat="1" ht="18.95" customHeight="1" x14ac:dyDescent="0.5">
      <c r="A15" s="33" t="s">
        <v>224</v>
      </c>
      <c r="B15" s="42"/>
      <c r="C15" s="43">
        <v>0</v>
      </c>
      <c r="D15" s="44"/>
      <c r="E15" s="43">
        <v>0</v>
      </c>
      <c r="F15" s="44"/>
      <c r="G15" s="43">
        <v>0</v>
      </c>
      <c r="H15" s="41"/>
      <c r="I15" s="40">
        <v>-64680</v>
      </c>
      <c r="J15" s="44"/>
      <c r="K15" s="43">
        <v>0</v>
      </c>
      <c r="L15" s="44"/>
      <c r="M15" s="40">
        <f>SUM(C15:K15)</f>
        <v>-64680</v>
      </c>
      <c r="N15" s="31"/>
      <c r="O15" s="31"/>
      <c r="P15" s="31"/>
      <c r="Q15" s="31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</row>
    <row r="16" spans="1:253" s="27" customFormat="1" ht="18.95" customHeight="1" thickBot="1" x14ac:dyDescent="0.55000000000000004">
      <c r="A16" s="39" t="s">
        <v>202</v>
      </c>
      <c r="B16" s="42"/>
      <c r="C16" s="45">
        <f>SUM(C12,C14:C15)</f>
        <v>323400</v>
      </c>
      <c r="D16" s="41"/>
      <c r="E16" s="45">
        <f>SUM(E12,E14:E15)</f>
        <v>50281</v>
      </c>
      <c r="F16" s="41"/>
      <c r="G16" s="45">
        <f>SUM(G12,G14:G15)</f>
        <v>32340</v>
      </c>
      <c r="H16" s="41"/>
      <c r="I16" s="45">
        <f>SUM(I12,I14:I15)</f>
        <v>226887</v>
      </c>
      <c r="J16" s="41"/>
      <c r="K16" s="45">
        <f>SUM(K12,K14:K15)</f>
        <v>119352</v>
      </c>
      <c r="L16" s="41"/>
      <c r="M16" s="45">
        <f>SUM(M12,M14:M15)</f>
        <v>752260</v>
      </c>
      <c r="N16" s="31"/>
      <c r="O16" s="31"/>
      <c r="P16" s="31"/>
      <c r="Q16" s="31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</row>
    <row r="17" spans="1:17" ht="18.95" customHeight="1" thickTop="1" x14ac:dyDescent="0.5">
      <c r="A17" s="29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O17" s="34"/>
      <c r="P17" s="89"/>
      <c r="Q17" s="31"/>
    </row>
    <row r="18" spans="1:17" ht="18.95" customHeight="1" x14ac:dyDescent="0.5">
      <c r="A18" s="39" t="s">
        <v>176</v>
      </c>
      <c r="C18" s="40">
        <v>323400</v>
      </c>
      <c r="D18" s="41"/>
      <c r="E18" s="40">
        <v>50281</v>
      </c>
      <c r="F18" s="41"/>
      <c r="G18" s="40">
        <v>32340</v>
      </c>
      <c r="H18" s="41"/>
      <c r="I18" s="40">
        <v>463414</v>
      </c>
      <c r="J18" s="41"/>
      <c r="K18" s="40">
        <v>132044</v>
      </c>
      <c r="L18" s="41"/>
      <c r="M18" s="40">
        <f>SUM(C18:K18)</f>
        <v>1001479</v>
      </c>
      <c r="O18" s="34"/>
      <c r="P18" s="89"/>
      <c r="Q18" s="31"/>
    </row>
    <row r="19" spans="1:17" ht="18.95" customHeight="1" x14ac:dyDescent="0.5">
      <c r="A19" s="31" t="s">
        <v>73</v>
      </c>
      <c r="C19" s="53">
        <v>0</v>
      </c>
      <c r="D19" s="41"/>
      <c r="E19" s="53">
        <v>0</v>
      </c>
      <c r="F19" s="41"/>
      <c r="G19" s="53">
        <v>0</v>
      </c>
      <c r="H19" s="41"/>
      <c r="I19" s="53">
        <f>SUM(PL!I90)</f>
        <v>33587</v>
      </c>
      <c r="J19" s="41"/>
      <c r="K19" s="53">
        <v>0</v>
      </c>
      <c r="L19" s="41"/>
      <c r="M19" s="53">
        <f t="shared" ref="M19" si="0">SUM(C19:K19)</f>
        <v>33587</v>
      </c>
      <c r="O19" s="34"/>
      <c r="P19" s="89"/>
      <c r="Q19" s="31"/>
    </row>
    <row r="20" spans="1:17" ht="18.95" customHeight="1" x14ac:dyDescent="0.5">
      <c r="A20" s="33" t="s">
        <v>98</v>
      </c>
      <c r="C20" s="43">
        <f>SUM(C19:C19)</f>
        <v>0</v>
      </c>
      <c r="D20" s="44"/>
      <c r="E20" s="43">
        <f>SUM(E19:E19)</f>
        <v>0</v>
      </c>
      <c r="F20" s="44"/>
      <c r="G20" s="43">
        <f>SUM(G19:G19)</f>
        <v>0</v>
      </c>
      <c r="H20" s="41"/>
      <c r="I20" s="40">
        <f>SUM(I19:I19)</f>
        <v>33587</v>
      </c>
      <c r="J20" s="44"/>
      <c r="K20" s="43">
        <f>SUM(K19:K19)</f>
        <v>0</v>
      </c>
      <c r="L20" s="44"/>
      <c r="M20" s="40">
        <f>SUM(M19:M19)</f>
        <v>33587</v>
      </c>
      <c r="O20" s="34"/>
      <c r="P20" s="90"/>
      <c r="Q20" s="31"/>
    </row>
    <row r="21" spans="1:17" ht="18.95" customHeight="1" x14ac:dyDescent="0.5">
      <c r="A21" s="33" t="s">
        <v>224</v>
      </c>
      <c r="C21" s="43">
        <v>0</v>
      </c>
      <c r="D21" s="44"/>
      <c r="E21" s="43">
        <v>0</v>
      </c>
      <c r="F21" s="44"/>
      <c r="G21" s="43">
        <v>0</v>
      </c>
      <c r="H21" s="41"/>
      <c r="I21" s="40">
        <v>-64680</v>
      </c>
      <c r="J21" s="44"/>
      <c r="K21" s="43">
        <v>0</v>
      </c>
      <c r="L21" s="44"/>
      <c r="M21" s="40">
        <f>SUM(C21:K21)</f>
        <v>-64680</v>
      </c>
      <c r="O21" s="34"/>
      <c r="P21" s="90"/>
      <c r="Q21" s="31"/>
    </row>
    <row r="22" spans="1:17" ht="18.95" customHeight="1" thickBot="1" x14ac:dyDescent="0.55000000000000004">
      <c r="A22" s="29" t="s">
        <v>203</v>
      </c>
      <c r="C22" s="45">
        <f>SUM(C18,C20:C21)</f>
        <v>323400</v>
      </c>
      <c r="D22" s="41"/>
      <c r="E22" s="45">
        <f>SUM(E18,E20:E21)</f>
        <v>50281</v>
      </c>
      <c r="F22" s="41"/>
      <c r="G22" s="45">
        <f>SUM(G18,G20:G21)</f>
        <v>32340</v>
      </c>
      <c r="H22" s="41"/>
      <c r="I22" s="45">
        <f>SUM(I18,I20:I21)</f>
        <v>432321</v>
      </c>
      <c r="J22" s="41"/>
      <c r="K22" s="45">
        <f>SUM(K18,K20:K21)</f>
        <v>132044</v>
      </c>
      <c r="L22" s="41"/>
      <c r="M22" s="45">
        <f>SUM(M18,M20:M21)</f>
        <v>970386</v>
      </c>
      <c r="O22" s="34"/>
      <c r="P22" s="89"/>
      <c r="Q22" s="31"/>
    </row>
    <row r="23" spans="1:17" ht="18.95" customHeight="1" thickTop="1" x14ac:dyDescent="0.5">
      <c r="C23" s="48">
        <f>SUM(C18-BS!J78)</f>
        <v>0</v>
      </c>
      <c r="D23" s="49"/>
      <c r="E23" s="124">
        <f>SUM(E18-BS!J79)</f>
        <v>0</v>
      </c>
      <c r="F23" s="125"/>
      <c r="G23" s="124">
        <f>+G18-BS!J82</f>
        <v>0</v>
      </c>
      <c r="H23" s="125"/>
      <c r="I23" s="124">
        <f>+I18-BS!J83</f>
        <v>0</v>
      </c>
      <c r="J23" s="125"/>
      <c r="K23" s="124">
        <f>+K18-BS!J84</f>
        <v>0</v>
      </c>
      <c r="L23" s="125"/>
      <c r="M23" s="124">
        <f>+M18-BS!J85</f>
        <v>0</v>
      </c>
      <c r="O23" s="31"/>
      <c r="P23" s="31"/>
      <c r="Q23" s="31"/>
    </row>
    <row r="24" spans="1:17" ht="18.95" customHeight="1" x14ac:dyDescent="0.5">
      <c r="C24" s="48">
        <f>SUM(C22-BS!H78)</f>
        <v>0</v>
      </c>
      <c r="D24" s="49"/>
      <c r="E24" s="48">
        <f>+E22-BS!H79</f>
        <v>0</v>
      </c>
      <c r="F24" s="49"/>
      <c r="G24" s="49">
        <f>+G22-BS!H82</f>
        <v>0</v>
      </c>
      <c r="H24" s="49"/>
      <c r="I24" s="48">
        <f>+I22-BS!H83</f>
        <v>0</v>
      </c>
      <c r="J24" s="49"/>
      <c r="K24" s="48">
        <f>+K22-BS!H84</f>
        <v>0</v>
      </c>
      <c r="L24" s="49"/>
      <c r="M24" s="48">
        <f>+M22-BS!H85</f>
        <v>0</v>
      </c>
      <c r="O24" s="31"/>
      <c r="P24" s="31"/>
      <c r="Q24" s="31"/>
    </row>
    <row r="25" spans="1:17" ht="18.95" customHeight="1" x14ac:dyDescent="0.5">
      <c r="A25" s="33" t="s">
        <v>175</v>
      </c>
    </row>
    <row r="27" spans="1:17" ht="18.95" customHeight="1" x14ac:dyDescent="0.5">
      <c r="C27" s="144"/>
      <c r="D27" s="145"/>
      <c r="E27" s="144"/>
      <c r="F27" s="145"/>
      <c r="G27" s="145"/>
      <c r="H27" s="145"/>
      <c r="I27" s="144"/>
      <c r="J27" s="145"/>
      <c r="K27" s="144"/>
      <c r="L27" s="145"/>
      <c r="M27" s="144"/>
    </row>
    <row r="28" spans="1:17" ht="18.95" customHeight="1" x14ac:dyDescent="0.5">
      <c r="A28" s="47"/>
    </row>
  </sheetData>
  <mergeCells count="1">
    <mergeCell ref="C5:M5"/>
  </mergeCells>
  <phoneticPr fontId="0" type="noConversion"/>
  <printOptions horizontalCentered="1"/>
  <pageMargins left="0.98425196850393704" right="0.39370078740157483" top="0.78740157480314965" bottom="0.39370078740157483" header="0.19685039370078741" footer="0.19685039370078741"/>
  <pageSetup paperSize="9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BDEF782FB3504FA5AFE8ECCAA5DDAC" ma:contentTypeVersion="12" ma:contentTypeDescription="Create a new document." ma:contentTypeScope="" ma:versionID="28708857a787f6e09b71715724ac476c">
  <xsd:schema xmlns:xsd="http://www.w3.org/2001/XMLSchema" xmlns:xs="http://www.w3.org/2001/XMLSchema" xmlns:p="http://schemas.microsoft.com/office/2006/metadata/properties" xmlns:ns3="829a308a-4a46-4a6e-934c-755651132ab4" xmlns:ns4="146c37f6-0854-4d2d-b7de-cfd578ba4fec" targetNamespace="http://schemas.microsoft.com/office/2006/metadata/properties" ma:root="true" ma:fieldsID="7d7feaec59e4f7606af5782a11918d26" ns3:_="" ns4:_="">
    <xsd:import namespace="829a308a-4a46-4a6e-934c-755651132ab4"/>
    <xsd:import namespace="146c37f6-0854-4d2d-b7de-cfd578ba4fe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9a308a-4a46-4a6e-934c-755651132ab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c37f6-0854-4d2d-b7de-cfd578ba4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638A45-D4F2-4C0A-A9C3-4AAB28E8B6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C6364D-68F1-4CB1-9641-4407DEED339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14CA1CE-F03D-4DCC-9DEA-2680AC806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9a308a-4a46-4a6e-934c-755651132ab4"/>
    <ds:schemaRef ds:uri="146c37f6-0854-4d2d-b7de-cfd578ba4f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SCSEงบการเงินรวม</vt:lpstr>
      <vt:lpstr>SCSEงบการเงินเฉพาะ</vt:lpstr>
      <vt:lpstr>BS!Print_Area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Kamolwan Theeravetch</cp:lastModifiedBy>
  <cp:lastPrinted>2021-08-04T02:31:30Z</cp:lastPrinted>
  <dcterms:created xsi:type="dcterms:W3CDTF">1998-07-31T12:10:43Z</dcterms:created>
  <dcterms:modified xsi:type="dcterms:W3CDTF">2021-08-04T02:31:33Z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0x01010080BDEF782FB3504FA5AFE8ECCAA5DDAC</vt:lpwstr>
  </property>
</Properties>
</file>