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1\Q2'2021\"/>
    </mc:Choice>
  </mc:AlternateContent>
  <xr:revisionPtr revIDLastSave="0" documentId="13_ncr:1_{192ABFE8-6243-485C-B390-D433A4D428CB}" xr6:coauthVersionLast="45" xr6:coauthVersionMax="45" xr10:uidLastSave="{00000000-0000-0000-0000-000000000000}"/>
  <bookViews>
    <workbookView xWindow="-120" yWindow="-120" windowWidth="24240" windowHeight="13140" tabRatio="831" firstSheet="2" activeTab="3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000" sheetId="4" state="veryHidden" r:id="rId7"/>
  </sheets>
  <definedNames>
    <definedName name="_xlnm.Print_Area" localSheetId="2">BS!$A$1:$J$94</definedName>
    <definedName name="_xlnm.Print_Area" localSheetId="3">PL!$A$1:$J$224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6" l="1"/>
  <c r="M25" i="5"/>
  <c r="J202" i="8"/>
  <c r="H202" i="8"/>
  <c r="F202" i="8"/>
  <c r="D202" i="8"/>
  <c r="D124" i="8"/>
  <c r="Y24" i="5" s="1"/>
  <c r="D57" i="3"/>
  <c r="M16" i="6" l="1"/>
  <c r="Y15" i="5"/>
  <c r="J118" i="8"/>
  <c r="H118" i="8"/>
  <c r="F118" i="8"/>
  <c r="D118" i="8"/>
  <c r="M16" i="5"/>
  <c r="W20" i="5"/>
  <c r="AA20" i="5" s="1"/>
  <c r="U20" i="5"/>
  <c r="W18" i="5"/>
  <c r="AA18" i="5" s="1"/>
  <c r="U18" i="5"/>
  <c r="J54" i="8" l="1"/>
  <c r="H54" i="8"/>
  <c r="F54" i="8"/>
  <c r="D54" i="8"/>
  <c r="F125" i="8" l="1"/>
  <c r="J84" i="8"/>
  <c r="H84" i="8"/>
  <c r="F84" i="8"/>
  <c r="D84" i="8"/>
  <c r="J77" i="8"/>
  <c r="H77" i="8"/>
  <c r="F77" i="8"/>
  <c r="D77" i="8"/>
  <c r="H85" i="8" l="1"/>
  <c r="H87" i="8" s="1"/>
  <c r="H89" i="8" s="1"/>
  <c r="H92" i="8" s="1"/>
  <c r="H98" i="8" s="1"/>
  <c r="J85" i="8"/>
  <c r="J87" i="8" s="1"/>
  <c r="D85" i="8"/>
  <c r="D87" i="8" s="1"/>
  <c r="D89" i="8" s="1"/>
  <c r="D92" i="8" s="1"/>
  <c r="F85" i="8"/>
  <c r="F87" i="8" s="1"/>
  <c r="D98" i="8" l="1"/>
  <c r="K24" i="5"/>
  <c r="F89" i="8"/>
  <c r="F92" i="8" s="1"/>
  <c r="F136" i="8"/>
  <c r="F162" i="8" s="1"/>
  <c r="J89" i="8"/>
  <c r="J111" i="8" s="1"/>
  <c r="J136" i="8"/>
  <c r="J162" i="8" s="1"/>
  <c r="H111" i="8"/>
  <c r="D94" i="8"/>
  <c r="D111" i="8"/>
  <c r="D120" i="8" s="1"/>
  <c r="D125" i="8" s="1"/>
  <c r="D123" i="8" s="1"/>
  <c r="H120" i="8" l="1"/>
  <c r="I20" i="6"/>
  <c r="F94" i="8"/>
  <c r="J123" i="8"/>
  <c r="I14" i="6"/>
  <c r="J120" i="8"/>
  <c r="F111" i="8"/>
  <c r="F120" i="8" s="1"/>
  <c r="J92" i="8"/>
  <c r="J98" i="8" s="1"/>
  <c r="F98" i="8"/>
  <c r="K15" i="5"/>
  <c r="H123" i="8"/>
  <c r="U27" i="5" l="1"/>
  <c r="W27" i="5" s="1"/>
  <c r="AA27" i="5" s="1"/>
  <c r="J211" i="8" l="1"/>
  <c r="F211" i="8"/>
  <c r="J19" i="8"/>
  <c r="J13" i="8"/>
  <c r="F19" i="8"/>
  <c r="F13" i="8"/>
  <c r="J20" i="8" l="1"/>
  <c r="J22" i="8" s="1"/>
  <c r="J24" i="8" s="1"/>
  <c r="F20" i="8"/>
  <c r="F22" i="8" s="1"/>
  <c r="F24" i="8" s="1"/>
  <c r="H19" i="8"/>
  <c r="D19" i="8"/>
  <c r="J83" i="3" l="1"/>
  <c r="H83" i="3"/>
  <c r="F83" i="3"/>
  <c r="D83" i="3"/>
  <c r="J57" i="3"/>
  <c r="H57" i="3"/>
  <c r="F57" i="3"/>
  <c r="J50" i="3"/>
  <c r="H50" i="3"/>
  <c r="F50" i="3"/>
  <c r="D50" i="3"/>
  <c r="J29" i="3"/>
  <c r="H29" i="3"/>
  <c r="F29" i="3"/>
  <c r="D29" i="3"/>
  <c r="J17" i="3"/>
  <c r="H17" i="3"/>
  <c r="F17" i="3"/>
  <c r="D17" i="3"/>
  <c r="F58" i="3" l="1"/>
  <c r="F86" i="3" s="1"/>
  <c r="J30" i="3"/>
  <c r="J58" i="3"/>
  <c r="J86" i="3" s="1"/>
  <c r="D58" i="3"/>
  <c r="D86" i="3" s="1"/>
  <c r="H58" i="3"/>
  <c r="H86" i="3" s="1"/>
  <c r="H30" i="3"/>
  <c r="D30" i="3"/>
  <c r="F30" i="3"/>
  <c r="D85" i="3"/>
  <c r="F85" i="3"/>
  <c r="H85" i="3"/>
  <c r="J85" i="3"/>
  <c r="D87" i="3" l="1"/>
  <c r="J87" i="3"/>
  <c r="H87" i="3"/>
  <c r="F87" i="3"/>
  <c r="H13" i="8"/>
  <c r="D13" i="8"/>
  <c r="D20" i="8" l="1"/>
  <c r="D22" i="8" s="1"/>
  <c r="D24" i="8" s="1"/>
  <c r="H20" i="8"/>
  <c r="H22" i="8" s="1"/>
  <c r="H24" i="8" s="1"/>
  <c r="K29" i="5" l="1"/>
  <c r="U23" i="5"/>
  <c r="U14" i="5"/>
  <c r="W14" i="5" s="1"/>
  <c r="U29" i="5" l="1"/>
  <c r="W23" i="5"/>
  <c r="F61" i="8"/>
  <c r="D61" i="8"/>
  <c r="D47" i="8"/>
  <c r="H47" i="8"/>
  <c r="AA23" i="5" l="1"/>
  <c r="W29" i="5"/>
  <c r="K21" i="6"/>
  <c r="K23" i="6" s="1"/>
  <c r="G21" i="6"/>
  <c r="E21" i="6"/>
  <c r="C21" i="6"/>
  <c r="H211" i="8"/>
  <c r="D211" i="8"/>
  <c r="D56" i="8" l="1"/>
  <c r="U25" i="5"/>
  <c r="H56" i="8"/>
  <c r="D162" i="8"/>
  <c r="F47" i="8"/>
  <c r="F56" i="8" s="1"/>
  <c r="H162" i="8"/>
  <c r="H175" i="8" l="1"/>
  <c r="H177" i="8" s="1"/>
  <c r="H212" i="8" s="1"/>
  <c r="H27" i="8"/>
  <c r="H33" i="8" s="1"/>
  <c r="J47" i="8"/>
  <c r="F27" i="8"/>
  <c r="F29" i="8"/>
  <c r="G24" i="6"/>
  <c r="E24" i="6"/>
  <c r="J175" i="8" l="1"/>
  <c r="J177" i="8" s="1"/>
  <c r="J212" i="8" s="1"/>
  <c r="J215" i="8" s="1"/>
  <c r="F175" i="8"/>
  <c r="F177" i="8" s="1"/>
  <c r="F212" i="8" s="1"/>
  <c r="F215" i="8" s="1"/>
  <c r="D175" i="8"/>
  <c r="D177" i="8" s="1"/>
  <c r="D212" i="8" s="1"/>
  <c r="F33" i="8"/>
  <c r="J59" i="8"/>
  <c r="I15" i="6"/>
  <c r="I17" i="6" s="1"/>
  <c r="D27" i="8"/>
  <c r="D33" i="8" s="1"/>
  <c r="D29" i="8"/>
  <c r="J27" i="8"/>
  <c r="J33" i="8" s="1"/>
  <c r="I21" i="6"/>
  <c r="I23" i="6" s="1"/>
  <c r="J56" i="8"/>
  <c r="I29" i="5"/>
  <c r="G29" i="5"/>
  <c r="E29" i="5"/>
  <c r="H59" i="8" l="1"/>
  <c r="C29" i="5"/>
  <c r="C26" i="5"/>
  <c r="C28" i="5" s="1"/>
  <c r="K24" i="6" l="1"/>
  <c r="I24" i="6"/>
  <c r="Y29" i="5" l="1"/>
  <c r="Y17" i="5" l="1"/>
  <c r="Y21" i="5" s="1"/>
  <c r="S17" i="5"/>
  <c r="S21" i="5" s="1"/>
  <c r="Q17" i="5"/>
  <c r="Q21" i="5" s="1"/>
  <c r="O17" i="5"/>
  <c r="O21" i="5" s="1"/>
  <c r="U16" i="5"/>
  <c r="U24" i="5"/>
  <c r="Y26" i="5"/>
  <c r="Y28" i="5" s="1"/>
  <c r="K25" i="6"/>
  <c r="G23" i="6"/>
  <c r="G25" i="6" s="1"/>
  <c r="E23" i="6"/>
  <c r="E25" i="6" s="1"/>
  <c r="C23" i="6"/>
  <c r="C25" i="6" s="1"/>
  <c r="K15" i="6"/>
  <c r="K17" i="6" s="1"/>
  <c r="G15" i="6"/>
  <c r="G17" i="6" s="1"/>
  <c r="E15" i="6"/>
  <c r="E17" i="6" s="1"/>
  <c r="C15" i="6"/>
  <c r="C17" i="6" s="1"/>
  <c r="I26" i="5"/>
  <c r="I28" i="5" s="1"/>
  <c r="G26" i="5"/>
  <c r="G28" i="5" s="1"/>
  <c r="E26" i="5"/>
  <c r="E28" i="5" s="1"/>
  <c r="C30" i="5"/>
  <c r="S26" i="5"/>
  <c r="S28" i="5" s="1"/>
  <c r="Q26" i="5"/>
  <c r="Q28" i="5" s="1"/>
  <c r="O26" i="5"/>
  <c r="O28" i="5" s="1"/>
  <c r="U15" i="5"/>
  <c r="AA14" i="5"/>
  <c r="I17" i="5"/>
  <c r="I21" i="5" s="1"/>
  <c r="G17" i="5"/>
  <c r="G21" i="5" s="1"/>
  <c r="E17" i="5"/>
  <c r="E21" i="5" s="1"/>
  <c r="C17" i="5"/>
  <c r="C21" i="5" s="1"/>
  <c r="M19" i="6"/>
  <c r="M13" i="6"/>
  <c r="J28" i="5"/>
  <c r="C24" i="6"/>
  <c r="I30" i="5" l="1"/>
  <c r="G30" i="5"/>
  <c r="E30" i="5"/>
  <c r="Y30" i="5"/>
  <c r="M24" i="6"/>
  <c r="M17" i="5"/>
  <c r="M21" i="5" s="1"/>
  <c r="H215" i="8"/>
  <c r="H216" i="8" s="1"/>
  <c r="D215" i="8"/>
  <c r="D216" i="8" s="1"/>
  <c r="W25" i="5"/>
  <c r="U26" i="5"/>
  <c r="U28" i="5" s="1"/>
  <c r="W16" i="5"/>
  <c r="AA16" i="5" s="1"/>
  <c r="U17" i="5"/>
  <c r="U21" i="5" s="1"/>
  <c r="M26" i="5"/>
  <c r="M28" i="5" s="1"/>
  <c r="U30" i="5" l="1"/>
  <c r="AA29" i="5"/>
  <c r="AA25" i="5"/>
  <c r="M20" i="6" l="1"/>
  <c r="M21" i="6" s="1"/>
  <c r="M23" i="6" s="1"/>
  <c r="K26" i="5"/>
  <c r="K28" i="5" s="1"/>
  <c r="W24" i="5"/>
  <c r="K30" i="5" l="1"/>
  <c r="I25" i="6"/>
  <c r="M25" i="6"/>
  <c r="K17" i="5"/>
  <c r="K21" i="5" s="1"/>
  <c r="W15" i="5"/>
  <c r="AA15" i="5" s="1"/>
  <c r="AA17" i="5" s="1"/>
  <c r="AA21" i="5" s="1"/>
  <c r="AA24" i="5"/>
  <c r="AA26" i="5" s="1"/>
  <c r="AA28" i="5" s="1"/>
  <c r="W26" i="5"/>
  <c r="W28" i="5" s="1"/>
  <c r="M14" i="6"/>
  <c r="M15" i="6" s="1"/>
  <c r="M17" i="6" s="1"/>
  <c r="W30" i="5" l="1"/>
  <c r="AA30" i="5"/>
  <c r="W17" i="5"/>
  <c r="W21" i="5" s="1"/>
</calcChain>
</file>

<file path=xl/sharedStrings.xml><?xml version="1.0" encoding="utf-8"?>
<sst xmlns="http://schemas.openxmlformats.org/spreadsheetml/2006/main" count="407" uniqueCount="238">
  <si>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</si>
  <si>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</si>
  <si>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</si>
  <si>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</si>
  <si>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</si>
  <si>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</si>
  <si>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</si>
  <si>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</si>
  <si>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</si>
  <si>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</si>
  <si>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</si>
  <si>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</si>
  <si>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</si>
  <si>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</si>
  <si>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</si>
  <si>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</si>
  <si>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</si>
  <si>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</si>
  <si>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</si>
  <si>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</si>
  <si>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</si>
  <si>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</si>
  <si>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</si>
  <si>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</si>
  <si>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</si>
  <si>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</si>
  <si>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</si>
  <si>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</si>
  <si>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</si>
  <si>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</si>
  <si>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</si>
  <si>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</si>
  <si>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</si>
  <si>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</si>
  <si>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</si>
  <si>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</si>
  <si>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</si>
  <si>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</si>
  <si>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</si>
  <si>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</si>
  <si>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</si>
  <si>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</si>
  <si>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</si>
  <si>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</si>
  <si>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</si>
  <si>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</si>
  <si>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</si>
  <si>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</si>
  <si>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</si>
  <si>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</si>
  <si>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</si>
  <si>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</si>
  <si>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</si>
  <si>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</si>
  <si>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</si>
  <si>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</si>
  <si>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</si>
  <si>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</si>
  <si>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</si>
  <si>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</si>
  <si>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</si>
  <si>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</si>
  <si>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</si>
  <si>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</si>
  <si>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</si>
  <si>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</si>
  <si>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</si>
  <si>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</si>
  <si>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Profit attributable to:</t>
  </si>
  <si>
    <t xml:space="preserve">   Profit attributable to equity holders of the Company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</si>
  <si>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</si>
  <si>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</si>
  <si>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</si>
  <si>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</si>
  <si>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</si>
  <si>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</si>
  <si>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</si>
  <si>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</si>
  <si>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</si>
  <si>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</si>
  <si>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</si>
  <si>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</si>
  <si>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</si>
  <si>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</si>
  <si>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</si>
  <si>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</si>
  <si>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</si>
  <si>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</si>
  <si>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</si>
  <si>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</si>
  <si>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</si>
  <si>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</si>
  <si>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</si>
  <si>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</si>
  <si>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</si>
  <si>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</si>
  <si>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</si>
  <si>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</si>
  <si>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</si>
  <si>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</si>
  <si>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</si>
  <si>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</si>
  <si>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</si>
  <si>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</si>
  <si>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</si>
  <si>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</si>
  <si>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</si>
  <si>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</si>
  <si>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</si>
  <si>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</si>
  <si>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</si>
  <si>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</si>
  <si>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</si>
  <si>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</si>
  <si>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</si>
  <si>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</si>
  <si>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</si>
  <si>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</si>
  <si>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</si>
  <si>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</si>
  <si>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</si>
  <si>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</si>
  <si>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</si>
  <si>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</si>
  <si>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</si>
  <si>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</si>
  <si>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</si>
  <si>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</si>
  <si>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</si>
  <si>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</si>
  <si>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Cash paid for long-term loans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</si>
  <si>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</si>
  <si>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</si>
  <si>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</si>
  <si>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</si>
  <si>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</si>
  <si>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</si>
  <si>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</si>
  <si>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</si>
  <si>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</si>
  <si>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</si>
  <si>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</si>
  <si>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</si>
  <si>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</si>
  <si>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</si>
  <si>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</si>
  <si>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</si>
  <si>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</si>
  <si>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</si>
  <si>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</si>
  <si>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</si>
  <si>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</si>
  <si>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</si>
  <si>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</si>
  <si>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</si>
  <si>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</si>
  <si>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</si>
  <si>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</si>
  <si>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>paid up</t>
  </si>
  <si>
    <t xml:space="preserve"> paid up</t>
  </si>
  <si>
    <t xml:space="preserve">   Depreciation of biological assets</t>
  </si>
  <si>
    <t>Non-cash item transaction</t>
  </si>
  <si>
    <t>Net cash flows from (used in) financing activities</t>
  </si>
  <si>
    <t>(Unit: Baht)</t>
  </si>
  <si>
    <t xml:space="preserve">   from financial institutions</t>
  </si>
  <si>
    <t>Selling and distribution expenses</t>
  </si>
  <si>
    <t>Restricted bank deposits</t>
  </si>
  <si>
    <t>Long-term loans to subsidiary</t>
  </si>
  <si>
    <t>Provisions for long-term employee benefits</t>
  </si>
  <si>
    <t xml:space="preserve">   Issued and paid-up</t>
  </si>
  <si>
    <t>Balance as at 1 January 2020</t>
  </si>
  <si>
    <t>Acquisition of stud swine and raising cost</t>
  </si>
  <si>
    <t xml:space="preserve">Increase (decrease) in bank overdrafts and short-term loans </t>
  </si>
  <si>
    <t>Net increase (decrease) in cash and cash equivalents</t>
  </si>
  <si>
    <t>The accompanying notes to interim financial statements are an integral part of the financial statements.</t>
  </si>
  <si>
    <t>31 December 2020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</si>
  <si>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</si>
  <si>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</si>
  <si>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</si>
  <si>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</si>
  <si>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Balance as at 1 January 2021</t>
  </si>
  <si>
    <t>3, 4</t>
  </si>
  <si>
    <t>3, 13</t>
  </si>
  <si>
    <t>Proceeds from sales of investment properties</t>
  </si>
  <si>
    <t xml:space="preserve">   Lease liabilities</t>
  </si>
  <si>
    <t>Profit before tax expense</t>
  </si>
  <si>
    <t xml:space="preserve">Profit before tax </t>
  </si>
  <si>
    <t>Adjustments to reconcile profit before tax expenses to net cash</t>
  </si>
  <si>
    <t>Gain on changes in fair value less cost to sale of biological assets</t>
  </si>
  <si>
    <t>For the three-month period ended 30 June 2021</t>
  </si>
  <si>
    <t>Loss on change in fair value less cost to sale of biological assets</t>
  </si>
  <si>
    <t>For the six-month period ended 30 June 2021</t>
  </si>
  <si>
    <t xml:space="preserve">   provided by (paid from) operating activities:</t>
  </si>
  <si>
    <t xml:space="preserve">   Amortisation of deferred rental expense (reversal)</t>
  </si>
  <si>
    <t xml:space="preserve">   Loss (gain) on sales of equipment and computer software</t>
  </si>
  <si>
    <t xml:space="preserve">   Write-off of building, equipment and computer software</t>
  </si>
  <si>
    <t xml:space="preserve">   Long-term employee benefit expense</t>
  </si>
  <si>
    <t xml:space="preserve">   Loss (gain) on changes in fair value less cost to sell of biological assets</t>
  </si>
  <si>
    <t>Increase in restricted bank deposits</t>
  </si>
  <si>
    <t>Decrease in investment in subsidiary</t>
  </si>
  <si>
    <t>Return investments to shareholders</t>
  </si>
  <si>
    <t>Cash receipt from long-term loans</t>
  </si>
  <si>
    <t>As at 30 June 2021</t>
  </si>
  <si>
    <t>30 June 2021</t>
  </si>
  <si>
    <t>Operating profit</t>
  </si>
  <si>
    <t>Tax income (expense)</t>
  </si>
  <si>
    <t xml:space="preserve">   Reversal of allowance for doubtful account of loan to unrelated company</t>
  </si>
  <si>
    <t xml:space="preserve">   Loss on impairment of equipment</t>
  </si>
  <si>
    <t xml:space="preserve">   Loss (gain) on sales of investment property</t>
  </si>
  <si>
    <t xml:space="preserve">   Unrealised loss (gain) on exchange</t>
  </si>
  <si>
    <t xml:space="preserve">   Transfer of long-term employee benefit</t>
  </si>
  <si>
    <t>Dividend income</t>
  </si>
  <si>
    <t>Decrease in loans to subsidiaries</t>
  </si>
  <si>
    <t>Acquisition of building and equipment</t>
  </si>
  <si>
    <t>Acquisition of investment properties</t>
  </si>
  <si>
    <t>Cash paid under lease agreements</t>
  </si>
  <si>
    <t xml:space="preserve">   Payable from acquisition of equipment</t>
  </si>
  <si>
    <t xml:space="preserve">   Transfer investment properties to property, plant and equipment</t>
  </si>
  <si>
    <t>Dividends paid (Note 20)</t>
  </si>
  <si>
    <t>Increase in equity attributable to non - controlling</t>
  </si>
  <si>
    <t xml:space="preserve">   interests of the subsidiaries</t>
  </si>
  <si>
    <t xml:space="preserve">   Finance cost</t>
  </si>
  <si>
    <t xml:space="preserve">   Dividend income from subsidairy</t>
  </si>
  <si>
    <t xml:space="preserve">   Gain on write-off of right-of-use</t>
  </si>
  <si>
    <t>Net cash flows used in investing activities</t>
  </si>
  <si>
    <t xml:space="preserve">   Cash paid for long-term employee benefit</t>
  </si>
  <si>
    <t>Short-term loans to subsidiary</t>
  </si>
  <si>
    <t>Balance as at 30 June 2020</t>
  </si>
  <si>
    <t>Balance as at 30 June 2021</t>
  </si>
  <si>
    <t xml:space="preserve">   Loan to unrelated party</t>
  </si>
  <si>
    <t xml:space="preserve">   Reversal of allowance for expected credit losses of trade</t>
  </si>
  <si>
    <t xml:space="preserve">      and other receivables</t>
  </si>
  <si>
    <t xml:space="preserve">   Loss (gain) on changes in fair value of interest rate exchanges</t>
  </si>
  <si>
    <t xml:space="preserve">   Transfer right-of-use assets to property, plant and equipment</t>
  </si>
  <si>
    <t>Cash paid for dividend</t>
  </si>
  <si>
    <t>Cash received from dividend income from subsidiary</t>
  </si>
  <si>
    <t>Cash paid for down payment on right-of-use assets</t>
  </si>
  <si>
    <t xml:space="preserve">   Reduction of inventories to present at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</si>
</sst>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[$€-2]\ * #,##0.00_);_([$€-2]\ * \(#,##0.00\);_([$€-2]\ * &quot;-&quot;??_);_(@_)"/>
    <numFmt numFmtId="172" formatCode="_-* #,##0_-;\-* #,##0_-;_-* &quot;-&quot;??_-;_-@_-"/>
  </numFmts>
  <fonts count="21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5">
    <xf numFmtId="0" fontId="0" fillId="0" borderId="0"/>
    <xf numFmtId="169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205">
    <xf numFmtId="0" fontId="0" fillId="0" borderId="0" xfId="0"/>
    <xf numFmtId="3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6" fillId="0" borderId="3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37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8" fillId="0" borderId="0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41" fontId="16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center" vertical="center"/>
    </xf>
    <xf numFmtId="43" fontId="16" fillId="0" borderId="0" xfId="1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0" fontId="16" fillId="0" borderId="0" xfId="1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41" fontId="16" fillId="0" borderId="5" xfId="0" applyNumberFormat="1" applyFont="1" applyFill="1" applyBorder="1" applyAlignment="1">
      <alignment vertical="center"/>
    </xf>
    <xf numFmtId="43" fontId="16" fillId="0" borderId="0" xfId="1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8" fillId="0" borderId="3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70" fontId="16" fillId="0" borderId="0" xfId="11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70" fontId="8" fillId="0" borderId="0" xfId="0" applyNumberFormat="1" applyFont="1" applyFill="1" applyAlignment="1">
      <alignment horizontal="centerContinuous" vertical="center"/>
    </xf>
    <xf numFmtId="171" fontId="1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Alignment="1">
      <alignment vertical="center"/>
    </xf>
    <xf numFmtId="170" fontId="16" fillId="0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horizontal="right" vertical="center"/>
    </xf>
    <xf numFmtId="172" fontId="8" fillId="0" borderId="0" xfId="11" applyNumberFormat="1" applyFont="1" applyFill="1" applyAlignment="1">
      <alignment vertical="center"/>
    </xf>
    <xf numFmtId="170" fontId="8" fillId="0" borderId="0" xfId="11" applyNumberFormat="1" applyFont="1" applyFill="1" applyAlignment="1">
      <alignment vertical="center"/>
    </xf>
    <xf numFmtId="41" fontId="8" fillId="0" borderId="7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70" fontId="8" fillId="0" borderId="0" xfId="11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37" fontId="17" fillId="0" borderId="0" xfId="12" applyNumberFormat="1" applyFont="1" applyFill="1" applyAlignment="1">
      <alignment vertical="center"/>
    </xf>
    <xf numFmtId="37" fontId="18" fillId="0" borderId="0" xfId="12" applyNumberFormat="1" applyFont="1" applyAlignment="1">
      <alignment horizontal="center"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Alignment="1">
      <alignment horizontal="center" vertical="center"/>
    </xf>
    <xf numFmtId="37" fontId="2" fillId="0" borderId="0" xfId="12" applyNumberFormat="1" applyFont="1" applyFill="1" applyAlignment="1">
      <alignment vertical="center"/>
    </xf>
    <xf numFmtId="37" fontId="18" fillId="0" borderId="0" xfId="12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vertical="center"/>
    </xf>
    <xf numFmtId="37" fontId="2" fillId="0" borderId="0" xfId="12" applyNumberFormat="1" applyFont="1" applyFill="1" applyBorder="1" applyAlignment="1">
      <alignment vertical="center"/>
    </xf>
    <xf numFmtId="0" fontId="2" fillId="0" borderId="0" xfId="12" applyFont="1" applyFill="1" applyAlignment="1">
      <alignment vertical="center"/>
    </xf>
    <xf numFmtId="0" fontId="2" fillId="0" borderId="0" xfId="12" applyFont="1" applyAlignment="1">
      <alignment vertical="center"/>
    </xf>
    <xf numFmtId="167" fontId="18" fillId="0" borderId="0" xfId="12" applyNumberFormat="1" applyFont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170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18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Border="1" applyAlignment="1">
      <alignment horizontal="left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8" fillId="0" borderId="0" xfId="14" applyNumberFormat="1" applyFont="1" applyFill="1" applyAlignment="1">
      <alignment vertical="center"/>
    </xf>
    <xf numFmtId="41" fontId="8" fillId="0" borderId="3" xfId="19" applyNumberFormat="1" applyFont="1" applyFill="1" applyBorder="1" applyAlignment="1">
      <alignment vertical="center"/>
    </xf>
    <xf numFmtId="41" fontId="8" fillId="0" borderId="0" xfId="19" applyNumberFormat="1" applyFont="1" applyFill="1" applyBorder="1" applyAlignment="1">
      <alignment vertical="center"/>
    </xf>
    <xf numFmtId="41" fontId="8" fillId="0" borderId="0" xfId="18" applyNumberFormat="1" applyFont="1" applyFill="1" applyAlignment="1">
      <alignment vertical="center"/>
    </xf>
    <xf numFmtId="41" fontId="8" fillId="0" borderId="0" xfId="18" applyNumberFormat="1" applyFont="1" applyFill="1" applyBorder="1" applyAlignment="1">
      <alignment vertical="center"/>
    </xf>
    <xf numFmtId="41" fontId="8" fillId="0" borderId="3" xfId="18" applyNumberFormat="1" applyFont="1" applyFill="1" applyBorder="1" applyAlignment="1">
      <alignment vertical="center"/>
    </xf>
    <xf numFmtId="41" fontId="8" fillId="0" borderId="3" xfId="20" applyNumberFormat="1" applyFont="1" applyFill="1" applyBorder="1" applyAlignment="1">
      <alignment vertical="center"/>
    </xf>
    <xf numFmtId="41" fontId="8" fillId="0" borderId="0" xfId="20" applyNumberFormat="1" applyFont="1" applyFill="1" applyBorder="1" applyAlignment="1">
      <alignment vertical="center"/>
    </xf>
    <xf numFmtId="41" fontId="8" fillId="0" borderId="3" xfId="21" applyNumberFormat="1" applyFont="1" applyFill="1" applyBorder="1" applyAlignment="1">
      <alignment vertical="center"/>
    </xf>
    <xf numFmtId="41" fontId="8" fillId="0" borderId="0" xfId="21" applyNumberFormat="1" applyFont="1" applyFill="1" applyAlignment="1">
      <alignment vertical="center"/>
    </xf>
    <xf numFmtId="41" fontId="8" fillId="0" borderId="3" xfId="23" applyNumberFormat="1" applyFont="1" applyFill="1" applyBorder="1" applyAlignment="1">
      <alignment vertical="center"/>
    </xf>
    <xf numFmtId="41" fontId="8" fillId="0" borderId="0" xfId="23" applyNumberFormat="1" applyFont="1" applyFill="1" applyAlignment="1">
      <alignment vertical="center"/>
    </xf>
    <xf numFmtId="41" fontId="8" fillId="0" borderId="0" xfId="24" applyNumberFormat="1" applyFont="1" applyFill="1" applyBorder="1" applyAlignment="1">
      <alignment vertical="center"/>
    </xf>
    <xf numFmtId="41" fontId="8" fillId="0" borderId="0" xfId="26" applyNumberFormat="1" applyFont="1" applyFill="1" applyAlignment="1">
      <alignment vertical="center"/>
    </xf>
    <xf numFmtId="41" fontId="8" fillId="0" borderId="0" xfId="26" applyNumberFormat="1" applyFont="1" applyFill="1" applyAlignment="1">
      <alignment horizontal="right" vertical="center"/>
    </xf>
    <xf numFmtId="41" fontId="8" fillId="0" borderId="0" xfId="26" applyNumberFormat="1" applyFont="1" applyFill="1" applyBorder="1" applyAlignment="1">
      <alignment horizontal="right" vertical="center"/>
    </xf>
    <xf numFmtId="41" fontId="8" fillId="0" borderId="0" xfId="26" applyNumberFormat="1" applyFont="1" applyFill="1" applyBorder="1" applyAlignment="1">
      <alignment vertical="center"/>
    </xf>
    <xf numFmtId="41" fontId="8" fillId="0" borderId="0" xfId="28" applyNumberFormat="1" applyFont="1" applyFill="1" applyAlignment="1">
      <alignment vertical="center"/>
    </xf>
    <xf numFmtId="41" fontId="8" fillId="0" borderId="0" xfId="28" applyNumberFormat="1" applyFont="1" applyFill="1" applyBorder="1" applyAlignment="1">
      <alignment horizontal="right" vertical="center"/>
    </xf>
    <xf numFmtId="41" fontId="8" fillId="0" borderId="0" xfId="28" applyNumberFormat="1" applyFont="1" applyFill="1" applyAlignment="1">
      <alignment horizontal="center" vertical="center"/>
    </xf>
    <xf numFmtId="41" fontId="8" fillId="0" borderId="0" xfId="28" applyNumberFormat="1" applyFont="1" applyFill="1" applyBorder="1" applyAlignment="1">
      <alignment vertical="center"/>
    </xf>
    <xf numFmtId="41" fontId="8" fillId="0" borderId="3" xfId="28" applyNumberFormat="1" applyFont="1" applyFill="1" applyBorder="1" applyAlignment="1">
      <alignment vertical="center"/>
    </xf>
    <xf numFmtId="41" fontId="8" fillId="0" borderId="3" xfId="29" applyNumberFormat="1" applyFont="1" applyFill="1" applyBorder="1" applyAlignment="1">
      <alignment vertical="center"/>
    </xf>
    <xf numFmtId="41" fontId="8" fillId="0" borderId="0" xfId="29" applyNumberFormat="1" applyFont="1" applyFill="1" applyAlignment="1">
      <alignment vertical="center"/>
    </xf>
    <xf numFmtId="41" fontId="8" fillId="0" borderId="0" xfId="30" applyNumberFormat="1" applyFont="1" applyFill="1" applyBorder="1" applyAlignment="1">
      <alignment vertical="center"/>
    </xf>
    <xf numFmtId="41" fontId="8" fillId="0" borderId="0" xfId="30" applyNumberFormat="1" applyFont="1" applyFill="1" applyBorder="1" applyAlignment="1">
      <alignment horizontal="right" vertical="center"/>
    </xf>
    <xf numFmtId="41" fontId="8" fillId="0" borderId="3" xfId="30" applyNumberFormat="1" applyFont="1" applyFill="1" applyBorder="1" applyAlignment="1">
      <alignment vertical="center"/>
    </xf>
    <xf numFmtId="41" fontId="8" fillId="0" borderId="0" xfId="30" applyNumberFormat="1" applyFont="1" applyFill="1" applyAlignment="1">
      <alignment vertical="center"/>
    </xf>
    <xf numFmtId="41" fontId="8" fillId="0" borderId="0" xfId="31" applyNumberFormat="1" applyFont="1" applyFill="1" applyBorder="1" applyAlignment="1">
      <alignment horizontal="right" vertical="center"/>
    </xf>
    <xf numFmtId="41" fontId="8" fillId="0" borderId="0" xfId="31" applyNumberFormat="1" applyFont="1" applyFill="1" applyBorder="1" applyAlignment="1">
      <alignment vertical="center"/>
    </xf>
    <xf numFmtId="37" fontId="8" fillId="0" borderId="0" xfId="31" applyNumberFormat="1" applyFont="1" applyFill="1" applyAlignment="1">
      <alignment vertical="center"/>
    </xf>
    <xf numFmtId="41" fontId="8" fillId="0" borderId="0" xfId="31" applyNumberFormat="1" applyFont="1" applyFill="1" applyAlignment="1">
      <alignment vertical="center"/>
    </xf>
    <xf numFmtId="41" fontId="8" fillId="0" borderId="0" xfId="32" applyNumberFormat="1" applyFont="1" applyFill="1" applyBorder="1" applyAlignment="1">
      <alignment horizontal="right" vertical="center"/>
    </xf>
    <xf numFmtId="37" fontId="8" fillId="0" borderId="3" xfId="32" applyNumberFormat="1" applyFont="1" applyFill="1" applyBorder="1" applyAlignment="1">
      <alignment vertical="center"/>
    </xf>
    <xf numFmtId="41" fontId="8" fillId="0" borderId="0" xfId="32" applyNumberFormat="1" applyFont="1" applyFill="1" applyAlignment="1">
      <alignment vertical="center"/>
    </xf>
    <xf numFmtId="41" fontId="8" fillId="0" borderId="0" xfId="33" applyNumberFormat="1" applyFont="1" applyFill="1" applyAlignment="1">
      <alignment horizontal="right" vertical="center"/>
    </xf>
    <xf numFmtId="37" fontId="8" fillId="0" borderId="0" xfId="33" applyNumberFormat="1" applyFont="1" applyFill="1" applyAlignment="1">
      <alignment vertical="center"/>
    </xf>
    <xf numFmtId="41" fontId="8" fillId="0" borderId="3" xfId="22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170" fontId="16" fillId="0" borderId="0" xfId="1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43" fontId="8" fillId="0" borderId="4" xfId="0" applyNumberFormat="1" applyFont="1" applyFill="1" applyBorder="1" applyAlignment="1">
      <alignment vertical="center"/>
    </xf>
    <xf numFmtId="41" fontId="8" fillId="0" borderId="0" xfId="23" applyNumberFormat="1" applyFont="1" applyFill="1" applyBorder="1" applyAlignment="1">
      <alignment vertical="center"/>
    </xf>
    <xf numFmtId="41" fontId="11" fillId="0" borderId="6" xfId="0" applyNumberFormat="1" applyFont="1" applyFill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0" fontId="16" fillId="0" borderId="0" xfId="34" applyFont="1" applyFill="1" applyBorder="1" applyAlignment="1">
      <alignment vertical="center"/>
    </xf>
    <xf numFmtId="41" fontId="8" fillId="0" borderId="3" xfId="26" applyNumberFormat="1" applyFont="1" applyFill="1" applyBorder="1" applyAlignment="1">
      <alignment horizontal="right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35">
    <cellStyle name="Comma" xfId="11" builtinId="3"/>
    <cellStyle name="Comma 2" xfId="13" xr:uid="{00000000-0005-0000-0000-000001000000}"/>
    <cellStyle name="Comma 3" xfId="15" xr:uid="{00000000-0005-0000-0000-000002000000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21" xfId="34" xr:uid="{00000000-0005-0000-0000-000018000000}"/>
    <cellStyle name="Normal 3" xfId="12" xr:uid="{00000000-0005-0000-0000-000019000000}"/>
    <cellStyle name="Normal 4" xfId="14" xr:uid="{00000000-0005-0000-0000-00001A000000}"/>
    <cellStyle name="Normal 5" xfId="19" xr:uid="{00000000-0005-0000-0000-00001B000000}"/>
    <cellStyle name="Normal 50 2" xfId="17" xr:uid="{00000000-0005-0000-0000-00001C000000}"/>
    <cellStyle name="Normal 6" xfId="18" xr:uid="{00000000-0005-0000-0000-00001D000000}"/>
    <cellStyle name="Normal 7" xfId="20" xr:uid="{00000000-0005-0000-0000-00001E000000}"/>
    <cellStyle name="Normal 8" xfId="21" xr:uid="{00000000-0005-0000-0000-00001F000000}"/>
    <cellStyle name="Normal 9" xfId="22" xr:uid="{00000000-0005-0000-0000-000020000000}"/>
    <cellStyle name="Percent [2]" xfId="8" xr:uid="{00000000-0005-0000-0000-000021000000}"/>
    <cellStyle name="Quantity" xfId="9" xr:uid="{00000000-0005-0000-0000-00002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"/>
  <sheetViews>
    <sheetView showGridLines="0" view="pageBreakPreview" topLeftCell="A19" zoomScale="80" zoomScaleNormal="80" zoomScaleSheetLayoutView="80" workbookViewId="0">
      <selection activeCell="A23" sqref="A23"/>
    </sheetView>
  </sheetViews>
  <sheetFormatPr defaultColWidth="9.140625" defaultRowHeight="20.45" customHeight="1" x14ac:dyDescent="0.5"/>
  <cols>
    <col min="1" max="1" width="44.140625" style="129" customWidth="1"/>
    <col min="2" max="2" width="6" style="130" customWidth="1"/>
    <col min="3" max="3" width="1.7109375" style="129" customWidth="1"/>
    <col min="4" max="4" width="16" style="129" customWidth="1"/>
    <col min="5" max="5" width="1.7109375" style="129" customWidth="1"/>
    <col min="6" max="6" width="17" style="129" customWidth="1"/>
    <col min="7" max="7" width="1.7109375" style="129" customWidth="1"/>
    <col min="8" max="8" width="17" style="129" customWidth="1"/>
    <col min="9" max="9" width="1.7109375" style="129" customWidth="1"/>
    <col min="10" max="10" width="18.85546875" style="129" customWidth="1"/>
    <col min="11" max="11" width="9.140625" style="129"/>
    <col min="12" max="12" width="11.42578125" style="129" bestFit="1" customWidth="1"/>
    <col min="13" max="16384" width="9.140625" style="129"/>
  </cols>
  <sheetData>
    <row r="1" spans="1:10" s="127" customFormat="1" ht="20.45" customHeight="1" x14ac:dyDescent="0.5">
      <c r="A1" s="127" t="s">
        <v>113</v>
      </c>
      <c r="B1" s="128"/>
    </row>
    <row r="2" spans="1:10" s="127" customFormat="1" ht="20.45" customHeight="1" x14ac:dyDescent="0.5">
      <c r="A2" s="127" t="s">
        <v>116</v>
      </c>
      <c r="B2" s="128"/>
    </row>
    <row r="3" spans="1:10" s="127" customFormat="1" ht="20.45" customHeight="1" x14ac:dyDescent="0.5">
      <c r="A3" s="127" t="s">
        <v>202</v>
      </c>
      <c r="B3" s="128"/>
    </row>
    <row r="4" spans="1:10" ht="20.45" customHeight="1" x14ac:dyDescent="0.5">
      <c r="C4" s="147"/>
      <c r="J4" s="131" t="s">
        <v>146</v>
      </c>
    </row>
    <row r="5" spans="1:10" s="127" customFormat="1" ht="20.45" customHeight="1" x14ac:dyDescent="0.5">
      <c r="B5" s="132"/>
      <c r="D5" s="200" t="s">
        <v>45</v>
      </c>
      <c r="E5" s="200"/>
      <c r="F5" s="200"/>
      <c r="G5" s="133"/>
      <c r="H5" s="200" t="s">
        <v>20</v>
      </c>
      <c r="I5" s="200"/>
      <c r="J5" s="200"/>
    </row>
    <row r="6" spans="1:10" ht="20.45" customHeight="1" x14ac:dyDescent="0.5">
      <c r="B6" s="134" t="s">
        <v>0</v>
      </c>
      <c r="D6" s="135" t="s">
        <v>203</v>
      </c>
      <c r="E6" s="136"/>
      <c r="F6" s="135" t="s">
        <v>175</v>
      </c>
      <c r="G6" s="136"/>
      <c r="H6" s="135" t="s">
        <v>203</v>
      </c>
      <c r="I6" s="136"/>
      <c r="J6" s="135" t="s">
        <v>175</v>
      </c>
    </row>
    <row r="7" spans="1:10" ht="20.45" customHeight="1" x14ac:dyDescent="0.5">
      <c r="B7" s="137"/>
      <c r="D7" s="136" t="s">
        <v>52</v>
      </c>
      <c r="E7" s="136"/>
      <c r="F7" s="136" t="s">
        <v>53</v>
      </c>
      <c r="G7" s="136"/>
      <c r="H7" s="136" t="s">
        <v>52</v>
      </c>
      <c r="I7" s="136"/>
      <c r="J7" s="136" t="s">
        <v>53</v>
      </c>
    </row>
    <row r="8" spans="1:10" ht="20.45" customHeight="1" x14ac:dyDescent="0.5">
      <c r="B8" s="137"/>
      <c r="D8" s="136" t="s">
        <v>54</v>
      </c>
      <c r="E8" s="136"/>
      <c r="F8" s="136"/>
      <c r="G8" s="136"/>
      <c r="H8" s="136" t="s">
        <v>54</v>
      </c>
      <c r="I8" s="136"/>
      <c r="J8" s="136"/>
    </row>
    <row r="9" spans="1:10" s="112" customFormat="1" ht="21.75" customHeight="1" x14ac:dyDescent="0.5">
      <c r="A9" s="110" t="s">
        <v>23</v>
      </c>
      <c r="B9" s="111"/>
      <c r="F9" s="113"/>
      <c r="J9" s="113"/>
    </row>
    <row r="10" spans="1:10" s="112" customFormat="1" ht="21.75" customHeight="1" x14ac:dyDescent="0.5">
      <c r="A10" s="110" t="s">
        <v>9</v>
      </c>
      <c r="B10" s="111"/>
    </row>
    <row r="11" spans="1:10" s="112" customFormat="1" ht="21.75" customHeight="1" x14ac:dyDescent="0.5">
      <c r="A11" s="114" t="s">
        <v>24</v>
      </c>
      <c r="B11" s="148"/>
      <c r="C11" s="149"/>
      <c r="D11" s="104">
        <v>134042</v>
      </c>
      <c r="E11" s="104"/>
      <c r="F11" s="104">
        <v>160841</v>
      </c>
      <c r="G11" s="104"/>
      <c r="H11" s="104">
        <v>75209</v>
      </c>
      <c r="I11" s="104"/>
      <c r="J11" s="104">
        <v>59526</v>
      </c>
    </row>
    <row r="12" spans="1:10" s="112" customFormat="1" ht="21.75" customHeight="1" x14ac:dyDescent="0.5">
      <c r="A12" s="114" t="s">
        <v>91</v>
      </c>
      <c r="B12" s="148" t="s">
        <v>181</v>
      </c>
      <c r="C12" s="149"/>
      <c r="D12" s="104">
        <v>441734</v>
      </c>
      <c r="E12" s="104"/>
      <c r="F12" s="104">
        <v>417413</v>
      </c>
      <c r="G12" s="104"/>
      <c r="H12" s="104">
        <v>337573</v>
      </c>
      <c r="I12" s="104"/>
      <c r="J12" s="104">
        <v>326285</v>
      </c>
    </row>
    <row r="13" spans="1:10" s="112" customFormat="1" ht="21.75" customHeight="1" x14ac:dyDescent="0.5">
      <c r="A13" s="114" t="s">
        <v>226</v>
      </c>
      <c r="B13" s="148">
        <v>3</v>
      </c>
      <c r="C13" s="149"/>
      <c r="D13" s="104">
        <v>0</v>
      </c>
      <c r="E13" s="104"/>
      <c r="F13" s="104">
        <v>0</v>
      </c>
      <c r="G13" s="104"/>
      <c r="H13" s="104">
        <v>80000</v>
      </c>
      <c r="I13" s="104"/>
      <c r="J13" s="104">
        <v>80000</v>
      </c>
    </row>
    <row r="14" spans="1:10" s="112" customFormat="1" ht="21.75" customHeight="1" x14ac:dyDescent="0.5">
      <c r="A14" s="114" t="s">
        <v>92</v>
      </c>
      <c r="B14" s="148">
        <v>5</v>
      </c>
      <c r="C14" s="149"/>
      <c r="D14" s="107">
        <v>239336</v>
      </c>
      <c r="E14" s="104"/>
      <c r="F14" s="107">
        <v>217334</v>
      </c>
      <c r="G14" s="104"/>
      <c r="H14" s="107">
        <v>134944</v>
      </c>
      <c r="I14" s="104"/>
      <c r="J14" s="107">
        <v>120872</v>
      </c>
    </row>
    <row r="15" spans="1:10" s="112" customFormat="1" ht="21.75" customHeight="1" x14ac:dyDescent="0.5">
      <c r="A15" s="114" t="s">
        <v>138</v>
      </c>
      <c r="B15" s="148">
        <v>10</v>
      </c>
      <c r="C15" s="149"/>
      <c r="D15" s="107">
        <v>92162</v>
      </c>
      <c r="E15" s="104"/>
      <c r="F15" s="107">
        <v>67821</v>
      </c>
      <c r="G15" s="104"/>
      <c r="H15" s="107">
        <v>0</v>
      </c>
      <c r="I15" s="104"/>
      <c r="J15" s="107">
        <v>0</v>
      </c>
    </row>
    <row r="16" spans="1:10" s="112" customFormat="1" ht="21.75" customHeight="1" x14ac:dyDescent="0.5">
      <c r="A16" s="114" t="s">
        <v>25</v>
      </c>
      <c r="B16" s="148"/>
      <c r="C16" s="149"/>
      <c r="D16" s="116">
        <v>17832</v>
      </c>
      <c r="E16" s="104"/>
      <c r="F16" s="116">
        <v>21837</v>
      </c>
      <c r="G16" s="104"/>
      <c r="H16" s="116">
        <v>12186</v>
      </c>
      <c r="I16" s="104"/>
      <c r="J16" s="116">
        <v>10729</v>
      </c>
    </row>
    <row r="17" spans="1:10" s="112" customFormat="1" ht="21.75" customHeight="1" x14ac:dyDescent="0.5">
      <c r="A17" s="110" t="s">
        <v>10</v>
      </c>
      <c r="B17" s="115"/>
      <c r="C17" s="114"/>
      <c r="D17" s="117">
        <f>SUM(D11:D16)</f>
        <v>925106</v>
      </c>
      <c r="E17" s="104"/>
      <c r="F17" s="117">
        <f>SUM(F11:F16)</f>
        <v>885246</v>
      </c>
      <c r="G17" s="104"/>
      <c r="H17" s="117">
        <f>SUM(H11:H16)</f>
        <v>639912</v>
      </c>
      <c r="I17" s="104"/>
      <c r="J17" s="117">
        <f>SUM(J11:J16)</f>
        <v>597412</v>
      </c>
    </row>
    <row r="18" spans="1:10" s="112" customFormat="1" ht="21.75" customHeight="1" x14ac:dyDescent="0.5">
      <c r="A18" s="110" t="s">
        <v>11</v>
      </c>
      <c r="B18" s="115"/>
      <c r="C18" s="114"/>
      <c r="D18" s="107"/>
      <c r="E18" s="104"/>
      <c r="F18" s="107"/>
      <c r="G18" s="104"/>
      <c r="H18" s="107"/>
      <c r="I18" s="104"/>
      <c r="J18" s="107"/>
    </row>
    <row r="19" spans="1:10" s="112" customFormat="1" ht="21.75" customHeight="1" x14ac:dyDescent="0.5">
      <c r="A19" s="114" t="s">
        <v>166</v>
      </c>
      <c r="B19" s="148"/>
      <c r="C19" s="149"/>
      <c r="D19" s="104">
        <v>1505</v>
      </c>
      <c r="E19" s="104"/>
      <c r="F19" s="104">
        <v>1505</v>
      </c>
      <c r="G19" s="104"/>
      <c r="H19" s="108">
        <v>0</v>
      </c>
      <c r="I19" s="104"/>
      <c r="J19" s="108">
        <v>0</v>
      </c>
    </row>
    <row r="20" spans="1:10" s="112" customFormat="1" ht="21.75" customHeight="1" x14ac:dyDescent="0.5">
      <c r="A20" s="114" t="s">
        <v>167</v>
      </c>
      <c r="B20" s="148">
        <v>3</v>
      </c>
      <c r="C20" s="149"/>
      <c r="D20" s="104">
        <v>0</v>
      </c>
      <c r="E20" s="104"/>
      <c r="F20" s="104">
        <v>0</v>
      </c>
      <c r="G20" s="104"/>
      <c r="H20" s="108">
        <v>83000</v>
      </c>
      <c r="I20" s="104"/>
      <c r="J20" s="108">
        <v>83000</v>
      </c>
    </row>
    <row r="21" spans="1:10" s="112" customFormat="1" ht="21.75" customHeight="1" x14ac:dyDescent="0.5">
      <c r="A21" s="114" t="s">
        <v>93</v>
      </c>
      <c r="B21" s="148">
        <v>6</v>
      </c>
      <c r="C21" s="149"/>
      <c r="D21" s="108">
        <v>0</v>
      </c>
      <c r="E21" s="104"/>
      <c r="F21" s="108">
        <v>0</v>
      </c>
      <c r="G21" s="104"/>
      <c r="H21" s="104">
        <v>456616</v>
      </c>
      <c r="I21" s="104"/>
      <c r="J21" s="104">
        <v>456616</v>
      </c>
    </row>
    <row r="22" spans="1:10" s="112" customFormat="1" ht="21.75" customHeight="1" x14ac:dyDescent="0.5">
      <c r="A22" s="114" t="s">
        <v>94</v>
      </c>
      <c r="B22" s="148">
        <v>7</v>
      </c>
      <c r="C22" s="149"/>
      <c r="D22" s="105">
        <v>625268</v>
      </c>
      <c r="E22" s="104"/>
      <c r="F22" s="105">
        <v>637186</v>
      </c>
      <c r="G22" s="104"/>
      <c r="H22" s="105">
        <v>361096</v>
      </c>
      <c r="I22" s="104"/>
      <c r="J22" s="105">
        <v>371242</v>
      </c>
    </row>
    <row r="23" spans="1:10" s="112" customFormat="1" ht="21.75" customHeight="1" x14ac:dyDescent="0.5">
      <c r="A23" s="114" t="s">
        <v>95</v>
      </c>
      <c r="B23" s="148">
        <v>8</v>
      </c>
      <c r="C23" s="149"/>
      <c r="D23" s="105">
        <v>1052995</v>
      </c>
      <c r="E23" s="104"/>
      <c r="F23" s="105">
        <v>984567</v>
      </c>
      <c r="G23" s="104"/>
      <c r="H23" s="108">
        <v>500098</v>
      </c>
      <c r="I23" s="104"/>
      <c r="J23" s="108">
        <v>461831</v>
      </c>
    </row>
    <row r="24" spans="1:10" s="112" customFormat="1" ht="21.75" customHeight="1" x14ac:dyDescent="0.5">
      <c r="A24" s="114" t="s">
        <v>176</v>
      </c>
      <c r="B24" s="148">
        <v>9</v>
      </c>
      <c r="C24" s="149"/>
      <c r="D24" s="105">
        <v>108111</v>
      </c>
      <c r="E24" s="104"/>
      <c r="F24" s="105">
        <v>116014</v>
      </c>
      <c r="G24" s="104"/>
      <c r="H24" s="108">
        <v>90301</v>
      </c>
      <c r="I24" s="104"/>
      <c r="J24" s="108">
        <v>96843</v>
      </c>
    </row>
    <row r="25" spans="1:10" s="112" customFormat="1" ht="21.75" customHeight="1" x14ac:dyDescent="0.5">
      <c r="A25" s="114" t="s">
        <v>139</v>
      </c>
      <c r="B25" s="148">
        <v>10</v>
      </c>
      <c r="C25" s="149"/>
      <c r="D25" s="105">
        <v>10380</v>
      </c>
      <c r="E25" s="104"/>
      <c r="F25" s="105">
        <v>9440</v>
      </c>
      <c r="G25" s="104"/>
      <c r="H25" s="108">
        <v>0</v>
      </c>
      <c r="I25" s="104"/>
      <c r="J25" s="108">
        <v>0</v>
      </c>
    </row>
    <row r="26" spans="1:10" s="112" customFormat="1" ht="21.75" customHeight="1" x14ac:dyDescent="0.5">
      <c r="A26" s="114" t="s">
        <v>96</v>
      </c>
      <c r="B26" s="148">
        <v>11</v>
      </c>
      <c r="C26" s="149"/>
      <c r="D26" s="105">
        <v>10408</v>
      </c>
      <c r="E26" s="104"/>
      <c r="F26" s="105">
        <v>10864</v>
      </c>
      <c r="G26" s="104"/>
      <c r="H26" s="104">
        <v>7320</v>
      </c>
      <c r="I26" s="104"/>
      <c r="J26" s="104">
        <v>7569</v>
      </c>
    </row>
    <row r="27" spans="1:10" s="112" customFormat="1" ht="21.75" customHeight="1" x14ac:dyDescent="0.5">
      <c r="A27" s="114" t="s">
        <v>104</v>
      </c>
      <c r="B27" s="148"/>
      <c r="C27" s="149"/>
      <c r="D27" s="105">
        <v>328</v>
      </c>
      <c r="E27" s="104"/>
      <c r="F27" s="105">
        <v>328</v>
      </c>
      <c r="G27" s="104"/>
      <c r="H27" s="104">
        <v>0</v>
      </c>
      <c r="I27" s="104"/>
      <c r="J27" s="104">
        <v>0</v>
      </c>
    </row>
    <row r="28" spans="1:10" s="112" customFormat="1" ht="21.75" customHeight="1" x14ac:dyDescent="0.5">
      <c r="A28" s="114" t="s">
        <v>26</v>
      </c>
      <c r="B28" s="148"/>
      <c r="C28" s="149"/>
      <c r="D28" s="109">
        <v>7834</v>
      </c>
      <c r="E28" s="107"/>
      <c r="F28" s="109">
        <v>9370</v>
      </c>
      <c r="G28" s="107"/>
      <c r="H28" s="116">
        <v>5664</v>
      </c>
      <c r="I28" s="107"/>
      <c r="J28" s="116">
        <v>6895</v>
      </c>
    </row>
    <row r="29" spans="1:10" s="112" customFormat="1" ht="21.75" customHeight="1" x14ac:dyDescent="0.5">
      <c r="A29" s="110" t="s">
        <v>12</v>
      </c>
      <c r="B29" s="115"/>
      <c r="C29" s="114"/>
      <c r="D29" s="118">
        <f>SUM(D19:D28)</f>
        <v>1816829</v>
      </c>
      <c r="E29" s="107"/>
      <c r="F29" s="118">
        <f>SUM(F19:F28)</f>
        <v>1769274</v>
      </c>
      <c r="G29" s="107"/>
      <c r="H29" s="118">
        <f>SUM(H19:H28)</f>
        <v>1504095</v>
      </c>
      <c r="I29" s="107"/>
      <c r="J29" s="118">
        <f>SUM(J19:J28)</f>
        <v>1483996</v>
      </c>
    </row>
    <row r="30" spans="1:10" s="112" customFormat="1" ht="21.75" customHeight="1" thickBot="1" x14ac:dyDescent="0.55000000000000004">
      <c r="A30" s="110" t="s">
        <v>21</v>
      </c>
      <c r="B30" s="115"/>
      <c r="C30" s="114"/>
      <c r="D30" s="119">
        <f>SUM(D17,D29)</f>
        <v>2741935</v>
      </c>
      <c r="E30" s="104"/>
      <c r="F30" s="119">
        <f>SUM(F17,F29)</f>
        <v>2654520</v>
      </c>
      <c r="G30" s="104"/>
      <c r="H30" s="119">
        <f>SUM(H17,H29)</f>
        <v>2144007</v>
      </c>
      <c r="I30" s="104"/>
      <c r="J30" s="119">
        <f>SUM(J17,J29)</f>
        <v>2081408</v>
      </c>
    </row>
    <row r="31" spans="1:10" ht="20.45" customHeight="1" thickTop="1" x14ac:dyDescent="0.5">
      <c r="B31" s="138"/>
      <c r="C31" s="138"/>
    </row>
    <row r="32" spans="1:10" ht="20.45" customHeight="1" x14ac:dyDescent="0.5">
      <c r="A32" s="129" t="s">
        <v>174</v>
      </c>
      <c r="B32" s="138"/>
      <c r="C32" s="138"/>
      <c r="D32" s="138"/>
      <c r="E32" s="138"/>
      <c r="F32" s="138"/>
      <c r="G32" s="138"/>
      <c r="H32" s="138"/>
      <c r="I32" s="138"/>
      <c r="J32" s="138"/>
    </row>
    <row r="33" spans="1:10" s="127" customFormat="1" ht="20.45" customHeight="1" x14ac:dyDescent="0.5">
      <c r="A33" s="127" t="s">
        <v>113</v>
      </c>
      <c r="B33" s="128"/>
    </row>
    <row r="34" spans="1:10" s="127" customFormat="1" ht="20.45" customHeight="1" x14ac:dyDescent="0.5">
      <c r="A34" s="127" t="s">
        <v>117</v>
      </c>
      <c r="B34" s="128"/>
    </row>
    <row r="35" spans="1:10" s="127" customFormat="1" ht="20.45" customHeight="1" x14ac:dyDescent="0.5">
      <c r="A35" s="127" t="s">
        <v>202</v>
      </c>
      <c r="B35" s="128"/>
    </row>
    <row r="36" spans="1:10" ht="20.45" customHeight="1" x14ac:dyDescent="0.5">
      <c r="C36" s="147"/>
      <c r="J36" s="131" t="s">
        <v>146</v>
      </c>
    </row>
    <row r="37" spans="1:10" s="127" customFormat="1" ht="20.45" customHeight="1" x14ac:dyDescent="0.5">
      <c r="B37" s="132"/>
      <c r="D37" s="200" t="s">
        <v>45</v>
      </c>
      <c r="E37" s="200"/>
      <c r="F37" s="200"/>
      <c r="G37" s="133"/>
      <c r="H37" s="200" t="s">
        <v>20</v>
      </c>
      <c r="I37" s="200"/>
      <c r="J37" s="200"/>
    </row>
    <row r="38" spans="1:10" ht="20.45" customHeight="1" x14ac:dyDescent="0.5">
      <c r="B38" s="134" t="s">
        <v>0</v>
      </c>
      <c r="D38" s="135" t="s">
        <v>203</v>
      </c>
      <c r="E38" s="136"/>
      <c r="F38" s="135" t="s">
        <v>175</v>
      </c>
      <c r="G38" s="136"/>
      <c r="H38" s="135" t="s">
        <v>203</v>
      </c>
      <c r="I38" s="136"/>
      <c r="J38" s="135" t="s">
        <v>175</v>
      </c>
    </row>
    <row r="39" spans="1:10" ht="20.45" customHeight="1" x14ac:dyDescent="0.5">
      <c r="B39" s="137"/>
      <c r="D39" s="136" t="s">
        <v>52</v>
      </c>
      <c r="E39" s="136"/>
      <c r="F39" s="136" t="s">
        <v>53</v>
      </c>
      <c r="G39" s="136"/>
      <c r="H39" s="136" t="s">
        <v>52</v>
      </c>
      <c r="I39" s="136"/>
      <c r="J39" s="136" t="s">
        <v>53</v>
      </c>
    </row>
    <row r="40" spans="1:10" ht="20.45" customHeight="1" x14ac:dyDescent="0.5">
      <c r="B40" s="137"/>
      <c r="D40" s="136" t="s">
        <v>54</v>
      </c>
      <c r="E40" s="136"/>
      <c r="F40" s="136"/>
      <c r="G40" s="136"/>
      <c r="H40" s="136" t="s">
        <v>54</v>
      </c>
      <c r="I40" s="136"/>
      <c r="J40" s="136"/>
    </row>
    <row r="41" spans="1:10" s="112" customFormat="1" ht="21.75" customHeight="1" x14ac:dyDescent="0.5">
      <c r="A41" s="110" t="s">
        <v>38</v>
      </c>
      <c r="B41" s="111"/>
      <c r="F41" s="113"/>
      <c r="J41" s="113"/>
    </row>
    <row r="42" spans="1:10" s="112" customFormat="1" ht="21.75" customHeight="1" x14ac:dyDescent="0.5">
      <c r="A42" s="110" t="s">
        <v>13</v>
      </c>
      <c r="B42" s="111"/>
    </row>
    <row r="43" spans="1:10" s="112" customFormat="1" ht="21.75" customHeight="1" x14ac:dyDescent="0.5">
      <c r="A43" s="114" t="s">
        <v>114</v>
      </c>
      <c r="B43" s="111"/>
    </row>
    <row r="44" spans="1:10" s="112" customFormat="1" ht="21.75" customHeight="1" x14ac:dyDescent="0.5">
      <c r="A44" s="112" t="s">
        <v>115</v>
      </c>
      <c r="B44" s="148">
        <v>12</v>
      </c>
      <c r="C44" s="149"/>
      <c r="D44" s="104">
        <v>565000</v>
      </c>
      <c r="E44" s="104"/>
      <c r="F44" s="104">
        <v>421007</v>
      </c>
      <c r="G44" s="104"/>
      <c r="H44" s="104">
        <v>510000</v>
      </c>
      <c r="I44" s="104"/>
      <c r="J44" s="104">
        <v>361007</v>
      </c>
    </row>
    <row r="45" spans="1:10" s="112" customFormat="1" ht="21.75" customHeight="1" x14ac:dyDescent="0.5">
      <c r="A45" s="114" t="s">
        <v>97</v>
      </c>
      <c r="B45" s="148" t="s">
        <v>182</v>
      </c>
      <c r="C45" s="149"/>
      <c r="D45" s="104">
        <v>306005</v>
      </c>
      <c r="E45" s="104"/>
      <c r="F45" s="104">
        <v>326209</v>
      </c>
      <c r="G45" s="104"/>
      <c r="H45" s="104">
        <v>199683</v>
      </c>
      <c r="I45" s="104"/>
      <c r="J45" s="104">
        <v>224670</v>
      </c>
    </row>
    <row r="46" spans="1:10" s="112" customFormat="1" ht="21.75" customHeight="1" x14ac:dyDescent="0.5">
      <c r="A46" s="120" t="s">
        <v>177</v>
      </c>
      <c r="B46" s="115">
        <v>14</v>
      </c>
      <c r="C46" s="114"/>
      <c r="D46" s="105">
        <v>9981</v>
      </c>
      <c r="E46" s="104"/>
      <c r="F46" s="105">
        <v>11258</v>
      </c>
      <c r="G46" s="104"/>
      <c r="H46" s="104">
        <v>8335</v>
      </c>
      <c r="I46" s="104"/>
      <c r="J46" s="104">
        <v>9219</v>
      </c>
    </row>
    <row r="47" spans="1:10" s="112" customFormat="1" ht="21.75" customHeight="1" x14ac:dyDescent="0.5">
      <c r="A47" s="120" t="s">
        <v>27</v>
      </c>
      <c r="B47" s="148">
        <v>15</v>
      </c>
      <c r="C47" s="149"/>
      <c r="D47" s="107">
        <v>108322</v>
      </c>
      <c r="E47" s="107"/>
      <c r="F47" s="107">
        <v>112983</v>
      </c>
      <c r="G47" s="107"/>
      <c r="H47" s="107">
        <v>54950</v>
      </c>
      <c r="I47" s="107"/>
      <c r="J47" s="107">
        <v>64121</v>
      </c>
    </row>
    <row r="48" spans="1:10" s="112" customFormat="1" ht="21.75" customHeight="1" x14ac:dyDescent="0.5">
      <c r="A48" s="120" t="s">
        <v>98</v>
      </c>
      <c r="B48" s="148"/>
      <c r="C48" s="149"/>
      <c r="D48" s="104">
        <v>13190</v>
      </c>
      <c r="E48" s="104"/>
      <c r="F48" s="104">
        <v>12068</v>
      </c>
      <c r="G48" s="104"/>
      <c r="H48" s="104">
        <v>3882</v>
      </c>
      <c r="I48" s="104"/>
      <c r="J48" s="104">
        <v>18</v>
      </c>
    </row>
    <row r="49" spans="1:10" s="112" customFormat="1" ht="21.75" customHeight="1" x14ac:dyDescent="0.5">
      <c r="A49" s="114" t="s">
        <v>28</v>
      </c>
      <c r="B49" s="148"/>
      <c r="C49" s="149"/>
      <c r="D49" s="109">
        <v>22333</v>
      </c>
      <c r="E49" s="104"/>
      <c r="F49" s="109">
        <v>25260</v>
      </c>
      <c r="G49" s="104"/>
      <c r="H49" s="109">
        <v>15902</v>
      </c>
      <c r="I49" s="104"/>
      <c r="J49" s="109">
        <v>18711</v>
      </c>
    </row>
    <row r="50" spans="1:10" s="112" customFormat="1" ht="21.75" customHeight="1" x14ac:dyDescent="0.5">
      <c r="A50" s="110" t="s">
        <v>14</v>
      </c>
      <c r="B50" s="115"/>
      <c r="C50" s="114"/>
      <c r="D50" s="117">
        <f>SUM(D44:D49)</f>
        <v>1024831</v>
      </c>
      <c r="E50" s="107"/>
      <c r="F50" s="117">
        <f>SUM(F44:F49)</f>
        <v>908785</v>
      </c>
      <c r="G50" s="107"/>
      <c r="H50" s="117">
        <f>SUM(H44:H49)</f>
        <v>792752</v>
      </c>
      <c r="I50" s="107"/>
      <c r="J50" s="117">
        <f>SUM(J44:J49)</f>
        <v>677746</v>
      </c>
    </row>
    <row r="51" spans="1:10" s="112" customFormat="1" ht="21.75" customHeight="1" x14ac:dyDescent="0.5">
      <c r="A51" s="110" t="s">
        <v>15</v>
      </c>
      <c r="B51" s="115"/>
      <c r="C51" s="114"/>
      <c r="D51" s="107"/>
      <c r="E51" s="107"/>
      <c r="F51" s="107"/>
      <c r="G51" s="107"/>
      <c r="H51" s="107"/>
      <c r="I51" s="107"/>
      <c r="J51" s="107"/>
    </row>
    <row r="52" spans="1:10" s="112" customFormat="1" ht="21.75" customHeight="1" x14ac:dyDescent="0.5">
      <c r="A52" s="120" t="s">
        <v>178</v>
      </c>
      <c r="B52" s="115">
        <v>14</v>
      </c>
      <c r="C52" s="114"/>
      <c r="D52" s="107">
        <v>96851</v>
      </c>
      <c r="E52" s="107"/>
      <c r="F52" s="107">
        <v>100531</v>
      </c>
      <c r="G52" s="107"/>
      <c r="H52" s="107">
        <v>81197</v>
      </c>
      <c r="I52" s="107"/>
      <c r="J52" s="107">
        <v>84509</v>
      </c>
    </row>
    <row r="53" spans="1:10" s="114" customFormat="1" ht="21.75" customHeight="1" x14ac:dyDescent="0.5">
      <c r="A53" s="114" t="s">
        <v>99</v>
      </c>
      <c r="B53" s="148">
        <v>15</v>
      </c>
      <c r="C53" s="149"/>
      <c r="D53" s="107">
        <v>330634</v>
      </c>
      <c r="E53" s="107"/>
      <c r="F53" s="107">
        <v>377672</v>
      </c>
      <c r="G53" s="107"/>
      <c r="H53" s="107">
        <v>218640</v>
      </c>
      <c r="I53" s="107"/>
      <c r="J53" s="107">
        <v>231196</v>
      </c>
    </row>
    <row r="54" spans="1:10" s="114" customFormat="1" ht="21.75" customHeight="1" x14ac:dyDescent="0.5">
      <c r="A54" s="114" t="s">
        <v>105</v>
      </c>
      <c r="B54" s="148"/>
      <c r="C54" s="149"/>
      <c r="D54" s="107">
        <v>24984</v>
      </c>
      <c r="E54" s="107"/>
      <c r="F54" s="107">
        <v>29311</v>
      </c>
      <c r="G54" s="107"/>
      <c r="H54" s="107">
        <v>14435</v>
      </c>
      <c r="I54" s="107"/>
      <c r="J54" s="107">
        <v>20640</v>
      </c>
    </row>
    <row r="55" spans="1:10" s="114" customFormat="1" ht="21.75" customHeight="1" x14ac:dyDescent="0.5">
      <c r="A55" s="114" t="s">
        <v>168</v>
      </c>
      <c r="B55" s="148"/>
      <c r="C55" s="149"/>
      <c r="D55" s="107">
        <v>95602</v>
      </c>
      <c r="E55" s="107"/>
      <c r="F55" s="107">
        <v>90826</v>
      </c>
      <c r="G55" s="107"/>
      <c r="H55" s="107">
        <v>63211</v>
      </c>
      <c r="I55" s="107"/>
      <c r="J55" s="107">
        <v>64654</v>
      </c>
    </row>
    <row r="56" spans="1:10" s="114" customFormat="1" ht="21.75" customHeight="1" x14ac:dyDescent="0.5">
      <c r="A56" s="114" t="s">
        <v>122</v>
      </c>
      <c r="B56" s="148"/>
      <c r="C56" s="149"/>
      <c r="D56" s="116">
        <v>3857</v>
      </c>
      <c r="E56" s="107"/>
      <c r="F56" s="116">
        <v>1737</v>
      </c>
      <c r="G56" s="107"/>
      <c r="H56" s="116">
        <v>3386</v>
      </c>
      <c r="I56" s="107"/>
      <c r="J56" s="116">
        <v>1184</v>
      </c>
    </row>
    <row r="57" spans="1:10" s="112" customFormat="1" ht="21.75" customHeight="1" x14ac:dyDescent="0.5">
      <c r="A57" s="110" t="s">
        <v>16</v>
      </c>
      <c r="B57" s="115"/>
      <c r="C57" s="114"/>
      <c r="D57" s="116">
        <f>SUM(D52:D56)</f>
        <v>551928</v>
      </c>
      <c r="E57" s="107"/>
      <c r="F57" s="116">
        <f>SUM(F52:F56)</f>
        <v>600077</v>
      </c>
      <c r="G57" s="107"/>
      <c r="H57" s="116">
        <f>SUM(H52:H56)</f>
        <v>380869</v>
      </c>
      <c r="I57" s="107"/>
      <c r="J57" s="116">
        <f>SUM(J52:J56)</f>
        <v>402183</v>
      </c>
    </row>
    <row r="58" spans="1:10" s="112" customFormat="1" ht="21.75" customHeight="1" x14ac:dyDescent="0.5">
      <c r="A58" s="110" t="s">
        <v>17</v>
      </c>
      <c r="B58" s="121"/>
      <c r="C58" s="121"/>
      <c r="D58" s="116">
        <f>SUM(D50,D57)</f>
        <v>1576759</v>
      </c>
      <c r="E58" s="104"/>
      <c r="F58" s="116">
        <f>SUM(F50,F57)</f>
        <v>1508862</v>
      </c>
      <c r="G58" s="104"/>
      <c r="H58" s="116">
        <f>SUM(H50,H57)</f>
        <v>1173621</v>
      </c>
      <c r="I58" s="104"/>
      <c r="J58" s="116">
        <f>SUM(J50,J57)</f>
        <v>1079929</v>
      </c>
    </row>
    <row r="61" spans="1:10" ht="20.45" customHeight="1" x14ac:dyDescent="0.5">
      <c r="A61" s="129" t="s">
        <v>174</v>
      </c>
      <c r="I61" s="138"/>
      <c r="J61" s="138"/>
    </row>
    <row r="62" spans="1:10" ht="20.45" customHeight="1" x14ac:dyDescent="0.5">
      <c r="B62" s="138"/>
      <c r="C62" s="138"/>
      <c r="D62" s="138"/>
      <c r="E62" s="138"/>
      <c r="F62" s="138"/>
      <c r="G62" s="138"/>
      <c r="H62" s="138"/>
      <c r="I62" s="138"/>
      <c r="J62" s="138"/>
    </row>
    <row r="63" spans="1:10" s="127" customFormat="1" ht="20.45" customHeight="1" x14ac:dyDescent="0.5">
      <c r="A63" s="127" t="s">
        <v>113</v>
      </c>
      <c r="B63" s="128"/>
    </row>
    <row r="64" spans="1:10" s="127" customFormat="1" ht="20.45" customHeight="1" x14ac:dyDescent="0.5">
      <c r="A64" s="127" t="s">
        <v>117</v>
      </c>
      <c r="B64" s="128"/>
    </row>
    <row r="65" spans="1:10" s="127" customFormat="1" ht="20.45" customHeight="1" x14ac:dyDescent="0.5">
      <c r="A65" s="127" t="s">
        <v>202</v>
      </c>
      <c r="B65" s="128"/>
    </row>
    <row r="66" spans="1:10" ht="20.45" customHeight="1" x14ac:dyDescent="0.5">
      <c r="C66" s="147"/>
      <c r="J66" s="131" t="s">
        <v>146</v>
      </c>
    </row>
    <row r="67" spans="1:10" s="127" customFormat="1" ht="20.45" customHeight="1" x14ac:dyDescent="0.5">
      <c r="B67" s="132"/>
      <c r="D67" s="200" t="s">
        <v>45</v>
      </c>
      <c r="E67" s="200"/>
      <c r="F67" s="200"/>
      <c r="G67" s="133"/>
      <c r="H67" s="200" t="s">
        <v>20</v>
      </c>
      <c r="I67" s="200"/>
      <c r="J67" s="200"/>
    </row>
    <row r="68" spans="1:10" ht="20.45" customHeight="1" x14ac:dyDescent="0.5">
      <c r="B68" s="188"/>
      <c r="D68" s="135" t="s">
        <v>203</v>
      </c>
      <c r="E68" s="136"/>
      <c r="F68" s="135" t="s">
        <v>175</v>
      </c>
      <c r="G68" s="136"/>
      <c r="H68" s="135" t="s">
        <v>203</v>
      </c>
      <c r="I68" s="136"/>
      <c r="J68" s="135" t="s">
        <v>175</v>
      </c>
    </row>
    <row r="69" spans="1:10" ht="20.45" customHeight="1" x14ac:dyDescent="0.5">
      <c r="B69" s="137"/>
      <c r="D69" s="136" t="s">
        <v>52</v>
      </c>
      <c r="E69" s="136"/>
      <c r="F69" s="136" t="s">
        <v>53</v>
      </c>
      <c r="G69" s="136"/>
      <c r="H69" s="136" t="s">
        <v>52</v>
      </c>
      <c r="I69" s="136"/>
      <c r="J69" s="136" t="s">
        <v>53</v>
      </c>
    </row>
    <row r="70" spans="1:10" ht="20.45" customHeight="1" x14ac:dyDescent="0.5">
      <c r="B70" s="137"/>
      <c r="D70" s="136" t="s">
        <v>54</v>
      </c>
      <c r="E70" s="136"/>
      <c r="F70" s="136"/>
      <c r="G70" s="136"/>
      <c r="H70" s="136" t="s">
        <v>54</v>
      </c>
      <c r="I70" s="136"/>
      <c r="J70" s="136"/>
    </row>
    <row r="71" spans="1:10" s="112" customFormat="1" ht="21.75" customHeight="1" x14ac:dyDescent="0.5">
      <c r="A71" s="110" t="s">
        <v>18</v>
      </c>
      <c r="B71" s="122"/>
      <c r="C71" s="122"/>
      <c r="F71" s="113"/>
      <c r="J71" s="113"/>
    </row>
    <row r="72" spans="1:10" s="112" customFormat="1" ht="21.75" customHeight="1" x14ac:dyDescent="0.5">
      <c r="A72" s="114" t="s">
        <v>29</v>
      </c>
      <c r="B72" s="111"/>
    </row>
    <row r="73" spans="1:10" s="112" customFormat="1" ht="21.75" customHeight="1" x14ac:dyDescent="0.5">
      <c r="A73" s="114" t="s">
        <v>30</v>
      </c>
      <c r="B73" s="111"/>
    </row>
    <row r="74" spans="1:10" s="112" customFormat="1" ht="21.75" customHeight="1" thickBot="1" x14ac:dyDescent="0.55000000000000004">
      <c r="A74" s="114" t="s">
        <v>179</v>
      </c>
      <c r="B74" s="111"/>
      <c r="D74" s="119">
        <v>323400</v>
      </c>
      <c r="E74" s="104"/>
      <c r="F74" s="119">
        <v>323400</v>
      </c>
      <c r="G74" s="104"/>
      <c r="H74" s="119">
        <v>323400</v>
      </c>
      <c r="I74" s="104"/>
      <c r="J74" s="119">
        <v>323400</v>
      </c>
    </row>
    <row r="75" spans="1:10" s="112" customFormat="1" ht="21.75" customHeight="1" thickTop="1" x14ac:dyDescent="0.5">
      <c r="A75" s="114" t="s">
        <v>169</v>
      </c>
      <c r="B75" s="111"/>
      <c r="D75" s="107"/>
      <c r="E75" s="104"/>
      <c r="F75" s="107"/>
      <c r="G75" s="104"/>
      <c r="H75" s="107"/>
      <c r="I75" s="104"/>
      <c r="J75" s="107"/>
    </row>
    <row r="76" spans="1:10" s="112" customFormat="1" ht="21.75" customHeight="1" x14ac:dyDescent="0.5">
      <c r="A76" s="114" t="s">
        <v>179</v>
      </c>
      <c r="B76" s="111"/>
      <c r="D76" s="107">
        <v>323400</v>
      </c>
      <c r="E76" s="104"/>
      <c r="F76" s="107">
        <v>323400</v>
      </c>
      <c r="G76" s="107"/>
      <c r="H76" s="107">
        <v>323400</v>
      </c>
      <c r="I76" s="107"/>
      <c r="J76" s="107">
        <v>323400</v>
      </c>
    </row>
    <row r="77" spans="1:10" s="112" customFormat="1" ht="21.75" customHeight="1" x14ac:dyDescent="0.5">
      <c r="A77" s="114" t="s">
        <v>47</v>
      </c>
      <c r="B77" s="111"/>
      <c r="D77" s="106">
        <v>50281</v>
      </c>
      <c r="E77" s="107"/>
      <c r="F77" s="106">
        <v>50281</v>
      </c>
      <c r="G77" s="107"/>
      <c r="H77" s="106">
        <v>50281</v>
      </c>
      <c r="I77" s="107"/>
      <c r="J77" s="106">
        <v>50281</v>
      </c>
    </row>
    <row r="78" spans="1:10" s="112" customFormat="1" ht="21.75" customHeight="1" x14ac:dyDescent="0.5">
      <c r="A78" s="114" t="s">
        <v>106</v>
      </c>
      <c r="B78" s="123"/>
      <c r="D78" s="106">
        <v>37552</v>
      </c>
      <c r="E78" s="107"/>
      <c r="F78" s="106">
        <v>37552</v>
      </c>
      <c r="G78" s="107"/>
      <c r="H78" s="106">
        <v>0</v>
      </c>
      <c r="I78" s="107"/>
      <c r="J78" s="106">
        <v>0</v>
      </c>
    </row>
    <row r="79" spans="1:10" s="112" customFormat="1" ht="21.75" customHeight="1" x14ac:dyDescent="0.5">
      <c r="A79" s="114" t="s">
        <v>4</v>
      </c>
      <c r="B79" s="111"/>
      <c r="D79" s="108"/>
      <c r="E79" s="104"/>
      <c r="F79" s="108"/>
      <c r="G79" s="104"/>
      <c r="H79" s="108"/>
      <c r="I79" s="104"/>
      <c r="J79" s="108"/>
    </row>
    <row r="80" spans="1:10" s="112" customFormat="1" ht="21.75" customHeight="1" x14ac:dyDescent="0.5">
      <c r="A80" s="114" t="s">
        <v>31</v>
      </c>
      <c r="B80" s="111"/>
      <c r="D80" s="104">
        <v>32340</v>
      </c>
      <c r="E80" s="104"/>
      <c r="F80" s="104">
        <v>32340</v>
      </c>
      <c r="G80" s="104"/>
      <c r="H80" s="104">
        <v>32340</v>
      </c>
      <c r="I80" s="104"/>
      <c r="J80" s="104">
        <v>32340</v>
      </c>
    </row>
    <row r="81" spans="1:10" s="112" customFormat="1" ht="21.75" customHeight="1" x14ac:dyDescent="0.5">
      <c r="A81" s="114" t="s">
        <v>32</v>
      </c>
      <c r="B81" s="111"/>
      <c r="D81" s="104">
        <v>543245</v>
      </c>
      <c r="E81" s="104"/>
      <c r="F81" s="104">
        <v>524265</v>
      </c>
      <c r="G81" s="104"/>
      <c r="H81" s="104">
        <v>432321</v>
      </c>
      <c r="I81" s="104"/>
      <c r="J81" s="104">
        <v>463414</v>
      </c>
    </row>
    <row r="82" spans="1:10" s="112" customFormat="1" ht="21.75" customHeight="1" x14ac:dyDescent="0.5">
      <c r="A82" s="114" t="s">
        <v>55</v>
      </c>
      <c r="B82" s="111"/>
      <c r="D82" s="116">
        <v>176666</v>
      </c>
      <c r="E82" s="104"/>
      <c r="F82" s="116">
        <v>176271</v>
      </c>
      <c r="G82" s="104"/>
      <c r="H82" s="116">
        <v>132044</v>
      </c>
      <c r="I82" s="104"/>
      <c r="J82" s="116">
        <v>132044</v>
      </c>
    </row>
    <row r="83" spans="1:10" s="112" customFormat="1" ht="21.75" customHeight="1" x14ac:dyDescent="0.5">
      <c r="A83" s="114" t="s">
        <v>100</v>
      </c>
      <c r="B83" s="111"/>
      <c r="D83" s="107">
        <f>SUM(D76:D82)</f>
        <v>1163484</v>
      </c>
      <c r="E83" s="104"/>
      <c r="F83" s="107">
        <f>SUM(F76:F82)</f>
        <v>1144109</v>
      </c>
      <c r="G83" s="104"/>
      <c r="H83" s="107">
        <f>SUM(H76:H82)</f>
        <v>970386</v>
      </c>
      <c r="I83" s="104"/>
      <c r="J83" s="107">
        <f>SUM(J76:J82)</f>
        <v>1001479</v>
      </c>
    </row>
    <row r="84" spans="1:10" s="112" customFormat="1" ht="21.75" customHeight="1" x14ac:dyDescent="0.5">
      <c r="A84" s="114" t="s">
        <v>67</v>
      </c>
      <c r="B84" s="111"/>
      <c r="D84" s="116">
        <v>1692</v>
      </c>
      <c r="E84" s="104"/>
      <c r="F84" s="116">
        <v>1549</v>
      </c>
      <c r="G84" s="104"/>
      <c r="H84" s="124">
        <v>0</v>
      </c>
      <c r="I84" s="104"/>
      <c r="J84" s="124">
        <v>0</v>
      </c>
    </row>
    <row r="85" spans="1:10" s="112" customFormat="1" ht="21.75" customHeight="1" x14ac:dyDescent="0.5">
      <c r="A85" s="110" t="s">
        <v>19</v>
      </c>
      <c r="B85" s="111"/>
      <c r="D85" s="116">
        <f>SUM(D83:D84)</f>
        <v>1165176</v>
      </c>
      <c r="E85" s="104"/>
      <c r="F85" s="116">
        <f>SUM(F83:F84)</f>
        <v>1145658</v>
      </c>
      <c r="G85" s="104"/>
      <c r="H85" s="116">
        <f>SUM(H83:H84)</f>
        <v>970386</v>
      </c>
      <c r="I85" s="104"/>
      <c r="J85" s="116">
        <f>SUM(J83:J84)</f>
        <v>1001479</v>
      </c>
    </row>
    <row r="86" spans="1:10" s="112" customFormat="1" ht="21.75" customHeight="1" thickBot="1" x14ac:dyDescent="0.55000000000000004">
      <c r="A86" s="110" t="s">
        <v>22</v>
      </c>
      <c r="B86" s="111"/>
      <c r="D86" s="119">
        <f>SUM(D58+D84+D83)</f>
        <v>2741935</v>
      </c>
      <c r="E86" s="104"/>
      <c r="F86" s="119">
        <f>SUM(F58+F84+F83)</f>
        <v>2654520</v>
      </c>
      <c r="G86" s="104"/>
      <c r="H86" s="119">
        <f>SUM(H58+H84+H83)</f>
        <v>2144007</v>
      </c>
      <c r="I86" s="104"/>
      <c r="J86" s="119">
        <f>SUM(J58+J84+J83)</f>
        <v>2081408</v>
      </c>
    </row>
    <row r="87" spans="1:10" s="112" customFormat="1" ht="21.75" customHeight="1" thickTop="1" x14ac:dyDescent="0.5">
      <c r="B87" s="111"/>
      <c r="D87" s="125">
        <f>SUM(D30-D86)</f>
        <v>0</v>
      </c>
      <c r="E87" s="126"/>
      <c r="F87" s="125">
        <f>SUM(F30-F86)</f>
        <v>0</v>
      </c>
      <c r="G87" s="126"/>
      <c r="H87" s="125">
        <f>SUM(H30-H86)</f>
        <v>0</v>
      </c>
      <c r="I87" s="126"/>
      <c r="J87" s="125">
        <f>SUM(J30-J86)</f>
        <v>0</v>
      </c>
    </row>
    <row r="88" spans="1:10" ht="20.45" customHeight="1" x14ac:dyDescent="0.5">
      <c r="A88" s="139"/>
      <c r="B88" s="140"/>
      <c r="C88" s="139"/>
      <c r="D88" s="139"/>
      <c r="E88" s="139"/>
      <c r="F88" s="139"/>
      <c r="G88" s="139"/>
      <c r="H88" s="139"/>
      <c r="I88" s="139"/>
      <c r="J88" s="139"/>
    </row>
    <row r="89" spans="1:10" ht="20.45" customHeight="1" x14ac:dyDescent="0.5">
      <c r="A89" s="129" t="s">
        <v>174</v>
      </c>
      <c r="B89" s="141"/>
      <c r="C89" s="141"/>
      <c r="D89" s="139"/>
      <c r="E89" s="139"/>
      <c r="F89" s="139"/>
      <c r="G89" s="139"/>
      <c r="H89" s="139"/>
      <c r="I89" s="139"/>
      <c r="J89" s="139"/>
    </row>
    <row r="90" spans="1:10" ht="20.45" customHeight="1" x14ac:dyDescent="0.5">
      <c r="A90" s="139"/>
      <c r="B90" s="141"/>
      <c r="C90" s="141"/>
      <c r="D90" s="139"/>
      <c r="E90" s="139"/>
      <c r="F90" s="139"/>
      <c r="G90" s="139"/>
      <c r="H90" s="139"/>
      <c r="I90" s="139"/>
      <c r="J90" s="139"/>
    </row>
    <row r="91" spans="1:10" ht="20.45" customHeight="1" x14ac:dyDescent="0.5">
      <c r="A91" s="139"/>
      <c r="B91" s="141"/>
      <c r="C91" s="141"/>
      <c r="D91" s="141"/>
      <c r="E91" s="141"/>
      <c r="F91" s="139"/>
      <c r="G91" s="141"/>
      <c r="H91" s="141"/>
      <c r="I91" s="141"/>
      <c r="J91" s="139"/>
    </row>
    <row r="92" spans="1:10" ht="20.45" customHeight="1" x14ac:dyDescent="0.5">
      <c r="A92" s="146"/>
      <c r="B92" s="146"/>
      <c r="C92" s="146"/>
      <c r="D92" s="146"/>
      <c r="E92" s="142"/>
      <c r="F92" s="142"/>
      <c r="G92" s="142"/>
      <c r="H92" s="142"/>
      <c r="I92" s="142"/>
      <c r="J92" s="142"/>
    </row>
    <row r="93" spans="1:10" ht="20.45" customHeight="1" x14ac:dyDescent="0.5">
      <c r="A93" s="143"/>
      <c r="B93" s="144"/>
      <c r="C93" s="141"/>
      <c r="D93" s="146"/>
      <c r="E93" s="141"/>
      <c r="F93" s="139"/>
      <c r="G93" s="141"/>
      <c r="H93" s="141"/>
      <c r="I93" s="141"/>
      <c r="J93" s="139"/>
    </row>
    <row r="94" spans="1:10" ht="20.45" customHeight="1" x14ac:dyDescent="0.5">
      <c r="A94" s="198" t="s">
        <v>8</v>
      </c>
      <c r="B94" s="198"/>
      <c r="C94" s="139"/>
      <c r="D94" s="139"/>
      <c r="E94" s="199" t="s">
        <v>8</v>
      </c>
      <c r="F94" s="199"/>
      <c r="G94" s="199"/>
      <c r="H94" s="199"/>
      <c r="I94" s="199"/>
      <c r="J94" s="199"/>
    </row>
    <row r="95" spans="1:10" ht="20.45" customHeight="1" x14ac:dyDescent="0.5">
      <c r="A95" s="146"/>
      <c r="B95" s="145"/>
      <c r="C95" s="139"/>
      <c r="D95" s="146"/>
      <c r="E95" s="146"/>
      <c r="F95" s="146"/>
      <c r="G95" s="146"/>
      <c r="H95" s="146"/>
      <c r="I95" s="146"/>
      <c r="J95" s="146"/>
    </row>
    <row r="96" spans="1:10" ht="20.45" customHeight="1" x14ac:dyDescent="0.5">
      <c r="A96" s="139"/>
      <c r="B96" s="140"/>
      <c r="C96" s="139"/>
      <c r="D96" s="139"/>
      <c r="E96" s="139"/>
      <c r="F96" s="139"/>
      <c r="G96" s="139"/>
      <c r="H96" s="139"/>
      <c r="I96" s="139"/>
      <c r="J96" s="139"/>
    </row>
    <row r="97" spans="1:10" ht="20.45" customHeight="1" x14ac:dyDescent="0.5">
      <c r="A97" s="139"/>
      <c r="B97" s="140"/>
      <c r="C97" s="139"/>
      <c r="D97" s="139"/>
      <c r="E97" s="139"/>
      <c r="F97" s="139"/>
      <c r="G97" s="139"/>
      <c r="H97" s="139"/>
      <c r="I97" s="139"/>
      <c r="J97" s="139"/>
    </row>
    <row r="98" spans="1:10" ht="20.45" customHeight="1" x14ac:dyDescent="0.5">
      <c r="A98" s="139"/>
      <c r="B98" s="140"/>
      <c r="C98" s="139"/>
      <c r="D98" s="139"/>
      <c r="E98" s="139"/>
      <c r="F98" s="139"/>
      <c r="G98" s="139"/>
      <c r="H98" s="139"/>
      <c r="I98" s="139"/>
      <c r="J98" s="139"/>
    </row>
    <row r="99" spans="1:10" ht="20.45" customHeight="1" x14ac:dyDescent="0.5">
      <c r="A99" s="139"/>
      <c r="B99" s="140"/>
      <c r="C99" s="139"/>
      <c r="D99" s="139"/>
      <c r="E99" s="139"/>
      <c r="F99" s="139"/>
      <c r="G99" s="139"/>
      <c r="H99" s="139"/>
      <c r="I99" s="139"/>
      <c r="J99" s="139"/>
    </row>
    <row r="100" spans="1:10" ht="20.45" customHeight="1" x14ac:dyDescent="0.5">
      <c r="A100" s="139"/>
      <c r="B100" s="140"/>
      <c r="C100" s="139"/>
      <c r="D100" s="139"/>
      <c r="E100" s="139"/>
      <c r="F100" s="139"/>
      <c r="G100" s="139"/>
      <c r="H100" s="139"/>
      <c r="I100" s="139"/>
      <c r="J100" s="139"/>
    </row>
  </sheetData>
  <mergeCells count="8">
    <mergeCell ref="A94:B94"/>
    <mergeCell ref="E94:J94"/>
    <mergeCell ref="D5:F5"/>
    <mergeCell ref="D37:F37"/>
    <mergeCell ref="H37:J37"/>
    <mergeCell ref="D67:F67"/>
    <mergeCell ref="H67:J67"/>
    <mergeCell ref="H5:J5"/>
  </mergeCells>
  <phoneticPr fontId="0" type="noConversion"/>
  <pageMargins left="0.82677165354330717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32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4"/>
  <sheetViews>
    <sheetView showGridLines="0" tabSelected="1" view="pageBreakPreview" topLeftCell="A154" zoomScale="87" zoomScaleNormal="100" zoomScaleSheetLayoutView="87" workbookViewId="0">
      <selection activeCell="D169" sqref="D169"/>
    </sheetView>
  </sheetViews>
  <sheetFormatPr defaultColWidth="9.140625" defaultRowHeight="20.45" customHeight="1" x14ac:dyDescent="0.5"/>
  <cols>
    <col min="1" max="1" width="51.42578125" style="9" customWidth="1"/>
    <col min="2" max="2" width="5.7109375" style="8" customWidth="1"/>
    <col min="3" max="3" width="1.28515625" style="9" customWidth="1"/>
    <col min="4" max="4" width="11.7109375" style="9" customWidth="1"/>
    <col min="5" max="5" width="1.7109375" style="9" customWidth="1"/>
    <col min="6" max="6" width="11.7109375" style="9" customWidth="1"/>
    <col min="7" max="7" width="1.7109375" style="9" customWidth="1"/>
    <col min="8" max="8" width="11.7109375" style="9" customWidth="1"/>
    <col min="9" max="9" width="1.7109375" style="9" customWidth="1"/>
    <col min="10" max="10" width="11.7109375" style="9" customWidth="1"/>
    <col min="11" max="11" width="19" style="9" customWidth="1"/>
    <col min="12" max="12" width="13.7109375" style="9" customWidth="1"/>
    <col min="13" max="16384" width="9.140625" style="9"/>
  </cols>
  <sheetData>
    <row r="1" spans="1:10" ht="20.45" customHeight="1" x14ac:dyDescent="0.5">
      <c r="J1" s="17" t="s">
        <v>56</v>
      </c>
    </row>
    <row r="2" spans="1:10" s="14" customFormat="1" ht="18.75" customHeight="1" x14ac:dyDescent="0.5">
      <c r="A2" s="14" t="s">
        <v>113</v>
      </c>
      <c r="B2" s="15"/>
    </row>
    <row r="3" spans="1:10" s="14" customFormat="1" ht="18.75" customHeight="1" x14ac:dyDescent="0.5">
      <c r="A3" s="14" t="s">
        <v>107</v>
      </c>
      <c r="B3" s="15"/>
    </row>
    <row r="4" spans="1:10" s="14" customFormat="1" ht="18.75" customHeight="1" x14ac:dyDescent="0.5">
      <c r="A4" s="14" t="s">
        <v>189</v>
      </c>
      <c r="B4" s="15"/>
    </row>
    <row r="5" spans="1:10" ht="18.75" customHeight="1" x14ac:dyDescent="0.5">
      <c r="C5" s="16"/>
      <c r="J5" s="17" t="s">
        <v>146</v>
      </c>
    </row>
    <row r="6" spans="1:10" s="14" customFormat="1" ht="18.75" customHeight="1" x14ac:dyDescent="0.5">
      <c r="A6" s="9"/>
      <c r="B6" s="8"/>
      <c r="C6" s="9"/>
      <c r="D6" s="18"/>
      <c r="E6" s="18" t="s">
        <v>45</v>
      </c>
      <c r="F6" s="18"/>
      <c r="G6" s="19"/>
      <c r="H6" s="18"/>
      <c r="I6" s="18" t="s">
        <v>20</v>
      </c>
      <c r="J6" s="18"/>
    </row>
    <row r="7" spans="1:10" ht="18.75" customHeight="1" x14ac:dyDescent="0.5">
      <c r="B7" s="58" t="s">
        <v>0</v>
      </c>
      <c r="D7" s="59">
        <v>2021</v>
      </c>
      <c r="E7" s="21"/>
      <c r="F7" s="59">
        <v>2020</v>
      </c>
      <c r="G7" s="21"/>
      <c r="H7" s="59">
        <v>2021</v>
      </c>
      <c r="I7" s="21"/>
      <c r="J7" s="59">
        <v>2020</v>
      </c>
    </row>
    <row r="8" spans="1:10" ht="18.75" customHeight="1" x14ac:dyDescent="0.5">
      <c r="A8" s="14" t="s">
        <v>33</v>
      </c>
      <c r="F8" s="37"/>
      <c r="G8" s="7"/>
      <c r="H8" s="37"/>
      <c r="I8" s="7"/>
      <c r="J8" s="37"/>
    </row>
    <row r="9" spans="1:10" ht="18.75" customHeight="1" x14ac:dyDescent="0.5">
      <c r="A9" s="9" t="s">
        <v>39</v>
      </c>
      <c r="B9" s="9"/>
      <c r="D9" s="150">
        <v>691793</v>
      </c>
      <c r="E9" s="150"/>
      <c r="F9" s="150">
        <v>690402</v>
      </c>
      <c r="G9" s="150"/>
      <c r="H9" s="150">
        <v>397545</v>
      </c>
      <c r="I9" s="150"/>
      <c r="J9" s="150">
        <v>400849</v>
      </c>
    </row>
    <row r="10" spans="1:10" ht="18.75" customHeight="1" x14ac:dyDescent="0.5">
      <c r="A10" s="9" t="s">
        <v>143</v>
      </c>
      <c r="B10" s="9"/>
      <c r="D10" s="150">
        <v>3391</v>
      </c>
      <c r="E10" s="150"/>
      <c r="F10" s="150">
        <v>2146</v>
      </c>
      <c r="G10" s="150"/>
      <c r="H10" s="150">
        <v>3391</v>
      </c>
      <c r="I10" s="150"/>
      <c r="J10" s="150">
        <v>2146</v>
      </c>
    </row>
    <row r="11" spans="1:10" ht="18.75" customHeight="1" x14ac:dyDescent="0.5">
      <c r="A11" s="9" t="s">
        <v>40</v>
      </c>
      <c r="B11" s="9"/>
      <c r="D11" s="150">
        <v>4020</v>
      </c>
      <c r="E11" s="150"/>
      <c r="F11" s="150">
        <v>1939</v>
      </c>
      <c r="G11" s="150"/>
      <c r="H11" s="150">
        <v>3966</v>
      </c>
      <c r="I11" s="150"/>
      <c r="J11" s="150">
        <v>2320</v>
      </c>
    </row>
    <row r="12" spans="1:10" ht="18.75" customHeight="1" x14ac:dyDescent="0.5">
      <c r="A12" s="9" t="s">
        <v>188</v>
      </c>
      <c r="B12" s="8">
        <v>10</v>
      </c>
      <c r="D12" s="151">
        <v>6402</v>
      </c>
      <c r="E12" s="152"/>
      <c r="F12" s="151">
        <v>5427</v>
      </c>
      <c r="G12" s="152"/>
      <c r="H12" s="151">
        <v>0</v>
      </c>
      <c r="I12" s="152"/>
      <c r="J12" s="151">
        <v>0</v>
      </c>
    </row>
    <row r="13" spans="1:10" ht="18.75" customHeight="1" x14ac:dyDescent="0.5">
      <c r="A13" s="14" t="s">
        <v>34</v>
      </c>
      <c r="B13" s="14"/>
      <c r="D13" s="13">
        <f>SUM(D9:D12)</f>
        <v>705606</v>
      </c>
      <c r="E13" s="11"/>
      <c r="F13" s="13">
        <f>SUM(F9:F12)</f>
        <v>699914</v>
      </c>
      <c r="G13" s="11"/>
      <c r="H13" s="13">
        <f>SUM(H9:H12)</f>
        <v>404902</v>
      </c>
      <c r="I13" s="11"/>
      <c r="J13" s="13">
        <f>SUM(J9:J12)</f>
        <v>405315</v>
      </c>
    </row>
    <row r="14" spans="1:10" ht="18.75" customHeight="1" x14ac:dyDescent="0.5">
      <c r="A14" s="14" t="s">
        <v>35</v>
      </c>
      <c r="B14" s="14"/>
      <c r="D14" s="11"/>
      <c r="E14" s="11"/>
      <c r="F14" s="11"/>
      <c r="G14" s="11"/>
      <c r="H14" s="11"/>
      <c r="I14" s="11"/>
      <c r="J14" s="11"/>
    </row>
    <row r="15" spans="1:10" ht="18.75" customHeight="1" x14ac:dyDescent="0.5">
      <c r="A15" s="9" t="s">
        <v>41</v>
      </c>
      <c r="B15" s="9"/>
      <c r="D15" s="153">
        <v>508171</v>
      </c>
      <c r="E15" s="153"/>
      <c r="F15" s="153">
        <v>508136</v>
      </c>
      <c r="G15" s="153"/>
      <c r="H15" s="153">
        <v>289500</v>
      </c>
      <c r="I15" s="153"/>
      <c r="J15" s="153">
        <v>283032</v>
      </c>
    </row>
    <row r="16" spans="1:10" ht="18.75" customHeight="1" x14ac:dyDescent="0.5">
      <c r="A16" s="9" t="s">
        <v>144</v>
      </c>
      <c r="B16" s="9"/>
      <c r="D16" s="153">
        <v>4804</v>
      </c>
      <c r="E16" s="153"/>
      <c r="F16" s="153">
        <v>4015</v>
      </c>
      <c r="G16" s="153"/>
      <c r="H16" s="153">
        <v>4804</v>
      </c>
      <c r="I16" s="153"/>
      <c r="J16" s="153">
        <v>4015</v>
      </c>
    </row>
    <row r="17" spans="1:10" ht="18.75" customHeight="1" x14ac:dyDescent="0.5">
      <c r="A17" s="9" t="s">
        <v>165</v>
      </c>
      <c r="B17" s="9"/>
      <c r="D17" s="153">
        <v>51670</v>
      </c>
      <c r="E17" s="153"/>
      <c r="F17" s="153">
        <v>63931</v>
      </c>
      <c r="G17" s="153"/>
      <c r="H17" s="153">
        <v>31154</v>
      </c>
      <c r="I17" s="153"/>
      <c r="J17" s="153">
        <v>45898</v>
      </c>
    </row>
    <row r="18" spans="1:10" ht="18.75" customHeight="1" x14ac:dyDescent="0.5">
      <c r="A18" s="9" t="s">
        <v>49</v>
      </c>
      <c r="B18" s="9"/>
      <c r="D18" s="155">
        <v>79639</v>
      </c>
      <c r="E18" s="154"/>
      <c r="F18" s="155">
        <v>78683</v>
      </c>
      <c r="G18" s="154"/>
      <c r="H18" s="155">
        <v>56234</v>
      </c>
      <c r="I18" s="154"/>
      <c r="J18" s="155">
        <v>60159</v>
      </c>
    </row>
    <row r="19" spans="1:10" ht="18.75" customHeight="1" x14ac:dyDescent="0.5">
      <c r="A19" s="14" t="s">
        <v>36</v>
      </c>
      <c r="D19" s="13">
        <f>SUM(D15:D18)</f>
        <v>644284</v>
      </c>
      <c r="E19" s="11"/>
      <c r="F19" s="13">
        <f>SUM(F15:F18)</f>
        <v>654765</v>
      </c>
      <c r="G19" s="11"/>
      <c r="H19" s="13">
        <f>SUM(H15:H18)</f>
        <v>381692</v>
      </c>
      <c r="I19" s="11"/>
      <c r="J19" s="13">
        <f>SUM(J15:J18)</f>
        <v>393104</v>
      </c>
    </row>
    <row r="20" spans="1:10" ht="18.75" customHeight="1" x14ac:dyDescent="0.5">
      <c r="A20" s="14" t="s">
        <v>204</v>
      </c>
      <c r="D20" s="11">
        <f>D13-D19</f>
        <v>61322</v>
      </c>
      <c r="E20" s="11"/>
      <c r="F20" s="11">
        <f>F13-F19</f>
        <v>45149</v>
      </c>
      <c r="G20" s="11"/>
      <c r="H20" s="11">
        <f>H13-H19</f>
        <v>23210</v>
      </c>
      <c r="I20" s="11"/>
      <c r="J20" s="11">
        <f>J13-J19</f>
        <v>12211</v>
      </c>
    </row>
    <row r="21" spans="1:10" ht="18.75" customHeight="1" x14ac:dyDescent="0.5">
      <c r="A21" s="7" t="s">
        <v>50</v>
      </c>
      <c r="D21" s="156">
        <v>-7600</v>
      </c>
      <c r="E21" s="157"/>
      <c r="F21" s="156">
        <v>-8145</v>
      </c>
      <c r="G21" s="157"/>
      <c r="H21" s="156">
        <v>-5621</v>
      </c>
      <c r="I21" s="157"/>
      <c r="J21" s="156">
        <v>-5753</v>
      </c>
    </row>
    <row r="22" spans="1:10" ht="18.75" customHeight="1" x14ac:dyDescent="0.5">
      <c r="A22" s="190" t="s">
        <v>185</v>
      </c>
      <c r="D22" s="11">
        <f>SUM(D20:D21)</f>
        <v>53722</v>
      </c>
      <c r="E22" s="11"/>
      <c r="F22" s="11">
        <f>SUM(F20:F21)</f>
        <v>37004</v>
      </c>
      <c r="G22" s="11"/>
      <c r="H22" s="11">
        <f>SUM(H20:H21)</f>
        <v>17589</v>
      </c>
      <c r="I22" s="11"/>
      <c r="J22" s="11">
        <f>SUM(J20:J21)</f>
        <v>6458</v>
      </c>
    </row>
    <row r="23" spans="1:10" ht="18.75" customHeight="1" x14ac:dyDescent="0.5">
      <c r="A23" s="9" t="s">
        <v>205</v>
      </c>
      <c r="B23" s="8">
        <v>16</v>
      </c>
      <c r="D23" s="158">
        <v>-4342</v>
      </c>
      <c r="E23" s="159"/>
      <c r="F23" s="158">
        <v>-5801</v>
      </c>
      <c r="G23" s="159"/>
      <c r="H23" s="158">
        <v>1167</v>
      </c>
      <c r="I23" s="159"/>
      <c r="J23" s="158">
        <v>-320</v>
      </c>
    </row>
    <row r="24" spans="1:10" ht="18.75" customHeight="1" thickBot="1" x14ac:dyDescent="0.55000000000000004">
      <c r="A24" s="14" t="s">
        <v>61</v>
      </c>
      <c r="D24" s="42">
        <f>SUM(D22:D23)</f>
        <v>49380</v>
      </c>
      <c r="E24" s="11"/>
      <c r="F24" s="42">
        <f>SUM(F22:F23)</f>
        <v>31203</v>
      </c>
      <c r="G24" s="11"/>
      <c r="H24" s="42">
        <f>SUM(H22:H23)</f>
        <v>18756</v>
      </c>
      <c r="I24" s="11"/>
      <c r="J24" s="42">
        <f>SUM(J22:J23)</f>
        <v>6138</v>
      </c>
    </row>
    <row r="25" spans="1:10" ht="18.75" customHeight="1" thickTop="1" x14ac:dyDescent="0.5">
      <c r="A25" s="23"/>
      <c r="C25" s="8"/>
      <c r="D25" s="39"/>
      <c r="E25" s="40"/>
      <c r="F25" s="39"/>
      <c r="G25" s="40"/>
      <c r="H25" s="40"/>
      <c r="I25" s="40"/>
      <c r="J25" s="40"/>
    </row>
    <row r="26" spans="1:10" ht="18.75" customHeight="1" x14ac:dyDescent="0.5">
      <c r="A26" s="14" t="s">
        <v>68</v>
      </c>
      <c r="C26" s="8"/>
      <c r="D26" s="39"/>
      <c r="E26" s="41"/>
      <c r="F26" s="39"/>
      <c r="G26" s="41"/>
      <c r="H26" s="39"/>
      <c r="I26" s="41"/>
      <c r="J26" s="39"/>
    </row>
    <row r="27" spans="1:10" ht="18.75" customHeight="1" thickBot="1" x14ac:dyDescent="0.55000000000000004">
      <c r="A27" s="9" t="s">
        <v>66</v>
      </c>
      <c r="C27" s="8"/>
      <c r="D27" s="12">
        <f>D24-D28</f>
        <v>49240</v>
      </c>
      <c r="E27" s="11"/>
      <c r="F27" s="12">
        <f>F24-F28</f>
        <v>31096</v>
      </c>
      <c r="G27" s="11"/>
      <c r="H27" s="42">
        <f>SUM(H24)</f>
        <v>18756</v>
      </c>
      <c r="I27" s="11"/>
      <c r="J27" s="42">
        <f>SUM(J24)</f>
        <v>6138</v>
      </c>
    </row>
    <row r="28" spans="1:10" ht="18.75" customHeight="1" thickTop="1" x14ac:dyDescent="0.5">
      <c r="A28" s="9" t="s">
        <v>67</v>
      </c>
      <c r="C28" s="8"/>
      <c r="D28" s="187">
        <v>140</v>
      </c>
      <c r="E28" s="11"/>
      <c r="F28" s="187">
        <v>107</v>
      </c>
      <c r="G28" s="11"/>
      <c r="H28" s="29"/>
      <c r="I28" s="12"/>
      <c r="J28" s="29"/>
    </row>
    <row r="29" spans="1:10" ht="18.75" customHeight="1" thickBot="1" x14ac:dyDescent="0.55000000000000004">
      <c r="A29" s="23"/>
      <c r="C29" s="8"/>
      <c r="D29" s="42">
        <f>D24</f>
        <v>49380</v>
      </c>
      <c r="E29" s="11"/>
      <c r="F29" s="42">
        <f>F24</f>
        <v>31203</v>
      </c>
      <c r="G29" s="11"/>
      <c r="H29" s="12"/>
      <c r="I29" s="12"/>
      <c r="J29" s="12"/>
    </row>
    <row r="30" spans="1:10" ht="18.75" customHeight="1" thickTop="1" x14ac:dyDescent="0.5">
      <c r="C30" s="8"/>
      <c r="D30" s="12"/>
      <c r="E30" s="11"/>
      <c r="F30" s="12"/>
      <c r="G30" s="11"/>
      <c r="H30" s="12"/>
      <c r="I30" s="11"/>
      <c r="J30" s="17" t="s">
        <v>163</v>
      </c>
    </row>
    <row r="31" spans="1:10" ht="18.75" customHeight="1" x14ac:dyDescent="0.5">
      <c r="A31" s="14" t="s">
        <v>133</v>
      </c>
      <c r="B31" s="8">
        <v>17</v>
      </c>
    </row>
    <row r="32" spans="1:10" ht="18.75" customHeight="1" x14ac:dyDescent="0.5">
      <c r="A32" s="9" t="s">
        <v>37</v>
      </c>
    </row>
    <row r="33" spans="1:12" ht="18.75" customHeight="1" thickBot="1" x14ac:dyDescent="0.55000000000000004">
      <c r="A33" s="9" t="s">
        <v>69</v>
      </c>
      <c r="D33" s="191">
        <f>D27/323400</f>
        <v>0.15225726654298083</v>
      </c>
      <c r="E33" s="43"/>
      <c r="F33" s="191">
        <f>F27/323400</f>
        <v>9.6153370439084729E-2</v>
      </c>
      <c r="G33" s="43"/>
      <c r="H33" s="191">
        <f>H27/323400</f>
        <v>5.7996289424860854E-2</v>
      </c>
      <c r="I33" s="43"/>
      <c r="J33" s="191">
        <f>J27/323400</f>
        <v>1.8979591836734692E-2</v>
      </c>
    </row>
    <row r="34" spans="1:12" ht="18.75" customHeight="1" thickTop="1" x14ac:dyDescent="0.5">
      <c r="D34" s="44"/>
      <c r="E34" s="43"/>
      <c r="F34" s="44"/>
      <c r="G34" s="43"/>
      <c r="H34" s="44"/>
      <c r="I34" s="43"/>
      <c r="J34" s="44"/>
    </row>
    <row r="35" spans="1:12" ht="18.75" customHeight="1" x14ac:dyDescent="0.5">
      <c r="D35" s="44"/>
      <c r="E35" s="43"/>
      <c r="F35" s="44"/>
      <c r="G35" s="43"/>
      <c r="H35" s="44"/>
      <c r="I35" s="43"/>
      <c r="J35" s="44"/>
    </row>
    <row r="36" spans="1:12" ht="18.75" customHeight="1" x14ac:dyDescent="0.5">
      <c r="D36" s="44"/>
      <c r="E36" s="43"/>
      <c r="F36" s="44"/>
      <c r="G36" s="43"/>
      <c r="H36" s="44"/>
      <c r="I36" s="43"/>
      <c r="J36" s="44"/>
      <c r="K36" s="7"/>
      <c r="L36" s="7"/>
    </row>
    <row r="37" spans="1:12" ht="18.75" customHeight="1" x14ac:dyDescent="0.5">
      <c r="A37" s="9" t="s">
        <v>174</v>
      </c>
      <c r="K37" s="7"/>
      <c r="L37" s="7"/>
    </row>
    <row r="38" spans="1:12" ht="18.75" customHeight="1" x14ac:dyDescent="0.5">
      <c r="K38" s="7"/>
      <c r="L38" s="7"/>
    </row>
    <row r="39" spans="1:12" ht="18.75" customHeight="1" x14ac:dyDescent="0.5">
      <c r="C39" s="16"/>
      <c r="J39" s="17" t="s">
        <v>56</v>
      </c>
    </row>
    <row r="40" spans="1:12" s="39" customFormat="1" ht="21.95" customHeight="1" x14ac:dyDescent="0.5">
      <c r="A40" s="14" t="s">
        <v>113</v>
      </c>
      <c r="C40" s="86"/>
      <c r="E40" s="87"/>
      <c r="F40" s="88"/>
      <c r="G40" s="87"/>
      <c r="H40" s="88"/>
      <c r="I40" s="87"/>
      <c r="J40" s="87"/>
    </row>
    <row r="41" spans="1:12" s="39" customFormat="1" ht="21.95" customHeight="1" x14ac:dyDescent="0.5">
      <c r="A41" s="14" t="s">
        <v>108</v>
      </c>
      <c r="C41" s="86"/>
      <c r="E41" s="87"/>
      <c r="F41" s="88"/>
      <c r="G41" s="87"/>
      <c r="H41" s="88"/>
      <c r="I41" s="87"/>
      <c r="J41" s="87"/>
    </row>
    <row r="42" spans="1:12" s="39" customFormat="1" ht="21.95" customHeight="1" x14ac:dyDescent="0.5">
      <c r="A42" s="14" t="s">
        <v>189</v>
      </c>
      <c r="C42" s="86"/>
      <c r="E42" s="87"/>
      <c r="F42" s="88"/>
      <c r="G42" s="87"/>
      <c r="H42" s="88"/>
      <c r="I42" s="87"/>
      <c r="J42" s="87"/>
    </row>
    <row r="43" spans="1:12" s="39" customFormat="1" ht="21.95" customHeight="1" x14ac:dyDescent="0.5">
      <c r="A43" s="89"/>
      <c r="C43" s="90"/>
      <c r="D43" s="91"/>
      <c r="E43" s="91"/>
      <c r="F43" s="91"/>
      <c r="G43" s="91"/>
      <c r="H43" s="91"/>
      <c r="I43" s="91"/>
      <c r="J43" s="17" t="s">
        <v>146</v>
      </c>
    </row>
    <row r="44" spans="1:12" s="39" customFormat="1" ht="21.95" customHeight="1" x14ac:dyDescent="0.5">
      <c r="A44" s="89"/>
      <c r="C44" s="89"/>
      <c r="D44" s="18"/>
      <c r="E44" s="18" t="s">
        <v>45</v>
      </c>
      <c r="F44" s="18"/>
      <c r="G44" s="19"/>
      <c r="H44" s="18"/>
      <c r="I44" s="18" t="s">
        <v>20</v>
      </c>
      <c r="J44" s="18"/>
    </row>
    <row r="45" spans="1:12" s="39" customFormat="1" ht="21.95" customHeight="1" x14ac:dyDescent="0.5">
      <c r="A45" s="89"/>
      <c r="B45" s="37"/>
      <c r="D45" s="59">
        <v>2021</v>
      </c>
      <c r="E45" s="21"/>
      <c r="F45" s="59">
        <v>2020</v>
      </c>
      <c r="G45" s="21"/>
      <c r="H45" s="59">
        <v>2021</v>
      </c>
      <c r="I45" s="21"/>
      <c r="J45" s="59">
        <v>2020</v>
      </c>
    </row>
    <row r="46" spans="1:12" s="39" customFormat="1" ht="21.95" customHeight="1" x14ac:dyDescent="0.5">
      <c r="A46" s="89"/>
      <c r="B46" s="37"/>
      <c r="D46" s="61"/>
      <c r="E46" s="61"/>
      <c r="F46" s="61"/>
      <c r="G46" s="21"/>
      <c r="H46" s="61"/>
      <c r="I46" s="21"/>
      <c r="J46" s="61"/>
    </row>
    <row r="47" spans="1:12" s="39" customFormat="1" ht="21.95" customHeight="1" x14ac:dyDescent="0.5">
      <c r="A47" s="14" t="s">
        <v>61</v>
      </c>
      <c r="C47" s="92"/>
      <c r="D47" s="48">
        <f>SUM(D24)</f>
        <v>49380</v>
      </c>
      <c r="E47" s="49"/>
      <c r="F47" s="48">
        <f>SUM(F24)</f>
        <v>31203</v>
      </c>
      <c r="G47" s="50"/>
      <c r="H47" s="48">
        <f>SUM(H24)</f>
        <v>18756</v>
      </c>
      <c r="I47" s="51"/>
      <c r="J47" s="48">
        <f>SUM(J24)</f>
        <v>6138</v>
      </c>
    </row>
    <row r="48" spans="1:12" s="39" customFormat="1" ht="21.95" customHeight="1" x14ac:dyDescent="0.5">
      <c r="A48" s="93"/>
      <c r="C48" s="94"/>
      <c r="D48" s="51"/>
      <c r="E48" s="52"/>
      <c r="F48" s="51"/>
      <c r="G48" s="51"/>
      <c r="H48" s="52"/>
      <c r="I48" s="51"/>
      <c r="J48" s="52"/>
    </row>
    <row r="49" spans="1:10" s="39" customFormat="1" ht="21.95" customHeight="1" x14ac:dyDescent="0.5">
      <c r="A49" s="14" t="s">
        <v>62</v>
      </c>
      <c r="C49" s="92"/>
      <c r="D49" s="54"/>
      <c r="E49" s="57"/>
      <c r="F49" s="54"/>
      <c r="G49" s="54"/>
      <c r="H49" s="57"/>
      <c r="I49" s="55"/>
      <c r="J49" s="57"/>
    </row>
    <row r="50" spans="1:10" s="39" customFormat="1" ht="21.95" customHeight="1" x14ac:dyDescent="0.5">
      <c r="A50" s="102" t="s">
        <v>136</v>
      </c>
      <c r="C50" s="92"/>
      <c r="D50" s="54"/>
      <c r="E50" s="57"/>
      <c r="F50" s="54"/>
      <c r="G50" s="54"/>
      <c r="H50" s="57"/>
      <c r="I50" s="55"/>
      <c r="J50" s="57"/>
    </row>
    <row r="51" spans="1:10" s="39" customFormat="1" ht="21.95" customHeight="1" x14ac:dyDescent="0.5">
      <c r="A51" s="102" t="s">
        <v>137</v>
      </c>
      <c r="C51" s="92"/>
      <c r="D51" s="54"/>
      <c r="E51" s="57"/>
      <c r="F51" s="54"/>
      <c r="G51" s="54"/>
      <c r="H51" s="57"/>
      <c r="I51" s="55"/>
      <c r="J51" s="57"/>
    </row>
    <row r="52" spans="1:10" s="39" customFormat="1" ht="21.95" customHeight="1" x14ac:dyDescent="0.5">
      <c r="A52" s="82" t="s">
        <v>132</v>
      </c>
      <c r="C52" s="92"/>
      <c r="D52" s="54"/>
      <c r="E52" s="57"/>
      <c r="F52" s="54"/>
      <c r="G52" s="54"/>
      <c r="H52" s="57"/>
      <c r="I52" s="55"/>
      <c r="J52" s="57"/>
    </row>
    <row r="53" spans="1:10" s="39" customFormat="1" ht="21.95" customHeight="1" x14ac:dyDescent="0.5">
      <c r="A53" s="82" t="s">
        <v>134</v>
      </c>
      <c r="C53" s="94"/>
      <c r="D53" s="192">
        <v>374</v>
      </c>
      <c r="E53" s="192"/>
      <c r="F53" s="192">
        <v>-51</v>
      </c>
      <c r="G53" s="192"/>
      <c r="H53" s="192">
        <v>0</v>
      </c>
      <c r="I53" s="192"/>
      <c r="J53" s="192">
        <v>0</v>
      </c>
    </row>
    <row r="54" spans="1:10" s="39" customFormat="1" ht="21.95" customHeight="1" x14ac:dyDescent="0.5">
      <c r="A54" s="14" t="s">
        <v>63</v>
      </c>
      <c r="C54" s="94"/>
      <c r="D54" s="193">
        <f>SUM(D53)</f>
        <v>374</v>
      </c>
      <c r="E54" s="53"/>
      <c r="F54" s="193">
        <f>SUM(F53)</f>
        <v>-51</v>
      </c>
      <c r="G54" s="55"/>
      <c r="H54" s="193">
        <f>SUM(H53)</f>
        <v>0</v>
      </c>
      <c r="I54" s="55"/>
      <c r="J54" s="193">
        <f>SUM(J53)</f>
        <v>0</v>
      </c>
    </row>
    <row r="55" spans="1:10" s="39" customFormat="1" ht="21.95" customHeight="1" x14ac:dyDescent="0.5">
      <c r="A55" s="93"/>
      <c r="C55" s="94"/>
      <c r="D55" s="51"/>
      <c r="E55" s="53"/>
      <c r="F55" s="51"/>
      <c r="G55" s="55"/>
      <c r="H55" s="52"/>
      <c r="I55" s="55"/>
      <c r="J55" s="52"/>
    </row>
    <row r="56" spans="1:10" s="39" customFormat="1" ht="21.95" customHeight="1" thickBot="1" x14ac:dyDescent="0.55000000000000004">
      <c r="A56" s="14" t="s">
        <v>64</v>
      </c>
      <c r="C56" s="92"/>
      <c r="D56" s="56">
        <f>SUM(D47,D54)</f>
        <v>49754</v>
      </c>
      <c r="E56" s="52"/>
      <c r="F56" s="56">
        <f>SUM(F47,F54)</f>
        <v>31152</v>
      </c>
      <c r="G56" s="51"/>
      <c r="H56" s="56">
        <f>SUM(H47,H54)</f>
        <v>18756</v>
      </c>
      <c r="I56" s="51"/>
      <c r="J56" s="56">
        <f>SUM(J47,J54)</f>
        <v>6138</v>
      </c>
    </row>
    <row r="57" spans="1:10" s="39" customFormat="1" ht="21.95" customHeight="1" thickTop="1" x14ac:dyDescent="0.5">
      <c r="A57" s="93"/>
      <c r="C57" s="94"/>
      <c r="D57" s="51"/>
      <c r="E57" s="52"/>
      <c r="F57" s="51"/>
      <c r="G57" s="51"/>
      <c r="H57" s="52"/>
      <c r="I57" s="51"/>
      <c r="J57" s="52"/>
    </row>
    <row r="58" spans="1:10" s="39" customFormat="1" ht="21.95" customHeight="1" x14ac:dyDescent="0.5">
      <c r="A58" s="14" t="s">
        <v>65</v>
      </c>
      <c r="C58" s="94"/>
      <c r="D58" s="51"/>
      <c r="E58" s="52"/>
      <c r="F58" s="51"/>
      <c r="G58" s="51"/>
      <c r="H58" s="52"/>
      <c r="I58" s="51"/>
      <c r="J58" s="52"/>
    </row>
    <row r="59" spans="1:10" s="39" customFormat="1" ht="21.95" customHeight="1" thickBot="1" x14ac:dyDescent="0.55000000000000004">
      <c r="A59" s="9" t="s">
        <v>66</v>
      </c>
      <c r="C59" s="94"/>
      <c r="D59" s="162">
        <v>49614</v>
      </c>
      <c r="E59" s="11"/>
      <c r="F59" s="162">
        <v>31045</v>
      </c>
      <c r="G59" s="51"/>
      <c r="H59" s="56">
        <f>H47</f>
        <v>18756</v>
      </c>
      <c r="I59" s="51"/>
      <c r="J59" s="56">
        <f>J47</f>
        <v>6138</v>
      </c>
    </row>
    <row r="60" spans="1:10" s="39" customFormat="1" ht="21.95" customHeight="1" thickTop="1" x14ac:dyDescent="0.5">
      <c r="A60" s="9" t="s">
        <v>67</v>
      </c>
      <c r="C60" s="94"/>
      <c r="D60" s="162">
        <v>140</v>
      </c>
      <c r="E60" s="11"/>
      <c r="F60" s="162">
        <v>107</v>
      </c>
      <c r="G60" s="51"/>
      <c r="H60" s="53"/>
      <c r="I60" s="55"/>
      <c r="J60" s="55"/>
    </row>
    <row r="61" spans="1:10" s="39" customFormat="1" ht="21.95" customHeight="1" thickBot="1" x14ac:dyDescent="0.55000000000000004">
      <c r="A61" s="93"/>
      <c r="C61" s="94"/>
      <c r="D61" s="60">
        <f>SUM(D59:D60)</f>
        <v>49754</v>
      </c>
      <c r="E61" s="52"/>
      <c r="F61" s="60">
        <f>SUM(F59:F60)</f>
        <v>31152</v>
      </c>
      <c r="G61" s="50"/>
      <c r="H61" s="57"/>
      <c r="I61" s="55"/>
      <c r="J61" s="57"/>
    </row>
    <row r="62" spans="1:10" s="39" customFormat="1" ht="21.95" customHeight="1" thickTop="1" x14ac:dyDescent="0.5">
      <c r="A62" s="89"/>
      <c r="C62" s="86"/>
      <c r="E62" s="87"/>
      <c r="F62" s="88"/>
      <c r="G62" s="87"/>
      <c r="H62" s="88"/>
      <c r="I62" s="87"/>
      <c r="J62" s="87"/>
    </row>
    <row r="63" spans="1:10" s="39" customFormat="1" ht="21.95" customHeight="1" x14ac:dyDescent="0.5">
      <c r="A63" s="9" t="s">
        <v>174</v>
      </c>
      <c r="C63" s="86"/>
      <c r="E63" s="87"/>
      <c r="F63" s="88"/>
      <c r="G63" s="87"/>
      <c r="H63" s="88"/>
      <c r="I63" s="87"/>
      <c r="J63" s="87"/>
    </row>
    <row r="64" spans="1:10" ht="20.45" customHeight="1" x14ac:dyDescent="0.5">
      <c r="J64" s="17" t="s">
        <v>56</v>
      </c>
    </row>
    <row r="65" spans="1:10" s="14" customFormat="1" ht="18.75" customHeight="1" x14ac:dyDescent="0.5">
      <c r="A65" s="14" t="s">
        <v>113</v>
      </c>
      <c r="B65" s="15"/>
    </row>
    <row r="66" spans="1:10" s="14" customFormat="1" ht="18.75" customHeight="1" x14ac:dyDescent="0.5">
      <c r="A66" s="14" t="s">
        <v>107</v>
      </c>
      <c r="B66" s="15"/>
    </row>
    <row r="67" spans="1:10" s="14" customFormat="1" ht="18.75" customHeight="1" x14ac:dyDescent="0.5">
      <c r="A67" s="14" t="s">
        <v>191</v>
      </c>
      <c r="B67" s="15"/>
    </row>
    <row r="68" spans="1:10" ht="18.75" customHeight="1" x14ac:dyDescent="0.5">
      <c r="C68" s="16"/>
      <c r="J68" s="17" t="s">
        <v>146</v>
      </c>
    </row>
    <row r="69" spans="1:10" s="14" customFormat="1" ht="18.75" customHeight="1" x14ac:dyDescent="0.5">
      <c r="A69" s="9"/>
      <c r="B69" s="8"/>
      <c r="C69" s="9"/>
      <c r="D69" s="18"/>
      <c r="E69" s="18" t="s">
        <v>45</v>
      </c>
      <c r="F69" s="18"/>
      <c r="G69" s="19"/>
      <c r="H69" s="18"/>
      <c r="I69" s="18" t="s">
        <v>20</v>
      </c>
      <c r="J69" s="18"/>
    </row>
    <row r="70" spans="1:10" ht="18.75" customHeight="1" x14ac:dyDescent="0.5">
      <c r="B70" s="58" t="s">
        <v>0</v>
      </c>
      <c r="D70" s="59">
        <v>2021</v>
      </c>
      <c r="E70" s="21"/>
      <c r="F70" s="59">
        <v>2020</v>
      </c>
      <c r="G70" s="21"/>
      <c r="H70" s="59">
        <v>2021</v>
      </c>
      <c r="I70" s="21"/>
      <c r="J70" s="59">
        <v>2020</v>
      </c>
    </row>
    <row r="71" spans="1:10" ht="18.75" customHeight="1" x14ac:dyDescent="0.5">
      <c r="A71" s="14" t="s">
        <v>33</v>
      </c>
      <c r="F71" s="37"/>
      <c r="G71" s="7"/>
      <c r="H71" s="37"/>
      <c r="I71" s="7"/>
      <c r="J71" s="37"/>
    </row>
    <row r="72" spans="1:10" ht="18.75" customHeight="1" x14ac:dyDescent="0.5">
      <c r="A72" s="9" t="s">
        <v>39</v>
      </c>
      <c r="B72" s="9"/>
      <c r="D72" s="150">
        <v>1347028</v>
      </c>
      <c r="E72" s="150"/>
      <c r="F72" s="150">
        <v>1409344</v>
      </c>
      <c r="G72" s="150"/>
      <c r="H72" s="150">
        <v>755073</v>
      </c>
      <c r="I72" s="150"/>
      <c r="J72" s="150">
        <v>823382</v>
      </c>
    </row>
    <row r="73" spans="1:10" ht="18.75" customHeight="1" x14ac:dyDescent="0.5">
      <c r="A73" s="9" t="s">
        <v>143</v>
      </c>
      <c r="B73" s="9"/>
      <c r="D73" s="150">
        <v>6121</v>
      </c>
      <c r="E73" s="150"/>
      <c r="F73" s="150">
        <v>4205</v>
      </c>
      <c r="G73" s="150"/>
      <c r="H73" s="150">
        <v>6121</v>
      </c>
      <c r="I73" s="150"/>
      <c r="J73" s="150">
        <v>4205</v>
      </c>
    </row>
    <row r="74" spans="1:10" ht="18.75" customHeight="1" x14ac:dyDescent="0.5">
      <c r="A74" s="9" t="s">
        <v>211</v>
      </c>
      <c r="B74" s="8">
        <v>3</v>
      </c>
      <c r="D74" s="150">
        <v>0</v>
      </c>
      <c r="E74" s="150"/>
      <c r="F74" s="150">
        <v>0</v>
      </c>
      <c r="G74" s="150"/>
      <c r="H74" s="150">
        <v>15575</v>
      </c>
      <c r="I74" s="150"/>
      <c r="J74" s="150">
        <v>0</v>
      </c>
    </row>
    <row r="75" spans="1:10" ht="18.75" customHeight="1" x14ac:dyDescent="0.5">
      <c r="A75" s="9" t="s">
        <v>40</v>
      </c>
      <c r="B75" s="9"/>
      <c r="D75" s="150">
        <v>11683</v>
      </c>
      <c r="E75" s="150"/>
      <c r="F75" s="150">
        <v>7346</v>
      </c>
      <c r="G75" s="150"/>
      <c r="H75" s="150">
        <v>8399</v>
      </c>
      <c r="I75" s="150"/>
      <c r="J75" s="150">
        <v>8962</v>
      </c>
    </row>
    <row r="76" spans="1:10" ht="18.75" customHeight="1" x14ac:dyDescent="0.5">
      <c r="A76" s="9" t="s">
        <v>188</v>
      </c>
      <c r="B76" s="8">
        <v>10</v>
      </c>
      <c r="D76" s="151">
        <v>14935</v>
      </c>
      <c r="E76" s="152"/>
      <c r="F76" s="151">
        <v>0</v>
      </c>
      <c r="G76" s="152"/>
      <c r="H76" s="151">
        <v>0</v>
      </c>
      <c r="I76" s="152"/>
      <c r="J76" s="151">
        <v>0</v>
      </c>
    </row>
    <row r="77" spans="1:10" ht="18.75" customHeight="1" x14ac:dyDescent="0.5">
      <c r="A77" s="14" t="s">
        <v>34</v>
      </c>
      <c r="B77" s="14"/>
      <c r="D77" s="13">
        <f>SUM(D72:D76)</f>
        <v>1379767</v>
      </c>
      <c r="E77" s="11"/>
      <c r="F77" s="13">
        <f>SUM(F72:F76)</f>
        <v>1420895</v>
      </c>
      <c r="G77" s="11"/>
      <c r="H77" s="13">
        <f>SUM(H72:H76)</f>
        <v>785168</v>
      </c>
      <c r="I77" s="11"/>
      <c r="J77" s="13">
        <f>SUM(J72:J76)</f>
        <v>836549</v>
      </c>
    </row>
    <row r="78" spans="1:10" ht="18.75" customHeight="1" x14ac:dyDescent="0.5">
      <c r="A78" s="14" t="s">
        <v>35</v>
      </c>
      <c r="B78" s="14"/>
      <c r="D78" s="11"/>
      <c r="E78" s="11"/>
      <c r="F78" s="11"/>
      <c r="G78" s="11"/>
      <c r="H78" s="11"/>
      <c r="I78" s="11"/>
      <c r="J78" s="11"/>
    </row>
    <row r="79" spans="1:10" ht="18.75" customHeight="1" x14ac:dyDescent="0.5">
      <c r="A79" s="9" t="s">
        <v>41</v>
      </c>
      <c r="B79" s="9"/>
      <c r="D79" s="153">
        <v>997633</v>
      </c>
      <c r="E79" s="153"/>
      <c r="F79" s="153">
        <v>1032213</v>
      </c>
      <c r="G79" s="153"/>
      <c r="H79" s="153">
        <v>555355</v>
      </c>
      <c r="I79" s="153"/>
      <c r="J79" s="153">
        <v>586108</v>
      </c>
    </row>
    <row r="80" spans="1:10" ht="18.75" customHeight="1" x14ac:dyDescent="0.5">
      <c r="A80" s="9" t="s">
        <v>144</v>
      </c>
      <c r="B80" s="9"/>
      <c r="D80" s="153">
        <v>11167</v>
      </c>
      <c r="E80" s="153"/>
      <c r="F80" s="153">
        <v>7982</v>
      </c>
      <c r="G80" s="153"/>
      <c r="H80" s="153">
        <v>11167</v>
      </c>
      <c r="I80" s="153"/>
      <c r="J80" s="153">
        <v>7982</v>
      </c>
    </row>
    <row r="81" spans="1:10" ht="18.75" customHeight="1" x14ac:dyDescent="0.5">
      <c r="A81" s="9" t="s">
        <v>165</v>
      </c>
      <c r="B81" s="9"/>
      <c r="D81" s="153">
        <v>104525</v>
      </c>
      <c r="E81" s="153"/>
      <c r="F81" s="153">
        <v>134921</v>
      </c>
      <c r="G81" s="153"/>
      <c r="H81" s="153">
        <v>65326</v>
      </c>
      <c r="I81" s="153"/>
      <c r="J81" s="153">
        <v>96755</v>
      </c>
    </row>
    <row r="82" spans="1:10" ht="18.75" customHeight="1" x14ac:dyDescent="0.5">
      <c r="A82" s="9" t="s">
        <v>49</v>
      </c>
      <c r="B82" s="9"/>
      <c r="D82" s="154">
        <v>157609</v>
      </c>
      <c r="E82" s="154"/>
      <c r="F82" s="154">
        <v>150829</v>
      </c>
      <c r="G82" s="154"/>
      <c r="H82" s="154">
        <v>110658</v>
      </c>
      <c r="I82" s="154"/>
      <c r="J82" s="154">
        <v>112215</v>
      </c>
    </row>
    <row r="83" spans="1:10" ht="18.75" customHeight="1" x14ac:dyDescent="0.5">
      <c r="A83" s="9" t="s">
        <v>190</v>
      </c>
      <c r="B83" s="9"/>
      <c r="D83" s="155">
        <v>0</v>
      </c>
      <c r="E83" s="154"/>
      <c r="F83" s="155">
        <v>292</v>
      </c>
      <c r="G83" s="154"/>
      <c r="H83" s="155">
        <v>0</v>
      </c>
      <c r="I83" s="154"/>
      <c r="J83" s="155">
        <v>0</v>
      </c>
    </row>
    <row r="84" spans="1:10" ht="18.75" customHeight="1" x14ac:dyDescent="0.5">
      <c r="A84" s="14" t="s">
        <v>36</v>
      </c>
      <c r="D84" s="13">
        <f>SUM(D79:D83)</f>
        <v>1270934</v>
      </c>
      <c r="E84" s="11"/>
      <c r="F84" s="13">
        <f>SUM(F79:F83)</f>
        <v>1326237</v>
      </c>
      <c r="G84" s="11"/>
      <c r="H84" s="13">
        <f>SUM(H79:H83)</f>
        <v>742506</v>
      </c>
      <c r="I84" s="11"/>
      <c r="J84" s="13">
        <f>SUM(J79:J83)</f>
        <v>803060</v>
      </c>
    </row>
    <row r="85" spans="1:10" ht="18.75" customHeight="1" x14ac:dyDescent="0.5">
      <c r="A85" s="14" t="s">
        <v>204</v>
      </c>
      <c r="D85" s="11">
        <f>D77-D84</f>
        <v>108833</v>
      </c>
      <c r="E85" s="11"/>
      <c r="F85" s="11">
        <f>F77-F84</f>
        <v>94658</v>
      </c>
      <c r="G85" s="11"/>
      <c r="H85" s="11">
        <f>H77-H84</f>
        <v>42662</v>
      </c>
      <c r="I85" s="11"/>
      <c r="J85" s="11">
        <f>J77-J84</f>
        <v>33489</v>
      </c>
    </row>
    <row r="86" spans="1:10" ht="18.75" customHeight="1" x14ac:dyDescent="0.5">
      <c r="A86" s="7" t="s">
        <v>50</v>
      </c>
      <c r="D86" s="156">
        <v>-15282</v>
      </c>
      <c r="E86" s="157"/>
      <c r="F86" s="156">
        <v>-17374</v>
      </c>
      <c r="G86" s="157"/>
      <c r="H86" s="156">
        <v>-11173</v>
      </c>
      <c r="I86" s="157"/>
      <c r="J86" s="156">
        <v>-12332</v>
      </c>
    </row>
    <row r="87" spans="1:10" ht="18.75" customHeight="1" x14ac:dyDescent="0.5">
      <c r="A87" s="190" t="s">
        <v>185</v>
      </c>
      <c r="D87" s="11">
        <f>SUM(D85:D86)</f>
        <v>93551</v>
      </c>
      <c r="E87" s="11"/>
      <c r="F87" s="11">
        <f>SUM(F85:F86)</f>
        <v>77284</v>
      </c>
      <c r="G87" s="11"/>
      <c r="H87" s="11">
        <f>SUM(H85:H86)</f>
        <v>31489</v>
      </c>
      <c r="I87" s="11"/>
      <c r="J87" s="11">
        <f>SUM(J85:J86)</f>
        <v>21157</v>
      </c>
    </row>
    <row r="88" spans="1:10" ht="18.75" customHeight="1" x14ac:dyDescent="0.5">
      <c r="A88" s="9" t="s">
        <v>205</v>
      </c>
      <c r="B88" s="8">
        <v>16</v>
      </c>
      <c r="D88" s="158">
        <v>-9643</v>
      </c>
      <c r="E88" s="159"/>
      <c r="F88" s="158">
        <v>-12549</v>
      </c>
      <c r="G88" s="159"/>
      <c r="H88" s="158">
        <v>2098</v>
      </c>
      <c r="I88" s="159"/>
      <c r="J88" s="158">
        <v>-3283</v>
      </c>
    </row>
    <row r="89" spans="1:10" ht="18.75" customHeight="1" thickBot="1" x14ac:dyDescent="0.55000000000000004">
      <c r="A89" s="14" t="s">
        <v>61</v>
      </c>
      <c r="D89" s="42">
        <f>SUM(D87:D88)</f>
        <v>83908</v>
      </c>
      <c r="E89" s="11"/>
      <c r="F89" s="42">
        <f>SUM(F87:F88)</f>
        <v>64735</v>
      </c>
      <c r="G89" s="11"/>
      <c r="H89" s="42">
        <f>SUM(H87:H88)</f>
        <v>33587</v>
      </c>
      <c r="I89" s="11"/>
      <c r="J89" s="42">
        <f>SUM(J87:J88)</f>
        <v>17874</v>
      </c>
    </row>
    <row r="90" spans="1:10" ht="18.75" customHeight="1" thickTop="1" x14ac:dyDescent="0.5">
      <c r="A90" s="23"/>
      <c r="C90" s="8"/>
      <c r="D90" s="39"/>
      <c r="E90" s="40"/>
      <c r="F90" s="39"/>
      <c r="G90" s="40"/>
      <c r="H90" s="40"/>
      <c r="I90" s="40"/>
      <c r="J90" s="40"/>
    </row>
    <row r="91" spans="1:10" ht="18.75" customHeight="1" x14ac:dyDescent="0.5">
      <c r="A91" s="14" t="s">
        <v>68</v>
      </c>
      <c r="C91" s="8"/>
      <c r="D91" s="39"/>
      <c r="E91" s="41"/>
      <c r="F91" s="39"/>
      <c r="G91" s="41"/>
      <c r="H91" s="39"/>
      <c r="I91" s="41"/>
      <c r="J91" s="39"/>
    </row>
    <row r="92" spans="1:10" ht="18.75" customHeight="1" thickBot="1" x14ac:dyDescent="0.55000000000000004">
      <c r="A92" s="9" t="s">
        <v>66</v>
      </c>
      <c r="C92" s="8"/>
      <c r="D92" s="12">
        <f>D89-D93</f>
        <v>83660</v>
      </c>
      <c r="E92" s="11"/>
      <c r="F92" s="12">
        <f>F89-F93</f>
        <v>64502</v>
      </c>
      <c r="G92" s="11"/>
      <c r="H92" s="42">
        <f>SUM(H89)</f>
        <v>33587</v>
      </c>
      <c r="I92" s="11"/>
      <c r="J92" s="42">
        <f>SUM(J89)</f>
        <v>17874</v>
      </c>
    </row>
    <row r="93" spans="1:10" ht="18.75" customHeight="1" thickTop="1" x14ac:dyDescent="0.5">
      <c r="A93" s="9" t="s">
        <v>67</v>
      </c>
      <c r="C93" s="8"/>
      <c r="D93" s="187">
        <v>248</v>
      </c>
      <c r="E93" s="11"/>
      <c r="F93" s="187">
        <v>233</v>
      </c>
      <c r="G93" s="11"/>
      <c r="H93" s="29"/>
      <c r="I93" s="12"/>
      <c r="J93" s="29"/>
    </row>
    <row r="94" spans="1:10" ht="18.75" customHeight="1" thickBot="1" x14ac:dyDescent="0.55000000000000004">
      <c r="A94" s="23"/>
      <c r="C94" s="8"/>
      <c r="D94" s="42">
        <f>D89</f>
        <v>83908</v>
      </c>
      <c r="E94" s="11"/>
      <c r="F94" s="42">
        <f>F89</f>
        <v>64735</v>
      </c>
      <c r="G94" s="11"/>
      <c r="H94" s="12"/>
      <c r="I94" s="12"/>
      <c r="J94" s="12"/>
    </row>
    <row r="95" spans="1:10" ht="18.75" customHeight="1" thickTop="1" x14ac:dyDescent="0.5">
      <c r="C95" s="8"/>
      <c r="D95" s="12"/>
      <c r="E95" s="11"/>
      <c r="F95" s="12"/>
      <c r="G95" s="11"/>
      <c r="H95" s="12"/>
      <c r="I95" s="11"/>
      <c r="J95" s="17" t="s">
        <v>163</v>
      </c>
    </row>
    <row r="96" spans="1:10" ht="18.75" customHeight="1" x14ac:dyDescent="0.5">
      <c r="A96" s="14" t="s">
        <v>133</v>
      </c>
      <c r="B96" s="8">
        <v>17</v>
      </c>
    </row>
    <row r="97" spans="1:12" ht="18.75" customHeight="1" x14ac:dyDescent="0.5">
      <c r="A97" s="9" t="s">
        <v>37</v>
      </c>
    </row>
    <row r="98" spans="1:12" ht="18.75" customHeight="1" thickBot="1" x14ac:dyDescent="0.55000000000000004">
      <c r="A98" s="9" t="s">
        <v>69</v>
      </c>
      <c r="D98" s="191">
        <f>D92/323400</f>
        <v>0.25868893011750155</v>
      </c>
      <c r="E98" s="43"/>
      <c r="F98" s="191">
        <f>F92/323400</f>
        <v>0.1994495980210266</v>
      </c>
      <c r="G98" s="43"/>
      <c r="H98" s="191">
        <f>H92/323400</f>
        <v>0.10385590599876314</v>
      </c>
      <c r="I98" s="43"/>
      <c r="J98" s="191">
        <f>J92/323400</f>
        <v>5.5269016697588123E-2</v>
      </c>
    </row>
    <row r="99" spans="1:12" ht="18.75" customHeight="1" thickTop="1" x14ac:dyDescent="0.5">
      <c r="D99" s="44"/>
      <c r="E99" s="43"/>
      <c r="F99" s="44"/>
      <c r="G99" s="43"/>
      <c r="H99" s="44"/>
      <c r="I99" s="43"/>
      <c r="J99" s="44"/>
    </row>
    <row r="100" spans="1:12" ht="18.75" customHeight="1" x14ac:dyDescent="0.5">
      <c r="D100" s="44"/>
      <c r="E100" s="43"/>
      <c r="F100" s="44"/>
      <c r="G100" s="43"/>
      <c r="H100" s="44"/>
      <c r="I100" s="43"/>
      <c r="J100" s="44"/>
    </row>
    <row r="101" spans="1:12" ht="18.75" customHeight="1" x14ac:dyDescent="0.5">
      <c r="D101" s="44"/>
      <c r="E101" s="43"/>
      <c r="F101" s="44"/>
      <c r="G101" s="43"/>
      <c r="H101" s="44"/>
      <c r="I101" s="43"/>
      <c r="J101" s="44"/>
      <c r="K101" s="7"/>
      <c r="L101" s="7"/>
    </row>
    <row r="102" spans="1:12" ht="18.75" customHeight="1" x14ac:dyDescent="0.5">
      <c r="A102" s="9" t="s">
        <v>174</v>
      </c>
      <c r="K102" s="7"/>
      <c r="L102" s="7"/>
    </row>
    <row r="103" spans="1:12" ht="18.75" customHeight="1" x14ac:dyDescent="0.5">
      <c r="C103" s="16"/>
      <c r="J103" s="17" t="s">
        <v>56</v>
      </c>
    </row>
    <row r="104" spans="1:12" s="39" customFormat="1" ht="21.95" customHeight="1" x14ac:dyDescent="0.5">
      <c r="A104" s="14" t="s">
        <v>113</v>
      </c>
      <c r="C104" s="86"/>
      <c r="E104" s="87"/>
      <c r="F104" s="88"/>
      <c r="G104" s="87"/>
      <c r="H104" s="88"/>
      <c r="I104" s="87"/>
      <c r="J104" s="87"/>
    </row>
    <row r="105" spans="1:12" s="39" customFormat="1" ht="21.95" customHeight="1" x14ac:dyDescent="0.5">
      <c r="A105" s="14" t="s">
        <v>108</v>
      </c>
      <c r="C105" s="86"/>
      <c r="E105" s="87"/>
      <c r="F105" s="88"/>
      <c r="G105" s="87"/>
      <c r="H105" s="88"/>
      <c r="I105" s="87"/>
      <c r="J105" s="87"/>
    </row>
    <row r="106" spans="1:12" s="39" customFormat="1" ht="21.95" customHeight="1" x14ac:dyDescent="0.5">
      <c r="A106" s="14" t="s">
        <v>191</v>
      </c>
      <c r="C106" s="86"/>
      <c r="E106" s="87"/>
      <c r="F106" s="88"/>
      <c r="G106" s="87"/>
      <c r="H106" s="88"/>
      <c r="I106" s="87"/>
      <c r="J106" s="87"/>
    </row>
    <row r="107" spans="1:12" s="39" customFormat="1" ht="21.95" customHeight="1" x14ac:dyDescent="0.5">
      <c r="A107" s="89"/>
      <c r="C107" s="90"/>
      <c r="D107" s="91"/>
      <c r="E107" s="91"/>
      <c r="F107" s="91"/>
      <c r="G107" s="91"/>
      <c r="H107" s="91"/>
      <c r="I107" s="91"/>
      <c r="J107" s="17" t="s">
        <v>146</v>
      </c>
    </row>
    <row r="108" spans="1:12" s="39" customFormat="1" ht="21.95" customHeight="1" x14ac:dyDescent="0.5">
      <c r="A108" s="89"/>
      <c r="C108" s="89"/>
      <c r="D108" s="18"/>
      <c r="E108" s="18" t="s">
        <v>45</v>
      </c>
      <c r="F108" s="18"/>
      <c r="G108" s="19"/>
      <c r="H108" s="18"/>
      <c r="I108" s="18" t="s">
        <v>20</v>
      </c>
      <c r="J108" s="18"/>
    </row>
    <row r="109" spans="1:12" s="39" customFormat="1" ht="21.95" customHeight="1" x14ac:dyDescent="0.5">
      <c r="A109" s="89"/>
      <c r="B109" s="37"/>
      <c r="D109" s="59">
        <v>2021</v>
      </c>
      <c r="E109" s="21"/>
      <c r="F109" s="59">
        <v>2020</v>
      </c>
      <c r="G109" s="21"/>
      <c r="H109" s="59">
        <v>2021</v>
      </c>
      <c r="I109" s="21"/>
      <c r="J109" s="59">
        <v>2020</v>
      </c>
    </row>
    <row r="110" spans="1:12" s="39" customFormat="1" ht="21.95" customHeight="1" x14ac:dyDescent="0.5">
      <c r="A110" s="89"/>
      <c r="B110" s="37"/>
      <c r="D110" s="61"/>
      <c r="E110" s="61"/>
      <c r="F110" s="61"/>
      <c r="G110" s="21"/>
      <c r="H110" s="61"/>
      <c r="I110" s="21"/>
      <c r="J110" s="61"/>
    </row>
    <row r="111" spans="1:12" s="39" customFormat="1" ht="21.95" customHeight="1" x14ac:dyDescent="0.5">
      <c r="A111" s="14" t="s">
        <v>61</v>
      </c>
      <c r="C111" s="92"/>
      <c r="D111" s="48">
        <f>SUM(D89)</f>
        <v>83908</v>
      </c>
      <c r="E111" s="49"/>
      <c r="F111" s="48">
        <f>SUM(F89)</f>
        <v>64735</v>
      </c>
      <c r="G111" s="50"/>
      <c r="H111" s="48">
        <f>SUM(H89)</f>
        <v>33587</v>
      </c>
      <c r="I111" s="51"/>
      <c r="J111" s="48">
        <f>SUM(J89)</f>
        <v>17874</v>
      </c>
    </row>
    <row r="112" spans="1:12" s="39" customFormat="1" ht="21.95" customHeight="1" x14ac:dyDescent="0.5">
      <c r="A112" s="93"/>
      <c r="C112" s="94"/>
      <c r="D112" s="51"/>
      <c r="E112" s="52"/>
      <c r="F112" s="51"/>
      <c r="G112" s="51"/>
      <c r="H112" s="52"/>
      <c r="I112" s="51"/>
      <c r="J112" s="52"/>
    </row>
    <row r="113" spans="1:10" s="39" customFormat="1" ht="21.95" customHeight="1" x14ac:dyDescent="0.5">
      <c r="A113" s="14" t="s">
        <v>62</v>
      </c>
      <c r="C113" s="92"/>
      <c r="D113" s="54"/>
      <c r="E113" s="57"/>
      <c r="F113" s="54"/>
      <c r="G113" s="54"/>
      <c r="H113" s="57"/>
      <c r="I113" s="55"/>
      <c r="J113" s="57"/>
    </row>
    <row r="114" spans="1:10" s="39" customFormat="1" ht="21.95" customHeight="1" x14ac:dyDescent="0.5">
      <c r="A114" s="102" t="s">
        <v>136</v>
      </c>
      <c r="C114" s="92"/>
      <c r="D114" s="54"/>
      <c r="E114" s="57"/>
      <c r="F114" s="54"/>
      <c r="G114" s="54"/>
      <c r="H114" s="57"/>
      <c r="I114" s="55"/>
      <c r="J114" s="57"/>
    </row>
    <row r="115" spans="1:10" s="39" customFormat="1" ht="21.95" customHeight="1" x14ac:dyDescent="0.5">
      <c r="A115" s="102" t="s">
        <v>137</v>
      </c>
      <c r="C115" s="92"/>
      <c r="D115" s="54"/>
      <c r="E115" s="57"/>
      <c r="F115" s="54"/>
      <c r="G115" s="54"/>
      <c r="H115" s="57"/>
      <c r="I115" s="55"/>
      <c r="J115" s="57"/>
    </row>
    <row r="116" spans="1:10" s="39" customFormat="1" ht="21.95" customHeight="1" x14ac:dyDescent="0.5">
      <c r="A116" s="82" t="s">
        <v>132</v>
      </c>
      <c r="C116" s="92"/>
      <c r="D116" s="54"/>
      <c r="E116" s="57"/>
      <c r="F116" s="54"/>
      <c r="G116" s="54"/>
      <c r="H116" s="57"/>
      <c r="I116" s="55"/>
      <c r="J116" s="57"/>
    </row>
    <row r="117" spans="1:10" s="39" customFormat="1" ht="21.95" customHeight="1" x14ac:dyDescent="0.5">
      <c r="A117" s="82" t="s">
        <v>134</v>
      </c>
      <c r="C117" s="94"/>
      <c r="D117" s="160">
        <v>395</v>
      </c>
      <c r="E117" s="161"/>
      <c r="F117" s="160">
        <v>178</v>
      </c>
      <c r="G117" s="161"/>
      <c r="H117" s="160">
        <v>0</v>
      </c>
      <c r="I117" s="161"/>
      <c r="J117" s="160">
        <v>0</v>
      </c>
    </row>
    <row r="118" spans="1:10" s="39" customFormat="1" ht="21.95" customHeight="1" x14ac:dyDescent="0.5">
      <c r="A118" s="14" t="s">
        <v>63</v>
      </c>
      <c r="C118" s="94"/>
      <c r="D118" s="48">
        <f>SUM(D117)</f>
        <v>395</v>
      </c>
      <c r="E118" s="53"/>
      <c r="F118" s="48">
        <f>SUM(F117)</f>
        <v>178</v>
      </c>
      <c r="G118" s="55"/>
      <c r="H118" s="48">
        <f>SUM(H117)</f>
        <v>0</v>
      </c>
      <c r="I118" s="55"/>
      <c r="J118" s="48">
        <f>SUM(J117)</f>
        <v>0</v>
      </c>
    </row>
    <row r="119" spans="1:10" s="39" customFormat="1" ht="21.95" customHeight="1" x14ac:dyDescent="0.5">
      <c r="A119" s="93"/>
      <c r="C119" s="94"/>
      <c r="D119" s="51"/>
      <c r="E119" s="53"/>
      <c r="F119" s="51"/>
      <c r="G119" s="55"/>
      <c r="H119" s="52"/>
      <c r="I119" s="55"/>
      <c r="J119" s="52"/>
    </row>
    <row r="120" spans="1:10" s="39" customFormat="1" ht="21.95" customHeight="1" thickBot="1" x14ac:dyDescent="0.55000000000000004">
      <c r="A120" s="14" t="s">
        <v>64</v>
      </c>
      <c r="C120" s="92"/>
      <c r="D120" s="56">
        <f>SUM(D111,D118)</f>
        <v>84303</v>
      </c>
      <c r="E120" s="52"/>
      <c r="F120" s="56">
        <f>SUM(F111,F118)</f>
        <v>64913</v>
      </c>
      <c r="G120" s="51"/>
      <c r="H120" s="56">
        <f>SUM(H111,H118)</f>
        <v>33587</v>
      </c>
      <c r="I120" s="51"/>
      <c r="J120" s="56">
        <f>SUM(J111,J118)</f>
        <v>17874</v>
      </c>
    </row>
    <row r="121" spans="1:10" s="39" customFormat="1" ht="21.95" customHeight="1" thickTop="1" x14ac:dyDescent="0.5">
      <c r="A121" s="93"/>
      <c r="C121" s="94"/>
      <c r="D121" s="51"/>
      <c r="E121" s="52"/>
      <c r="F121" s="51"/>
      <c r="G121" s="51"/>
      <c r="H121" s="52"/>
      <c r="I121" s="51"/>
      <c r="J121" s="52"/>
    </row>
    <row r="122" spans="1:10" s="39" customFormat="1" ht="21.95" customHeight="1" x14ac:dyDescent="0.5">
      <c r="A122" s="14" t="s">
        <v>65</v>
      </c>
      <c r="C122" s="94"/>
      <c r="D122" s="51"/>
      <c r="E122" s="52"/>
      <c r="F122" s="51"/>
      <c r="G122" s="51"/>
      <c r="H122" s="52"/>
      <c r="I122" s="51"/>
      <c r="J122" s="52"/>
    </row>
    <row r="123" spans="1:10" s="39" customFormat="1" ht="21.95" customHeight="1" thickBot="1" x14ac:dyDescent="0.55000000000000004">
      <c r="A123" s="9" t="s">
        <v>66</v>
      </c>
      <c r="C123" s="94"/>
      <c r="D123" s="162">
        <f>D125-D124</f>
        <v>84055</v>
      </c>
      <c r="E123" s="11"/>
      <c r="F123" s="162">
        <v>64680</v>
      </c>
      <c r="G123" s="51"/>
      <c r="H123" s="56">
        <f>H111</f>
        <v>33587</v>
      </c>
      <c r="I123" s="51"/>
      <c r="J123" s="56">
        <f>J111</f>
        <v>17874</v>
      </c>
    </row>
    <row r="124" spans="1:10" s="39" customFormat="1" ht="21.95" customHeight="1" thickTop="1" x14ac:dyDescent="0.5">
      <c r="A124" s="9" t="s">
        <v>67</v>
      </c>
      <c r="C124" s="94"/>
      <c r="D124" s="162">
        <f>D93</f>
        <v>248</v>
      </c>
      <c r="E124" s="11"/>
      <c r="F124" s="162">
        <v>233</v>
      </c>
      <c r="G124" s="51"/>
      <c r="H124" s="53"/>
      <c r="I124" s="55"/>
      <c r="J124" s="55"/>
    </row>
    <row r="125" spans="1:10" s="39" customFormat="1" ht="21.95" customHeight="1" thickBot="1" x14ac:dyDescent="0.55000000000000004">
      <c r="A125" s="93"/>
      <c r="C125" s="94"/>
      <c r="D125" s="60">
        <f>D120</f>
        <v>84303</v>
      </c>
      <c r="E125" s="52"/>
      <c r="F125" s="60">
        <f>SUM(F123:F124)</f>
        <v>64913</v>
      </c>
      <c r="G125" s="50"/>
      <c r="H125" s="57"/>
      <c r="I125" s="55"/>
      <c r="J125" s="57"/>
    </row>
    <row r="126" spans="1:10" s="39" customFormat="1" ht="21.95" customHeight="1" thickTop="1" x14ac:dyDescent="0.5">
      <c r="A126" s="89"/>
      <c r="C126" s="86"/>
      <c r="E126" s="87"/>
      <c r="F126" s="88"/>
      <c r="G126" s="87"/>
      <c r="H126" s="88"/>
      <c r="I126" s="87"/>
      <c r="J126" s="87"/>
    </row>
    <row r="127" spans="1:10" s="39" customFormat="1" ht="21.95" customHeight="1" x14ac:dyDescent="0.5">
      <c r="A127" s="9" t="s">
        <v>174</v>
      </c>
      <c r="C127" s="86"/>
      <c r="E127" s="87"/>
      <c r="F127" s="88"/>
      <c r="G127" s="87"/>
      <c r="H127" s="88"/>
      <c r="I127" s="87"/>
      <c r="J127" s="87"/>
    </row>
    <row r="128" spans="1:10" ht="17.25" customHeight="1" x14ac:dyDescent="0.5">
      <c r="C128" s="16"/>
      <c r="J128" s="17" t="s">
        <v>56</v>
      </c>
    </row>
    <row r="129" spans="1:10" ht="17.25" customHeight="1" x14ac:dyDescent="0.5">
      <c r="A129" s="14" t="s">
        <v>113</v>
      </c>
      <c r="B129" s="15"/>
      <c r="C129" s="14"/>
      <c r="D129" s="14"/>
      <c r="E129" s="14"/>
      <c r="F129" s="14"/>
      <c r="G129" s="14"/>
      <c r="H129" s="14"/>
      <c r="I129" s="14"/>
      <c r="J129" s="14"/>
    </row>
    <row r="130" spans="1:10" ht="17.25" customHeight="1" x14ac:dyDescent="0.5">
      <c r="A130" s="14" t="s">
        <v>109</v>
      </c>
      <c r="B130" s="15"/>
      <c r="C130" s="14"/>
      <c r="D130" s="14"/>
      <c r="E130" s="14"/>
      <c r="F130" s="14"/>
      <c r="G130" s="14"/>
      <c r="H130" s="14"/>
      <c r="I130" s="14"/>
      <c r="J130" s="14"/>
    </row>
    <row r="131" spans="1:10" s="14" customFormat="1" ht="17.25" customHeight="1" x14ac:dyDescent="0.5">
      <c r="A131" s="14" t="s">
        <v>191</v>
      </c>
      <c r="B131" s="15"/>
    </row>
    <row r="132" spans="1:10" s="14" customFormat="1" ht="17.25" customHeight="1" x14ac:dyDescent="0.5">
      <c r="A132" s="9"/>
      <c r="B132" s="8"/>
      <c r="C132" s="16"/>
      <c r="D132" s="9"/>
      <c r="E132" s="9"/>
      <c r="F132" s="9"/>
      <c r="G132" s="9"/>
      <c r="H132" s="9"/>
      <c r="I132" s="9"/>
      <c r="J132" s="17" t="s">
        <v>146</v>
      </c>
    </row>
    <row r="133" spans="1:10" s="14" customFormat="1" ht="17.25" customHeight="1" x14ac:dyDescent="0.5">
      <c r="A133" s="9"/>
      <c r="B133" s="8"/>
      <c r="C133" s="9"/>
      <c r="D133" s="18"/>
      <c r="E133" s="18" t="s">
        <v>45</v>
      </c>
      <c r="F133" s="18"/>
      <c r="G133" s="19"/>
      <c r="H133" s="18"/>
      <c r="I133" s="18" t="s">
        <v>20</v>
      </c>
      <c r="J133" s="18"/>
    </row>
    <row r="134" spans="1:10" s="14" customFormat="1" ht="17.25" customHeight="1" x14ac:dyDescent="0.5">
      <c r="A134" s="9"/>
      <c r="B134" s="20"/>
      <c r="C134" s="9"/>
      <c r="D134" s="59">
        <v>2021</v>
      </c>
      <c r="E134" s="21"/>
      <c r="F134" s="59">
        <v>2020</v>
      </c>
      <c r="G134" s="21"/>
      <c r="H134" s="59">
        <v>2021</v>
      </c>
      <c r="I134" s="21"/>
      <c r="J134" s="59">
        <v>2020</v>
      </c>
    </row>
    <row r="135" spans="1:10" ht="17.25" customHeight="1" x14ac:dyDescent="0.5">
      <c r="A135" s="14" t="s">
        <v>1</v>
      </c>
    </row>
    <row r="136" spans="1:10" s="14" customFormat="1" ht="17.25" customHeight="1" x14ac:dyDescent="0.5">
      <c r="A136" s="9" t="s">
        <v>186</v>
      </c>
      <c r="B136" s="8"/>
      <c r="C136" s="9"/>
      <c r="D136" s="11">
        <v>93551</v>
      </c>
      <c r="E136" s="11"/>
      <c r="F136" s="11">
        <f>F87</f>
        <v>77284</v>
      </c>
      <c r="G136" s="11"/>
      <c r="H136" s="11">
        <v>31489</v>
      </c>
      <c r="I136" s="11"/>
      <c r="J136" s="11">
        <f>J87</f>
        <v>21157</v>
      </c>
    </row>
    <row r="137" spans="1:10" ht="17.25" customHeight="1" x14ac:dyDescent="0.5">
      <c r="A137" s="9" t="s">
        <v>187</v>
      </c>
      <c r="D137" s="11"/>
      <c r="E137" s="11"/>
      <c r="F137" s="11"/>
      <c r="G137" s="11"/>
      <c r="H137" s="11"/>
      <c r="I137" s="11"/>
      <c r="J137" s="11"/>
    </row>
    <row r="138" spans="1:10" ht="17.25" customHeight="1" x14ac:dyDescent="0.5">
      <c r="A138" s="9" t="s">
        <v>192</v>
      </c>
      <c r="D138" s="11"/>
      <c r="E138" s="11"/>
      <c r="F138" s="11"/>
      <c r="G138" s="11"/>
      <c r="H138" s="11"/>
      <c r="I138" s="11"/>
      <c r="J138" s="11"/>
    </row>
    <row r="139" spans="1:10" ht="17.25" customHeight="1" x14ac:dyDescent="0.5">
      <c r="A139" s="9" t="s">
        <v>148</v>
      </c>
      <c r="D139" s="163">
        <v>55512</v>
      </c>
      <c r="E139" s="163"/>
      <c r="F139" s="163">
        <v>53867</v>
      </c>
      <c r="G139" s="163"/>
      <c r="H139" s="163">
        <v>26428</v>
      </c>
      <c r="I139" s="163"/>
      <c r="J139" s="163">
        <v>26736</v>
      </c>
    </row>
    <row r="140" spans="1:10" ht="17.25" customHeight="1" x14ac:dyDescent="0.5">
      <c r="A140" s="9" t="s">
        <v>160</v>
      </c>
      <c r="D140" s="163">
        <v>2766</v>
      </c>
      <c r="E140" s="163"/>
      <c r="F140" s="163">
        <v>2757</v>
      </c>
      <c r="G140" s="163"/>
      <c r="H140" s="163">
        <v>0</v>
      </c>
      <c r="I140" s="163"/>
      <c r="J140" s="163">
        <v>0</v>
      </c>
    </row>
    <row r="141" spans="1:10" ht="17.25" customHeight="1" x14ac:dyDescent="0.5">
      <c r="A141" s="9" t="s">
        <v>101</v>
      </c>
      <c r="D141" s="163">
        <v>1619</v>
      </c>
      <c r="E141" s="163"/>
      <c r="F141" s="163">
        <v>1626</v>
      </c>
      <c r="G141" s="163"/>
      <c r="H141" s="163">
        <v>1412</v>
      </c>
      <c r="I141" s="163"/>
      <c r="J141" s="163">
        <v>1410</v>
      </c>
    </row>
    <row r="142" spans="1:10" ht="17.25" customHeight="1" x14ac:dyDescent="0.5">
      <c r="A142" s="9" t="s">
        <v>193</v>
      </c>
      <c r="D142" s="163">
        <v>0</v>
      </c>
      <c r="E142" s="163"/>
      <c r="F142" s="163">
        <v>1013</v>
      </c>
      <c r="G142" s="163"/>
      <c r="H142" s="163">
        <v>0</v>
      </c>
      <c r="I142" s="163"/>
      <c r="J142" s="163">
        <v>-1125</v>
      </c>
    </row>
    <row r="143" spans="1:10" ht="17.25" customHeight="1" x14ac:dyDescent="0.5">
      <c r="A143" s="9" t="s">
        <v>230</v>
      </c>
      <c r="D143" s="163"/>
      <c r="E143" s="163"/>
      <c r="F143" s="163"/>
      <c r="G143" s="163"/>
      <c r="H143" s="163"/>
      <c r="I143" s="163"/>
      <c r="J143" s="163"/>
    </row>
    <row r="144" spans="1:10" ht="17.25" customHeight="1" x14ac:dyDescent="0.5">
      <c r="A144" s="9" t="s">
        <v>231</v>
      </c>
      <c r="D144" s="163">
        <v>-792</v>
      </c>
      <c r="E144" s="163"/>
      <c r="F144" s="163">
        <v>-383</v>
      </c>
      <c r="G144" s="163"/>
      <c r="H144" s="163">
        <v>-669</v>
      </c>
      <c r="I144" s="163"/>
      <c r="J144" s="163">
        <v>-312</v>
      </c>
    </row>
    <row r="145" spans="1:10" ht="17.25" customHeight="1" x14ac:dyDescent="0.5">
      <c r="A145" s="9" t="s">
        <v>237</v>
      </c>
      <c r="D145" s="163">
        <v>867</v>
      </c>
      <c r="E145" s="163"/>
      <c r="F145" s="163">
        <v>1330</v>
      </c>
      <c r="G145" s="163"/>
      <c r="H145" s="163">
        <v>1392</v>
      </c>
      <c r="I145" s="163"/>
      <c r="J145" s="163">
        <v>1361</v>
      </c>
    </row>
    <row r="146" spans="1:10" ht="17.25" customHeight="1" x14ac:dyDescent="0.5">
      <c r="A146" s="9" t="s">
        <v>206</v>
      </c>
      <c r="D146" s="163">
        <v>-5000</v>
      </c>
      <c r="E146" s="163"/>
      <c r="F146" s="163">
        <v>0</v>
      </c>
      <c r="G146" s="163"/>
      <c r="H146" s="163">
        <v>-5000</v>
      </c>
      <c r="I146" s="163"/>
      <c r="J146" s="163">
        <v>0</v>
      </c>
    </row>
    <row r="147" spans="1:10" ht="17.25" customHeight="1" x14ac:dyDescent="0.5">
      <c r="A147" s="9" t="s">
        <v>207</v>
      </c>
      <c r="D147" s="163">
        <v>11127</v>
      </c>
      <c r="E147" s="163"/>
      <c r="F147" s="163">
        <v>0</v>
      </c>
      <c r="G147" s="163"/>
      <c r="H147" s="163">
        <v>11127</v>
      </c>
      <c r="I147" s="163"/>
      <c r="J147" s="163">
        <v>0</v>
      </c>
    </row>
    <row r="148" spans="1:10" ht="17.25" customHeight="1" x14ac:dyDescent="0.5">
      <c r="A148" s="9" t="s">
        <v>208</v>
      </c>
      <c r="D148" s="163">
        <v>-1138</v>
      </c>
      <c r="E148" s="163"/>
      <c r="F148" s="163">
        <v>8</v>
      </c>
      <c r="G148" s="163"/>
      <c r="H148" s="163">
        <v>0</v>
      </c>
      <c r="I148" s="163"/>
      <c r="J148" s="163">
        <v>0</v>
      </c>
    </row>
    <row r="149" spans="1:10" ht="17.25" customHeight="1" x14ac:dyDescent="0.5">
      <c r="A149" s="9" t="s">
        <v>194</v>
      </c>
      <c r="D149" s="163">
        <v>-395</v>
      </c>
      <c r="E149" s="163"/>
      <c r="F149" s="163">
        <v>21</v>
      </c>
      <c r="G149" s="163"/>
      <c r="H149" s="163">
        <v>-203</v>
      </c>
      <c r="I149" s="163"/>
      <c r="J149" s="163">
        <v>17</v>
      </c>
    </row>
    <row r="150" spans="1:10" ht="17.25" customHeight="1" x14ac:dyDescent="0.5">
      <c r="A150" s="9" t="s">
        <v>195</v>
      </c>
      <c r="D150" s="163">
        <v>57</v>
      </c>
      <c r="E150" s="163"/>
      <c r="F150" s="163">
        <v>3814</v>
      </c>
      <c r="G150" s="163"/>
      <c r="H150" s="163">
        <v>37</v>
      </c>
      <c r="I150" s="163"/>
      <c r="J150" s="163">
        <v>3814</v>
      </c>
    </row>
    <row r="151" spans="1:10" ht="17.25" customHeight="1" x14ac:dyDescent="0.5">
      <c r="A151" s="9" t="s">
        <v>223</v>
      </c>
      <c r="D151" s="164">
        <v>-36</v>
      </c>
      <c r="E151" s="163"/>
      <c r="F151" s="164">
        <v>-308</v>
      </c>
      <c r="G151" s="163"/>
      <c r="H151" s="164">
        <v>-36</v>
      </c>
      <c r="I151" s="163"/>
      <c r="J151" s="164">
        <v>-308</v>
      </c>
    </row>
    <row r="152" spans="1:10" ht="17.25" customHeight="1" x14ac:dyDescent="0.5">
      <c r="A152" s="9" t="s">
        <v>145</v>
      </c>
      <c r="D152" s="164">
        <v>-3698</v>
      </c>
      <c r="E152" s="163"/>
      <c r="F152" s="164">
        <v>-2160</v>
      </c>
      <c r="G152" s="163"/>
      <c r="H152" s="164">
        <v>0</v>
      </c>
      <c r="I152" s="163"/>
      <c r="J152" s="164">
        <v>0</v>
      </c>
    </row>
    <row r="153" spans="1:10" ht="17.25" customHeight="1" x14ac:dyDescent="0.5">
      <c r="A153" s="9" t="s">
        <v>210</v>
      </c>
      <c r="D153" s="164">
        <v>0</v>
      </c>
      <c r="E153" s="163"/>
      <c r="F153" s="164">
        <v>0</v>
      </c>
      <c r="G153" s="163"/>
      <c r="H153" s="164">
        <v>-4496</v>
      </c>
      <c r="I153" s="163"/>
      <c r="J153" s="164">
        <v>0</v>
      </c>
    </row>
    <row r="154" spans="1:10" ht="17.25" customHeight="1" x14ac:dyDescent="0.5">
      <c r="A154" s="9" t="s">
        <v>196</v>
      </c>
      <c r="D154" s="163">
        <v>4945</v>
      </c>
      <c r="E154" s="163"/>
      <c r="F154" s="163">
        <v>5114</v>
      </c>
      <c r="G154" s="163"/>
      <c r="H154" s="163">
        <v>3222</v>
      </c>
      <c r="I154" s="163"/>
      <c r="J154" s="163">
        <v>3416</v>
      </c>
    </row>
    <row r="155" spans="1:10" ht="17.25" customHeight="1" x14ac:dyDescent="0.5">
      <c r="A155" s="9" t="s">
        <v>209</v>
      </c>
      <c r="D155" s="164">
        <v>-311</v>
      </c>
      <c r="E155" s="163"/>
      <c r="F155" s="164">
        <v>501</v>
      </c>
      <c r="G155" s="163"/>
      <c r="H155" s="175">
        <v>-311</v>
      </c>
      <c r="I155" s="163"/>
      <c r="J155" s="164">
        <v>379</v>
      </c>
    </row>
    <row r="156" spans="1:10" ht="17.25" customHeight="1" x14ac:dyDescent="0.5">
      <c r="A156" s="9" t="s">
        <v>197</v>
      </c>
      <c r="D156" s="164">
        <v>-14935</v>
      </c>
      <c r="E156" s="163"/>
      <c r="F156" s="164">
        <v>292</v>
      </c>
      <c r="G156" s="163"/>
      <c r="H156" s="164">
        <v>0</v>
      </c>
      <c r="I156" s="163"/>
      <c r="J156" s="164">
        <v>0</v>
      </c>
    </row>
    <row r="157" spans="1:10" ht="17.25" customHeight="1" x14ac:dyDescent="0.5">
      <c r="A157" s="9" t="s">
        <v>232</v>
      </c>
      <c r="D157" s="163">
        <v>-1002</v>
      </c>
      <c r="E157" s="163"/>
      <c r="F157" s="163">
        <v>229</v>
      </c>
      <c r="G157" s="163"/>
      <c r="H157" s="163">
        <v>-1002</v>
      </c>
      <c r="I157" s="163"/>
      <c r="J157" s="163">
        <v>229</v>
      </c>
    </row>
    <row r="158" spans="1:10" ht="17.25" customHeight="1" x14ac:dyDescent="0.5">
      <c r="A158" s="9" t="s">
        <v>48</v>
      </c>
      <c r="D158" s="165">
        <v>-92</v>
      </c>
      <c r="E158" s="166"/>
      <c r="F158" s="165">
        <v>-101</v>
      </c>
      <c r="G158" s="166"/>
      <c r="H158" s="165">
        <v>-2399</v>
      </c>
      <c r="I158" s="166"/>
      <c r="J158" s="165">
        <v>-1630</v>
      </c>
    </row>
    <row r="159" spans="1:10" ht="17.25" customHeight="1" x14ac:dyDescent="0.5">
      <c r="A159" s="9" t="s">
        <v>222</v>
      </c>
      <c r="D159" s="165">
        <v>0</v>
      </c>
      <c r="E159" s="166"/>
      <c r="F159" s="165"/>
      <c r="G159" s="166"/>
      <c r="H159" s="165">
        <v>-15575</v>
      </c>
      <c r="I159" s="166"/>
      <c r="J159" s="165"/>
    </row>
    <row r="160" spans="1:10" ht="17.25" customHeight="1" x14ac:dyDescent="0.5">
      <c r="A160" s="9" t="s">
        <v>221</v>
      </c>
      <c r="D160" s="197">
        <v>15282</v>
      </c>
      <c r="E160" s="166"/>
      <c r="F160" s="197">
        <v>17374</v>
      </c>
      <c r="G160" s="166"/>
      <c r="H160" s="197">
        <v>11173</v>
      </c>
      <c r="I160" s="166"/>
      <c r="J160" s="197">
        <v>12332</v>
      </c>
    </row>
    <row r="161" spans="1:10" ht="17.25" customHeight="1" x14ac:dyDescent="0.5">
      <c r="A161" s="14" t="s">
        <v>125</v>
      </c>
      <c r="D161" s="99"/>
      <c r="E161" s="11"/>
      <c r="F161" s="99"/>
      <c r="G161" s="11"/>
      <c r="H161" s="99"/>
      <c r="I161" s="11"/>
      <c r="J161" s="99"/>
    </row>
    <row r="162" spans="1:10" ht="17.25" customHeight="1" x14ac:dyDescent="0.5">
      <c r="A162" s="14" t="s">
        <v>57</v>
      </c>
      <c r="D162" s="11">
        <f>SUM(D136:D160)</f>
        <v>158327</v>
      </c>
      <c r="E162" s="11"/>
      <c r="F162" s="11">
        <f>SUM(F136:F160)</f>
        <v>162278</v>
      </c>
      <c r="G162" s="11"/>
      <c r="H162" s="11">
        <f>SUM(H136:H160)</f>
        <v>56589</v>
      </c>
      <c r="I162" s="11"/>
      <c r="J162" s="11">
        <f>SUM(J136:J160)</f>
        <v>67476</v>
      </c>
    </row>
    <row r="163" spans="1:10" ht="17.25" customHeight="1" x14ac:dyDescent="0.5">
      <c r="A163" s="9" t="s">
        <v>126</v>
      </c>
      <c r="D163" s="11"/>
      <c r="E163" s="11"/>
      <c r="F163" s="11"/>
      <c r="G163" s="11"/>
      <c r="H163" s="11"/>
      <c r="I163" s="11"/>
      <c r="J163" s="11"/>
    </row>
    <row r="164" spans="1:10" ht="17.25" customHeight="1" x14ac:dyDescent="0.5">
      <c r="A164" s="9" t="s">
        <v>103</v>
      </c>
      <c r="D164" s="167">
        <v>-23218</v>
      </c>
      <c r="E164" s="167"/>
      <c r="F164" s="167">
        <v>32540</v>
      </c>
      <c r="G164" s="167"/>
      <c r="H164" s="167">
        <v>-9448</v>
      </c>
      <c r="I164" s="167"/>
      <c r="J164" s="167">
        <v>37648</v>
      </c>
    </row>
    <row r="165" spans="1:10" ht="17.25" customHeight="1" x14ac:dyDescent="0.5">
      <c r="A165" s="9" t="s">
        <v>42</v>
      </c>
      <c r="B165" s="8" t="s">
        <v>58</v>
      </c>
      <c r="D165" s="167">
        <v>-22869</v>
      </c>
      <c r="E165" s="167"/>
      <c r="F165" s="167">
        <v>23901</v>
      </c>
      <c r="G165" s="167"/>
      <c r="H165" s="167">
        <v>-15464</v>
      </c>
      <c r="I165" s="167"/>
      <c r="J165" s="167">
        <v>44626</v>
      </c>
    </row>
    <row r="166" spans="1:10" ht="17.25" customHeight="1" x14ac:dyDescent="0.5">
      <c r="A166" s="9" t="s">
        <v>147</v>
      </c>
      <c r="D166" s="167">
        <v>-14468</v>
      </c>
      <c r="E166" s="167"/>
      <c r="F166" s="167">
        <v>-700</v>
      </c>
      <c r="G166" s="167"/>
      <c r="H166" s="167">
        <v>0</v>
      </c>
      <c r="I166" s="167"/>
      <c r="J166" s="167">
        <v>0</v>
      </c>
    </row>
    <row r="167" spans="1:10" ht="17.25" customHeight="1" x14ac:dyDescent="0.5">
      <c r="A167" s="9" t="s">
        <v>43</v>
      </c>
      <c r="D167" s="167">
        <v>5007</v>
      </c>
      <c r="E167" s="167"/>
      <c r="F167" s="167">
        <v>5156</v>
      </c>
      <c r="G167" s="167"/>
      <c r="H167" s="167">
        <v>-455</v>
      </c>
      <c r="I167" s="167"/>
      <c r="J167" s="167">
        <v>323</v>
      </c>
    </row>
    <row r="168" spans="1:10" ht="17.25" customHeight="1" x14ac:dyDescent="0.5">
      <c r="A168" s="9" t="s">
        <v>229</v>
      </c>
      <c r="D168" s="167">
        <v>5000</v>
      </c>
      <c r="E168" s="167"/>
      <c r="F168" s="167">
        <v>0</v>
      </c>
      <c r="G168" s="167"/>
      <c r="H168" s="167">
        <v>5000</v>
      </c>
      <c r="I168" s="167"/>
      <c r="J168" s="167">
        <v>0</v>
      </c>
    </row>
    <row r="169" spans="1:10" ht="17.25" customHeight="1" x14ac:dyDescent="0.5">
      <c r="A169" s="9" t="s">
        <v>88</v>
      </c>
      <c r="D169" s="168">
        <v>1536</v>
      </c>
      <c r="E169" s="168"/>
      <c r="F169" s="168">
        <v>28</v>
      </c>
      <c r="G169" s="168"/>
      <c r="H169" s="168">
        <v>1231</v>
      </c>
      <c r="I169" s="168"/>
      <c r="J169" s="168">
        <v>596</v>
      </c>
    </row>
    <row r="170" spans="1:10" ht="17.25" customHeight="1" x14ac:dyDescent="0.5">
      <c r="A170" s="9" t="s">
        <v>127</v>
      </c>
      <c r="D170" s="167"/>
      <c r="E170" s="167"/>
      <c r="F170" s="167"/>
      <c r="G170" s="167"/>
      <c r="H170" s="167"/>
      <c r="I170" s="167"/>
      <c r="J170" s="167"/>
    </row>
    <row r="171" spans="1:10" ht="17.25" customHeight="1" x14ac:dyDescent="0.5">
      <c r="A171" s="9" t="s">
        <v>102</v>
      </c>
      <c r="D171" s="169">
        <v>-35087</v>
      </c>
      <c r="E171" s="167"/>
      <c r="F171" s="169">
        <v>2459</v>
      </c>
      <c r="G171" s="167"/>
      <c r="H171" s="169">
        <v>-28470</v>
      </c>
      <c r="I171" s="167"/>
      <c r="J171" s="169">
        <v>-8693</v>
      </c>
    </row>
    <row r="172" spans="1:10" ht="17.25" customHeight="1" x14ac:dyDescent="0.5">
      <c r="A172" s="9" t="s">
        <v>44</v>
      </c>
      <c r="D172" s="169">
        <v>-2927</v>
      </c>
      <c r="E172" s="167"/>
      <c r="F172" s="169">
        <v>-3779</v>
      </c>
      <c r="G172" s="167"/>
      <c r="H172" s="170">
        <v>-2809</v>
      </c>
      <c r="I172" s="167"/>
      <c r="J172" s="170">
        <v>-2179</v>
      </c>
    </row>
    <row r="173" spans="1:10" ht="17.25" customHeight="1" x14ac:dyDescent="0.5">
      <c r="A173" s="9" t="s">
        <v>123</v>
      </c>
      <c r="D173" s="169">
        <v>2120</v>
      </c>
      <c r="E173" s="167"/>
      <c r="F173" s="169">
        <v>-1930</v>
      </c>
      <c r="G173" s="167"/>
      <c r="H173" s="170">
        <v>2202</v>
      </c>
      <c r="I173" s="167"/>
      <c r="J173" s="170">
        <v>322</v>
      </c>
    </row>
    <row r="174" spans="1:10" s="14" customFormat="1" ht="17.25" customHeight="1" x14ac:dyDescent="0.5">
      <c r="A174" s="9" t="s">
        <v>225</v>
      </c>
      <c r="B174" s="8"/>
      <c r="C174" s="9"/>
      <c r="D174" s="171">
        <v>-169</v>
      </c>
      <c r="E174" s="167"/>
      <c r="F174" s="171">
        <v>0</v>
      </c>
      <c r="G174" s="167"/>
      <c r="H174" s="171">
        <v>-169</v>
      </c>
      <c r="I174" s="167"/>
      <c r="J174" s="171">
        <v>0</v>
      </c>
    </row>
    <row r="175" spans="1:10" s="14" customFormat="1" ht="17.25" customHeight="1" x14ac:dyDescent="0.5">
      <c r="A175" s="9" t="s">
        <v>1</v>
      </c>
      <c r="B175" s="8"/>
      <c r="C175" s="9"/>
      <c r="D175" s="12">
        <f>SUM(D162:D169,D171:D174)</f>
        <v>73252</v>
      </c>
      <c r="E175" s="11"/>
      <c r="F175" s="12">
        <f>SUM(F162:F169,F171:F174)</f>
        <v>219953</v>
      </c>
      <c r="G175" s="11"/>
      <c r="H175" s="12">
        <f>SUM(H162:H169,H171:H174)</f>
        <v>8207</v>
      </c>
      <c r="I175" s="11"/>
      <c r="J175" s="12">
        <f>SUM(J162:J169,J171:J174)</f>
        <v>140119</v>
      </c>
    </row>
    <row r="176" spans="1:10" ht="17.25" customHeight="1" x14ac:dyDescent="0.5">
      <c r="A176" s="9" t="s">
        <v>51</v>
      </c>
      <c r="D176" s="172">
        <v>-12294</v>
      </c>
      <c r="E176" s="173"/>
      <c r="F176" s="172">
        <v>-6851</v>
      </c>
      <c r="G176" s="173"/>
      <c r="H176" s="172">
        <v>-243</v>
      </c>
      <c r="I176" s="173"/>
      <c r="J176" s="172">
        <v>-6850</v>
      </c>
    </row>
    <row r="177" spans="1:10" ht="17.25" customHeight="1" x14ac:dyDescent="0.5">
      <c r="A177" s="14" t="s">
        <v>90</v>
      </c>
      <c r="D177" s="38">
        <f>SUM(D175:D176)</f>
        <v>60958</v>
      </c>
      <c r="E177" s="11"/>
      <c r="F177" s="38">
        <f>SUM(F175:F176)</f>
        <v>213102</v>
      </c>
      <c r="G177" s="11"/>
      <c r="H177" s="38">
        <f>SUM(H175:H176)</f>
        <v>7964</v>
      </c>
      <c r="I177" s="11"/>
      <c r="J177" s="38">
        <f>SUM(J175:J176)</f>
        <v>133269</v>
      </c>
    </row>
    <row r="178" spans="1:10" ht="9.75" customHeight="1" x14ac:dyDescent="0.5">
      <c r="I178" s="11"/>
    </row>
    <row r="179" spans="1:10" ht="17.25" customHeight="1" x14ac:dyDescent="0.5">
      <c r="A179" s="9" t="s">
        <v>174</v>
      </c>
    </row>
    <row r="180" spans="1:10" ht="19.5" customHeight="1" x14ac:dyDescent="0.5">
      <c r="C180" s="16"/>
      <c r="J180" s="17" t="s">
        <v>56</v>
      </c>
    </row>
    <row r="181" spans="1:10" ht="19.5" customHeight="1" x14ac:dyDescent="0.5">
      <c r="A181" s="14" t="s">
        <v>113</v>
      </c>
      <c r="B181" s="15"/>
      <c r="C181" s="14"/>
      <c r="D181" s="14"/>
      <c r="E181" s="14"/>
      <c r="F181" s="14"/>
      <c r="G181" s="14"/>
      <c r="H181" s="14"/>
      <c r="I181" s="14"/>
      <c r="J181" s="14"/>
    </row>
    <row r="182" spans="1:10" ht="19.5" customHeight="1" x14ac:dyDescent="0.5">
      <c r="A182" s="14" t="s">
        <v>110</v>
      </c>
      <c r="B182" s="15"/>
      <c r="C182" s="14"/>
      <c r="D182" s="14"/>
      <c r="E182" s="14"/>
      <c r="F182" s="14"/>
      <c r="G182" s="14"/>
      <c r="H182" s="14"/>
      <c r="I182" s="14"/>
      <c r="J182" s="14"/>
    </row>
    <row r="183" spans="1:10" ht="19.5" customHeight="1" x14ac:dyDescent="0.5">
      <c r="A183" s="14" t="s">
        <v>191</v>
      </c>
      <c r="B183" s="15"/>
      <c r="C183" s="14"/>
      <c r="D183" s="14"/>
      <c r="E183" s="14"/>
      <c r="F183" s="14"/>
      <c r="G183" s="14"/>
      <c r="H183" s="14"/>
      <c r="I183" s="14"/>
      <c r="J183" s="14"/>
    </row>
    <row r="184" spans="1:10" ht="19.5" customHeight="1" x14ac:dyDescent="0.5">
      <c r="C184" s="16"/>
      <c r="J184" s="17" t="s">
        <v>146</v>
      </c>
    </row>
    <row r="185" spans="1:10" ht="19.5" customHeight="1" x14ac:dyDescent="0.5">
      <c r="D185" s="18"/>
      <c r="E185" s="18" t="s">
        <v>45</v>
      </c>
      <c r="F185" s="18"/>
      <c r="G185" s="19"/>
      <c r="H185" s="18"/>
      <c r="I185" s="18" t="s">
        <v>20</v>
      </c>
      <c r="J185" s="18"/>
    </row>
    <row r="186" spans="1:10" ht="19.5" customHeight="1" x14ac:dyDescent="0.5">
      <c r="B186" s="20"/>
      <c r="D186" s="59">
        <v>2021</v>
      </c>
      <c r="E186" s="21"/>
      <c r="F186" s="59">
        <v>2020</v>
      </c>
      <c r="G186" s="21"/>
      <c r="H186" s="59">
        <v>2021</v>
      </c>
      <c r="I186" s="21"/>
      <c r="J186" s="59">
        <v>2020</v>
      </c>
    </row>
    <row r="187" spans="1:10" ht="19.5" customHeight="1" x14ac:dyDescent="0.5">
      <c r="A187" s="14" t="s">
        <v>6</v>
      </c>
      <c r="D187" s="37"/>
      <c r="E187" s="7"/>
      <c r="F187" s="37"/>
      <c r="G187" s="7"/>
      <c r="H187" s="37"/>
      <c r="I187" s="7"/>
      <c r="J187" s="37"/>
    </row>
    <row r="188" spans="1:10" ht="19.5" customHeight="1" x14ac:dyDescent="0.5">
      <c r="A188" s="9" t="s">
        <v>198</v>
      </c>
      <c r="D188" s="174">
        <v>0</v>
      </c>
      <c r="E188" s="175"/>
      <c r="F188" s="174">
        <v>-1</v>
      </c>
      <c r="G188" s="175"/>
      <c r="H188" s="175">
        <v>0</v>
      </c>
      <c r="I188" s="175"/>
      <c r="J188" s="175">
        <v>0</v>
      </c>
    </row>
    <row r="189" spans="1:10" ht="19.5" customHeight="1" x14ac:dyDescent="0.5">
      <c r="A189" s="9" t="s">
        <v>199</v>
      </c>
      <c r="D189" s="175">
        <v>0</v>
      </c>
      <c r="E189" s="175"/>
      <c r="F189" s="175">
        <v>0</v>
      </c>
      <c r="G189" s="175"/>
      <c r="H189" s="175">
        <v>0</v>
      </c>
      <c r="I189" s="175"/>
      <c r="J189" s="175">
        <v>426</v>
      </c>
    </row>
    <row r="190" spans="1:10" ht="19.5" customHeight="1" x14ac:dyDescent="0.5">
      <c r="A190" s="9" t="s">
        <v>212</v>
      </c>
      <c r="D190" s="175">
        <v>0</v>
      </c>
      <c r="E190" s="175"/>
      <c r="F190" s="175">
        <v>0</v>
      </c>
      <c r="G190" s="175"/>
      <c r="H190" s="175">
        <v>0</v>
      </c>
      <c r="I190" s="175"/>
      <c r="J190" s="175">
        <v>3801</v>
      </c>
    </row>
    <row r="191" spans="1:10" ht="19.5" customHeight="1" x14ac:dyDescent="0.5">
      <c r="A191" s="9" t="s">
        <v>200</v>
      </c>
      <c r="D191" s="174">
        <v>0</v>
      </c>
      <c r="E191" s="175"/>
      <c r="F191" s="174">
        <v>-106</v>
      </c>
      <c r="G191" s="175"/>
      <c r="H191" s="175">
        <v>0</v>
      </c>
      <c r="I191" s="175"/>
      <c r="J191" s="175">
        <v>0</v>
      </c>
    </row>
    <row r="192" spans="1:10" ht="19.5" customHeight="1" x14ac:dyDescent="0.5">
      <c r="A192" s="9" t="s">
        <v>214</v>
      </c>
      <c r="D192" s="174">
        <v>-2330</v>
      </c>
      <c r="E192" s="175"/>
      <c r="F192" s="174">
        <v>0</v>
      </c>
      <c r="G192" s="175"/>
      <c r="H192" s="175">
        <v>-2330</v>
      </c>
      <c r="I192" s="175"/>
      <c r="J192" s="175">
        <v>0</v>
      </c>
    </row>
    <row r="193" spans="1:10" ht="19.5" customHeight="1" x14ac:dyDescent="0.5">
      <c r="A193" s="9" t="s">
        <v>213</v>
      </c>
      <c r="D193" s="174">
        <v>-99455</v>
      </c>
      <c r="E193" s="175"/>
      <c r="F193" s="174">
        <v>-65055</v>
      </c>
      <c r="G193" s="175"/>
      <c r="H193" s="175">
        <v>-53375</v>
      </c>
      <c r="I193" s="175"/>
      <c r="J193" s="175">
        <v>-40521</v>
      </c>
    </row>
    <row r="194" spans="1:10" ht="19.5" customHeight="1" x14ac:dyDescent="0.5">
      <c r="A194" s="9" t="s">
        <v>236</v>
      </c>
      <c r="D194" s="174">
        <v>-89</v>
      </c>
      <c r="E194" s="175"/>
      <c r="F194" s="174">
        <v>0</v>
      </c>
      <c r="G194" s="175"/>
      <c r="H194" s="175">
        <v>-89</v>
      </c>
      <c r="I194" s="175"/>
      <c r="J194" s="175">
        <v>0</v>
      </c>
    </row>
    <row r="195" spans="1:10" ht="19.5" customHeight="1" x14ac:dyDescent="0.5">
      <c r="A195" s="9" t="s">
        <v>171</v>
      </c>
      <c r="D195" s="174">
        <v>0</v>
      </c>
      <c r="E195" s="175"/>
      <c r="F195" s="174">
        <v>-2162</v>
      </c>
      <c r="G195" s="175"/>
      <c r="H195" s="175">
        <v>0</v>
      </c>
      <c r="I195" s="175"/>
      <c r="J195" s="175">
        <v>0</v>
      </c>
    </row>
    <row r="196" spans="1:10" ht="19.5" customHeight="1" x14ac:dyDescent="0.5">
      <c r="A196" s="9" t="s">
        <v>128</v>
      </c>
      <c r="D196" s="174">
        <v>-1200</v>
      </c>
      <c r="E196" s="175"/>
      <c r="F196" s="174">
        <v>-389</v>
      </c>
      <c r="G196" s="175"/>
      <c r="H196" s="175">
        <v>-1200</v>
      </c>
      <c r="I196" s="175"/>
      <c r="J196" s="175">
        <v>0</v>
      </c>
    </row>
    <row r="197" spans="1:10" ht="19.5" customHeight="1" x14ac:dyDescent="0.5">
      <c r="A197" s="9" t="s">
        <v>183</v>
      </c>
      <c r="D197" s="174">
        <v>2910</v>
      </c>
      <c r="E197" s="175"/>
      <c r="F197" s="174">
        <v>22</v>
      </c>
      <c r="G197" s="175"/>
      <c r="H197" s="175">
        <v>0</v>
      </c>
      <c r="I197" s="175"/>
      <c r="J197" s="175">
        <v>0</v>
      </c>
    </row>
    <row r="198" spans="1:10" ht="19.5" customHeight="1" x14ac:dyDescent="0.5">
      <c r="A198" s="9" t="s">
        <v>149</v>
      </c>
      <c r="D198" s="175">
        <v>737</v>
      </c>
      <c r="E198" s="175"/>
      <c r="F198" s="175">
        <v>99</v>
      </c>
      <c r="G198" s="175"/>
      <c r="H198" s="175">
        <v>1483</v>
      </c>
      <c r="I198" s="175"/>
      <c r="J198" s="175">
        <v>23</v>
      </c>
    </row>
    <row r="199" spans="1:10" ht="19.5" customHeight="1" x14ac:dyDescent="0.5">
      <c r="A199" s="9" t="s">
        <v>142</v>
      </c>
      <c r="D199" s="175">
        <v>5054</v>
      </c>
      <c r="E199" s="175"/>
      <c r="F199" s="175">
        <v>3616</v>
      </c>
      <c r="G199" s="175"/>
      <c r="H199" s="175">
        <v>0</v>
      </c>
      <c r="I199" s="175"/>
      <c r="J199" s="175">
        <v>0</v>
      </c>
    </row>
    <row r="200" spans="1:10" ht="19.5" customHeight="1" x14ac:dyDescent="0.5">
      <c r="A200" s="9" t="s">
        <v>129</v>
      </c>
      <c r="D200" s="174">
        <v>92</v>
      </c>
      <c r="E200" s="174"/>
      <c r="F200" s="174">
        <v>101</v>
      </c>
      <c r="G200" s="174"/>
      <c r="H200" s="174">
        <v>1539</v>
      </c>
      <c r="I200" s="174"/>
      <c r="J200" s="174">
        <v>1159</v>
      </c>
    </row>
    <row r="201" spans="1:10" ht="19.5" customHeight="1" x14ac:dyDescent="0.5">
      <c r="A201" s="9" t="s">
        <v>235</v>
      </c>
      <c r="D201" s="176">
        <v>0</v>
      </c>
      <c r="E201" s="177"/>
      <c r="F201" s="176">
        <v>0</v>
      </c>
      <c r="G201" s="177"/>
      <c r="H201" s="176">
        <v>15575</v>
      </c>
      <c r="I201" s="177"/>
      <c r="J201" s="176">
        <v>0</v>
      </c>
    </row>
    <row r="202" spans="1:10" ht="19.5" customHeight="1" x14ac:dyDescent="0.5">
      <c r="A202" s="14" t="s">
        <v>224</v>
      </c>
      <c r="D202" s="38">
        <f>SUM(D188:D201)</f>
        <v>-94281</v>
      </c>
      <c r="E202" s="30"/>
      <c r="F202" s="38">
        <f>SUM(F188:F201)</f>
        <v>-63875</v>
      </c>
      <c r="G202" s="30"/>
      <c r="H202" s="38">
        <f>SUM(H188:H201)</f>
        <v>-38397</v>
      </c>
      <c r="I202" s="30"/>
      <c r="J202" s="38">
        <f>SUM(J188:J201)</f>
        <v>-35112</v>
      </c>
    </row>
    <row r="203" spans="1:10" ht="19.5" customHeight="1" x14ac:dyDescent="0.5">
      <c r="A203" s="14" t="s">
        <v>7</v>
      </c>
      <c r="D203" s="30"/>
      <c r="E203" s="30"/>
      <c r="F203" s="30"/>
      <c r="G203" s="30"/>
      <c r="H203" s="30"/>
      <c r="I203" s="30"/>
      <c r="J203" s="30"/>
    </row>
    <row r="204" spans="1:10" ht="19.5" customHeight="1" x14ac:dyDescent="0.5">
      <c r="A204" s="9" t="s">
        <v>172</v>
      </c>
      <c r="I204" s="30"/>
    </row>
    <row r="205" spans="1:10" ht="19.5" customHeight="1" x14ac:dyDescent="0.5">
      <c r="A205" s="9" t="s">
        <v>164</v>
      </c>
      <c r="D205" s="178">
        <v>143993</v>
      </c>
      <c r="E205" s="178"/>
      <c r="F205" s="178">
        <v>-37159</v>
      </c>
      <c r="G205" s="178"/>
      <c r="H205" s="178">
        <v>148993</v>
      </c>
      <c r="I205" s="178"/>
      <c r="J205" s="178">
        <v>-26753</v>
      </c>
    </row>
    <row r="206" spans="1:10" ht="19.5" customHeight="1" x14ac:dyDescent="0.5">
      <c r="A206" s="9" t="s">
        <v>201</v>
      </c>
      <c r="D206" s="178">
        <v>15836</v>
      </c>
      <c r="E206" s="178"/>
      <c r="F206" s="178">
        <v>0</v>
      </c>
      <c r="G206" s="178"/>
      <c r="H206" s="178">
        <v>0</v>
      </c>
      <c r="I206" s="178"/>
      <c r="J206" s="178">
        <v>0</v>
      </c>
    </row>
    <row r="207" spans="1:10" ht="19.5" customHeight="1" x14ac:dyDescent="0.5">
      <c r="A207" s="9" t="s">
        <v>130</v>
      </c>
      <c r="D207" s="178">
        <v>-67535</v>
      </c>
      <c r="E207" s="178"/>
      <c r="F207" s="178">
        <v>-50442</v>
      </c>
      <c r="G207" s="178"/>
      <c r="H207" s="178">
        <v>-21727</v>
      </c>
      <c r="I207" s="178"/>
      <c r="J207" s="178">
        <v>-20979</v>
      </c>
    </row>
    <row r="208" spans="1:10" ht="19.5" customHeight="1" x14ac:dyDescent="0.5">
      <c r="A208" s="9" t="s">
        <v>215</v>
      </c>
      <c r="D208" s="178">
        <v>-6154</v>
      </c>
      <c r="E208" s="178"/>
      <c r="F208" s="178">
        <v>-11028</v>
      </c>
      <c r="G208" s="178"/>
      <c r="H208" s="178">
        <v>-5393</v>
      </c>
      <c r="I208" s="178"/>
      <c r="J208" s="178">
        <v>-10209</v>
      </c>
    </row>
    <row r="209" spans="1:10" ht="19.5" customHeight="1" x14ac:dyDescent="0.5">
      <c r="A209" s="9" t="s">
        <v>89</v>
      </c>
      <c r="D209" s="179">
        <v>-15226</v>
      </c>
      <c r="E209" s="178"/>
      <c r="F209" s="179">
        <v>-17273</v>
      </c>
      <c r="G209" s="178"/>
      <c r="H209" s="179">
        <v>-11077</v>
      </c>
      <c r="I209" s="178"/>
      <c r="J209" s="179">
        <v>-12278</v>
      </c>
    </row>
    <row r="210" spans="1:10" s="14" customFormat="1" ht="19.5" customHeight="1" x14ac:dyDescent="0.5">
      <c r="A210" s="9" t="s">
        <v>234</v>
      </c>
      <c r="B210" s="8"/>
      <c r="C210" s="9"/>
      <c r="D210" s="180">
        <v>-64785</v>
      </c>
      <c r="E210" s="181"/>
      <c r="F210" s="178">
        <v>-64680</v>
      </c>
      <c r="G210" s="181"/>
      <c r="H210" s="178">
        <v>-64680</v>
      </c>
      <c r="I210" s="181"/>
      <c r="J210" s="178">
        <v>-64680</v>
      </c>
    </row>
    <row r="211" spans="1:10" ht="19.5" customHeight="1" x14ac:dyDescent="0.5">
      <c r="A211" s="14" t="s">
        <v>162</v>
      </c>
      <c r="D211" s="45">
        <f>SUM(D205:D210)</f>
        <v>6129</v>
      </c>
      <c r="E211" s="30"/>
      <c r="F211" s="45">
        <f>SUM(F205:F210)</f>
        <v>-180582</v>
      </c>
      <c r="G211" s="30"/>
      <c r="H211" s="45">
        <f>SUM(H205:H210)</f>
        <v>46116</v>
      </c>
      <c r="I211" s="30"/>
      <c r="J211" s="45">
        <f>SUM(J205:J210)</f>
        <v>-134899</v>
      </c>
    </row>
    <row r="212" spans="1:10" s="14" customFormat="1" ht="19.5" customHeight="1" x14ac:dyDescent="0.5">
      <c r="A212" s="14" t="s">
        <v>173</v>
      </c>
      <c r="B212" s="8"/>
      <c r="C212" s="9"/>
      <c r="D212" s="30">
        <f>SUM(D177,D202,D211:D211)</f>
        <v>-27194</v>
      </c>
      <c r="E212" s="30"/>
      <c r="F212" s="30">
        <f>SUM(F177,F202,F211:F211)</f>
        <v>-31355</v>
      </c>
      <c r="G212" s="30"/>
      <c r="H212" s="30">
        <f>SUM(H177,H202,H211:H211)</f>
        <v>15683</v>
      </c>
      <c r="I212" s="30"/>
      <c r="J212" s="30">
        <f>SUM(J177,J202,J211:J211)</f>
        <v>-36742</v>
      </c>
    </row>
    <row r="213" spans="1:10" ht="19.5" customHeight="1" x14ac:dyDescent="0.5">
      <c r="A213" s="9" t="s">
        <v>150</v>
      </c>
      <c r="D213" s="182">
        <v>395</v>
      </c>
      <c r="E213" s="182"/>
      <c r="F213" s="182">
        <v>178</v>
      </c>
      <c r="G213" s="182"/>
      <c r="H213" s="182">
        <v>0</v>
      </c>
      <c r="I213" s="182"/>
      <c r="J213" s="182">
        <v>0</v>
      </c>
    </row>
    <row r="214" spans="1:10" s="14" customFormat="1" ht="19.5" customHeight="1" x14ac:dyDescent="0.5">
      <c r="A214" s="9" t="s">
        <v>59</v>
      </c>
      <c r="B214" s="8"/>
      <c r="C214" s="9"/>
      <c r="D214" s="183">
        <v>160841</v>
      </c>
      <c r="E214" s="184"/>
      <c r="F214" s="183">
        <v>152251</v>
      </c>
      <c r="G214" s="184"/>
      <c r="H214" s="183">
        <v>59526</v>
      </c>
      <c r="I214" s="184"/>
      <c r="J214" s="183">
        <v>108747</v>
      </c>
    </row>
    <row r="215" spans="1:10" ht="19.5" customHeight="1" thickBot="1" x14ac:dyDescent="0.55000000000000004">
      <c r="A215" s="14" t="s">
        <v>60</v>
      </c>
      <c r="D215" s="46">
        <f>SUM(D212:D214)</f>
        <v>134042</v>
      </c>
      <c r="E215" s="30"/>
      <c r="F215" s="46">
        <f>SUM(F212:F214)</f>
        <v>121074</v>
      </c>
      <c r="G215" s="30"/>
      <c r="H215" s="46">
        <f>SUM(H212:H214)</f>
        <v>75209</v>
      </c>
      <c r="I215" s="30"/>
      <c r="J215" s="46">
        <f>SUM(J212:J214)</f>
        <v>72005</v>
      </c>
    </row>
    <row r="216" spans="1:10" s="14" customFormat="1" ht="19.5" customHeight="1" thickTop="1" x14ac:dyDescent="0.5">
      <c r="B216" s="8"/>
      <c r="C216" s="9"/>
      <c r="D216" s="97">
        <f>SUM(D215-BS!D11)</f>
        <v>0</v>
      </c>
      <c r="E216" s="97"/>
      <c r="F216" s="97"/>
      <c r="G216" s="97"/>
      <c r="H216" s="97">
        <f>SUM(H215-BS!H11)</f>
        <v>0</v>
      </c>
      <c r="I216" s="30"/>
      <c r="J216" s="97"/>
    </row>
    <row r="217" spans="1:10" ht="19.5" customHeight="1" x14ac:dyDescent="0.5">
      <c r="A217" s="14" t="s">
        <v>135</v>
      </c>
      <c r="D217" s="30"/>
      <c r="E217" s="30"/>
      <c r="F217" s="30"/>
      <c r="G217" s="30"/>
      <c r="H217" s="30"/>
      <c r="I217" s="30"/>
      <c r="J217" s="30"/>
    </row>
    <row r="218" spans="1:10" ht="19.5" customHeight="1" x14ac:dyDescent="0.5">
      <c r="A218" s="9" t="s">
        <v>161</v>
      </c>
      <c r="D218" s="10"/>
      <c r="E218" s="10"/>
      <c r="F218" s="10"/>
      <c r="G218" s="10"/>
      <c r="H218" s="10"/>
      <c r="I218" s="30"/>
      <c r="J218" s="10"/>
    </row>
    <row r="219" spans="1:10" ht="19.5" customHeight="1" x14ac:dyDescent="0.5">
      <c r="A219" s="9" t="s">
        <v>216</v>
      </c>
      <c r="D219" s="9">
        <v>14273</v>
      </c>
      <c r="E219" s="185"/>
      <c r="F219" s="185">
        <v>4699</v>
      </c>
      <c r="G219" s="185"/>
      <c r="H219" s="9">
        <v>3387</v>
      </c>
      <c r="I219" s="185"/>
      <c r="J219" s="186">
        <v>2521</v>
      </c>
    </row>
    <row r="220" spans="1:10" ht="19.5" customHeight="1" x14ac:dyDescent="0.5">
      <c r="A220" s="9" t="s">
        <v>184</v>
      </c>
      <c r="D220" s="185">
        <v>-2020</v>
      </c>
      <c r="E220" s="185"/>
      <c r="F220" s="185">
        <v>110349</v>
      </c>
      <c r="G220" s="185"/>
      <c r="H220" s="185">
        <v>-2020</v>
      </c>
      <c r="I220" s="185"/>
      <c r="J220" s="185">
        <v>94141</v>
      </c>
    </row>
    <row r="221" spans="1:10" ht="19.5" customHeight="1" x14ac:dyDescent="0.5">
      <c r="A221" s="9" t="s">
        <v>217</v>
      </c>
      <c r="D221" s="185">
        <v>10714</v>
      </c>
      <c r="E221" s="185"/>
      <c r="F221" s="185">
        <v>0</v>
      </c>
      <c r="G221" s="185"/>
      <c r="H221" s="9">
        <v>10714</v>
      </c>
      <c r="I221" s="185"/>
      <c r="J221" s="185">
        <v>0</v>
      </c>
    </row>
    <row r="222" spans="1:10" ht="19.5" customHeight="1" x14ac:dyDescent="0.5">
      <c r="A222" s="9" t="s">
        <v>233</v>
      </c>
      <c r="D222" s="185">
        <v>1095</v>
      </c>
      <c r="E222" s="185"/>
      <c r="F222" s="185">
        <v>0</v>
      </c>
      <c r="G222" s="185"/>
      <c r="H222" s="9">
        <v>1095</v>
      </c>
      <c r="I222" s="185"/>
      <c r="J222" s="185">
        <v>0</v>
      </c>
    </row>
    <row r="223" spans="1:10" ht="19.5" customHeight="1" x14ac:dyDescent="0.5"/>
    <row r="224" spans="1:10" ht="19.5" customHeight="1" x14ac:dyDescent="0.5">
      <c r="A224" s="9" t="s">
        <v>174</v>
      </c>
    </row>
  </sheetData>
  <pageMargins left="0.78740157480314965" right="0.19685039370078741" top="0.78740157480314965" bottom="0.39370078740157483" header="0.19685039370078741" footer="0.19685039370078741"/>
  <pageSetup paperSize="9" scale="90" orientation="portrait" r:id="rId1"/>
  <headerFooter alignWithMargins="0"/>
  <rowBreaks count="5" manualBreakCount="5">
    <brk id="38" min="5" max="9" man="1"/>
    <brk id="63" max="9" man="1"/>
    <brk id="102" max="9" man="1"/>
    <brk id="127" max="9" man="1"/>
    <brk id="179" min="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6"/>
  <sheetViews>
    <sheetView showGridLines="0" view="pageBreakPreview" zoomScale="50" zoomScaleNormal="55" zoomScaleSheetLayoutView="50" workbookViewId="0">
      <selection activeCell="AE20" sqref="A20:AE21"/>
    </sheetView>
  </sheetViews>
  <sheetFormatPr defaultColWidth="9.140625" defaultRowHeight="22.5" customHeight="1" x14ac:dyDescent="0.5"/>
  <cols>
    <col min="1" max="1" width="38.7109375" style="66" customWidth="1"/>
    <col min="2" max="2" width="1.7109375" style="66" customWidth="1"/>
    <col min="3" max="3" width="15.7109375" style="66" customWidth="1"/>
    <col min="4" max="4" width="1.7109375" style="73" customWidth="1"/>
    <col min="5" max="5" width="15.7109375" style="66" customWidth="1"/>
    <col min="6" max="6" width="1.5703125" style="66" customWidth="1"/>
    <col min="7" max="7" width="15.7109375" style="66" customWidth="1"/>
    <col min="8" max="8" width="1.7109375" style="66" customWidth="1"/>
    <col min="9" max="9" width="15.7109375" style="73" customWidth="1"/>
    <col min="10" max="10" width="1.7109375" style="73" customWidth="1"/>
    <col min="11" max="11" width="15.7109375" style="66" customWidth="1"/>
    <col min="12" max="12" width="1.7109375" style="66" customWidth="1"/>
    <col min="13" max="13" width="15.7109375" style="66" customWidth="1"/>
    <col min="14" max="14" width="1.7109375" style="66" customWidth="1"/>
    <col min="15" max="15" width="15.7109375" style="66" customWidth="1"/>
    <col min="16" max="16" width="1.7109375" style="66" customWidth="1"/>
    <col min="17" max="17" width="15.7109375" style="66" customWidth="1"/>
    <col min="18" max="18" width="1.140625" style="66" customWidth="1"/>
    <col min="19" max="19" width="17.42578125" style="66" customWidth="1"/>
    <col min="20" max="20" width="1.140625" style="66" customWidth="1"/>
    <col min="21" max="21" width="15.7109375" style="66" customWidth="1"/>
    <col min="22" max="22" width="1.28515625" style="73" customWidth="1"/>
    <col min="23" max="23" width="15.7109375" style="66" customWidth="1"/>
    <col min="24" max="24" width="1.7109375" style="73" customWidth="1"/>
    <col min="25" max="25" width="15.7109375" style="66" customWidth="1"/>
    <col min="26" max="26" width="1.7109375" style="73" customWidth="1"/>
    <col min="27" max="27" width="15.7109375" style="66" customWidth="1"/>
    <col min="28" max="16384" width="9.140625" style="66"/>
  </cols>
  <sheetData>
    <row r="1" spans="1:27" s="70" customFormat="1" ht="22.5" customHeight="1" x14ac:dyDescent="0.5">
      <c r="V1" s="71"/>
      <c r="AA1" s="72" t="s">
        <v>56</v>
      </c>
    </row>
    <row r="2" spans="1:27" s="70" customFormat="1" ht="22.5" customHeight="1" x14ac:dyDescent="0.5">
      <c r="A2" s="62" t="s">
        <v>113</v>
      </c>
      <c r="B2" s="62"/>
      <c r="V2" s="71"/>
    </row>
    <row r="3" spans="1:27" s="70" customFormat="1" ht="22.5" customHeight="1" x14ac:dyDescent="0.5">
      <c r="A3" s="70" t="s">
        <v>111</v>
      </c>
      <c r="V3" s="71"/>
    </row>
    <row r="4" spans="1:27" s="70" customFormat="1" ht="22.5" customHeight="1" x14ac:dyDescent="0.5">
      <c r="A4" s="70" t="s">
        <v>191</v>
      </c>
      <c r="V4" s="71"/>
    </row>
    <row r="5" spans="1:27" ht="22.5" customHeight="1" x14ac:dyDescent="0.5">
      <c r="AA5" s="96" t="s">
        <v>146</v>
      </c>
    </row>
    <row r="6" spans="1:27" ht="22.5" customHeight="1" x14ac:dyDescent="0.5">
      <c r="C6" s="201" t="s">
        <v>45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</row>
    <row r="7" spans="1:27" ht="22.5" customHeight="1" x14ac:dyDescent="0.5">
      <c r="C7" s="202" t="s">
        <v>124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74"/>
      <c r="Y7" s="74"/>
      <c r="Z7" s="74"/>
      <c r="AA7" s="74"/>
    </row>
    <row r="8" spans="1:27" ht="22.5" customHeight="1" x14ac:dyDescent="0.5">
      <c r="C8" s="74"/>
      <c r="D8" s="74"/>
      <c r="E8" s="74"/>
      <c r="F8" s="74"/>
      <c r="G8" s="74"/>
      <c r="H8" s="74"/>
      <c r="I8" s="74"/>
      <c r="J8" s="74"/>
      <c r="K8" s="74"/>
      <c r="L8" s="74"/>
      <c r="M8" s="202" t="s">
        <v>140</v>
      </c>
      <c r="N8" s="202"/>
      <c r="O8" s="202"/>
      <c r="P8" s="202"/>
      <c r="Q8" s="202"/>
      <c r="R8" s="202"/>
      <c r="S8" s="202"/>
      <c r="T8" s="202"/>
      <c r="U8" s="202"/>
      <c r="V8" s="202"/>
      <c r="W8" s="75"/>
      <c r="X8" s="74"/>
      <c r="Y8" s="74"/>
      <c r="Z8" s="74"/>
      <c r="AA8" s="74"/>
    </row>
    <row r="9" spans="1:27" ht="22.5" customHeight="1" x14ac:dyDescent="0.5">
      <c r="C9" s="74"/>
      <c r="D9" s="74"/>
      <c r="E9" s="74"/>
      <c r="F9" s="74"/>
      <c r="G9" s="74"/>
      <c r="H9" s="74"/>
      <c r="I9" s="74"/>
      <c r="J9" s="74"/>
      <c r="K9" s="74"/>
      <c r="L9" s="74"/>
      <c r="M9" s="203" t="s">
        <v>70</v>
      </c>
      <c r="N9" s="203"/>
      <c r="O9" s="203"/>
      <c r="P9" s="203"/>
      <c r="Q9" s="203"/>
      <c r="R9" s="74"/>
      <c r="S9" s="74"/>
      <c r="T9" s="74"/>
      <c r="U9" s="74"/>
      <c r="V9" s="74"/>
      <c r="W9" s="74"/>
      <c r="X9" s="74"/>
      <c r="Y9" s="74"/>
      <c r="Z9" s="74"/>
      <c r="AA9" s="74"/>
    </row>
    <row r="10" spans="1:27" ht="22.5" customHeight="1" x14ac:dyDescent="0.5"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 t="s">
        <v>118</v>
      </c>
      <c r="N10" s="74"/>
      <c r="O10" s="74"/>
      <c r="P10" s="74"/>
      <c r="R10" s="74"/>
      <c r="S10" s="76"/>
      <c r="T10" s="74"/>
      <c r="U10" s="74" t="s">
        <v>71</v>
      </c>
      <c r="V10" s="74"/>
      <c r="W10" s="74" t="s">
        <v>72</v>
      </c>
      <c r="X10" s="66"/>
      <c r="Y10" s="74" t="s">
        <v>73</v>
      </c>
      <c r="Z10" s="66"/>
      <c r="AA10" s="74"/>
    </row>
    <row r="11" spans="1:27" ht="22.5" customHeight="1" x14ac:dyDescent="0.5">
      <c r="C11" s="74" t="s">
        <v>46</v>
      </c>
      <c r="D11" s="74"/>
      <c r="E11" s="74"/>
      <c r="F11" s="74"/>
      <c r="H11" s="74"/>
      <c r="I11" s="74"/>
      <c r="J11" s="74"/>
      <c r="K11" s="74"/>
      <c r="L11" s="74"/>
      <c r="M11" s="74" t="s">
        <v>119</v>
      </c>
      <c r="N11" s="74"/>
      <c r="P11" s="74"/>
      <c r="Q11" s="77" t="s">
        <v>83</v>
      </c>
      <c r="R11" s="74"/>
      <c r="S11" s="76" t="s">
        <v>155</v>
      </c>
      <c r="T11" s="74"/>
      <c r="U11" s="74" t="s">
        <v>74</v>
      </c>
      <c r="V11" s="74"/>
      <c r="W11" s="74" t="s">
        <v>75</v>
      </c>
      <c r="X11" s="66"/>
      <c r="Y11" s="74" t="s">
        <v>76</v>
      </c>
      <c r="Z11" s="66"/>
      <c r="AA11" s="74" t="s">
        <v>5</v>
      </c>
    </row>
    <row r="12" spans="1:27" s="77" customFormat="1" ht="22.5" customHeight="1" x14ac:dyDescent="0.5">
      <c r="C12" s="77" t="s">
        <v>158</v>
      </c>
      <c r="D12" s="74"/>
      <c r="G12" s="74" t="s">
        <v>47</v>
      </c>
      <c r="I12" s="78"/>
      <c r="J12" s="78" t="s">
        <v>4</v>
      </c>
      <c r="K12" s="78"/>
      <c r="L12" s="74"/>
      <c r="M12" s="74" t="s">
        <v>120</v>
      </c>
      <c r="N12" s="74"/>
      <c r="O12" s="77" t="s">
        <v>83</v>
      </c>
      <c r="P12" s="74"/>
      <c r="Q12" s="74" t="s">
        <v>153</v>
      </c>
      <c r="R12" s="74"/>
      <c r="S12" s="76" t="s">
        <v>156</v>
      </c>
      <c r="T12" s="74"/>
      <c r="U12" s="74" t="s">
        <v>77</v>
      </c>
      <c r="V12" s="74"/>
      <c r="W12" s="74" t="s">
        <v>78</v>
      </c>
      <c r="Y12" s="74" t="s">
        <v>79</v>
      </c>
      <c r="AA12" s="77" t="s">
        <v>77</v>
      </c>
    </row>
    <row r="13" spans="1:27" s="77" customFormat="1" ht="22.5" customHeight="1" x14ac:dyDescent="0.5">
      <c r="C13" s="78" t="s">
        <v>2</v>
      </c>
      <c r="D13" s="74"/>
      <c r="E13" s="78" t="s">
        <v>47</v>
      </c>
      <c r="F13" s="74"/>
      <c r="G13" s="78" t="s">
        <v>131</v>
      </c>
      <c r="H13" s="74"/>
      <c r="I13" s="78" t="s">
        <v>151</v>
      </c>
      <c r="J13" s="74"/>
      <c r="K13" s="78" t="s">
        <v>3</v>
      </c>
      <c r="L13" s="74"/>
      <c r="M13" s="78" t="s">
        <v>121</v>
      </c>
      <c r="N13" s="74"/>
      <c r="O13" s="78" t="s">
        <v>152</v>
      </c>
      <c r="P13" s="74"/>
      <c r="Q13" s="78" t="s">
        <v>154</v>
      </c>
      <c r="R13" s="74"/>
      <c r="S13" s="79" t="s">
        <v>157</v>
      </c>
      <c r="T13" s="74"/>
      <c r="U13" s="78" t="s">
        <v>80</v>
      </c>
      <c r="V13" s="74"/>
      <c r="W13" s="78" t="s">
        <v>81</v>
      </c>
      <c r="Y13" s="78" t="s">
        <v>82</v>
      </c>
      <c r="AA13" s="78" t="s">
        <v>80</v>
      </c>
    </row>
    <row r="14" spans="1:27" s="73" customFormat="1" ht="22.5" customHeight="1" x14ac:dyDescent="0.5">
      <c r="A14" s="71" t="s">
        <v>170</v>
      </c>
      <c r="B14" s="71"/>
      <c r="C14" s="64">
        <v>323400</v>
      </c>
      <c r="D14" s="64"/>
      <c r="E14" s="64">
        <v>50281</v>
      </c>
      <c r="F14" s="64"/>
      <c r="G14" s="64">
        <v>37552</v>
      </c>
      <c r="H14" s="64"/>
      <c r="I14" s="64">
        <v>32340</v>
      </c>
      <c r="J14" s="64"/>
      <c r="K14" s="64">
        <v>479014</v>
      </c>
      <c r="L14" s="64"/>
      <c r="M14" s="64">
        <v>-212</v>
      </c>
      <c r="N14" s="64"/>
      <c r="O14" s="64">
        <v>119352</v>
      </c>
      <c r="P14" s="64"/>
      <c r="Q14" s="64">
        <v>41755</v>
      </c>
      <c r="R14" s="64"/>
      <c r="S14" s="64">
        <v>502</v>
      </c>
      <c r="T14" s="64"/>
      <c r="U14" s="64">
        <f>SUM(M14:S14)</f>
        <v>161397</v>
      </c>
      <c r="V14" s="64"/>
      <c r="W14" s="64">
        <f>SUM(C14:K14,U14)</f>
        <v>1083984</v>
      </c>
      <c r="X14" s="64"/>
      <c r="Y14" s="64">
        <v>1579</v>
      </c>
      <c r="Z14" s="64"/>
      <c r="AA14" s="64">
        <f>SUM(W14:Y14)</f>
        <v>1085563</v>
      </c>
    </row>
    <row r="15" spans="1:27" s="73" customFormat="1" ht="22.5" customHeight="1" x14ac:dyDescent="0.5">
      <c r="A15" s="73" t="s">
        <v>61</v>
      </c>
      <c r="B15" s="71"/>
      <c r="C15" s="64">
        <v>0</v>
      </c>
      <c r="D15" s="64"/>
      <c r="E15" s="64">
        <v>0</v>
      </c>
      <c r="F15" s="64"/>
      <c r="G15" s="64">
        <v>0</v>
      </c>
      <c r="H15" s="64"/>
      <c r="I15" s="64">
        <v>0</v>
      </c>
      <c r="J15" s="64"/>
      <c r="K15" s="64">
        <f>PL!F92</f>
        <v>64502</v>
      </c>
      <c r="L15" s="64"/>
      <c r="M15" s="64">
        <v>0</v>
      </c>
      <c r="N15" s="64"/>
      <c r="O15" s="64">
        <v>0</v>
      </c>
      <c r="P15" s="64"/>
      <c r="Q15" s="64">
        <v>0</v>
      </c>
      <c r="R15" s="64"/>
      <c r="S15" s="64">
        <v>0</v>
      </c>
      <c r="T15" s="64"/>
      <c r="U15" s="64">
        <f t="shared" ref="U15" si="0">SUM(M15:S15)</f>
        <v>0</v>
      </c>
      <c r="V15" s="64"/>
      <c r="W15" s="64">
        <f t="shared" ref="W15" si="1">SUM(C15:K15,U15)</f>
        <v>64502</v>
      </c>
      <c r="X15" s="64"/>
      <c r="Y15" s="64">
        <f>PL!F93</f>
        <v>233</v>
      </c>
      <c r="Z15" s="64"/>
      <c r="AA15" s="64">
        <f>SUM(W15:Y15)</f>
        <v>64735</v>
      </c>
    </row>
    <row r="16" spans="1:27" s="73" customFormat="1" ht="22.5" customHeight="1" x14ac:dyDescent="0.5">
      <c r="A16" s="73" t="s">
        <v>63</v>
      </c>
      <c r="B16" s="71"/>
      <c r="C16" s="65">
        <v>0</v>
      </c>
      <c r="D16" s="64"/>
      <c r="E16" s="65">
        <v>0</v>
      </c>
      <c r="F16" s="64"/>
      <c r="G16" s="65">
        <v>0</v>
      </c>
      <c r="H16" s="64"/>
      <c r="I16" s="65">
        <v>0</v>
      </c>
      <c r="J16" s="64"/>
      <c r="K16" s="65">
        <v>0</v>
      </c>
      <c r="L16" s="64"/>
      <c r="M16" s="65">
        <f>PL!F117</f>
        <v>178</v>
      </c>
      <c r="N16" s="64"/>
      <c r="O16" s="65">
        <v>0</v>
      </c>
      <c r="P16" s="64"/>
      <c r="Q16" s="65">
        <v>0</v>
      </c>
      <c r="R16" s="64"/>
      <c r="S16" s="65">
        <v>0</v>
      </c>
      <c r="T16" s="64"/>
      <c r="U16" s="65">
        <f>SUM(M16:S16)</f>
        <v>178</v>
      </c>
      <c r="V16" s="64"/>
      <c r="W16" s="65">
        <f>SUM(C16:K16,U16)</f>
        <v>178</v>
      </c>
      <c r="X16" s="64"/>
      <c r="Y16" s="65">
        <v>0</v>
      </c>
      <c r="Z16" s="64"/>
      <c r="AA16" s="65">
        <f>SUM(W16:Y16)</f>
        <v>178</v>
      </c>
    </row>
    <row r="17" spans="1:28" ht="22.5" customHeight="1" x14ac:dyDescent="0.5">
      <c r="A17" s="66" t="s">
        <v>64</v>
      </c>
      <c r="C17" s="68">
        <f>SUM(C15:C16)</f>
        <v>0</v>
      </c>
      <c r="D17" s="64"/>
      <c r="E17" s="68">
        <f>SUM(E15:E16)</f>
        <v>0</v>
      </c>
      <c r="F17" s="68"/>
      <c r="G17" s="68">
        <f>SUM(G15:G16)</f>
        <v>0</v>
      </c>
      <c r="H17" s="64"/>
      <c r="I17" s="68">
        <f>SUM(I15:I16)</f>
        <v>0</v>
      </c>
      <c r="J17" s="63"/>
      <c r="K17" s="67">
        <f>SUM(K15:K16)</f>
        <v>64502</v>
      </c>
      <c r="L17" s="67"/>
      <c r="M17" s="67">
        <f>SUM(M15:M16)</f>
        <v>178</v>
      </c>
      <c r="N17" s="67"/>
      <c r="O17" s="68">
        <f>SUM(O15:O16)</f>
        <v>0</v>
      </c>
      <c r="P17" s="67"/>
      <c r="Q17" s="68">
        <f>SUM(Q15:Q16)</f>
        <v>0</v>
      </c>
      <c r="R17" s="67"/>
      <c r="S17" s="68">
        <f>SUM(S15:S16)</f>
        <v>0</v>
      </c>
      <c r="T17" s="67"/>
      <c r="U17" s="64">
        <f>SUM(U15:U16)</f>
        <v>178</v>
      </c>
      <c r="V17" s="67"/>
      <c r="W17" s="64">
        <f>SUM(W15:W16)</f>
        <v>64680</v>
      </c>
      <c r="X17" s="63"/>
      <c r="Y17" s="64">
        <f>SUM(Y15:Y16)</f>
        <v>233</v>
      </c>
      <c r="Z17" s="63"/>
      <c r="AA17" s="64">
        <f>SUM(AA15:AA16)</f>
        <v>64913</v>
      </c>
    </row>
    <row r="18" spans="1:28" ht="22.5" customHeight="1" x14ac:dyDescent="0.5">
      <c r="A18" s="196" t="s">
        <v>218</v>
      </c>
      <c r="C18" s="195">
        <v>0</v>
      </c>
      <c r="D18" s="194"/>
      <c r="E18" s="195">
        <v>0</v>
      </c>
      <c r="F18" s="195"/>
      <c r="G18" s="195">
        <v>0</v>
      </c>
      <c r="H18" s="194"/>
      <c r="I18" s="195">
        <v>0</v>
      </c>
      <c r="J18" s="194"/>
      <c r="K18" s="194">
        <v>-64680</v>
      </c>
      <c r="L18" s="194"/>
      <c r="M18" s="195">
        <v>0</v>
      </c>
      <c r="N18" s="194"/>
      <c r="O18" s="195">
        <v>0</v>
      </c>
      <c r="P18" s="194"/>
      <c r="Q18" s="194">
        <v>0</v>
      </c>
      <c r="R18" s="194"/>
      <c r="S18" s="195">
        <v>0</v>
      </c>
      <c r="T18" s="194"/>
      <c r="U18" s="195">
        <f>SUM(M18:S18)</f>
        <v>0</v>
      </c>
      <c r="V18" s="194"/>
      <c r="W18" s="194">
        <f>SUM(C18:K18)</f>
        <v>-64680</v>
      </c>
      <c r="X18" s="194"/>
      <c r="Y18" s="195">
        <v>0</v>
      </c>
      <c r="Z18" s="194"/>
      <c r="AA18" s="194">
        <f>SUM(W18:Y18)</f>
        <v>-64680</v>
      </c>
    </row>
    <row r="19" spans="1:28" ht="22.5" customHeight="1" x14ac:dyDescent="0.5">
      <c r="A19" s="196" t="s">
        <v>219</v>
      </c>
      <c r="C19" s="195"/>
      <c r="D19" s="194"/>
      <c r="E19" s="195"/>
      <c r="F19" s="195"/>
      <c r="G19" s="195"/>
      <c r="H19" s="194"/>
      <c r="I19" s="195"/>
      <c r="J19" s="194"/>
      <c r="K19" s="194"/>
      <c r="L19" s="194"/>
      <c r="M19" s="195"/>
      <c r="N19" s="194"/>
      <c r="O19" s="195"/>
      <c r="P19" s="194"/>
      <c r="Q19" s="194"/>
      <c r="R19" s="194"/>
      <c r="S19" s="195"/>
      <c r="T19" s="194"/>
      <c r="U19" s="195"/>
      <c r="V19" s="194"/>
      <c r="W19" s="194"/>
      <c r="X19" s="194"/>
      <c r="Y19" s="195"/>
      <c r="Z19" s="194"/>
      <c r="AA19" s="194"/>
    </row>
    <row r="20" spans="1:28" ht="22.5" customHeight="1" x14ac:dyDescent="0.5">
      <c r="A20" s="196" t="s">
        <v>220</v>
      </c>
      <c r="C20" s="194">
        <v>0</v>
      </c>
      <c r="D20" s="194"/>
      <c r="E20" s="194">
        <v>0</v>
      </c>
      <c r="F20" s="194"/>
      <c r="G20" s="194">
        <v>0</v>
      </c>
      <c r="H20" s="194"/>
      <c r="I20" s="194">
        <v>0</v>
      </c>
      <c r="J20" s="194"/>
      <c r="K20" s="194">
        <v>0</v>
      </c>
      <c r="L20" s="194"/>
      <c r="M20" s="194">
        <v>0</v>
      </c>
      <c r="N20" s="194"/>
      <c r="O20" s="194">
        <v>0</v>
      </c>
      <c r="P20" s="194"/>
      <c r="Q20" s="194">
        <v>0</v>
      </c>
      <c r="R20" s="194"/>
      <c r="S20" s="194">
        <v>0</v>
      </c>
      <c r="T20" s="194"/>
      <c r="U20" s="194">
        <f>SUM(M20:S20)</f>
        <v>0</v>
      </c>
      <c r="V20" s="194"/>
      <c r="W20" s="194">
        <f>SUM(C20:K20,U20)</f>
        <v>0</v>
      </c>
      <c r="X20" s="194"/>
      <c r="Y20" s="194">
        <v>-106</v>
      </c>
      <c r="Z20" s="194"/>
      <c r="AA20" s="194">
        <f>SUM(W20:Y20)</f>
        <v>-106</v>
      </c>
    </row>
    <row r="21" spans="1:28" ht="22.5" customHeight="1" thickBot="1" x14ac:dyDescent="0.55000000000000004">
      <c r="A21" s="71" t="s">
        <v>227</v>
      </c>
      <c r="B21" s="71"/>
      <c r="C21" s="80">
        <f>SUM(C14:C14,C17:C20)</f>
        <v>323400</v>
      </c>
      <c r="D21" s="64"/>
      <c r="E21" s="80">
        <f>SUM(E14:E14,E17:E20)</f>
        <v>50281</v>
      </c>
      <c r="F21" s="64"/>
      <c r="G21" s="80">
        <f>SUM(G14:G14,G17:G20)</f>
        <v>37552</v>
      </c>
      <c r="H21" s="64"/>
      <c r="I21" s="80">
        <f>SUM(I14:I14,I17:I20)</f>
        <v>32340</v>
      </c>
      <c r="J21" s="64"/>
      <c r="K21" s="80">
        <f>SUM(K14:K14,K17:K20)</f>
        <v>478836</v>
      </c>
      <c r="L21" s="64"/>
      <c r="M21" s="80">
        <f>SUM(M14:M14,M17:M20)</f>
        <v>-34</v>
      </c>
      <c r="N21" s="64"/>
      <c r="O21" s="80">
        <f>SUM(O14:O14,O17:O20)</f>
        <v>119352</v>
      </c>
      <c r="P21" s="64"/>
      <c r="Q21" s="80">
        <f>SUM(Q14:Q14,Q17:Q20)</f>
        <v>41755</v>
      </c>
      <c r="R21" s="64"/>
      <c r="S21" s="80">
        <f>SUM(S14:S14,S17:S20)</f>
        <v>502</v>
      </c>
      <c r="T21" s="64"/>
      <c r="U21" s="80">
        <f>SUM(U14:U14,U17:U20)</f>
        <v>161575</v>
      </c>
      <c r="V21" s="64"/>
      <c r="W21" s="80">
        <f>SUM(W14:W14,W17:W20)</f>
        <v>1083984</v>
      </c>
      <c r="X21" s="64"/>
      <c r="Y21" s="80">
        <f>SUM(Y14:Y14,Y17:Y20)</f>
        <v>1706</v>
      </c>
      <c r="Z21" s="64"/>
      <c r="AA21" s="80">
        <f>SUM(AA14:AA14,AA17:AA20)</f>
        <v>1085690</v>
      </c>
    </row>
    <row r="22" spans="1:28" ht="22.5" customHeight="1" thickTop="1" x14ac:dyDescent="0.5">
      <c r="A22" s="70"/>
      <c r="B22" s="70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</row>
    <row r="23" spans="1:28" ht="22.5" customHeight="1" x14ac:dyDescent="0.5">
      <c r="A23" s="71" t="s">
        <v>180</v>
      </c>
      <c r="B23" s="71"/>
      <c r="C23" s="64">
        <v>323400</v>
      </c>
      <c r="D23" s="64"/>
      <c r="E23" s="64">
        <v>50281</v>
      </c>
      <c r="F23" s="64"/>
      <c r="G23" s="64">
        <v>37552</v>
      </c>
      <c r="H23" s="64"/>
      <c r="I23" s="64">
        <v>32340</v>
      </c>
      <c r="J23" s="64"/>
      <c r="K23" s="64">
        <v>524265</v>
      </c>
      <c r="L23" s="64"/>
      <c r="M23" s="64">
        <v>254</v>
      </c>
      <c r="N23" s="64"/>
      <c r="O23" s="64">
        <v>132044</v>
      </c>
      <c r="P23" s="64"/>
      <c r="Q23" s="64">
        <v>43471</v>
      </c>
      <c r="R23" s="64"/>
      <c r="S23" s="64">
        <v>502</v>
      </c>
      <c r="T23" s="64"/>
      <c r="U23" s="64">
        <f>SUM(M23:S23)</f>
        <v>176271</v>
      </c>
      <c r="V23" s="64"/>
      <c r="W23" s="64">
        <f>SUM(C23:K23,U23)</f>
        <v>1144109</v>
      </c>
      <c r="X23" s="64"/>
      <c r="Y23" s="64">
        <v>1549</v>
      </c>
      <c r="Z23" s="64"/>
      <c r="AA23" s="64">
        <f>SUM(W23:Y23)</f>
        <v>1145658</v>
      </c>
    </row>
    <row r="24" spans="1:28" ht="22.5" customHeight="1" x14ac:dyDescent="0.5">
      <c r="A24" s="73" t="s">
        <v>61</v>
      </c>
      <c r="B24" s="71"/>
      <c r="C24" s="64">
        <v>0</v>
      </c>
      <c r="D24" s="64"/>
      <c r="E24" s="64">
        <v>0</v>
      </c>
      <c r="F24" s="64"/>
      <c r="G24" s="64">
        <v>0</v>
      </c>
      <c r="H24" s="64"/>
      <c r="I24" s="64">
        <v>0</v>
      </c>
      <c r="J24" s="64"/>
      <c r="K24" s="64">
        <f>PL!D92</f>
        <v>83660</v>
      </c>
      <c r="L24" s="64"/>
      <c r="M24" s="64">
        <v>0</v>
      </c>
      <c r="N24" s="64"/>
      <c r="O24" s="64">
        <v>0</v>
      </c>
      <c r="P24" s="64"/>
      <c r="Q24" s="64">
        <v>0</v>
      </c>
      <c r="R24" s="64"/>
      <c r="S24" s="64">
        <v>0</v>
      </c>
      <c r="T24" s="64"/>
      <c r="U24" s="64">
        <f t="shared" ref="U24" si="2">SUM(M24:S24)</f>
        <v>0</v>
      </c>
      <c r="V24" s="64"/>
      <c r="W24" s="64">
        <f t="shared" ref="W24:W27" si="3">SUM(C24:K24,U24)</f>
        <v>83660</v>
      </c>
      <c r="X24" s="64"/>
      <c r="Y24" s="64">
        <f>PL!D124</f>
        <v>248</v>
      </c>
      <c r="Z24" s="64"/>
      <c r="AA24" s="64">
        <f t="shared" ref="AA24:AA27" si="4">SUM(W24:Y24)</f>
        <v>83908</v>
      </c>
    </row>
    <row r="25" spans="1:28" ht="22.5" customHeight="1" x14ac:dyDescent="0.5">
      <c r="A25" s="73" t="s">
        <v>63</v>
      </c>
      <c r="B25" s="71"/>
      <c r="C25" s="65">
        <v>0</v>
      </c>
      <c r="D25" s="64"/>
      <c r="E25" s="65">
        <v>0</v>
      </c>
      <c r="F25" s="64"/>
      <c r="G25" s="65">
        <v>0</v>
      </c>
      <c r="H25" s="64"/>
      <c r="I25" s="65">
        <v>0</v>
      </c>
      <c r="J25" s="64"/>
      <c r="K25" s="65">
        <v>0</v>
      </c>
      <c r="L25" s="64"/>
      <c r="M25" s="65">
        <f>SUM(PL!D117)</f>
        <v>395</v>
      </c>
      <c r="N25" s="64"/>
      <c r="O25" s="65">
        <v>0</v>
      </c>
      <c r="P25" s="64"/>
      <c r="Q25" s="65">
        <v>0</v>
      </c>
      <c r="R25" s="64"/>
      <c r="S25" s="65">
        <v>0</v>
      </c>
      <c r="T25" s="64"/>
      <c r="U25" s="65">
        <f>SUM(M25:S25)</f>
        <v>395</v>
      </c>
      <c r="V25" s="64"/>
      <c r="W25" s="65">
        <f t="shared" si="3"/>
        <v>395</v>
      </c>
      <c r="X25" s="64"/>
      <c r="Y25" s="65">
        <v>0</v>
      </c>
      <c r="Z25" s="64"/>
      <c r="AA25" s="65">
        <f t="shared" si="4"/>
        <v>395</v>
      </c>
    </row>
    <row r="26" spans="1:28" ht="22.5" customHeight="1" x14ac:dyDescent="0.5">
      <c r="A26" s="66" t="s">
        <v>64</v>
      </c>
      <c r="C26" s="68">
        <f>SUM(C24:C25)</f>
        <v>0</v>
      </c>
      <c r="D26" s="64"/>
      <c r="E26" s="68">
        <f>SUM(E24:E25)</f>
        <v>0</v>
      </c>
      <c r="F26" s="68"/>
      <c r="G26" s="68">
        <f>SUM(G24:G25)</f>
        <v>0</v>
      </c>
      <c r="H26" s="64"/>
      <c r="I26" s="68">
        <f>SUM(I24:I25)</f>
        <v>0</v>
      </c>
      <c r="J26" s="64"/>
      <c r="K26" s="64">
        <f>SUM(K24:K25)</f>
        <v>83660</v>
      </c>
      <c r="L26" s="64"/>
      <c r="M26" s="68">
        <f>SUM(M24:M25)</f>
        <v>395</v>
      </c>
      <c r="N26" s="64"/>
      <c r="O26" s="68">
        <f>SUM(O24:O25)</f>
        <v>0</v>
      </c>
      <c r="P26" s="64"/>
      <c r="Q26" s="64">
        <f>SUM(Q24:Q25)</f>
        <v>0</v>
      </c>
      <c r="R26" s="64"/>
      <c r="S26" s="68">
        <f>SUM(S24:S25)</f>
        <v>0</v>
      </c>
      <c r="T26" s="64"/>
      <c r="U26" s="68">
        <f>SUM(U24:U25)</f>
        <v>395</v>
      </c>
      <c r="V26" s="64"/>
      <c r="W26" s="64">
        <f>SUM(W24:W25)</f>
        <v>84055</v>
      </c>
      <c r="X26" s="64"/>
      <c r="Y26" s="68">
        <f>SUM(Y24:Y25)</f>
        <v>248</v>
      </c>
      <c r="Z26" s="64"/>
      <c r="AA26" s="64">
        <f>SUM(AA24:AA25)</f>
        <v>84303</v>
      </c>
    </row>
    <row r="27" spans="1:28" ht="22.5" customHeight="1" x14ac:dyDescent="0.5">
      <c r="A27" s="66" t="s">
        <v>218</v>
      </c>
      <c r="C27" s="68">
        <v>0</v>
      </c>
      <c r="D27" s="64"/>
      <c r="E27" s="68">
        <v>0</v>
      </c>
      <c r="F27" s="68"/>
      <c r="G27" s="68">
        <v>0</v>
      </c>
      <c r="H27" s="64"/>
      <c r="I27" s="68">
        <v>0</v>
      </c>
      <c r="J27" s="64"/>
      <c r="K27" s="64">
        <v>-64680</v>
      </c>
      <c r="L27" s="64"/>
      <c r="M27" s="68">
        <v>0</v>
      </c>
      <c r="N27" s="64"/>
      <c r="O27" s="68">
        <v>0</v>
      </c>
      <c r="P27" s="64"/>
      <c r="Q27" s="64">
        <v>0</v>
      </c>
      <c r="R27" s="64"/>
      <c r="S27" s="68">
        <v>0</v>
      </c>
      <c r="T27" s="64"/>
      <c r="U27" s="68">
        <f t="shared" ref="U27" si="5">SUM(M27:S27)</f>
        <v>0</v>
      </c>
      <c r="V27" s="64"/>
      <c r="W27" s="64">
        <f t="shared" si="3"/>
        <v>-64680</v>
      </c>
      <c r="X27" s="64"/>
      <c r="Y27" s="68">
        <v>-105</v>
      </c>
      <c r="Z27" s="64"/>
      <c r="AA27" s="64">
        <f t="shared" si="4"/>
        <v>-64785</v>
      </c>
    </row>
    <row r="28" spans="1:28" ht="22.5" customHeight="1" thickBot="1" x14ac:dyDescent="0.55000000000000004">
      <c r="A28" s="71" t="s">
        <v>228</v>
      </c>
      <c r="B28" s="100"/>
      <c r="C28" s="80">
        <f>SUM(C23:C23,C26:C27)</f>
        <v>323400</v>
      </c>
      <c r="D28" s="64"/>
      <c r="E28" s="80">
        <f>SUM(E23:E23,E26:E27)</f>
        <v>50281</v>
      </c>
      <c r="F28" s="64"/>
      <c r="G28" s="80">
        <f>SUM(G23:G23,G26:G27)</f>
        <v>37552</v>
      </c>
      <c r="H28" s="64"/>
      <c r="I28" s="80">
        <f>SUM(I23:I23,I26:I27)</f>
        <v>32340</v>
      </c>
      <c r="J28" s="64">
        <f>SUM(J23:J26)</f>
        <v>0</v>
      </c>
      <c r="K28" s="80">
        <f>SUM(K23:K23,K26:K27)</f>
        <v>543245</v>
      </c>
      <c r="L28" s="64"/>
      <c r="M28" s="80">
        <f>SUM(M23:M23,M26:M27)</f>
        <v>649</v>
      </c>
      <c r="N28" s="64"/>
      <c r="O28" s="80">
        <f>SUM(O23:O23,O26:O27)</f>
        <v>132044</v>
      </c>
      <c r="P28" s="64"/>
      <c r="Q28" s="80">
        <f>SUM(Q23:Q23,Q26:Q27)</f>
        <v>43471</v>
      </c>
      <c r="R28" s="64"/>
      <c r="S28" s="80">
        <f>SUM(S23:S23,S26:S27)</f>
        <v>502</v>
      </c>
      <c r="T28" s="64"/>
      <c r="U28" s="80">
        <f>SUM(U23:U23,U26:U27)</f>
        <v>176666</v>
      </c>
      <c r="V28" s="64"/>
      <c r="W28" s="80">
        <f>SUM(W23:W23,W26:W27)</f>
        <v>1163484</v>
      </c>
      <c r="X28" s="64"/>
      <c r="Y28" s="80">
        <f>SUM(Y23:Y23,Y26:Y27)</f>
        <v>1692</v>
      </c>
      <c r="Z28" s="64"/>
      <c r="AA28" s="80">
        <f>SUM(AA23:AA23,AA26:AA27)</f>
        <v>1165176</v>
      </c>
    </row>
    <row r="29" spans="1:28" ht="22.5" customHeight="1" thickTop="1" x14ac:dyDescent="0.5">
      <c r="C29" s="85">
        <f>C23-BS!F76</f>
        <v>0</v>
      </c>
      <c r="D29" s="85"/>
      <c r="E29" s="85">
        <f>E23-BS!F77</f>
        <v>0</v>
      </c>
      <c r="F29" s="85"/>
      <c r="G29" s="85">
        <f>G23-BS!F78</f>
        <v>0</v>
      </c>
      <c r="H29" s="85"/>
      <c r="I29" s="85">
        <f>I23-BS!F80</f>
        <v>0</v>
      </c>
      <c r="J29" s="85"/>
      <c r="K29" s="85">
        <f>K23-BS!F81</f>
        <v>0</v>
      </c>
      <c r="L29" s="85"/>
      <c r="M29" s="85"/>
      <c r="N29" s="85"/>
      <c r="O29" s="85"/>
      <c r="P29" s="85"/>
      <c r="Q29" s="85"/>
      <c r="R29" s="85"/>
      <c r="S29" s="85"/>
      <c r="T29" s="85"/>
      <c r="U29" s="85">
        <f>U23-BS!F82</f>
        <v>0</v>
      </c>
      <c r="V29" s="189"/>
      <c r="W29" s="85">
        <f>W23-BS!F83</f>
        <v>0</v>
      </c>
      <c r="X29" s="85"/>
      <c r="Y29" s="85">
        <f>Y23-BS!F84</f>
        <v>0</v>
      </c>
      <c r="Z29" s="85"/>
      <c r="AA29" s="85">
        <f>AA23-BS!F85</f>
        <v>0</v>
      </c>
    </row>
    <row r="30" spans="1:28" ht="22.5" customHeight="1" x14ac:dyDescent="0.5">
      <c r="C30" s="69">
        <f>C28-BS!D76</f>
        <v>0</v>
      </c>
      <c r="D30" s="69"/>
      <c r="E30" s="69">
        <f>E28-BS!D77</f>
        <v>0</v>
      </c>
      <c r="F30" s="69"/>
      <c r="G30" s="69">
        <f>G28-BS!D78</f>
        <v>0</v>
      </c>
      <c r="H30" s="69"/>
      <c r="I30" s="69">
        <f>I28-BS!D80</f>
        <v>0</v>
      </c>
      <c r="J30" s="69"/>
      <c r="K30" s="85">
        <f>K28-BS!D81</f>
        <v>0</v>
      </c>
      <c r="L30" s="69"/>
      <c r="M30" s="69"/>
      <c r="N30" s="69"/>
      <c r="O30" s="69"/>
      <c r="P30" s="69"/>
      <c r="Q30" s="69"/>
      <c r="R30" s="69"/>
      <c r="S30" s="69"/>
      <c r="T30" s="69"/>
      <c r="U30" s="85">
        <f>SUM(U28-BS!D82)</f>
        <v>0</v>
      </c>
      <c r="V30" s="81"/>
      <c r="W30" s="85">
        <f>W28-BS!D83</f>
        <v>0</v>
      </c>
      <c r="X30" s="69"/>
      <c r="Y30" s="85">
        <f>Y28-BS!D84</f>
        <v>0</v>
      </c>
      <c r="Z30" s="69"/>
      <c r="AA30" s="85">
        <f>AA28-BS!D85</f>
        <v>0</v>
      </c>
      <c r="AB30" s="95"/>
    </row>
    <row r="31" spans="1:28" ht="22.5" customHeight="1" x14ac:dyDescent="0.5">
      <c r="A31" s="73" t="s">
        <v>174</v>
      </c>
      <c r="D31" s="66"/>
      <c r="I31" s="66"/>
      <c r="J31" s="66"/>
      <c r="W31" s="63"/>
      <c r="X31" s="66"/>
      <c r="Z31" s="66"/>
    </row>
    <row r="32" spans="1:28" ht="22.5" customHeight="1" x14ac:dyDescent="0.5">
      <c r="D32" s="66"/>
      <c r="I32" s="66"/>
      <c r="J32" s="66"/>
      <c r="X32" s="66"/>
      <c r="Z32" s="66"/>
    </row>
    <row r="33" spans="4:26" ht="22.5" customHeight="1" x14ac:dyDescent="0.5">
      <c r="D33" s="66"/>
      <c r="I33" s="66"/>
      <c r="J33" s="66"/>
      <c r="X33" s="66"/>
      <c r="Z33" s="66"/>
    </row>
    <row r="34" spans="4:26" ht="22.5" customHeight="1" x14ac:dyDescent="0.5">
      <c r="D34" s="66"/>
      <c r="I34" s="66"/>
      <c r="J34" s="66"/>
      <c r="X34" s="66"/>
      <c r="Z34" s="66"/>
    </row>
    <row r="35" spans="4:26" ht="22.5" customHeight="1" x14ac:dyDescent="0.5">
      <c r="D35" s="66"/>
      <c r="I35" s="66"/>
      <c r="J35" s="66"/>
      <c r="X35" s="66"/>
      <c r="Z35" s="66"/>
    </row>
    <row r="36" spans="4:26" ht="22.5" customHeight="1" x14ac:dyDescent="0.5">
      <c r="D36" s="66"/>
      <c r="I36" s="66"/>
      <c r="J36" s="66"/>
      <c r="X36" s="66"/>
      <c r="Z36" s="66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6"/>
  <sheetViews>
    <sheetView showGridLines="0" view="pageBreakPreview" zoomScale="55" zoomScaleNormal="70" zoomScaleSheetLayoutView="55" workbookViewId="0">
      <selection activeCell="X18" sqref="A18:X23"/>
    </sheetView>
  </sheetViews>
  <sheetFormatPr defaultColWidth="9.140625" defaultRowHeight="18" customHeight="1" x14ac:dyDescent="0.2"/>
  <cols>
    <col min="1" max="1" width="31.42578125" style="36" customWidth="1"/>
    <col min="2" max="2" width="1.7109375" style="36" customWidth="1"/>
    <col min="3" max="3" width="14.7109375" style="36" customWidth="1"/>
    <col min="4" max="4" width="1.7109375" style="36" customWidth="1"/>
    <col min="5" max="5" width="14.7109375" style="36" customWidth="1"/>
    <col min="6" max="6" width="1.7109375" style="36" customWidth="1"/>
    <col min="7" max="7" width="14.7109375" style="36" customWidth="1"/>
    <col min="8" max="8" width="1.7109375" style="36" customWidth="1"/>
    <col min="9" max="9" width="14.7109375" style="36" customWidth="1"/>
    <col min="10" max="10" width="1.7109375" style="36" customWidth="1"/>
    <col min="11" max="11" width="14.7109375" style="36" customWidth="1"/>
    <col min="12" max="12" width="1.7109375" style="36" customWidth="1"/>
    <col min="13" max="13" width="14.7109375" style="36" customWidth="1"/>
    <col min="14" max="16384" width="9.140625" style="36"/>
  </cols>
  <sheetData>
    <row r="1" spans="1:13" ht="18" customHeight="1" x14ac:dyDescent="0.2">
      <c r="M1" s="24" t="s">
        <v>56</v>
      </c>
    </row>
    <row r="2" spans="1:13" s="31" customFormat="1" ht="18" customHeight="1" x14ac:dyDescent="0.5">
      <c r="A2" s="1" t="s">
        <v>113</v>
      </c>
    </row>
    <row r="3" spans="1:13" s="31" customFormat="1" ht="18" customHeight="1" x14ac:dyDescent="0.5">
      <c r="A3" s="31" t="s">
        <v>112</v>
      </c>
    </row>
    <row r="4" spans="1:13" s="31" customFormat="1" ht="18" customHeight="1" x14ac:dyDescent="0.5">
      <c r="A4" s="22" t="s">
        <v>191</v>
      </c>
    </row>
    <row r="5" spans="1:13" s="32" customFormat="1" ht="18" customHeight="1" x14ac:dyDescent="0.5">
      <c r="M5" s="96" t="s">
        <v>146</v>
      </c>
    </row>
    <row r="6" spans="1:13" s="2" customFormat="1" ht="18" customHeight="1" x14ac:dyDescent="0.5">
      <c r="B6" s="32"/>
      <c r="C6" s="204" t="s">
        <v>20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7" spans="1:13" s="2" customFormat="1" ht="18" customHeight="1" x14ac:dyDescent="0.5">
      <c r="B7" s="32"/>
      <c r="C7" s="47"/>
      <c r="D7" s="47"/>
      <c r="E7" s="47"/>
      <c r="F7" s="47"/>
      <c r="G7" s="47"/>
      <c r="H7" s="47"/>
      <c r="I7" s="47"/>
      <c r="K7" s="33" t="s">
        <v>84</v>
      </c>
      <c r="L7" s="47"/>
      <c r="M7" s="47"/>
    </row>
    <row r="8" spans="1:13" s="2" customFormat="1" ht="18" customHeight="1" x14ac:dyDescent="0.5">
      <c r="B8" s="32"/>
      <c r="C8" s="47"/>
      <c r="D8" s="47"/>
      <c r="E8" s="47"/>
      <c r="F8" s="47"/>
      <c r="G8" s="47"/>
      <c r="H8" s="47"/>
      <c r="I8" s="47"/>
      <c r="K8" s="35" t="s">
        <v>141</v>
      </c>
      <c r="L8" s="47"/>
      <c r="M8" s="47"/>
    </row>
    <row r="9" spans="1:13" s="2" customFormat="1" ht="18" customHeight="1" x14ac:dyDescent="0.5">
      <c r="B9" s="32"/>
      <c r="C9" s="47"/>
      <c r="D9" s="47"/>
      <c r="E9" s="47"/>
      <c r="F9" s="47"/>
      <c r="G9" s="47"/>
      <c r="H9" s="47"/>
      <c r="I9" s="47"/>
      <c r="K9" s="33" t="s">
        <v>85</v>
      </c>
      <c r="L9" s="47"/>
      <c r="M9" s="47"/>
    </row>
    <row r="10" spans="1:13" s="2" customFormat="1" ht="18" customHeight="1" x14ac:dyDescent="0.5">
      <c r="B10" s="32"/>
      <c r="C10" s="25" t="s">
        <v>46</v>
      </c>
      <c r="D10" s="33"/>
      <c r="E10" s="33"/>
      <c r="F10" s="33"/>
      <c r="G10" s="33"/>
      <c r="H10" s="33"/>
      <c r="I10" s="33"/>
      <c r="K10" s="35" t="s">
        <v>86</v>
      </c>
      <c r="L10" s="33"/>
      <c r="M10" s="25" t="s">
        <v>5</v>
      </c>
    </row>
    <row r="11" spans="1:13" s="34" customFormat="1" ht="18" customHeight="1" x14ac:dyDescent="0.5">
      <c r="C11" s="26" t="s">
        <v>159</v>
      </c>
      <c r="D11" s="33"/>
      <c r="F11" s="33"/>
      <c r="G11" s="35"/>
      <c r="H11" s="35" t="s">
        <v>4</v>
      </c>
      <c r="I11" s="35"/>
      <c r="K11" s="33" t="s">
        <v>83</v>
      </c>
      <c r="L11" s="33"/>
      <c r="M11" s="26" t="s">
        <v>77</v>
      </c>
    </row>
    <row r="12" spans="1:13" s="34" customFormat="1" ht="18" customHeight="1" x14ac:dyDescent="0.5">
      <c r="C12" s="27" t="s">
        <v>2</v>
      </c>
      <c r="D12" s="33"/>
      <c r="E12" s="27" t="s">
        <v>47</v>
      </c>
      <c r="F12" s="33"/>
      <c r="G12" s="35" t="s">
        <v>151</v>
      </c>
      <c r="H12" s="33"/>
      <c r="I12" s="35" t="s">
        <v>3</v>
      </c>
      <c r="J12" s="33"/>
      <c r="K12" s="35" t="s">
        <v>152</v>
      </c>
      <c r="L12" s="33"/>
      <c r="M12" s="27" t="s">
        <v>80</v>
      </c>
    </row>
    <row r="13" spans="1:13" s="2" customFormat="1" ht="18" customHeight="1" x14ac:dyDescent="0.5">
      <c r="A13" s="28" t="s">
        <v>170</v>
      </c>
      <c r="B13" s="32"/>
      <c r="C13" s="3">
        <v>323400</v>
      </c>
      <c r="D13" s="3"/>
      <c r="E13" s="3">
        <v>50281</v>
      </c>
      <c r="F13" s="3"/>
      <c r="G13" s="3">
        <v>32340</v>
      </c>
      <c r="H13" s="3"/>
      <c r="I13" s="3">
        <v>273693</v>
      </c>
      <c r="J13" s="3"/>
      <c r="K13" s="3">
        <v>119352</v>
      </c>
      <c r="L13" s="3"/>
      <c r="M13" s="3">
        <f>SUM(C13:K13)</f>
        <v>799066</v>
      </c>
    </row>
    <row r="14" spans="1:13" s="2" customFormat="1" ht="18" customHeight="1" x14ac:dyDescent="0.5">
      <c r="A14" s="84" t="s">
        <v>61</v>
      </c>
      <c r="B14" s="32"/>
      <c r="C14" s="83">
        <v>0</v>
      </c>
      <c r="D14" s="3"/>
      <c r="E14" s="83">
        <v>0</v>
      </c>
      <c r="F14" s="3"/>
      <c r="G14" s="83">
        <v>0</v>
      </c>
      <c r="H14" s="3"/>
      <c r="I14" s="83">
        <f>PL!J111</f>
        <v>17874</v>
      </c>
      <c r="J14" s="3"/>
      <c r="K14" s="83">
        <v>0</v>
      </c>
      <c r="L14" s="3"/>
      <c r="M14" s="83">
        <f t="shared" ref="M14" si="0">SUM(C14:K14)</f>
        <v>17874</v>
      </c>
    </row>
    <row r="15" spans="1:13" s="2" customFormat="1" ht="18" customHeight="1" x14ac:dyDescent="0.5">
      <c r="A15" s="2" t="s">
        <v>64</v>
      </c>
      <c r="B15" s="32"/>
      <c r="C15" s="5">
        <f>SUM(C14:C14)</f>
        <v>0</v>
      </c>
      <c r="D15" s="3"/>
      <c r="E15" s="5">
        <f>SUM(E14:E14)</f>
        <v>0</v>
      </c>
      <c r="F15" s="3"/>
      <c r="G15" s="5">
        <f>SUM(G14:G14)</f>
        <v>0</v>
      </c>
      <c r="H15" s="3"/>
      <c r="I15" s="11">
        <f>SUM(I14:I14)</f>
        <v>17874</v>
      </c>
      <c r="J15" s="11"/>
      <c r="K15" s="11">
        <f>SUM(K14:K14)</f>
        <v>0</v>
      </c>
      <c r="L15" s="3"/>
      <c r="M15" s="4">
        <f>SUM(M14:M14)</f>
        <v>17874</v>
      </c>
    </row>
    <row r="16" spans="1:13" s="2" customFormat="1" ht="18" customHeight="1" x14ac:dyDescent="0.5">
      <c r="A16" s="2" t="s">
        <v>218</v>
      </c>
      <c r="B16" s="32"/>
      <c r="C16" s="4">
        <v>0</v>
      </c>
      <c r="D16" s="4"/>
      <c r="E16" s="4">
        <v>0</v>
      </c>
      <c r="F16" s="4"/>
      <c r="G16" s="4">
        <v>0</v>
      </c>
      <c r="H16" s="4"/>
      <c r="I16" s="4">
        <v>-64680</v>
      </c>
      <c r="J16" s="4"/>
      <c r="K16" s="4">
        <v>0</v>
      </c>
      <c r="L16" s="4"/>
      <c r="M16" s="4">
        <f>SUM(C16:K16)</f>
        <v>-64680</v>
      </c>
    </row>
    <row r="17" spans="1:14" s="2" customFormat="1" ht="18" customHeight="1" thickBot="1" x14ac:dyDescent="0.55000000000000004">
      <c r="A17" s="28" t="s">
        <v>227</v>
      </c>
      <c r="B17" s="32"/>
      <c r="C17" s="6">
        <f>SUM(C13:C13,C15:C16)</f>
        <v>323400</v>
      </c>
      <c r="D17" s="3"/>
      <c r="E17" s="6">
        <f>SUM(E13:E13,E15:E16)</f>
        <v>50281</v>
      </c>
      <c r="F17" s="3"/>
      <c r="G17" s="6">
        <f>SUM(G13:G13,G15:G16)</f>
        <v>32340</v>
      </c>
      <c r="H17" s="3"/>
      <c r="I17" s="6">
        <f>SUM(I13:I13,I15:I16)</f>
        <v>226887</v>
      </c>
      <c r="J17" s="3"/>
      <c r="K17" s="6">
        <f>SUM(K13:K13,K15:K16)</f>
        <v>119352</v>
      </c>
      <c r="L17" s="3"/>
      <c r="M17" s="6">
        <f>SUM(M13:M13,M15:M16)</f>
        <v>752260</v>
      </c>
    </row>
    <row r="18" spans="1:14" s="2" customFormat="1" ht="18" customHeight="1" thickTop="1" x14ac:dyDescent="0.5">
      <c r="A18" s="31"/>
      <c r="B18" s="3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s="23" customFormat="1" ht="18" customHeight="1" x14ac:dyDescent="0.5">
      <c r="A19" s="28" t="s">
        <v>180</v>
      </c>
      <c r="B19" s="84"/>
      <c r="C19" s="12">
        <v>323400</v>
      </c>
      <c r="D19" s="12"/>
      <c r="E19" s="12">
        <v>50281</v>
      </c>
      <c r="F19" s="12"/>
      <c r="G19" s="12">
        <v>32340</v>
      </c>
      <c r="H19" s="12"/>
      <c r="I19" s="12">
        <v>463414</v>
      </c>
      <c r="J19" s="12"/>
      <c r="K19" s="12">
        <v>132044</v>
      </c>
      <c r="L19" s="12"/>
      <c r="M19" s="12">
        <f t="shared" ref="M19:M20" si="1">SUM(C19:K19)</f>
        <v>1001479</v>
      </c>
    </row>
    <row r="20" spans="1:14" s="23" customFormat="1" ht="18" customHeight="1" x14ac:dyDescent="0.5">
      <c r="A20" s="84" t="s">
        <v>61</v>
      </c>
      <c r="B20" s="84"/>
      <c r="C20" s="13">
        <v>0</v>
      </c>
      <c r="D20" s="12"/>
      <c r="E20" s="13">
        <v>0</v>
      </c>
      <c r="F20" s="12"/>
      <c r="G20" s="13">
        <v>0</v>
      </c>
      <c r="H20" s="12"/>
      <c r="I20" s="13">
        <f>PL!H111</f>
        <v>33587</v>
      </c>
      <c r="J20" s="12"/>
      <c r="K20" s="13">
        <v>0</v>
      </c>
      <c r="L20" s="12"/>
      <c r="M20" s="13">
        <f t="shared" si="1"/>
        <v>33587</v>
      </c>
    </row>
    <row r="21" spans="1:14" s="23" customFormat="1" ht="18" customHeight="1" x14ac:dyDescent="0.5">
      <c r="A21" s="23" t="s">
        <v>87</v>
      </c>
      <c r="B21" s="84"/>
      <c r="C21" s="11">
        <f>SUM(C20:C20)</f>
        <v>0</v>
      </c>
      <c r="D21" s="12"/>
      <c r="E21" s="11">
        <f>SUM(E20:E20)</f>
        <v>0</v>
      </c>
      <c r="F21" s="12"/>
      <c r="G21" s="11">
        <f>SUM(G20:G20)</f>
        <v>0</v>
      </c>
      <c r="H21" s="12"/>
      <c r="I21" s="11">
        <f>SUM(I20:I20)</f>
        <v>33587</v>
      </c>
      <c r="J21" s="11"/>
      <c r="K21" s="11">
        <f>SUM(K20:K20)</f>
        <v>0</v>
      </c>
      <c r="L21" s="12"/>
      <c r="M21" s="11">
        <f>SUM(M20:M20)</f>
        <v>33587</v>
      </c>
    </row>
    <row r="22" spans="1:14" s="23" customFormat="1" ht="18" customHeight="1" x14ac:dyDescent="0.5">
      <c r="A22" s="23" t="s">
        <v>218</v>
      </c>
      <c r="B22" s="84"/>
      <c r="C22" s="11">
        <v>0</v>
      </c>
      <c r="D22" s="12"/>
      <c r="E22" s="11">
        <v>0</v>
      </c>
      <c r="F22" s="12"/>
      <c r="G22" s="11">
        <v>0</v>
      </c>
      <c r="H22" s="12"/>
      <c r="I22" s="11">
        <v>-64680</v>
      </c>
      <c r="J22" s="11"/>
      <c r="K22" s="11">
        <v>0</v>
      </c>
      <c r="L22" s="12"/>
      <c r="M22" s="11">
        <f>SUM(C22:K22)</f>
        <v>-64680</v>
      </c>
    </row>
    <row r="23" spans="1:14" s="23" customFormat="1" ht="18" customHeight="1" thickBot="1" x14ac:dyDescent="0.55000000000000004">
      <c r="A23" s="28" t="s">
        <v>228</v>
      </c>
      <c r="B23" s="84"/>
      <c r="C23" s="101">
        <f>C19+C21</f>
        <v>323400</v>
      </c>
      <c r="D23" s="12"/>
      <c r="E23" s="101">
        <f>E19+E21</f>
        <v>50281</v>
      </c>
      <c r="F23" s="12"/>
      <c r="G23" s="101">
        <f>G19+G21</f>
        <v>32340</v>
      </c>
      <c r="H23" s="12"/>
      <c r="I23" s="101">
        <f>SUM(I19:I19,I21:I22)</f>
        <v>432321</v>
      </c>
      <c r="J23" s="12"/>
      <c r="K23" s="101">
        <f>SUM(K19:K19,K21)</f>
        <v>132044</v>
      </c>
      <c r="L23" s="12"/>
      <c r="M23" s="101">
        <f>SUM(M19:M19,M21:M22)</f>
        <v>970386</v>
      </c>
    </row>
    <row r="24" spans="1:14" s="2" customFormat="1" ht="18" customHeight="1" thickTop="1" x14ac:dyDescent="0.5">
      <c r="B24" s="32"/>
      <c r="C24" s="98">
        <f>C19-BS!J76</f>
        <v>0</v>
      </c>
      <c r="D24" s="103"/>
      <c r="E24" s="98">
        <f>E19-BS!J77</f>
        <v>0</v>
      </c>
      <c r="F24" s="103"/>
      <c r="G24" s="98">
        <f>G19-BS!J80</f>
        <v>0</v>
      </c>
      <c r="H24" s="103"/>
      <c r="I24" s="98">
        <f>I19-BS!J81</f>
        <v>0</v>
      </c>
      <c r="J24" s="98"/>
      <c r="K24" s="98">
        <f>K19-BS!J82</f>
        <v>0</v>
      </c>
      <c r="L24" s="103"/>
      <c r="M24" s="98">
        <f>M19-BS!J85</f>
        <v>0</v>
      </c>
      <c r="N24" s="23"/>
    </row>
    <row r="25" spans="1:14" s="2" customFormat="1" ht="18" customHeight="1" x14ac:dyDescent="0.5">
      <c r="B25" s="32"/>
      <c r="C25" s="98">
        <f>C23-BS!H76</f>
        <v>0</v>
      </c>
      <c r="D25" s="103"/>
      <c r="E25" s="98">
        <f>E23-BS!H77</f>
        <v>0</v>
      </c>
      <c r="F25" s="103"/>
      <c r="G25" s="98">
        <f>G23-BS!H80</f>
        <v>0</v>
      </c>
      <c r="H25" s="103"/>
      <c r="I25" s="98">
        <f>I23-BS!H81</f>
        <v>0</v>
      </c>
      <c r="J25" s="98"/>
      <c r="K25" s="98">
        <f>K23-BS!H82</f>
        <v>0</v>
      </c>
      <c r="L25" s="103"/>
      <c r="M25" s="98">
        <f>M23-BS!H85</f>
        <v>0</v>
      </c>
      <c r="N25" s="23"/>
    </row>
    <row r="26" spans="1:14" ht="18" customHeight="1" x14ac:dyDescent="0.2">
      <c r="A26" s="84" t="s">
        <v>174</v>
      </c>
    </row>
  </sheetData>
  <mergeCells count="1">
    <mergeCell ref="C6:M6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BDEF782FB3504FA5AFE8ECCAA5DDAC" ma:contentTypeVersion="12" ma:contentTypeDescription="Create a new document." ma:contentTypeScope="" ma:versionID="28708857a787f6e09b71715724ac476c">
  <xsd:schema xmlns:xsd="http://www.w3.org/2001/XMLSchema" xmlns:xs="http://www.w3.org/2001/XMLSchema" xmlns:p="http://schemas.microsoft.com/office/2006/metadata/properties" xmlns:ns3="829a308a-4a46-4a6e-934c-755651132ab4" xmlns:ns4="146c37f6-0854-4d2d-b7de-cfd578ba4fec" targetNamespace="http://schemas.microsoft.com/office/2006/metadata/properties" ma:root="true" ma:fieldsID="7d7feaec59e4f7606af5782a11918d26" ns3:_="" ns4:_="">
    <xsd:import namespace="829a308a-4a46-4a6e-934c-755651132ab4"/>
    <xsd:import namespace="146c37f6-0854-4d2d-b7de-cfd578ba4fe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a308a-4a46-4a6e-934c-755651132a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c37f6-0854-4d2d-b7de-cfd578ba4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A5BADB-B807-4926-BC3E-3E053DD47C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E55CE2-9AD2-43B2-A72B-F6A72DB55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9a308a-4a46-4a6e-934c-755651132ab4"/>
    <ds:schemaRef ds:uri="146c37f6-0854-4d2d-b7de-cfd578ba4f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A7219D-ADFA-4393-B199-24C8ABD15C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Consolidated</vt:lpstr>
      <vt:lpstr>The Company Only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Sunantha Sawandwangkung</cp:lastModifiedBy>
  <cp:lastPrinted>2021-08-05T09:26:09Z</cp:lastPrinted>
  <dcterms:created xsi:type="dcterms:W3CDTF">1998-07-31T12:10:43Z</dcterms:created>
  <dcterms:modified xsi:type="dcterms:W3CDTF">2021-08-05T09:28:32Z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0x01010080BDEF782FB3504FA5AFE8ECCAA5DDAC</vt:lpwstr>
  </property>
</Properties>
</file>