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psanprom\Desktop\SFP\2021\Q3\FS\ไฟล์ตลาด\"/>
    </mc:Choice>
  </mc:AlternateContent>
  <xr:revisionPtr revIDLastSave="0" documentId="13_ncr:1_{6151E997-5720-4C8C-896F-308C5C026AF1}" xr6:coauthVersionLast="45" xr6:coauthVersionMax="45" xr10:uidLastSave="{00000000-0000-0000-0000-000000000000}"/>
  <bookViews>
    <workbookView xWindow="-110" yWindow="-110" windowWidth="19420" windowHeight="10420" tabRatio="841" activeTab="5" xr2:uid="{00000000-000D-0000-FFFF-FFFF00000000}"/>
  </bookViews>
  <sheets>
    <sheet name="BS 2-3" sheetId="1" r:id="rId1"/>
    <sheet name="PL 4-5 (3M)" sheetId="2" r:id="rId2"/>
    <sheet name="PL 6-7 (9M)" sheetId="6" r:id="rId3"/>
    <sheet name="SH Con 8-9" sheetId="3" r:id="rId4"/>
    <sheet name="SH Sep 10-11" sheetId="4" r:id="rId5"/>
    <sheet name="CF 12-13" sheetId="5" r:id="rId6"/>
  </sheets>
  <definedNames>
    <definedName name="_xlnm.Print_Area" localSheetId="0">'BS 2-3'!$A$1:$I$81</definedName>
    <definedName name="_xlnm.Print_Area" localSheetId="5">'CF 12-13'!$A$1:$I$93</definedName>
    <definedName name="_xlnm.Print_Area" localSheetId="3">'SH Con 8-9'!$A$1:$Q$42</definedName>
    <definedName name="_xlnm.Print_Area" localSheetId="4">'SH Sep 10-11'!$A$1:$M$45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4" i="4" l="1"/>
  <c r="K44" i="4"/>
  <c r="I44" i="4"/>
  <c r="G44" i="4"/>
  <c r="E44" i="4"/>
  <c r="C44" i="4"/>
  <c r="I17" i="6" l="1"/>
  <c r="M41" i="4" l="1"/>
  <c r="M40" i="4"/>
  <c r="M37" i="4"/>
  <c r="Q38" i="3"/>
  <c r="Q37" i="3"/>
  <c r="Q34" i="3"/>
  <c r="G25" i="6"/>
  <c r="C25" i="6"/>
  <c r="G25" i="2" l="1"/>
  <c r="C25" i="2"/>
  <c r="C16" i="2"/>
  <c r="E53" i="6" l="1"/>
  <c r="G86" i="5"/>
  <c r="G88" i="5" s="1"/>
  <c r="C86" i="5"/>
  <c r="C88" i="5" s="1"/>
  <c r="I25" i="6"/>
  <c r="E25" i="6"/>
  <c r="I25" i="2"/>
  <c r="E25" i="2"/>
  <c r="I74" i="5" l="1"/>
  <c r="I64" i="5"/>
  <c r="E74" i="5"/>
  <c r="E64" i="5"/>
  <c r="L19" i="4"/>
  <c r="K19" i="4"/>
  <c r="K21" i="4" s="1"/>
  <c r="J19" i="4"/>
  <c r="H19" i="4"/>
  <c r="G19" i="4"/>
  <c r="G21" i="4" s="1"/>
  <c r="F19" i="4"/>
  <c r="E19" i="4"/>
  <c r="E21" i="4" s="1"/>
  <c r="D19" i="4"/>
  <c r="C19" i="4"/>
  <c r="C21" i="4" s="1"/>
  <c r="M18" i="4"/>
  <c r="P18" i="3"/>
  <c r="O18" i="3"/>
  <c r="O20" i="3" s="1"/>
  <c r="N18" i="3"/>
  <c r="M18" i="3"/>
  <c r="M20" i="3" s="1"/>
  <c r="L18" i="3"/>
  <c r="K18" i="3"/>
  <c r="K20" i="3" s="1"/>
  <c r="J18" i="3"/>
  <c r="I18" i="3"/>
  <c r="I20" i="3" s="1"/>
  <c r="H18" i="3"/>
  <c r="G18" i="3"/>
  <c r="G20" i="3" s="1"/>
  <c r="F18" i="3"/>
  <c r="E18" i="3"/>
  <c r="E20" i="3" s="1"/>
  <c r="D18" i="3"/>
  <c r="C18" i="3"/>
  <c r="C20" i="3" s="1"/>
  <c r="Q17" i="3"/>
  <c r="Q16" i="3"/>
  <c r="Q13" i="3"/>
  <c r="I130" i="6"/>
  <c r="I124" i="6"/>
  <c r="I102" i="6"/>
  <c r="I94" i="6"/>
  <c r="I62" i="6"/>
  <c r="I53" i="6"/>
  <c r="I27" i="6"/>
  <c r="I32" i="6" s="1"/>
  <c r="E130" i="6"/>
  <c r="E124" i="6"/>
  <c r="E102" i="6"/>
  <c r="E94" i="6"/>
  <c r="E62" i="6"/>
  <c r="E17" i="6"/>
  <c r="E27" i="6" s="1"/>
  <c r="E32" i="6" s="1"/>
  <c r="E34" i="6" s="1"/>
  <c r="I129" i="2"/>
  <c r="I123" i="2"/>
  <c r="I101" i="2"/>
  <c r="I93" i="2"/>
  <c r="I61" i="2"/>
  <c r="I53" i="2"/>
  <c r="I16" i="2"/>
  <c r="I27" i="2" s="1"/>
  <c r="I32" i="2" s="1"/>
  <c r="I34" i="2" s="1"/>
  <c r="E129" i="2"/>
  <c r="E123" i="2"/>
  <c r="E101" i="2"/>
  <c r="E93" i="2"/>
  <c r="E61" i="2"/>
  <c r="E53" i="2"/>
  <c r="E16" i="2"/>
  <c r="E27" i="2" s="1"/>
  <c r="E32" i="2" s="1"/>
  <c r="E34" i="2" s="1"/>
  <c r="E77" i="1"/>
  <c r="I75" i="1"/>
  <c r="I77" i="1" s="1"/>
  <c r="G75" i="1"/>
  <c r="G77" i="1" s="1"/>
  <c r="E75" i="1"/>
  <c r="C75" i="1"/>
  <c r="C77" i="1" s="1"/>
  <c r="I60" i="1"/>
  <c r="G60" i="1"/>
  <c r="E60" i="1"/>
  <c r="C60" i="1"/>
  <c r="I54" i="1"/>
  <c r="I62" i="1" s="1"/>
  <c r="I79" i="1" s="1"/>
  <c r="G54" i="1"/>
  <c r="E54" i="1"/>
  <c r="E62" i="1" s="1"/>
  <c r="E79" i="1" s="1"/>
  <c r="C54" i="1"/>
  <c r="G40" i="1"/>
  <c r="I31" i="1"/>
  <c r="G31" i="1"/>
  <c r="E31" i="1"/>
  <c r="C31" i="1"/>
  <c r="I18" i="1"/>
  <c r="I33" i="1" s="1"/>
  <c r="G18" i="1"/>
  <c r="E18" i="1"/>
  <c r="E33" i="1" s="1"/>
  <c r="C18" i="1"/>
  <c r="G5" i="1"/>
  <c r="Q18" i="3" l="1"/>
  <c r="Q20" i="3" s="1"/>
  <c r="C33" i="1"/>
  <c r="E64" i="6"/>
  <c r="E105" i="6"/>
  <c r="E107" i="6" s="1"/>
  <c r="E119" i="6" s="1"/>
  <c r="I105" i="6"/>
  <c r="I107" i="6" s="1"/>
  <c r="I132" i="6"/>
  <c r="I64" i="6"/>
  <c r="E132" i="6"/>
  <c r="E131" i="2"/>
  <c r="E104" i="2"/>
  <c r="E106" i="2" s="1"/>
  <c r="E63" i="2"/>
  <c r="I63" i="2"/>
  <c r="I104" i="2"/>
  <c r="I106" i="2" s="1"/>
  <c r="I118" i="2" s="1"/>
  <c r="I131" i="2"/>
  <c r="E118" i="2"/>
  <c r="E135" i="2"/>
  <c r="E137" i="2" s="1"/>
  <c r="E144" i="2" s="1"/>
  <c r="G62" i="1"/>
  <c r="G79" i="1" s="1"/>
  <c r="C62" i="1"/>
  <c r="C79" i="1" s="1"/>
  <c r="G33" i="1"/>
  <c r="I133" i="6" l="1"/>
  <c r="I141" i="6" s="1"/>
  <c r="I143" i="6" s="1"/>
  <c r="E133" i="6"/>
  <c r="E141" i="6" s="1"/>
  <c r="E143" i="6" s="1"/>
  <c r="E132" i="2"/>
  <c r="E140" i="2" s="1"/>
  <c r="E142" i="2" s="1"/>
  <c r="I119" i="6"/>
  <c r="I136" i="6"/>
  <c r="I138" i="6" s="1"/>
  <c r="I145" i="6" s="1"/>
  <c r="E136" i="6"/>
  <c r="E138" i="6" s="1"/>
  <c r="E145" i="6" s="1"/>
  <c r="I135" i="2"/>
  <c r="I137" i="2" s="1"/>
  <c r="I144" i="2" s="1"/>
  <c r="I132" i="2"/>
  <c r="I140" i="2" s="1"/>
  <c r="I142" i="2" s="1"/>
  <c r="C49" i="5"/>
  <c r="G6" i="5"/>
  <c r="G5" i="5"/>
  <c r="G74" i="5" l="1"/>
  <c r="C74" i="5"/>
  <c r="K42" i="4" l="1"/>
  <c r="G64" i="5"/>
  <c r="C64" i="5"/>
  <c r="C43" i="6"/>
  <c r="C42" i="6"/>
  <c r="G6" i="6"/>
  <c r="G42" i="6" s="1"/>
  <c r="C50" i="5"/>
  <c r="G7" i="5"/>
  <c r="G50" i="5" s="1"/>
  <c r="G49" i="5"/>
  <c r="G7" i="6"/>
  <c r="G43" i="6" s="1"/>
  <c r="C43" i="2"/>
  <c r="G7" i="2"/>
  <c r="G43" i="2" s="1"/>
  <c r="G130" i="6"/>
  <c r="C130" i="6"/>
  <c r="G124" i="6"/>
  <c r="C124" i="6"/>
  <c r="G102" i="6"/>
  <c r="C102" i="6"/>
  <c r="G94" i="6"/>
  <c r="G105" i="6" s="1"/>
  <c r="G107" i="6" s="1"/>
  <c r="C94" i="6"/>
  <c r="C105" i="6" s="1"/>
  <c r="C107" i="6" s="1"/>
  <c r="G53" i="6"/>
  <c r="C53" i="6"/>
  <c r="K39" i="3" s="1"/>
  <c r="K41" i="3" s="1"/>
  <c r="G62" i="6"/>
  <c r="C62" i="6"/>
  <c r="G17" i="6"/>
  <c r="C17" i="6"/>
  <c r="G16" i="2"/>
  <c r="L42" i="4"/>
  <c r="J42" i="4"/>
  <c r="H42" i="4"/>
  <c r="G42" i="4"/>
  <c r="F42" i="4"/>
  <c r="E42" i="4"/>
  <c r="D42" i="4"/>
  <c r="C42" i="4"/>
  <c r="P39" i="3"/>
  <c r="O39" i="3"/>
  <c r="O41" i="3" s="1"/>
  <c r="N39" i="3"/>
  <c r="L39" i="3"/>
  <c r="J39" i="3"/>
  <c r="H39" i="3"/>
  <c r="G39" i="3"/>
  <c r="G41" i="3" s="1"/>
  <c r="F39" i="3"/>
  <c r="E39" i="3"/>
  <c r="E41" i="3" s="1"/>
  <c r="D39" i="3"/>
  <c r="C39" i="3"/>
  <c r="C41" i="3" s="1"/>
  <c r="G129" i="2"/>
  <c r="C129" i="2"/>
  <c r="G123" i="2"/>
  <c r="C123" i="2"/>
  <c r="G101" i="2"/>
  <c r="C101" i="2"/>
  <c r="G93" i="2"/>
  <c r="C93" i="2"/>
  <c r="G53" i="2"/>
  <c r="C53" i="2"/>
  <c r="G61" i="2"/>
  <c r="C61" i="2"/>
  <c r="C132" i="6" l="1"/>
  <c r="G132" i="6"/>
  <c r="C104" i="2"/>
  <c r="C106" i="2" s="1"/>
  <c r="C135" i="2" s="1"/>
  <c r="C137" i="2" s="1"/>
  <c r="C144" i="2" s="1"/>
  <c r="C64" i="6"/>
  <c r="G64" i="6"/>
  <c r="G104" i="2"/>
  <c r="G106" i="2" s="1"/>
  <c r="G135" i="2" s="1"/>
  <c r="G137" i="2" s="1"/>
  <c r="G144" i="2" s="1"/>
  <c r="G131" i="2"/>
  <c r="C131" i="2"/>
  <c r="G63" i="2"/>
  <c r="C63" i="2"/>
  <c r="C136" i="6"/>
  <c r="C138" i="6" s="1"/>
  <c r="C145" i="6" s="1"/>
  <c r="C133" i="6"/>
  <c r="C141" i="6" s="1"/>
  <c r="C143" i="6" s="1"/>
  <c r="C119" i="6"/>
  <c r="G133" i="6"/>
  <c r="G141" i="6" s="1"/>
  <c r="G143" i="6" s="1"/>
  <c r="G119" i="6"/>
  <c r="G136" i="6"/>
  <c r="G138" i="6" s="1"/>
  <c r="G145" i="6" s="1"/>
  <c r="C132" i="2" l="1"/>
  <c r="C140" i="2" s="1"/>
  <c r="C142" i="2" s="1"/>
  <c r="C118" i="2"/>
  <c r="C28" i="5"/>
  <c r="C41" i="5" s="1"/>
  <c r="C43" i="5" s="1"/>
  <c r="C79" i="5" s="1"/>
  <c r="C81" i="5" s="1"/>
  <c r="G132" i="2"/>
  <c r="G140" i="2" s="1"/>
  <c r="G142" i="2" s="1"/>
  <c r="G118" i="2"/>
  <c r="G28" i="5" l="1"/>
  <c r="G41" i="5" s="1"/>
  <c r="G43" i="5" s="1"/>
  <c r="G79" i="5" s="1"/>
  <c r="G81" i="5" s="1"/>
  <c r="M42" i="4"/>
  <c r="I39" i="3"/>
  <c r="I41" i="3" s="1"/>
  <c r="M39" i="3"/>
  <c r="M41" i="3" s="1"/>
  <c r="Q39" i="3"/>
  <c r="Q41" i="3" s="1"/>
  <c r="I42" i="4" l="1"/>
  <c r="G69" i="2" l="1"/>
  <c r="G76" i="2" s="1"/>
  <c r="C69" i="2"/>
  <c r="C76" i="2" s="1"/>
  <c r="E67" i="2" l="1"/>
  <c r="E69" i="2" s="1"/>
  <c r="E76" i="2" s="1"/>
  <c r="E64" i="2"/>
  <c r="E72" i="2" s="1"/>
  <c r="E74" i="2" s="1"/>
  <c r="I67" i="2" l="1"/>
  <c r="I69" i="2" s="1"/>
  <c r="I76" i="2" s="1"/>
  <c r="I64" i="2"/>
  <c r="I72" i="2" s="1"/>
  <c r="I74" i="2" s="1"/>
  <c r="E68" i="6" l="1"/>
  <c r="E70" i="6" s="1"/>
  <c r="E77" i="6" s="1"/>
  <c r="E11" i="5"/>
  <c r="E28" i="5" s="1"/>
  <c r="E41" i="5" s="1"/>
  <c r="E43" i="5" s="1"/>
  <c r="E77" i="5" s="1"/>
  <c r="E79" i="5" s="1"/>
  <c r="E81" i="5" s="1"/>
  <c r="E88" i="5" s="1"/>
  <c r="E65" i="6"/>
  <c r="E73" i="6" s="1"/>
  <c r="E75" i="6" s="1"/>
  <c r="I34" i="6" l="1"/>
  <c r="I65" i="6" l="1"/>
  <c r="I73" i="6" s="1"/>
  <c r="I75" i="6" s="1"/>
  <c r="I17" i="4"/>
  <c r="I11" i="5"/>
  <c r="I28" i="5" s="1"/>
  <c r="I41" i="5" s="1"/>
  <c r="I43" i="5" s="1"/>
  <c r="I77" i="5" s="1"/>
  <c r="I79" i="5" s="1"/>
  <c r="I81" i="5" s="1"/>
  <c r="I68" i="6"/>
  <c r="I70" i="6" s="1"/>
  <c r="I77" i="6" s="1"/>
  <c r="I19" i="4" l="1"/>
  <c r="I21" i="4" s="1"/>
  <c r="M17" i="4"/>
  <c r="M19" i="4" s="1"/>
  <c r="M21" i="4" s="1"/>
  <c r="I88" i="5"/>
  <c r="C27" i="2" l="1"/>
  <c r="C32" i="2" s="1"/>
  <c r="C34" i="2" s="1"/>
  <c r="C64" i="2" s="1"/>
  <c r="C72" i="2" s="1"/>
  <c r="C74" i="2" s="1"/>
  <c r="G27" i="2"/>
  <c r="G32" i="2" s="1"/>
  <c r="G34" i="2" s="1"/>
  <c r="G64" i="2" s="1"/>
  <c r="G72" i="2" s="1"/>
  <c r="G74" i="2" s="1"/>
  <c r="C27" i="6"/>
  <c r="C32" i="6" s="1"/>
  <c r="C34" i="6" s="1"/>
  <c r="G27" i="6"/>
  <c r="G32" i="6" s="1"/>
  <c r="G34" i="6" s="1"/>
  <c r="C65" i="6" l="1"/>
  <c r="C73" i="6" s="1"/>
  <c r="C75" i="6" s="1"/>
  <c r="C68" i="6"/>
  <c r="C70" i="6" s="1"/>
  <c r="C77" i="6" s="1"/>
  <c r="G65" i="6"/>
  <c r="G73" i="6" s="1"/>
  <c r="G75" i="6" s="1"/>
  <c r="G68" i="6"/>
  <c r="G70" i="6" s="1"/>
  <c r="G77" i="6" s="1"/>
</calcChain>
</file>

<file path=xl/sharedStrings.xml><?xml version="1.0" encoding="utf-8"?>
<sst xmlns="http://schemas.openxmlformats.org/spreadsheetml/2006/main" count="570" uniqueCount="244">
  <si>
    <t>Siam Food Products Public Company Limited and its Subsidiaries</t>
  </si>
  <si>
    <t>Statement of financial position</t>
  </si>
  <si>
    <t>Assets</t>
  </si>
  <si>
    <t>Note</t>
  </si>
  <si>
    <t>(in thousand Baht)</t>
  </si>
  <si>
    <t>Current assets</t>
  </si>
  <si>
    <t>Cash and cash equivalents</t>
  </si>
  <si>
    <t>Trade accounts receivable</t>
  </si>
  <si>
    <t>Other receivables</t>
  </si>
  <si>
    <t>Inventories</t>
  </si>
  <si>
    <t>Current biological assets</t>
  </si>
  <si>
    <t>Other current assets</t>
  </si>
  <si>
    <t>Total current assets</t>
  </si>
  <si>
    <t>Non-current assets</t>
  </si>
  <si>
    <t>Equity securities available-for-sale</t>
  </si>
  <si>
    <t>Investments in subsidiaries</t>
  </si>
  <si>
    <t>Investment properties</t>
  </si>
  <si>
    <t>Property, plant and equipment</t>
  </si>
  <si>
    <t>Intangible assets</t>
  </si>
  <si>
    <t>Non-current biological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</si>
  <si>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</si>
  <si>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</si>
  <si>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</si>
  <si>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</si>
  <si>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</si>
  <si>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</si>
  <si>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</si>
  <si>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</si>
  <si>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Advances received from sale of goods</t>
  </si>
  <si>
    <t xml:space="preserve">   financial institution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</si>
  <si>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</si>
  <si>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</si>
  <si>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</si>
  <si>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</si>
  <si>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</si>
  <si>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</si>
  <si>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</si>
  <si>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</si>
  <si>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</si>
  <si>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</si>
  <si>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Retained earnings</t>
  </si>
  <si>
    <t xml:space="preserve">   Unappropriated</t>
  </si>
  <si>
    <t>Other component of equity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</si>
  <si>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</si>
  <si>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</si>
  <si>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</si>
  <si>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</si>
  <si>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</si>
  <si>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</si>
  <si>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>ended 30 June</t>
  </si>
  <si>
    <t>Income</t>
  </si>
  <si>
    <t xml:space="preserve">Revenue from sale of goods </t>
  </si>
  <si>
    <t>Investment income</t>
  </si>
  <si>
    <t>Net foreign exchange gain</t>
  </si>
  <si>
    <t>Other income</t>
  </si>
  <si>
    <t>Total income</t>
  </si>
  <si>
    <t>Expenses</t>
  </si>
  <si>
    <t xml:space="preserve">Cost of sale of goods </t>
  </si>
  <si>
    <t>Selling expenses</t>
  </si>
  <si>
    <t>Administrative expenses</t>
  </si>
  <si>
    <t>Net foreign exchange loss</t>
  </si>
  <si>
    <t>Finance costs</t>
  </si>
  <si>
    <t>Total expenses</t>
  </si>
  <si>
    <t>Profit (loss) before income tax expense</t>
  </si>
  <si>
    <t>Profit (loss) for the period</t>
  </si>
  <si>
    <t xml:space="preserve">   </t>
  </si>
  <si>
    <t>Other comprehensive income (loss)</t>
  </si>
  <si>
    <t>Items that will never be reclassified to profit or loss</t>
  </si>
  <si>
    <t>Defined benefit plan actuarial losses</t>
  </si>
  <si>
    <t>Income tax on other comprehensive income</t>
  </si>
  <si>
    <t>Items that are or may be reclassified to profit or loss</t>
  </si>
  <si>
    <t xml:space="preserve">Other comprehensive income (loss) for the period, </t>
  </si>
  <si>
    <t>   net of income tax</t>
  </si>
  <si>
    <t xml:space="preserve">Total comprehensive income (loss) for the period </t>
  </si>
  <si>
    <t>Profit (loss) attributable to:</t>
  </si>
  <si>
    <t>Owners of the Company</t>
  </si>
  <si>
    <t>Non-controlling interests</t>
  </si>
  <si>
    <t>Total comprehensive income (loss) attributable to:</t>
  </si>
  <si>
    <t>Total comprehensive income (loss) for the period</t>
  </si>
  <si>
    <t xml:space="preserve">Six-month period    </t>
  </si>
  <si>
    <t>4, 7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</si>
  <si>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</si>
  <si>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</si>
  <si>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 xml:space="preserve">Consolidated financial statements </t>
  </si>
  <si>
    <t>Other component</t>
  </si>
  <si>
    <t>of equity</t>
  </si>
  <si>
    <t xml:space="preserve">Issued and </t>
  </si>
  <si>
    <t>attributable to</t>
  </si>
  <si>
    <t>Non-</t>
  </si>
  <si>
    <t>paid-up</t>
  </si>
  <si>
    <t xml:space="preserve">Legal </t>
  </si>
  <si>
    <t>controlling</t>
  </si>
  <si>
    <t>Total</t>
  </si>
  <si>
    <t xml:space="preserve">share capital </t>
  </si>
  <si>
    <t>reserve</t>
  </si>
  <si>
    <t>Unappropriated</t>
  </si>
  <si>
    <t>interests</t>
  </si>
  <si>
    <t>equity</t>
  </si>
  <si>
    <t xml:space="preserve">Separate financial statements 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</si>
  <si>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</si>
  <si>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</si>
  <si>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</si>
  <si>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</si>
  <si>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</si>
  <si>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Employee benefit paid</t>
  </si>
  <si>
    <t>Cash flows from investing activities</t>
  </si>
  <si>
    <t>Interest received</t>
  </si>
  <si>
    <t>Dividends received</t>
  </si>
  <si>
    <t>Cash flows from financing activities</t>
  </si>
  <si>
    <t>Interest paid</t>
  </si>
  <si>
    <t xml:space="preserve">Gain on changes in fair value of biological assets </t>
  </si>
  <si>
    <t>Share of profit of an associate, net of income tax</t>
  </si>
  <si>
    <t>Decrease from harvest/sale of biological assets</t>
  </si>
  <si>
    <t xml:space="preserve">Other receivables </t>
  </si>
  <si>
    <t xml:space="preserve">Other payables </t>
  </si>
  <si>
    <t>Supplemental disclosures of cash flows information:</t>
  </si>
  <si>
    <t>These consisted of:</t>
  </si>
  <si>
    <t>Bank overdrafts</t>
  </si>
  <si>
    <t>Net</t>
  </si>
  <si>
    <t>Payables for acquisition of machinery and equipment</t>
  </si>
  <si>
    <t>Increase from crop of biological assets</t>
  </si>
  <si>
    <t>Income tax (expense) benefit</t>
  </si>
  <si>
    <t xml:space="preserve">Net change in fair value of </t>
  </si>
  <si>
    <t xml:space="preserve">   available-for-sale investments </t>
  </si>
  <si>
    <t>30 September</t>
  </si>
  <si>
    <t>Idle expenses</t>
  </si>
  <si>
    <t>ordinary shares</t>
  </si>
  <si>
    <t>Employee benefits expense</t>
  </si>
  <si>
    <t xml:space="preserve">   Legal reserve</t>
  </si>
  <si>
    <t xml:space="preserve">Three-month period ended </t>
  </si>
  <si>
    <t xml:space="preserve">Cost of sales of goods </t>
  </si>
  <si>
    <t>owners of</t>
  </si>
  <si>
    <t xml:space="preserve">   to profit or loss</t>
  </si>
  <si>
    <t>Non-current provisions for employee benefits</t>
  </si>
  <si>
    <t xml:space="preserve">Other comprehensive income (expense) for the period, </t>
  </si>
  <si>
    <t>Comprehensive income (expense) for the period</t>
  </si>
  <si>
    <t xml:space="preserve">      Other comprehensive income (expense)</t>
  </si>
  <si>
    <t>Total comprehensive income (expense) for the period</t>
  </si>
  <si>
    <t xml:space="preserve"> the parent</t>
  </si>
  <si>
    <t>Share premium on ordinary shares</t>
  </si>
  <si>
    <t>Equity attributable to owners of the parent</t>
  </si>
  <si>
    <t>Revenue</t>
  </si>
  <si>
    <t>Total revenue</t>
  </si>
  <si>
    <t>Income tax relating to items that will be reclassified</t>
  </si>
  <si>
    <t xml:space="preserve">Total items that will be reclassified subsequently </t>
  </si>
  <si>
    <t>Income tax relating to items that will not be reclassified</t>
  </si>
  <si>
    <t xml:space="preserve">Total items that will not be reclassified subsequently </t>
  </si>
  <si>
    <t>Share</t>
  </si>
  <si>
    <t>premium on</t>
  </si>
  <si>
    <t>Dividend income</t>
  </si>
  <si>
    <t>Investment in associate</t>
  </si>
  <si>
    <t xml:space="preserve">Nine-month period    </t>
  </si>
  <si>
    <t>Proceeds from sale of equipment</t>
  </si>
  <si>
    <t>Acquisition of plant and equipment</t>
  </si>
  <si>
    <t xml:space="preserve">Effect of exchange rate changes on cash and cash equivalents </t>
  </si>
  <si>
    <t>Distribution costs</t>
  </si>
  <si>
    <t>Other comprehensive income (expense)</t>
  </si>
  <si>
    <t xml:space="preserve">   subsequently to profit or loss</t>
  </si>
  <si>
    <t xml:space="preserve">Total comprehensive income (expense) for the period </t>
  </si>
  <si>
    <t>Total comprehensive income (expense) attributable to:</t>
  </si>
  <si>
    <t>Short-term loans to subsidiary</t>
  </si>
  <si>
    <t xml:space="preserve">      Loss</t>
  </si>
  <si>
    <t xml:space="preserve">Net cash used in operating activities </t>
  </si>
  <si>
    <t xml:space="preserve">Net decrease in cash and cash equivalents </t>
  </si>
  <si>
    <t xml:space="preserve">Net cash used in operating </t>
  </si>
  <si>
    <t>Proceeds from repayment of short-term loans to subsidiary</t>
  </si>
  <si>
    <t>Increase in short-term loans to subsidiary</t>
  </si>
  <si>
    <t>Balance at 1 October 2019</t>
  </si>
  <si>
    <t xml:space="preserve">   (30,000,000 ordinary shares, par value at Baht 10 per share)</t>
  </si>
  <si>
    <t>(Unaudited)</t>
  </si>
  <si>
    <t xml:space="preserve">   (21,000,000 ordinary shares, par value at Baht 10 per share)</t>
  </si>
  <si>
    <t>Items that will be reclassified subsequently to profit or loss</t>
  </si>
  <si>
    <t>Items that will not be reclassified subsequently to profit or loss</t>
  </si>
  <si>
    <t>Taxes paid</t>
  </si>
  <si>
    <t xml:space="preserve"> </t>
  </si>
  <si>
    <t>Owners of parent</t>
  </si>
  <si>
    <t>Loss on impairment of investment in subsidiary</t>
  </si>
  <si>
    <t>Loss on remeasuring biological assets</t>
  </si>
  <si>
    <t>Gain on remeasuring biological assets</t>
  </si>
  <si>
    <t>Impairment loss on investment in subsidiary</t>
  </si>
  <si>
    <t>(Gain) loss on disposal of spare parts and factory supplies</t>
  </si>
  <si>
    <t>30 June</t>
  </si>
  <si>
    <t xml:space="preserve">Nine-month period ended </t>
  </si>
  <si>
    <t>Nine-month period ended 30 June 2020</t>
  </si>
  <si>
    <t>Balance at 30 June 2020</t>
  </si>
  <si>
    <t xml:space="preserve">Nine-month period ended  </t>
  </si>
  <si>
    <t>Cash and cash equivalents at 30 June</t>
  </si>
  <si>
    <t>Unrealised loss on foreign exchange</t>
  </si>
  <si>
    <t xml:space="preserve"> financial statements</t>
  </si>
  <si>
    <t xml:space="preserve">Consolidated </t>
  </si>
  <si>
    <t xml:space="preserve">Separate </t>
  </si>
  <si>
    <t xml:space="preserve">   available-for-sale investments</t>
  </si>
  <si>
    <t>Proceeds from 
reduction in value of investment units of</t>
  </si>
  <si>
    <t>Consolidated financial</t>
  </si>
  <si>
    <t>Separate financial</t>
  </si>
  <si>
    <t>statements</t>
  </si>
  <si>
    <t>Right-of-use assets</t>
  </si>
  <si>
    <t>Current portion of lease liabilities</t>
  </si>
  <si>
    <t xml:space="preserve">   (2020: Current portion of finance lease liabilities)</t>
  </si>
  <si>
    <t>Short-term loan from associate</t>
  </si>
  <si>
    <t>Lease liabilities</t>
  </si>
  <si>
    <t xml:space="preserve">Non-controlling interests </t>
  </si>
  <si>
    <t>Nine-month period ended 30 June 2021</t>
  </si>
  <si>
    <t>Balance at 1 October 2020</t>
  </si>
  <si>
    <t>Balance at 30 June 2021</t>
  </si>
  <si>
    <t>Tax expense (income)</t>
  </si>
  <si>
    <t>Profit (loss) from operating activities</t>
  </si>
  <si>
    <t xml:space="preserve">Share of profit of associate accounted for using equity method, </t>
  </si>
  <si>
    <t xml:space="preserve">   net of income tax</t>
  </si>
  <si>
    <t>Gain (loss) before income tax expense</t>
  </si>
  <si>
    <t>Loss on remeasurements of defined employee benefit plans</t>
  </si>
  <si>
    <t>Loss on investments in</t>
  </si>
  <si>
    <t>equity instruments designated</t>
  </si>
  <si>
    <t xml:space="preserve"> at fair value through</t>
  </si>
  <si>
    <t>other comprehensive income</t>
  </si>
  <si>
    <t>Loss on investments</t>
  </si>
  <si>
    <t xml:space="preserve"> in equity instruments</t>
  </si>
  <si>
    <t>designated at fair value through</t>
  </si>
  <si>
    <t>Reversal of loss on inventories devaluation</t>
  </si>
  <si>
    <t>Proceeds from short-term loan from associate</t>
  </si>
  <si>
    <t xml:space="preserve">   the outstanding liability relating to a finance lease)</t>
  </si>
  <si>
    <t>Net cash from financing activities</t>
  </si>
  <si>
    <t>Net cash used in investing activities</t>
  </si>
  <si>
    <t>Cash and cash equivalents at 1 October 2020/2019</t>
  </si>
  <si>
    <t>Increase in right-of-use assets</t>
  </si>
  <si>
    <t>Loss on investments in equity instruments designated at fair value</t>
  </si>
  <si>
    <t xml:space="preserve">   through other comprehensive income</t>
  </si>
  <si>
    <t>Acquisition of investment in subsidiary</t>
  </si>
  <si>
    <t>3, 4</t>
  </si>
  <si>
    <t>2, 9</t>
  </si>
  <si>
    <t>Tax expense</t>
  </si>
  <si>
    <t>Adjustments to reconcile gain (loss) to cash receipts (payments)</t>
  </si>
  <si>
    <t>Gain on disposal of equipment</t>
  </si>
  <si>
    <t>Gain on investments in equity instruments designated at fair value</t>
  </si>
  <si>
    <t xml:space="preserve">      Profit</t>
  </si>
  <si>
    <r>
      <t xml:space="preserve">Payment of lease liabilities </t>
    </r>
    <r>
      <rPr>
        <i/>
        <sz val="11"/>
        <rFont val="Times New Roman"/>
        <family val="1"/>
      </rPr>
      <t xml:space="preserve">(2020: Payment by a lessee for reduction of </t>
    </r>
  </si>
  <si>
    <t>Increase (decrease) in fair value of investments in equity securities available-for-sale</t>
  </si>
  <si>
    <t>Share of profit of associate accounted for using equity method,</t>
  </si>
  <si>
    <t>Net decrease in cash and cash equivalents, before effect of exchange rates</t>
  </si>
  <si>
    <t>Non-cash transactions</t>
  </si>
  <si>
    <t>Repayment of short-term loan from  associate</t>
  </si>
  <si>
    <t>Bank overdrafts and short-term loans from financial institutions</t>
  </si>
  <si>
    <t>Proceeds from short-term loans from financial institutions</t>
  </si>
  <si>
    <t>Repayment of short-term loans from financialcial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</si>
</sst>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5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</cellStyleXfs>
  <cellXfs count="263">
    <xf numFmtId="0" fontId="0" fillId="0" borderId="0" xfId="0"/>
    <xf numFmtId="0" fontId="7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/>
    <xf numFmtId="165" fontId="4" fillId="0" borderId="1" xfId="1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4" fillId="0" borderId="0" xfId="0" applyFont="1" applyFill="1"/>
    <xf numFmtId="0" fontId="9" fillId="0" borderId="0" xfId="0" applyFont="1" applyFill="1"/>
    <xf numFmtId="43" fontId="9" fillId="0" borderId="0" xfId="1" applyFont="1" applyFill="1" applyAlignment="1"/>
    <xf numFmtId="0" fontId="2" fillId="0" borderId="0" xfId="4" applyFont="1" applyAlignment="1"/>
    <xf numFmtId="0" fontId="3" fillId="0" borderId="0" xfId="4" applyFont="1" applyAlignment="1">
      <alignment horizontal="center"/>
    </xf>
    <xf numFmtId="0" fontId="4" fillId="0" borderId="0" xfId="4" applyFont="1" applyAlignment="1"/>
    <xf numFmtId="0" fontId="9" fillId="0" borderId="0" xfId="4" applyFont="1" applyAlignment="1"/>
    <xf numFmtId="0" fontId="5" fillId="0" borderId="0" xfId="4" applyFont="1" applyAlignment="1"/>
    <xf numFmtId="0" fontId="6" fillId="0" borderId="0" xfId="4" applyFont="1" applyAlignment="1">
      <alignment horizontal="center"/>
    </xf>
    <xf numFmtId="0" fontId="9" fillId="0" borderId="0" xfId="4" applyFont="1" applyBorder="1" applyAlignment="1"/>
    <xf numFmtId="0" fontId="7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4" applyFont="1" applyFill="1" applyAlignment="1">
      <alignment horizontal="center"/>
    </xf>
    <xf numFmtId="0" fontId="8" fillId="0" borderId="0" xfId="4" applyFont="1" applyAlignment="1">
      <alignment horizontal="center"/>
    </xf>
    <xf numFmtId="0" fontId="9" fillId="0" borderId="0" xfId="4" applyFont="1" applyFill="1" applyAlignment="1">
      <alignment horizontal="center"/>
    </xf>
    <xf numFmtId="0" fontId="7" fillId="0" borderId="0" xfId="4" applyFont="1" applyAlignment="1"/>
    <xf numFmtId="0" fontId="8" fillId="0" borderId="0" xfId="4" applyFont="1" applyBorder="1" applyAlignment="1">
      <alignment horizontal="center"/>
    </xf>
    <xf numFmtId="37" fontId="9" fillId="0" borderId="0" xfId="4" applyNumberFormat="1" applyFont="1" applyBorder="1" applyAlignment="1"/>
    <xf numFmtId="165" fontId="9" fillId="0" borderId="0" xfId="1" applyNumberFormat="1" applyFont="1" applyAlignment="1"/>
    <xf numFmtId="165" fontId="9" fillId="0" borderId="0" xfId="1" applyNumberFormat="1" applyFont="1" applyBorder="1" applyAlignment="1"/>
    <xf numFmtId="165" fontId="9" fillId="0" borderId="0" xfId="0" applyNumberFormat="1" applyFont="1" applyFill="1" applyBorder="1" applyAlignment="1">
      <alignment horizontal="right"/>
    </xf>
    <xf numFmtId="164" fontId="9" fillId="0" borderId="0" xfId="4" applyNumberFormat="1" applyFont="1" applyBorder="1" applyAlignment="1"/>
    <xf numFmtId="0" fontId="9" fillId="0" borderId="0" xfId="4" applyFont="1" applyFill="1" applyAlignment="1"/>
    <xf numFmtId="165" fontId="9" fillId="0" borderId="0" xfId="1" applyNumberFormat="1" applyFont="1" applyFill="1" applyAlignment="1"/>
    <xf numFmtId="165" fontId="9" fillId="0" borderId="0" xfId="0" applyNumberFormat="1" applyFont="1" applyFill="1" applyBorder="1" applyAlignment="1"/>
    <xf numFmtId="37" fontId="4" fillId="0" borderId="1" xfId="4" applyNumberFormat="1" applyFont="1" applyBorder="1" applyAlignment="1"/>
    <xf numFmtId="37" fontId="4" fillId="0" borderId="0" xfId="4" applyNumberFormat="1" applyFont="1" applyBorder="1" applyAlignment="1"/>
    <xf numFmtId="165" fontId="4" fillId="0" borderId="0" xfId="1" applyNumberFormat="1" applyFont="1" applyBorder="1" applyAlignment="1"/>
    <xf numFmtId="0" fontId="9" fillId="0" borderId="0" xfId="4" applyFont="1"/>
    <xf numFmtId="0" fontId="4" fillId="0" borderId="0" xfId="4" applyFont="1" applyBorder="1" applyAlignment="1"/>
    <xf numFmtId="165" fontId="9" fillId="0" borderId="2" xfId="1" applyNumberFormat="1" applyFont="1" applyFill="1" applyBorder="1" applyAlignment="1"/>
    <xf numFmtId="43" fontId="9" fillId="0" borderId="2" xfId="4" applyNumberFormat="1" applyFont="1" applyBorder="1" applyAlignment="1">
      <alignment horizontal="center"/>
    </xf>
    <xf numFmtId="43" fontId="9" fillId="0" borderId="0" xfId="4" applyNumberFormat="1" applyFont="1" applyBorder="1" applyAlignment="1"/>
    <xf numFmtId="37" fontId="4" fillId="0" borderId="0" xfId="4" applyNumberFormat="1" applyFont="1" applyFill="1" applyBorder="1" applyAlignment="1"/>
    <xf numFmtId="0" fontId="4" fillId="0" borderId="0" xfId="4" applyFont="1" applyFill="1" applyAlignment="1"/>
    <xf numFmtId="37" fontId="4" fillId="0" borderId="4" xfId="4" applyNumberFormat="1" applyFont="1" applyFill="1" applyBorder="1" applyAlignment="1"/>
    <xf numFmtId="37" fontId="4" fillId="0" borderId="4" xfId="4" applyNumberFormat="1" applyFont="1" applyBorder="1" applyAlignment="1"/>
    <xf numFmtId="165" fontId="4" fillId="0" borderId="0" xfId="1" applyNumberFormat="1" applyFont="1" applyFill="1" applyBorder="1" applyAlignment="1"/>
    <xf numFmtId="0" fontId="2" fillId="0" borderId="0" xfId="4" applyFont="1" applyFill="1" applyAlignment="1"/>
    <xf numFmtId="0" fontId="8" fillId="0" borderId="0" xfId="4" applyFont="1" applyFill="1" applyBorder="1" applyAlignment="1">
      <alignment horizontal="center"/>
    </xf>
    <xf numFmtId="0" fontId="5" fillId="0" borderId="0" xfId="4" applyFont="1" applyFill="1" applyAlignment="1"/>
    <xf numFmtId="0" fontId="7" fillId="0" borderId="0" xfId="4" applyFont="1" applyFill="1" applyAlignment="1">
      <alignment horizontal="center"/>
    </xf>
    <xf numFmtId="0" fontId="8" fillId="0" borderId="0" xfId="4" applyFont="1" applyFill="1" applyAlignment="1">
      <alignment horizontal="center"/>
    </xf>
    <xf numFmtId="37" fontId="4" fillId="0" borderId="2" xfId="4" applyNumberFormat="1" applyFont="1" applyBorder="1" applyAlignment="1"/>
    <xf numFmtId="37" fontId="4" fillId="0" borderId="2" xfId="4" applyNumberFormat="1" applyFont="1" applyFill="1" applyBorder="1" applyAlignment="1"/>
    <xf numFmtId="37" fontId="9" fillId="0" borderId="0" xfId="4" applyNumberFormat="1" applyFont="1" applyFill="1" applyAlignment="1"/>
    <xf numFmtId="0" fontId="7" fillId="0" borderId="0" xfId="0" applyFont="1" applyFill="1"/>
    <xf numFmtId="37" fontId="4" fillId="0" borderId="1" xfId="4" applyNumberFormat="1" applyFont="1" applyFill="1" applyBorder="1" applyAlignment="1"/>
    <xf numFmtId="37" fontId="9" fillId="0" borderId="0" xfId="4" applyNumberFormat="1" applyFont="1" applyFill="1" applyBorder="1" applyAlignment="1"/>
    <xf numFmtId="165" fontId="4" fillId="0" borderId="1" xfId="4" applyNumberFormat="1" applyFont="1" applyFill="1" applyBorder="1" applyAlignment="1"/>
    <xf numFmtId="43" fontId="9" fillId="0" borderId="0" xfId="4" applyNumberFormat="1" applyFont="1" applyBorder="1" applyAlignment="1">
      <alignment horizontal="center"/>
    </xf>
    <xf numFmtId="165" fontId="4" fillId="0" borderId="4" xfId="1" applyNumberFormat="1" applyFont="1" applyBorder="1" applyAlignment="1"/>
    <xf numFmtId="0" fontId="9" fillId="0" borderId="0" xfId="4" applyFont="1" applyAlignment="1">
      <alignment horizontal="left" indent="1"/>
    </xf>
    <xf numFmtId="43" fontId="9" fillId="0" borderId="0" xfId="4" applyNumberFormat="1" applyFont="1" applyFill="1" applyBorder="1" applyAlignment="1">
      <alignment horizontal="center"/>
    </xf>
    <xf numFmtId="43" fontId="9" fillId="0" borderId="2" xfId="4" applyNumberFormat="1" applyFont="1" applyFill="1" applyBorder="1" applyAlignment="1">
      <alignment horizontal="center"/>
    </xf>
    <xf numFmtId="165" fontId="4" fillId="0" borderId="3" xfId="1" applyNumberFormat="1" applyFont="1" applyBorder="1" applyAlignment="1"/>
    <xf numFmtId="43" fontId="4" fillId="0" borderId="3" xfId="1" applyFont="1" applyBorder="1" applyAlignment="1"/>
    <xf numFmtId="165" fontId="4" fillId="0" borderId="3" xfId="1" applyNumberFormat="1" applyFont="1" applyFill="1" applyBorder="1" applyAlignment="1"/>
    <xf numFmtId="165" fontId="9" fillId="0" borderId="2" xfId="4" applyNumberFormat="1" applyFont="1" applyFill="1" applyBorder="1" applyAlignment="1">
      <alignment horizontal="center"/>
    </xf>
    <xf numFmtId="0" fontId="9" fillId="0" borderId="0" xfId="4" applyFont="1" applyFill="1" applyAlignment="1">
      <alignment wrapText="1"/>
    </xf>
    <xf numFmtId="0" fontId="2" fillId="0" borderId="0" xfId="3" applyFont="1"/>
    <xf numFmtId="0" fontId="3" fillId="0" borderId="0" xfId="3" applyFont="1" applyAlignment="1">
      <alignment horizontal="center"/>
    </xf>
    <xf numFmtId="0" fontId="9" fillId="0" borderId="0" xfId="3" applyFont="1"/>
    <xf numFmtId="0" fontId="5" fillId="0" borderId="0" xfId="3" applyFont="1"/>
    <xf numFmtId="0" fontId="6" fillId="0" borderId="0" xfId="3" applyFont="1" applyAlignment="1">
      <alignment horizontal="center"/>
    </xf>
    <xf numFmtId="0" fontId="9" fillId="0" borderId="0" xfId="3" applyFont="1" applyBorder="1"/>
    <xf numFmtId="0" fontId="8" fillId="0" borderId="0" xfId="3" applyFont="1" applyBorder="1" applyAlignment="1">
      <alignment horizontal="center"/>
    </xf>
    <xf numFmtId="37" fontId="9" fillId="0" borderId="0" xfId="3" applyNumberFormat="1" applyFont="1" applyBorder="1" applyAlignment="1">
      <alignment horizontal="center"/>
    </xf>
    <xf numFmtId="0" fontId="9" fillId="0" borderId="0" xfId="3" applyFont="1" applyAlignment="1">
      <alignment horizontal="center"/>
    </xf>
    <xf numFmtId="0" fontId="9" fillId="0" borderId="0" xfId="2" applyFont="1" applyAlignment="1">
      <alignment horizontal="center"/>
    </xf>
    <xf numFmtId="0" fontId="9" fillId="0" borderId="2" xfId="2" applyFont="1" applyBorder="1" applyAlignment="1">
      <alignment horizontal="center"/>
    </xf>
    <xf numFmtId="0" fontId="9" fillId="0" borderId="0" xfId="3" applyFont="1" applyBorder="1" applyAlignment="1">
      <alignment horizontal="center"/>
    </xf>
    <xf numFmtId="0" fontId="9" fillId="0" borderId="0" xfId="3" applyFont="1" applyFill="1" applyAlignment="1">
      <alignment horizontal="center"/>
    </xf>
    <xf numFmtId="39" fontId="9" fillId="0" borderId="0" xfId="3" applyNumberFormat="1" applyFont="1" applyBorder="1" applyAlignment="1">
      <alignment horizontal="center"/>
    </xf>
    <xf numFmtId="0" fontId="4" fillId="0" borderId="0" xfId="3" applyFont="1"/>
    <xf numFmtId="0" fontId="7" fillId="0" borderId="0" xfId="3" applyFont="1" applyFill="1"/>
    <xf numFmtId="0" fontId="8" fillId="0" borderId="0" xfId="3" applyFont="1" applyAlignment="1">
      <alignment horizontal="center"/>
    </xf>
    <xf numFmtId="0" fontId="4" fillId="0" borderId="0" xfId="3" applyFont="1" applyAlignment="1">
      <alignment horizontal="right"/>
    </xf>
    <xf numFmtId="43" fontId="4" fillId="0" borderId="0" xfId="1" applyFont="1" applyBorder="1" applyAlignment="1">
      <alignment horizontal="right"/>
    </xf>
    <xf numFmtId="0" fontId="7" fillId="0" borderId="0" xfId="3" applyFont="1" applyFill="1" applyAlignment="1">
      <alignment horizontal="center"/>
    </xf>
    <xf numFmtId="37" fontId="4" fillId="0" borderId="0" xfId="3" applyNumberFormat="1" applyFont="1" applyBorder="1" applyAlignment="1">
      <alignment horizontal="right"/>
    </xf>
    <xf numFmtId="0" fontId="9" fillId="0" borderId="0" xfId="0" applyFont="1" applyFill="1" applyAlignment="1">
      <alignment wrapText="1"/>
    </xf>
    <xf numFmtId="43" fontId="9" fillId="0" borderId="2" xfId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37" fontId="9" fillId="0" borderId="0" xfId="3" applyNumberFormat="1" applyFont="1" applyFill="1" applyAlignment="1">
      <alignment horizontal="right"/>
    </xf>
    <xf numFmtId="165" fontId="9" fillId="0" borderId="2" xfId="1" applyNumberFormat="1" applyFont="1" applyFill="1" applyBorder="1" applyAlignment="1">
      <alignment horizontal="right"/>
    </xf>
    <xf numFmtId="0" fontId="8" fillId="0" borderId="0" xfId="3" applyFont="1"/>
    <xf numFmtId="0" fontId="4" fillId="0" borderId="0" xfId="0" applyFont="1"/>
    <xf numFmtId="0" fontId="4" fillId="0" borderId="0" xfId="0" applyFont="1" applyFill="1" applyAlignment="1">
      <alignment horizontal="left"/>
    </xf>
    <xf numFmtId="165" fontId="4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0" fontId="7" fillId="0" borderId="0" xfId="3" applyFont="1" applyAlignment="1">
      <alignment horizontal="center"/>
    </xf>
    <xf numFmtId="0" fontId="7" fillId="0" borderId="0" xfId="3" applyFont="1"/>
    <xf numFmtId="37" fontId="4" fillId="0" borderId="3" xfId="3" applyNumberFormat="1" applyFont="1" applyBorder="1" applyAlignment="1">
      <alignment horizontal="right"/>
    </xf>
    <xf numFmtId="37" fontId="9" fillId="0" borderId="0" xfId="3" applyNumberFormat="1" applyFont="1" applyFill="1" applyBorder="1" applyAlignment="1">
      <alignment horizontal="right"/>
    </xf>
    <xf numFmtId="0" fontId="4" fillId="0" borderId="0" xfId="0" applyFont="1" applyFill="1" applyAlignment="1">
      <alignment wrapText="1"/>
    </xf>
    <xf numFmtId="37" fontId="4" fillId="0" borderId="0" xfId="3" applyNumberFormat="1" applyFont="1" applyBorder="1"/>
    <xf numFmtId="37" fontId="4" fillId="0" borderId="0" xfId="3" applyNumberFormat="1" applyFont="1"/>
    <xf numFmtId="0" fontId="8" fillId="0" borderId="0" xfId="3" applyFont="1" applyFill="1" applyAlignment="1">
      <alignment horizontal="center"/>
    </xf>
    <xf numFmtId="0" fontId="4" fillId="0" borderId="0" xfId="3" applyFont="1" applyBorder="1"/>
    <xf numFmtId="0" fontId="7" fillId="0" borderId="0" xfId="3" applyFont="1" applyFill="1" applyBorder="1" applyAlignment="1">
      <alignment horizontal="center"/>
    </xf>
    <xf numFmtId="37" fontId="4" fillId="0" borderId="0" xfId="3" applyNumberFormat="1" applyFont="1" applyAlignment="1">
      <alignment horizontal="right"/>
    </xf>
    <xf numFmtId="43" fontId="9" fillId="0" borderId="0" xfId="1" applyFont="1"/>
    <xf numFmtId="165" fontId="9" fillId="0" borderId="0" xfId="1" applyNumberFormat="1" applyFont="1"/>
    <xf numFmtId="43" fontId="9" fillId="0" borderId="2" xfId="1" applyFont="1" applyBorder="1" applyAlignment="1">
      <alignment horizontal="center"/>
    </xf>
    <xf numFmtId="37" fontId="9" fillId="0" borderId="0" xfId="3" applyNumberFormat="1" applyFont="1"/>
    <xf numFmtId="165" fontId="9" fillId="0" borderId="2" xfId="1" applyNumberFormat="1" applyFont="1" applyBorder="1"/>
    <xf numFmtId="37" fontId="4" fillId="0" borderId="3" xfId="3" applyNumberFormat="1" applyFont="1" applyBorder="1"/>
    <xf numFmtId="165" fontId="9" fillId="0" borderId="0" xfId="1" applyNumberFormat="1" applyFont="1" applyFill="1" applyAlignment="1">
      <alignment horizontal="center"/>
    </xf>
    <xf numFmtId="37" fontId="9" fillId="0" borderId="0" xfId="4" applyNumberFormat="1" applyFont="1" applyAlignment="1"/>
    <xf numFmtId="0" fontId="8" fillId="0" borderId="0" xfId="0" applyFont="1" applyAlignment="1">
      <alignment wrapText="1"/>
    </xf>
    <xf numFmtId="0" fontId="9" fillId="0" borderId="0" xfId="4" applyFont="1" applyAlignment="1">
      <alignment wrapText="1"/>
    </xf>
    <xf numFmtId="0" fontId="4" fillId="0" borderId="0" xfId="4" applyFont="1" applyAlignment="1">
      <alignment horizontal="left"/>
    </xf>
    <xf numFmtId="0" fontId="9" fillId="0" borderId="0" xfId="4" applyFont="1" applyFill="1" applyBorder="1" applyAlignment="1"/>
    <xf numFmtId="43" fontId="9" fillId="0" borderId="0" xfId="1" applyFont="1" applyBorder="1" applyAlignment="1"/>
    <xf numFmtId="41" fontId="9" fillId="0" borderId="0" xfId="4" applyNumberFormat="1" applyFont="1" applyAlignment="1"/>
    <xf numFmtId="43" fontId="4" fillId="0" borderId="3" xfId="1" applyFont="1" applyFill="1" applyBorder="1" applyAlignment="1"/>
    <xf numFmtId="165" fontId="9" fillId="0" borderId="0" xfId="1" applyNumberFormat="1" applyFont="1" applyBorder="1" applyAlignment="1">
      <alignment horizontal="center"/>
    </xf>
    <xf numFmtId="43" fontId="9" fillId="0" borderId="0" xfId="1" applyFont="1" applyAlignment="1"/>
    <xf numFmtId="165" fontId="9" fillId="0" borderId="5" xfId="1" applyNumberFormat="1" applyFont="1" applyFill="1" applyBorder="1" applyAlignment="1"/>
    <xf numFmtId="41" fontId="4" fillId="0" borderId="0" xfId="1" applyNumberFormat="1" applyFont="1" applyFill="1" applyBorder="1" applyAlignment="1"/>
    <xf numFmtId="43" fontId="4" fillId="0" borderId="0" xfId="1" applyFont="1" applyFill="1" applyBorder="1" applyAlignment="1"/>
    <xf numFmtId="0" fontId="9" fillId="0" borderId="0" xfId="4" quotePrefix="1" applyFont="1" applyAlignment="1"/>
    <xf numFmtId="43" fontId="4" fillId="0" borderId="3" xfId="1" applyFont="1" applyFill="1" applyBorder="1" applyAlignment="1">
      <alignment horizontal="right"/>
    </xf>
    <xf numFmtId="43" fontId="4" fillId="0" borderId="0" xfId="1" applyFont="1" applyBorder="1" applyAlignment="1"/>
    <xf numFmtId="43" fontId="9" fillId="0" borderId="0" xfId="1" applyFont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4" fillId="0" borderId="0" xfId="1" applyFont="1" applyAlignment="1"/>
    <xf numFmtId="165" fontId="9" fillId="0" borderId="2" xfId="1" applyNumberFormat="1" applyFont="1" applyBorder="1" applyAlignment="1">
      <alignment horizontal="center"/>
    </xf>
    <xf numFmtId="165" fontId="9" fillId="0" borderId="2" xfId="1" applyNumberFormat="1" applyFont="1" applyBorder="1" applyAlignment="1"/>
    <xf numFmtId="165" fontId="4" fillId="0" borderId="1" xfId="1" applyNumberFormat="1" applyFont="1" applyBorder="1" applyAlignment="1"/>
    <xf numFmtId="165" fontId="4" fillId="0" borderId="0" xfId="4" applyNumberFormat="1" applyFont="1" applyBorder="1" applyAlignment="1"/>
    <xf numFmtId="165" fontId="9" fillId="0" borderId="0" xfId="4" applyNumberFormat="1" applyFont="1" applyBorder="1" applyAlignment="1"/>
    <xf numFmtId="165" fontId="9" fillId="0" borderId="2" xfId="4" applyNumberFormat="1" applyFont="1" applyBorder="1" applyAlignment="1">
      <alignment horizontal="center"/>
    </xf>
    <xf numFmtId="165" fontId="4" fillId="0" borderId="4" xfId="1" applyNumberFormat="1" applyFont="1" applyFill="1" applyBorder="1" applyAlignment="1"/>
    <xf numFmtId="37" fontId="9" fillId="0" borderId="0" xfId="1" applyNumberFormat="1" applyFont="1" applyFill="1" applyBorder="1" applyAlignment="1"/>
    <xf numFmtId="165" fontId="4" fillId="0" borderId="2" xfId="1" applyNumberFormat="1" applyFont="1" applyFill="1" applyBorder="1" applyAlignment="1"/>
    <xf numFmtId="165" fontId="9" fillId="0" borderId="0" xfId="1" applyNumberFormat="1" applyFont="1" applyFill="1" applyAlignment="1">
      <alignment horizontal="right"/>
    </xf>
    <xf numFmtId="165" fontId="9" fillId="0" borderId="5" xfId="1" applyNumberFormat="1" applyFont="1" applyBorder="1" applyAlignment="1"/>
    <xf numFmtId="165" fontId="9" fillId="0" borderId="2" xfId="4" applyNumberFormat="1" applyFont="1" applyBorder="1" applyAlignment="1"/>
    <xf numFmtId="165" fontId="4" fillId="0" borderId="2" xfId="1" applyNumberFormat="1" applyFont="1" applyBorder="1" applyAlignment="1"/>
    <xf numFmtId="165" fontId="9" fillId="0" borderId="0" xfId="4" applyNumberFormat="1" applyFont="1" applyAlignment="1"/>
    <xf numFmtId="165" fontId="4" fillId="0" borderId="0" xfId="1" applyNumberFormat="1" applyFont="1" applyAlignment="1"/>
    <xf numFmtId="0" fontId="8" fillId="0" borderId="0" xfId="4" applyFont="1" applyFill="1" applyAlignment="1"/>
    <xf numFmtId="0" fontId="9" fillId="0" borderId="0" xfId="4" applyFont="1" applyFill="1"/>
    <xf numFmtId="0" fontId="9" fillId="0" borderId="0" xfId="2" applyFont="1" applyFill="1" applyAlignment="1">
      <alignment horizontal="center"/>
    </xf>
    <xf numFmtId="0" fontId="4" fillId="0" borderId="0" xfId="3" applyFont="1" applyFill="1"/>
    <xf numFmtId="0" fontId="9" fillId="0" borderId="0" xfId="3" applyFont="1" applyFill="1"/>
    <xf numFmtId="37" fontId="4" fillId="0" borderId="0" xfId="3" applyNumberFormat="1" applyFont="1" applyFill="1" applyBorder="1" applyAlignment="1">
      <alignment horizontal="right"/>
    </xf>
    <xf numFmtId="43" fontId="9" fillId="0" borderId="0" xfId="1" applyFont="1" applyFill="1"/>
    <xf numFmtId="165" fontId="9" fillId="0" borderId="0" xfId="1" applyNumberFormat="1" applyFont="1" applyFill="1"/>
    <xf numFmtId="43" fontId="9" fillId="0" borderId="2" xfId="1" applyFont="1" applyFill="1" applyBorder="1" applyAlignment="1">
      <alignment horizontal="center"/>
    </xf>
    <xf numFmtId="37" fontId="9" fillId="0" borderId="0" xfId="3" applyNumberFormat="1" applyFont="1" applyFill="1"/>
    <xf numFmtId="165" fontId="9" fillId="0" borderId="2" xfId="1" applyNumberFormat="1" applyFont="1" applyFill="1" applyBorder="1"/>
    <xf numFmtId="49" fontId="9" fillId="0" borderId="0" xfId="0" applyNumberFormat="1" applyFont="1" applyFill="1" applyAlignment="1">
      <alignment horizontal="center"/>
    </xf>
    <xf numFmtId="0" fontId="9" fillId="0" borderId="0" xfId="0" applyFont="1"/>
    <xf numFmtId="0" fontId="8" fillId="0" borderId="0" xfId="4" applyFont="1" applyAlignment="1">
      <alignment horizontal="center"/>
    </xf>
    <xf numFmtId="0" fontId="8" fillId="0" borderId="0" xfId="4" applyFont="1" applyFill="1" applyBorder="1" applyAlignment="1">
      <alignment horizontal="center"/>
    </xf>
    <xf numFmtId="43" fontId="9" fillId="0" borderId="0" xfId="1" applyFont="1" applyFill="1" applyBorder="1" applyAlignment="1"/>
    <xf numFmtId="43" fontId="9" fillId="0" borderId="2" xfId="1" applyFont="1" applyFill="1" applyBorder="1" applyAlignment="1"/>
    <xf numFmtId="0" fontId="8" fillId="0" borderId="0" xfId="4" applyFont="1" applyAlignment="1">
      <alignment horizontal="center"/>
    </xf>
    <xf numFmtId="0" fontId="8" fillId="0" borderId="0" xfId="4" applyFont="1" applyAlignment="1">
      <alignment horizontal="center"/>
    </xf>
    <xf numFmtId="165" fontId="9" fillId="0" borderId="2" xfId="1" applyNumberFormat="1" applyFont="1" applyFill="1" applyBorder="1" applyAlignment="1">
      <alignment horizontal="center"/>
    </xf>
    <xf numFmtId="43" fontId="4" fillId="0" borderId="2" xfId="1" applyFont="1" applyFill="1" applyBorder="1" applyAlignment="1"/>
    <xf numFmtId="0" fontId="8" fillId="0" borderId="0" xfId="4" applyFont="1" applyFill="1" applyBorder="1" applyAlignment="1">
      <alignment horizontal="center"/>
    </xf>
    <xf numFmtId="0" fontId="4" fillId="0" borderId="0" xfId="4" applyFont="1" applyAlignment="1"/>
    <xf numFmtId="0" fontId="8" fillId="0" borderId="0" xfId="4" applyFont="1" applyFill="1" applyBorder="1" applyAlignment="1">
      <alignment horizontal="center"/>
    </xf>
    <xf numFmtId="0" fontId="8" fillId="0" borderId="0" xfId="4" applyFont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4" fillId="0" borderId="0" xfId="4" applyFont="1" applyAlignment="1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4" applyFont="1" applyFill="1" applyAlignment="1">
      <alignment horizontal="center"/>
    </xf>
    <xf numFmtId="0" fontId="5" fillId="0" borderId="0" xfId="4" applyFont="1" applyAlignment="1"/>
    <xf numFmtId="0" fontId="4" fillId="0" borderId="0" xfId="4" applyFont="1" applyAlignment="1"/>
    <xf numFmtId="0" fontId="8" fillId="0" borderId="0" xfId="4" applyFont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8" fillId="0" borderId="0" xfId="4" applyFont="1" applyFill="1" applyAlignment="1">
      <alignment horizontal="center"/>
    </xf>
    <xf numFmtId="0" fontId="4" fillId="0" borderId="0" xfId="4" applyFont="1" applyAlignment="1"/>
    <xf numFmtId="0" fontId="11" fillId="0" borderId="0" xfId="0" applyFont="1"/>
    <xf numFmtId="0" fontId="12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" fontId="13" fillId="0" borderId="0" xfId="0" quotePrefix="1" applyNumberFormat="1" applyFont="1" applyAlignment="1">
      <alignment horizontal="center"/>
    </xf>
    <xf numFmtId="0" fontId="13" fillId="0" borderId="0" xfId="0" quotePrefix="1" applyFont="1" applyAlignment="1">
      <alignment horizontal="center"/>
    </xf>
    <xf numFmtId="49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6" fillId="0" borderId="0" xfId="0" applyFont="1"/>
    <xf numFmtId="37" fontId="13" fillId="0" borderId="0" xfId="0" applyNumberFormat="1" applyFont="1"/>
    <xf numFmtId="165" fontId="13" fillId="0" borderId="0" xfId="1" applyNumberFormat="1" applyFont="1" applyFill="1" applyAlignment="1"/>
    <xf numFmtId="164" fontId="13" fillId="0" borderId="0" xfId="0" applyNumberFormat="1" applyFont="1"/>
    <xf numFmtId="165" fontId="13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/>
    <xf numFmtId="37" fontId="5" fillId="0" borderId="0" xfId="0" applyNumberFormat="1" applyFont="1"/>
    <xf numFmtId="165" fontId="5" fillId="0" borderId="1" xfId="1" applyNumberFormat="1" applyFont="1" applyFill="1" applyBorder="1" applyAlignment="1">
      <alignment horizontal="right"/>
    </xf>
    <xf numFmtId="37" fontId="5" fillId="0" borderId="1" xfId="0" applyNumberFormat="1" applyFont="1" applyBorder="1"/>
    <xf numFmtId="164" fontId="13" fillId="0" borderId="0" xfId="0" applyNumberFormat="1" applyFont="1" applyAlignment="1">
      <alignment horizontal="right"/>
    </xf>
    <xf numFmtId="164" fontId="13" fillId="0" borderId="0" xfId="1" applyNumberFormat="1" applyFont="1" applyFill="1" applyAlignment="1">
      <alignment horizontal="right"/>
    </xf>
    <xf numFmtId="43" fontId="13" fillId="0" borderId="0" xfId="1" applyFont="1" applyFill="1" applyAlignment="1">
      <alignment horizontal="right"/>
    </xf>
    <xf numFmtId="165" fontId="13" fillId="0" borderId="0" xfId="1" applyNumberFormat="1" applyFont="1" applyFill="1" applyAlignment="1">
      <alignment horizontal="right"/>
    </xf>
    <xf numFmtId="164" fontId="13" fillId="0" borderId="2" xfId="0" applyNumberFormat="1" applyFont="1" applyBorder="1" applyAlignment="1">
      <alignment horizontal="right"/>
    </xf>
    <xf numFmtId="37" fontId="5" fillId="0" borderId="2" xfId="0" applyNumberFormat="1" applyFont="1" applyBorder="1"/>
    <xf numFmtId="43" fontId="5" fillId="0" borderId="0" xfId="1" applyFont="1" applyFill="1" applyBorder="1" applyAlignment="1"/>
    <xf numFmtId="165" fontId="5" fillId="0" borderId="3" xfId="1" applyNumberFormat="1" applyFont="1" applyFill="1" applyBorder="1" applyAlignment="1"/>
    <xf numFmtId="37" fontId="5" fillId="0" borderId="3" xfId="0" applyNumberFormat="1" applyFont="1" applyBorder="1"/>
    <xf numFmtId="37" fontId="9" fillId="0" borderId="0" xfId="0" applyNumberFormat="1" applyFont="1" applyAlignment="1">
      <alignment horizontal="right"/>
    </xf>
    <xf numFmtId="165" fontId="13" fillId="0" borderId="0" xfId="1" applyNumberFormat="1" applyFont="1" applyFill="1" applyBorder="1" applyAlignment="1"/>
    <xf numFmtId="43" fontId="13" fillId="0" borderId="0" xfId="1" applyFont="1" applyFill="1" applyBorder="1" applyAlignment="1"/>
    <xf numFmtId="43" fontId="13" fillId="0" borderId="0" xfId="1" applyFont="1" applyFill="1" applyBorder="1" applyAlignment="1">
      <alignment horizontal="right"/>
    </xf>
    <xf numFmtId="0" fontId="14" fillId="0" borderId="0" xfId="0" applyFont="1"/>
    <xf numFmtId="165" fontId="13" fillId="0" borderId="2" xfId="1" applyNumberFormat="1" applyFont="1" applyFill="1" applyBorder="1" applyAlignment="1"/>
    <xf numFmtId="164" fontId="13" fillId="0" borderId="2" xfId="0" applyNumberFormat="1" applyFont="1" applyBorder="1"/>
    <xf numFmtId="165" fontId="13" fillId="0" borderId="2" xfId="1" applyNumberFormat="1" applyFont="1" applyFill="1" applyBorder="1" applyAlignment="1">
      <alignment horizontal="right"/>
    </xf>
    <xf numFmtId="164" fontId="5" fillId="0" borderId="2" xfId="0" applyNumberFormat="1" applyFont="1" applyBorder="1"/>
    <xf numFmtId="164" fontId="5" fillId="0" borderId="0" xfId="0" applyNumberFormat="1" applyFont="1"/>
    <xf numFmtId="0" fontId="13" fillId="0" borderId="0" xfId="0" applyFont="1" applyAlignment="1">
      <alignment vertical="center" wrapText="1"/>
    </xf>
    <xf numFmtId="37" fontId="9" fillId="0" borderId="0" xfId="0" applyNumberFormat="1" applyFont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4" fontId="13" fillId="0" borderId="3" xfId="0" applyNumberFormat="1" applyFont="1" applyBorder="1"/>
    <xf numFmtId="165" fontId="13" fillId="0" borderId="2" xfId="1" applyNumberFormat="1" applyFont="1" applyFill="1" applyBorder="1" applyAlignment="1">
      <alignment horizontal="center"/>
    </xf>
    <xf numFmtId="165" fontId="9" fillId="0" borderId="0" xfId="0" applyNumberFormat="1" applyFont="1"/>
    <xf numFmtId="0" fontId="5" fillId="0" borderId="0" xfId="0" applyFont="1" applyAlignment="1">
      <alignment vertical="center"/>
    </xf>
    <xf numFmtId="43" fontId="13" fillId="0" borderId="0" xfId="1" applyFont="1" applyFill="1" applyAlignment="1">
      <alignment horizontal="center"/>
    </xf>
    <xf numFmtId="164" fontId="5" fillId="0" borderId="1" xfId="0" applyNumberFormat="1" applyFont="1" applyBorder="1"/>
    <xf numFmtId="164" fontId="5" fillId="0" borderId="3" xfId="0" applyNumberFormat="1" applyFont="1" applyBorder="1"/>
    <xf numFmtId="49" fontId="13" fillId="0" borderId="0" xfId="0" quotePrefix="1" applyNumberFormat="1" applyFont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5" fillId="0" borderId="0" xfId="4" applyFont="1"/>
    <xf numFmtId="41" fontId="9" fillId="0" borderId="0" xfId="1" applyNumberFormat="1" applyFont="1" applyFill="1" applyBorder="1" applyAlignment="1"/>
    <xf numFmtId="0" fontId="8" fillId="0" borderId="0" xfId="4" applyFont="1" applyFill="1" applyBorder="1" applyAlignment="1">
      <alignment horizontal="center"/>
    </xf>
    <xf numFmtId="0" fontId="8" fillId="0" borderId="0" xfId="4" applyFont="1" applyAlignment="1">
      <alignment horizontal="center"/>
    </xf>
    <xf numFmtId="0" fontId="4" fillId="0" borderId="0" xfId="4" applyFont="1" applyAlignment="1"/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0" xfId="4" applyFont="1" applyFill="1" applyAlignment="1">
      <alignment horizontal="center"/>
    </xf>
    <xf numFmtId="16" fontId="9" fillId="0" borderId="0" xfId="4" quotePrefix="1" applyNumberFormat="1" applyFont="1" applyFill="1" applyAlignment="1">
      <alignment horizontal="center" wrapText="1"/>
    </xf>
    <xf numFmtId="0" fontId="8" fillId="0" borderId="0" xfId="4" applyFont="1" applyFill="1" applyBorder="1" applyAlignment="1">
      <alignment horizontal="center"/>
    </xf>
    <xf numFmtId="0" fontId="9" fillId="0" borderId="0" xfId="4" applyFont="1" applyFill="1" applyAlignment="1">
      <alignment horizontal="center" wrapText="1"/>
    </xf>
    <xf numFmtId="0" fontId="8" fillId="0" borderId="0" xfId="4" applyFont="1" applyFill="1" applyAlignment="1">
      <alignment horizontal="center"/>
    </xf>
    <xf numFmtId="0" fontId="4" fillId="0" borderId="0" xfId="4" applyFont="1" applyAlignment="1">
      <alignment horizontal="center"/>
    </xf>
    <xf numFmtId="49" fontId="9" fillId="0" borderId="0" xfId="4" quotePrefix="1" applyNumberFormat="1" applyFont="1" applyFill="1" applyAlignment="1">
      <alignment horizontal="center" wrapText="1"/>
    </xf>
    <xf numFmtId="0" fontId="8" fillId="0" borderId="0" xfId="4" applyFont="1" applyAlignment="1">
      <alignment horizontal="center"/>
    </xf>
    <xf numFmtId="0" fontId="9" fillId="0" borderId="0" xfId="4" applyFont="1" applyFill="1" applyAlignment="1">
      <alignment horizontal="center"/>
    </xf>
    <xf numFmtId="37" fontId="8" fillId="0" borderId="0" xfId="3" applyNumberFormat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9" fillId="0" borderId="2" xfId="3" applyFont="1" applyBorder="1" applyAlignment="1">
      <alignment horizontal="center"/>
    </xf>
    <xf numFmtId="16" fontId="9" fillId="0" borderId="0" xfId="4" quotePrefix="1" applyNumberFormat="1" applyFont="1" applyAlignment="1">
      <alignment horizontal="center" wrapText="1"/>
    </xf>
    <xf numFmtId="0" fontId="9" fillId="0" borderId="0" xfId="4" applyFont="1" applyAlignment="1">
      <alignment horizontal="center" wrapText="1"/>
    </xf>
    <xf numFmtId="0" fontId="5" fillId="0" borderId="0" xfId="4" applyFont="1" applyAlignment="1"/>
    <xf numFmtId="0" fontId="4" fillId="0" borderId="0" xfId="4" applyFont="1" applyAlignment="1"/>
  </cellXfs>
  <cellStyles count="5">
    <cellStyle name="Comma" xfId="1" builtinId="3"/>
    <cellStyle name="Normal" xfId="0" builtinId="0"/>
    <cellStyle name="Normal 2 2" xfId="2" xr:uid="{00000000-0005-0000-0000-000002000000}"/>
    <cellStyle name="Normal 3" xfId="3" xr:uid="{00000000-0005-0000-0000-000003000000}"/>
    <cellStyle name="Normal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8"/>
  <sheetViews>
    <sheetView view="pageBreakPreview" topLeftCell="A70" zoomScale="80" zoomScaleNormal="100" zoomScaleSheetLayoutView="80" workbookViewId="0">
      <selection activeCell="K12" sqref="K12"/>
    </sheetView>
  </sheetViews>
  <sheetFormatPr defaultColWidth="9.1796875" defaultRowHeight="17.25" customHeight="1" x14ac:dyDescent="0.3"/>
  <cols>
    <col min="1" max="1" width="58" style="163" customWidth="1"/>
    <col min="2" max="2" width="6.453125" style="179" customWidth="1"/>
    <col min="3" max="3" width="11.81640625" style="163" customWidth="1"/>
    <col min="4" max="4" width="1" style="163" customWidth="1"/>
    <col min="5" max="5" width="11.54296875" style="163" customWidth="1"/>
    <col min="6" max="6" width="1" style="163" customWidth="1"/>
    <col min="7" max="7" width="12.1796875" style="163" customWidth="1"/>
    <col min="8" max="8" width="1" style="163" customWidth="1"/>
    <col min="9" max="9" width="14" style="163" customWidth="1"/>
    <col min="10" max="10" width="9.1796875" style="163"/>
    <col min="11" max="11" width="11" style="163" bestFit="1" customWidth="1"/>
    <col min="12" max="253" width="9.1796875" style="163"/>
    <col min="254" max="254" width="42" style="163" customWidth="1"/>
    <col min="255" max="255" width="6" style="163" customWidth="1"/>
    <col min="256" max="256" width="1" style="163" customWidth="1"/>
    <col min="257" max="257" width="15.54296875" style="163" customWidth="1"/>
    <col min="258" max="258" width="1" style="163" customWidth="1"/>
    <col min="259" max="259" width="15.54296875" style="163" customWidth="1"/>
    <col min="260" max="260" width="1" style="163" customWidth="1"/>
    <col min="261" max="261" width="15.54296875" style="163" customWidth="1"/>
    <col min="262" max="262" width="1" style="163" customWidth="1"/>
    <col min="263" max="263" width="15.54296875" style="163" customWidth="1"/>
    <col min="264" max="264" width="1.453125" style="163" customWidth="1"/>
    <col min="265" max="265" width="0" style="163" hidden="1" customWidth="1"/>
    <col min="266" max="266" width="9.1796875" style="163"/>
    <col min="267" max="267" width="11" style="163" bestFit="1" customWidth="1"/>
    <col min="268" max="509" width="9.1796875" style="163"/>
    <col min="510" max="510" width="42" style="163" customWidth="1"/>
    <col min="511" max="511" width="6" style="163" customWidth="1"/>
    <col min="512" max="512" width="1" style="163" customWidth="1"/>
    <col min="513" max="513" width="15.54296875" style="163" customWidth="1"/>
    <col min="514" max="514" width="1" style="163" customWidth="1"/>
    <col min="515" max="515" width="15.54296875" style="163" customWidth="1"/>
    <col min="516" max="516" width="1" style="163" customWidth="1"/>
    <col min="517" max="517" width="15.54296875" style="163" customWidth="1"/>
    <col min="518" max="518" width="1" style="163" customWidth="1"/>
    <col min="519" max="519" width="15.54296875" style="163" customWidth="1"/>
    <col min="520" max="520" width="1.453125" style="163" customWidth="1"/>
    <col min="521" max="521" width="0" style="163" hidden="1" customWidth="1"/>
    <col min="522" max="522" width="9.1796875" style="163"/>
    <col min="523" max="523" width="11" style="163" bestFit="1" customWidth="1"/>
    <col min="524" max="765" width="9.1796875" style="163"/>
    <col min="766" max="766" width="42" style="163" customWidth="1"/>
    <col min="767" max="767" width="6" style="163" customWidth="1"/>
    <col min="768" max="768" width="1" style="163" customWidth="1"/>
    <col min="769" max="769" width="15.54296875" style="163" customWidth="1"/>
    <col min="770" max="770" width="1" style="163" customWidth="1"/>
    <col min="771" max="771" width="15.54296875" style="163" customWidth="1"/>
    <col min="772" max="772" width="1" style="163" customWidth="1"/>
    <col min="773" max="773" width="15.54296875" style="163" customWidth="1"/>
    <col min="774" max="774" width="1" style="163" customWidth="1"/>
    <col min="775" max="775" width="15.54296875" style="163" customWidth="1"/>
    <col min="776" max="776" width="1.453125" style="163" customWidth="1"/>
    <col min="777" max="777" width="0" style="163" hidden="1" customWidth="1"/>
    <col min="778" max="778" width="9.1796875" style="163"/>
    <col min="779" max="779" width="11" style="163" bestFit="1" customWidth="1"/>
    <col min="780" max="1021" width="9.1796875" style="163"/>
    <col min="1022" max="1022" width="42" style="163" customWidth="1"/>
    <col min="1023" max="1023" width="6" style="163" customWidth="1"/>
    <col min="1024" max="1024" width="1" style="163" customWidth="1"/>
    <col min="1025" max="1025" width="15.54296875" style="163" customWidth="1"/>
    <col min="1026" max="1026" width="1" style="163" customWidth="1"/>
    <col min="1027" max="1027" width="15.54296875" style="163" customWidth="1"/>
    <col min="1028" max="1028" width="1" style="163" customWidth="1"/>
    <col min="1029" max="1029" width="15.54296875" style="163" customWidth="1"/>
    <col min="1030" max="1030" width="1" style="163" customWidth="1"/>
    <col min="1031" max="1031" width="15.54296875" style="163" customWidth="1"/>
    <col min="1032" max="1032" width="1.453125" style="163" customWidth="1"/>
    <col min="1033" max="1033" width="0" style="163" hidden="1" customWidth="1"/>
    <col min="1034" max="1034" width="9.1796875" style="163"/>
    <col min="1035" max="1035" width="11" style="163" bestFit="1" customWidth="1"/>
    <col min="1036" max="1277" width="9.1796875" style="163"/>
    <col min="1278" max="1278" width="42" style="163" customWidth="1"/>
    <col min="1279" max="1279" width="6" style="163" customWidth="1"/>
    <col min="1280" max="1280" width="1" style="163" customWidth="1"/>
    <col min="1281" max="1281" width="15.54296875" style="163" customWidth="1"/>
    <col min="1282" max="1282" width="1" style="163" customWidth="1"/>
    <col min="1283" max="1283" width="15.54296875" style="163" customWidth="1"/>
    <col min="1284" max="1284" width="1" style="163" customWidth="1"/>
    <col min="1285" max="1285" width="15.54296875" style="163" customWidth="1"/>
    <col min="1286" max="1286" width="1" style="163" customWidth="1"/>
    <col min="1287" max="1287" width="15.54296875" style="163" customWidth="1"/>
    <col min="1288" max="1288" width="1.453125" style="163" customWidth="1"/>
    <col min="1289" max="1289" width="0" style="163" hidden="1" customWidth="1"/>
    <col min="1290" max="1290" width="9.1796875" style="163"/>
    <col min="1291" max="1291" width="11" style="163" bestFit="1" customWidth="1"/>
    <col min="1292" max="1533" width="9.1796875" style="163"/>
    <col min="1534" max="1534" width="42" style="163" customWidth="1"/>
    <col min="1535" max="1535" width="6" style="163" customWidth="1"/>
    <col min="1536" max="1536" width="1" style="163" customWidth="1"/>
    <col min="1537" max="1537" width="15.54296875" style="163" customWidth="1"/>
    <col min="1538" max="1538" width="1" style="163" customWidth="1"/>
    <col min="1539" max="1539" width="15.54296875" style="163" customWidth="1"/>
    <col min="1540" max="1540" width="1" style="163" customWidth="1"/>
    <col min="1541" max="1541" width="15.54296875" style="163" customWidth="1"/>
    <col min="1542" max="1542" width="1" style="163" customWidth="1"/>
    <col min="1543" max="1543" width="15.54296875" style="163" customWidth="1"/>
    <col min="1544" max="1544" width="1.453125" style="163" customWidth="1"/>
    <col min="1545" max="1545" width="0" style="163" hidden="1" customWidth="1"/>
    <col min="1546" max="1546" width="9.1796875" style="163"/>
    <col min="1547" max="1547" width="11" style="163" bestFit="1" customWidth="1"/>
    <col min="1548" max="1789" width="9.1796875" style="163"/>
    <col min="1790" max="1790" width="42" style="163" customWidth="1"/>
    <col min="1791" max="1791" width="6" style="163" customWidth="1"/>
    <col min="1792" max="1792" width="1" style="163" customWidth="1"/>
    <col min="1793" max="1793" width="15.54296875" style="163" customWidth="1"/>
    <col min="1794" max="1794" width="1" style="163" customWidth="1"/>
    <col min="1795" max="1795" width="15.54296875" style="163" customWidth="1"/>
    <col min="1796" max="1796" width="1" style="163" customWidth="1"/>
    <col min="1797" max="1797" width="15.54296875" style="163" customWidth="1"/>
    <col min="1798" max="1798" width="1" style="163" customWidth="1"/>
    <col min="1799" max="1799" width="15.54296875" style="163" customWidth="1"/>
    <col min="1800" max="1800" width="1.453125" style="163" customWidth="1"/>
    <col min="1801" max="1801" width="0" style="163" hidden="1" customWidth="1"/>
    <col min="1802" max="1802" width="9.1796875" style="163"/>
    <col min="1803" max="1803" width="11" style="163" bestFit="1" customWidth="1"/>
    <col min="1804" max="2045" width="9.1796875" style="163"/>
    <col min="2046" max="2046" width="42" style="163" customWidth="1"/>
    <col min="2047" max="2047" width="6" style="163" customWidth="1"/>
    <col min="2048" max="2048" width="1" style="163" customWidth="1"/>
    <col min="2049" max="2049" width="15.54296875" style="163" customWidth="1"/>
    <col min="2050" max="2050" width="1" style="163" customWidth="1"/>
    <col min="2051" max="2051" width="15.54296875" style="163" customWidth="1"/>
    <col min="2052" max="2052" width="1" style="163" customWidth="1"/>
    <col min="2053" max="2053" width="15.54296875" style="163" customWidth="1"/>
    <col min="2054" max="2054" width="1" style="163" customWidth="1"/>
    <col min="2055" max="2055" width="15.54296875" style="163" customWidth="1"/>
    <col min="2056" max="2056" width="1.453125" style="163" customWidth="1"/>
    <col min="2057" max="2057" width="0" style="163" hidden="1" customWidth="1"/>
    <col min="2058" max="2058" width="9.1796875" style="163"/>
    <col min="2059" max="2059" width="11" style="163" bestFit="1" customWidth="1"/>
    <col min="2060" max="2301" width="9.1796875" style="163"/>
    <col min="2302" max="2302" width="42" style="163" customWidth="1"/>
    <col min="2303" max="2303" width="6" style="163" customWidth="1"/>
    <col min="2304" max="2304" width="1" style="163" customWidth="1"/>
    <col min="2305" max="2305" width="15.54296875" style="163" customWidth="1"/>
    <col min="2306" max="2306" width="1" style="163" customWidth="1"/>
    <col min="2307" max="2307" width="15.54296875" style="163" customWidth="1"/>
    <col min="2308" max="2308" width="1" style="163" customWidth="1"/>
    <col min="2309" max="2309" width="15.54296875" style="163" customWidth="1"/>
    <col min="2310" max="2310" width="1" style="163" customWidth="1"/>
    <col min="2311" max="2311" width="15.54296875" style="163" customWidth="1"/>
    <col min="2312" max="2312" width="1.453125" style="163" customWidth="1"/>
    <col min="2313" max="2313" width="0" style="163" hidden="1" customWidth="1"/>
    <col min="2314" max="2314" width="9.1796875" style="163"/>
    <col min="2315" max="2315" width="11" style="163" bestFit="1" customWidth="1"/>
    <col min="2316" max="2557" width="9.1796875" style="163"/>
    <col min="2558" max="2558" width="42" style="163" customWidth="1"/>
    <col min="2559" max="2559" width="6" style="163" customWidth="1"/>
    <col min="2560" max="2560" width="1" style="163" customWidth="1"/>
    <col min="2561" max="2561" width="15.54296875" style="163" customWidth="1"/>
    <col min="2562" max="2562" width="1" style="163" customWidth="1"/>
    <col min="2563" max="2563" width="15.54296875" style="163" customWidth="1"/>
    <col min="2564" max="2564" width="1" style="163" customWidth="1"/>
    <col min="2565" max="2565" width="15.54296875" style="163" customWidth="1"/>
    <col min="2566" max="2566" width="1" style="163" customWidth="1"/>
    <col min="2567" max="2567" width="15.54296875" style="163" customWidth="1"/>
    <col min="2568" max="2568" width="1.453125" style="163" customWidth="1"/>
    <col min="2569" max="2569" width="0" style="163" hidden="1" customWidth="1"/>
    <col min="2570" max="2570" width="9.1796875" style="163"/>
    <col min="2571" max="2571" width="11" style="163" bestFit="1" customWidth="1"/>
    <col min="2572" max="2813" width="9.1796875" style="163"/>
    <col min="2814" max="2814" width="42" style="163" customWidth="1"/>
    <col min="2815" max="2815" width="6" style="163" customWidth="1"/>
    <col min="2816" max="2816" width="1" style="163" customWidth="1"/>
    <col min="2817" max="2817" width="15.54296875" style="163" customWidth="1"/>
    <col min="2818" max="2818" width="1" style="163" customWidth="1"/>
    <col min="2819" max="2819" width="15.54296875" style="163" customWidth="1"/>
    <col min="2820" max="2820" width="1" style="163" customWidth="1"/>
    <col min="2821" max="2821" width="15.54296875" style="163" customWidth="1"/>
    <col min="2822" max="2822" width="1" style="163" customWidth="1"/>
    <col min="2823" max="2823" width="15.54296875" style="163" customWidth="1"/>
    <col min="2824" max="2824" width="1.453125" style="163" customWidth="1"/>
    <col min="2825" max="2825" width="0" style="163" hidden="1" customWidth="1"/>
    <col min="2826" max="2826" width="9.1796875" style="163"/>
    <col min="2827" max="2827" width="11" style="163" bestFit="1" customWidth="1"/>
    <col min="2828" max="3069" width="9.1796875" style="163"/>
    <col min="3070" max="3070" width="42" style="163" customWidth="1"/>
    <col min="3071" max="3071" width="6" style="163" customWidth="1"/>
    <col min="3072" max="3072" width="1" style="163" customWidth="1"/>
    <col min="3073" max="3073" width="15.54296875" style="163" customWidth="1"/>
    <col min="3074" max="3074" width="1" style="163" customWidth="1"/>
    <col min="3075" max="3075" width="15.54296875" style="163" customWidth="1"/>
    <col min="3076" max="3076" width="1" style="163" customWidth="1"/>
    <col min="3077" max="3077" width="15.54296875" style="163" customWidth="1"/>
    <col min="3078" max="3078" width="1" style="163" customWidth="1"/>
    <col min="3079" max="3079" width="15.54296875" style="163" customWidth="1"/>
    <col min="3080" max="3080" width="1.453125" style="163" customWidth="1"/>
    <col min="3081" max="3081" width="0" style="163" hidden="1" customWidth="1"/>
    <col min="3082" max="3082" width="9.1796875" style="163"/>
    <col min="3083" max="3083" width="11" style="163" bestFit="1" customWidth="1"/>
    <col min="3084" max="3325" width="9.1796875" style="163"/>
    <col min="3326" max="3326" width="42" style="163" customWidth="1"/>
    <col min="3327" max="3327" width="6" style="163" customWidth="1"/>
    <col min="3328" max="3328" width="1" style="163" customWidth="1"/>
    <col min="3329" max="3329" width="15.54296875" style="163" customWidth="1"/>
    <col min="3330" max="3330" width="1" style="163" customWidth="1"/>
    <col min="3331" max="3331" width="15.54296875" style="163" customWidth="1"/>
    <col min="3332" max="3332" width="1" style="163" customWidth="1"/>
    <col min="3333" max="3333" width="15.54296875" style="163" customWidth="1"/>
    <col min="3334" max="3334" width="1" style="163" customWidth="1"/>
    <col min="3335" max="3335" width="15.54296875" style="163" customWidth="1"/>
    <col min="3336" max="3336" width="1.453125" style="163" customWidth="1"/>
    <col min="3337" max="3337" width="0" style="163" hidden="1" customWidth="1"/>
    <col min="3338" max="3338" width="9.1796875" style="163"/>
    <col min="3339" max="3339" width="11" style="163" bestFit="1" customWidth="1"/>
    <col min="3340" max="3581" width="9.1796875" style="163"/>
    <col min="3582" max="3582" width="42" style="163" customWidth="1"/>
    <col min="3583" max="3583" width="6" style="163" customWidth="1"/>
    <col min="3584" max="3584" width="1" style="163" customWidth="1"/>
    <col min="3585" max="3585" width="15.54296875" style="163" customWidth="1"/>
    <col min="3586" max="3586" width="1" style="163" customWidth="1"/>
    <col min="3587" max="3587" width="15.54296875" style="163" customWidth="1"/>
    <col min="3588" max="3588" width="1" style="163" customWidth="1"/>
    <col min="3589" max="3589" width="15.54296875" style="163" customWidth="1"/>
    <col min="3590" max="3590" width="1" style="163" customWidth="1"/>
    <col min="3591" max="3591" width="15.54296875" style="163" customWidth="1"/>
    <col min="3592" max="3592" width="1.453125" style="163" customWidth="1"/>
    <col min="3593" max="3593" width="0" style="163" hidden="1" customWidth="1"/>
    <col min="3594" max="3594" width="9.1796875" style="163"/>
    <col min="3595" max="3595" width="11" style="163" bestFit="1" customWidth="1"/>
    <col min="3596" max="3837" width="9.1796875" style="163"/>
    <col min="3838" max="3838" width="42" style="163" customWidth="1"/>
    <col min="3839" max="3839" width="6" style="163" customWidth="1"/>
    <col min="3840" max="3840" width="1" style="163" customWidth="1"/>
    <col min="3841" max="3841" width="15.54296875" style="163" customWidth="1"/>
    <col min="3842" max="3842" width="1" style="163" customWidth="1"/>
    <col min="3843" max="3843" width="15.54296875" style="163" customWidth="1"/>
    <col min="3844" max="3844" width="1" style="163" customWidth="1"/>
    <col min="3845" max="3845" width="15.54296875" style="163" customWidth="1"/>
    <col min="3846" max="3846" width="1" style="163" customWidth="1"/>
    <col min="3847" max="3847" width="15.54296875" style="163" customWidth="1"/>
    <col min="3848" max="3848" width="1.453125" style="163" customWidth="1"/>
    <col min="3849" max="3849" width="0" style="163" hidden="1" customWidth="1"/>
    <col min="3850" max="3850" width="9.1796875" style="163"/>
    <col min="3851" max="3851" width="11" style="163" bestFit="1" customWidth="1"/>
    <col min="3852" max="4093" width="9.1796875" style="163"/>
    <col min="4094" max="4094" width="42" style="163" customWidth="1"/>
    <col min="4095" max="4095" width="6" style="163" customWidth="1"/>
    <col min="4096" max="4096" width="1" style="163" customWidth="1"/>
    <col min="4097" max="4097" width="15.54296875" style="163" customWidth="1"/>
    <col min="4098" max="4098" width="1" style="163" customWidth="1"/>
    <col min="4099" max="4099" width="15.54296875" style="163" customWidth="1"/>
    <col min="4100" max="4100" width="1" style="163" customWidth="1"/>
    <col min="4101" max="4101" width="15.54296875" style="163" customWidth="1"/>
    <col min="4102" max="4102" width="1" style="163" customWidth="1"/>
    <col min="4103" max="4103" width="15.54296875" style="163" customWidth="1"/>
    <col min="4104" max="4104" width="1.453125" style="163" customWidth="1"/>
    <col min="4105" max="4105" width="0" style="163" hidden="1" customWidth="1"/>
    <col min="4106" max="4106" width="9.1796875" style="163"/>
    <col min="4107" max="4107" width="11" style="163" bestFit="1" customWidth="1"/>
    <col min="4108" max="4349" width="9.1796875" style="163"/>
    <col min="4350" max="4350" width="42" style="163" customWidth="1"/>
    <col min="4351" max="4351" width="6" style="163" customWidth="1"/>
    <col min="4352" max="4352" width="1" style="163" customWidth="1"/>
    <col min="4353" max="4353" width="15.54296875" style="163" customWidth="1"/>
    <col min="4354" max="4354" width="1" style="163" customWidth="1"/>
    <col min="4355" max="4355" width="15.54296875" style="163" customWidth="1"/>
    <col min="4356" max="4356" width="1" style="163" customWidth="1"/>
    <col min="4357" max="4357" width="15.54296875" style="163" customWidth="1"/>
    <col min="4358" max="4358" width="1" style="163" customWidth="1"/>
    <col min="4359" max="4359" width="15.54296875" style="163" customWidth="1"/>
    <col min="4360" max="4360" width="1.453125" style="163" customWidth="1"/>
    <col min="4361" max="4361" width="0" style="163" hidden="1" customWidth="1"/>
    <col min="4362" max="4362" width="9.1796875" style="163"/>
    <col min="4363" max="4363" width="11" style="163" bestFit="1" customWidth="1"/>
    <col min="4364" max="4605" width="9.1796875" style="163"/>
    <col min="4606" max="4606" width="42" style="163" customWidth="1"/>
    <col min="4607" max="4607" width="6" style="163" customWidth="1"/>
    <col min="4608" max="4608" width="1" style="163" customWidth="1"/>
    <col min="4609" max="4609" width="15.54296875" style="163" customWidth="1"/>
    <col min="4610" max="4610" width="1" style="163" customWidth="1"/>
    <col min="4611" max="4611" width="15.54296875" style="163" customWidth="1"/>
    <col min="4612" max="4612" width="1" style="163" customWidth="1"/>
    <col min="4613" max="4613" width="15.54296875" style="163" customWidth="1"/>
    <col min="4614" max="4614" width="1" style="163" customWidth="1"/>
    <col min="4615" max="4615" width="15.54296875" style="163" customWidth="1"/>
    <col min="4616" max="4616" width="1.453125" style="163" customWidth="1"/>
    <col min="4617" max="4617" width="0" style="163" hidden="1" customWidth="1"/>
    <col min="4618" max="4618" width="9.1796875" style="163"/>
    <col min="4619" max="4619" width="11" style="163" bestFit="1" customWidth="1"/>
    <col min="4620" max="4861" width="9.1796875" style="163"/>
    <col min="4862" max="4862" width="42" style="163" customWidth="1"/>
    <col min="4863" max="4863" width="6" style="163" customWidth="1"/>
    <col min="4864" max="4864" width="1" style="163" customWidth="1"/>
    <col min="4865" max="4865" width="15.54296875" style="163" customWidth="1"/>
    <col min="4866" max="4866" width="1" style="163" customWidth="1"/>
    <col min="4867" max="4867" width="15.54296875" style="163" customWidth="1"/>
    <col min="4868" max="4868" width="1" style="163" customWidth="1"/>
    <col min="4869" max="4869" width="15.54296875" style="163" customWidth="1"/>
    <col min="4870" max="4870" width="1" style="163" customWidth="1"/>
    <col min="4871" max="4871" width="15.54296875" style="163" customWidth="1"/>
    <col min="4872" max="4872" width="1.453125" style="163" customWidth="1"/>
    <col min="4873" max="4873" width="0" style="163" hidden="1" customWidth="1"/>
    <col min="4874" max="4874" width="9.1796875" style="163"/>
    <col min="4875" max="4875" width="11" style="163" bestFit="1" customWidth="1"/>
    <col min="4876" max="5117" width="9.1796875" style="163"/>
    <col min="5118" max="5118" width="42" style="163" customWidth="1"/>
    <col min="5119" max="5119" width="6" style="163" customWidth="1"/>
    <col min="5120" max="5120" width="1" style="163" customWidth="1"/>
    <col min="5121" max="5121" width="15.54296875" style="163" customWidth="1"/>
    <col min="5122" max="5122" width="1" style="163" customWidth="1"/>
    <col min="5123" max="5123" width="15.54296875" style="163" customWidth="1"/>
    <col min="5124" max="5124" width="1" style="163" customWidth="1"/>
    <col min="5125" max="5125" width="15.54296875" style="163" customWidth="1"/>
    <col min="5126" max="5126" width="1" style="163" customWidth="1"/>
    <col min="5127" max="5127" width="15.54296875" style="163" customWidth="1"/>
    <col min="5128" max="5128" width="1.453125" style="163" customWidth="1"/>
    <col min="5129" max="5129" width="0" style="163" hidden="1" customWidth="1"/>
    <col min="5130" max="5130" width="9.1796875" style="163"/>
    <col min="5131" max="5131" width="11" style="163" bestFit="1" customWidth="1"/>
    <col min="5132" max="5373" width="9.1796875" style="163"/>
    <col min="5374" max="5374" width="42" style="163" customWidth="1"/>
    <col min="5375" max="5375" width="6" style="163" customWidth="1"/>
    <col min="5376" max="5376" width="1" style="163" customWidth="1"/>
    <col min="5377" max="5377" width="15.54296875" style="163" customWidth="1"/>
    <col min="5378" max="5378" width="1" style="163" customWidth="1"/>
    <col min="5379" max="5379" width="15.54296875" style="163" customWidth="1"/>
    <col min="5380" max="5380" width="1" style="163" customWidth="1"/>
    <col min="5381" max="5381" width="15.54296875" style="163" customWidth="1"/>
    <col min="5382" max="5382" width="1" style="163" customWidth="1"/>
    <col min="5383" max="5383" width="15.54296875" style="163" customWidth="1"/>
    <col min="5384" max="5384" width="1.453125" style="163" customWidth="1"/>
    <col min="5385" max="5385" width="0" style="163" hidden="1" customWidth="1"/>
    <col min="5386" max="5386" width="9.1796875" style="163"/>
    <col min="5387" max="5387" width="11" style="163" bestFit="1" customWidth="1"/>
    <col min="5388" max="5629" width="9.1796875" style="163"/>
    <col min="5630" max="5630" width="42" style="163" customWidth="1"/>
    <col min="5631" max="5631" width="6" style="163" customWidth="1"/>
    <col min="5632" max="5632" width="1" style="163" customWidth="1"/>
    <col min="5633" max="5633" width="15.54296875" style="163" customWidth="1"/>
    <col min="5634" max="5634" width="1" style="163" customWidth="1"/>
    <col min="5635" max="5635" width="15.54296875" style="163" customWidth="1"/>
    <col min="5636" max="5636" width="1" style="163" customWidth="1"/>
    <col min="5637" max="5637" width="15.54296875" style="163" customWidth="1"/>
    <col min="5638" max="5638" width="1" style="163" customWidth="1"/>
    <col min="5639" max="5639" width="15.54296875" style="163" customWidth="1"/>
    <col min="5640" max="5640" width="1.453125" style="163" customWidth="1"/>
    <col min="5641" max="5641" width="0" style="163" hidden="1" customWidth="1"/>
    <col min="5642" max="5642" width="9.1796875" style="163"/>
    <col min="5643" max="5643" width="11" style="163" bestFit="1" customWidth="1"/>
    <col min="5644" max="5885" width="9.1796875" style="163"/>
    <col min="5886" max="5886" width="42" style="163" customWidth="1"/>
    <col min="5887" max="5887" width="6" style="163" customWidth="1"/>
    <col min="5888" max="5888" width="1" style="163" customWidth="1"/>
    <col min="5889" max="5889" width="15.54296875" style="163" customWidth="1"/>
    <col min="5890" max="5890" width="1" style="163" customWidth="1"/>
    <col min="5891" max="5891" width="15.54296875" style="163" customWidth="1"/>
    <col min="5892" max="5892" width="1" style="163" customWidth="1"/>
    <col min="5893" max="5893" width="15.54296875" style="163" customWidth="1"/>
    <col min="5894" max="5894" width="1" style="163" customWidth="1"/>
    <col min="5895" max="5895" width="15.54296875" style="163" customWidth="1"/>
    <col min="5896" max="5896" width="1.453125" style="163" customWidth="1"/>
    <col min="5897" max="5897" width="0" style="163" hidden="1" customWidth="1"/>
    <col min="5898" max="5898" width="9.1796875" style="163"/>
    <col min="5899" max="5899" width="11" style="163" bestFit="1" customWidth="1"/>
    <col min="5900" max="6141" width="9.1796875" style="163"/>
    <col min="6142" max="6142" width="42" style="163" customWidth="1"/>
    <col min="6143" max="6143" width="6" style="163" customWidth="1"/>
    <col min="6144" max="6144" width="1" style="163" customWidth="1"/>
    <col min="6145" max="6145" width="15.54296875" style="163" customWidth="1"/>
    <col min="6146" max="6146" width="1" style="163" customWidth="1"/>
    <col min="6147" max="6147" width="15.54296875" style="163" customWidth="1"/>
    <col min="6148" max="6148" width="1" style="163" customWidth="1"/>
    <col min="6149" max="6149" width="15.54296875" style="163" customWidth="1"/>
    <col min="6150" max="6150" width="1" style="163" customWidth="1"/>
    <col min="6151" max="6151" width="15.54296875" style="163" customWidth="1"/>
    <col min="6152" max="6152" width="1.453125" style="163" customWidth="1"/>
    <col min="6153" max="6153" width="0" style="163" hidden="1" customWidth="1"/>
    <col min="6154" max="6154" width="9.1796875" style="163"/>
    <col min="6155" max="6155" width="11" style="163" bestFit="1" customWidth="1"/>
    <col min="6156" max="6397" width="9.1796875" style="163"/>
    <col min="6398" max="6398" width="42" style="163" customWidth="1"/>
    <col min="6399" max="6399" width="6" style="163" customWidth="1"/>
    <col min="6400" max="6400" width="1" style="163" customWidth="1"/>
    <col min="6401" max="6401" width="15.54296875" style="163" customWidth="1"/>
    <col min="6402" max="6402" width="1" style="163" customWidth="1"/>
    <col min="6403" max="6403" width="15.54296875" style="163" customWidth="1"/>
    <col min="6404" max="6404" width="1" style="163" customWidth="1"/>
    <col min="6405" max="6405" width="15.54296875" style="163" customWidth="1"/>
    <col min="6406" max="6406" width="1" style="163" customWidth="1"/>
    <col min="6407" max="6407" width="15.54296875" style="163" customWidth="1"/>
    <col min="6408" max="6408" width="1.453125" style="163" customWidth="1"/>
    <col min="6409" max="6409" width="0" style="163" hidden="1" customWidth="1"/>
    <col min="6410" max="6410" width="9.1796875" style="163"/>
    <col min="6411" max="6411" width="11" style="163" bestFit="1" customWidth="1"/>
    <col min="6412" max="6653" width="9.1796875" style="163"/>
    <col min="6654" max="6654" width="42" style="163" customWidth="1"/>
    <col min="6655" max="6655" width="6" style="163" customWidth="1"/>
    <col min="6656" max="6656" width="1" style="163" customWidth="1"/>
    <col min="6657" max="6657" width="15.54296875" style="163" customWidth="1"/>
    <col min="6658" max="6658" width="1" style="163" customWidth="1"/>
    <col min="6659" max="6659" width="15.54296875" style="163" customWidth="1"/>
    <col min="6660" max="6660" width="1" style="163" customWidth="1"/>
    <col min="6661" max="6661" width="15.54296875" style="163" customWidth="1"/>
    <col min="6662" max="6662" width="1" style="163" customWidth="1"/>
    <col min="6663" max="6663" width="15.54296875" style="163" customWidth="1"/>
    <col min="6664" max="6664" width="1.453125" style="163" customWidth="1"/>
    <col min="6665" max="6665" width="0" style="163" hidden="1" customWidth="1"/>
    <col min="6666" max="6666" width="9.1796875" style="163"/>
    <col min="6667" max="6667" width="11" style="163" bestFit="1" customWidth="1"/>
    <col min="6668" max="6909" width="9.1796875" style="163"/>
    <col min="6910" max="6910" width="42" style="163" customWidth="1"/>
    <col min="6911" max="6911" width="6" style="163" customWidth="1"/>
    <col min="6912" max="6912" width="1" style="163" customWidth="1"/>
    <col min="6913" max="6913" width="15.54296875" style="163" customWidth="1"/>
    <col min="6914" max="6914" width="1" style="163" customWidth="1"/>
    <col min="6915" max="6915" width="15.54296875" style="163" customWidth="1"/>
    <col min="6916" max="6916" width="1" style="163" customWidth="1"/>
    <col min="6917" max="6917" width="15.54296875" style="163" customWidth="1"/>
    <col min="6918" max="6918" width="1" style="163" customWidth="1"/>
    <col min="6919" max="6919" width="15.54296875" style="163" customWidth="1"/>
    <col min="6920" max="6920" width="1.453125" style="163" customWidth="1"/>
    <col min="6921" max="6921" width="0" style="163" hidden="1" customWidth="1"/>
    <col min="6922" max="6922" width="9.1796875" style="163"/>
    <col min="6923" max="6923" width="11" style="163" bestFit="1" customWidth="1"/>
    <col min="6924" max="7165" width="9.1796875" style="163"/>
    <col min="7166" max="7166" width="42" style="163" customWidth="1"/>
    <col min="7167" max="7167" width="6" style="163" customWidth="1"/>
    <col min="7168" max="7168" width="1" style="163" customWidth="1"/>
    <col min="7169" max="7169" width="15.54296875" style="163" customWidth="1"/>
    <col min="7170" max="7170" width="1" style="163" customWidth="1"/>
    <col min="7171" max="7171" width="15.54296875" style="163" customWidth="1"/>
    <col min="7172" max="7172" width="1" style="163" customWidth="1"/>
    <col min="7173" max="7173" width="15.54296875" style="163" customWidth="1"/>
    <col min="7174" max="7174" width="1" style="163" customWidth="1"/>
    <col min="7175" max="7175" width="15.54296875" style="163" customWidth="1"/>
    <col min="7176" max="7176" width="1.453125" style="163" customWidth="1"/>
    <col min="7177" max="7177" width="0" style="163" hidden="1" customWidth="1"/>
    <col min="7178" max="7178" width="9.1796875" style="163"/>
    <col min="7179" max="7179" width="11" style="163" bestFit="1" customWidth="1"/>
    <col min="7180" max="7421" width="9.1796875" style="163"/>
    <col min="7422" max="7422" width="42" style="163" customWidth="1"/>
    <col min="7423" max="7423" width="6" style="163" customWidth="1"/>
    <col min="7424" max="7424" width="1" style="163" customWidth="1"/>
    <col min="7425" max="7425" width="15.54296875" style="163" customWidth="1"/>
    <col min="7426" max="7426" width="1" style="163" customWidth="1"/>
    <col min="7427" max="7427" width="15.54296875" style="163" customWidth="1"/>
    <col min="7428" max="7428" width="1" style="163" customWidth="1"/>
    <col min="7429" max="7429" width="15.54296875" style="163" customWidth="1"/>
    <col min="7430" max="7430" width="1" style="163" customWidth="1"/>
    <col min="7431" max="7431" width="15.54296875" style="163" customWidth="1"/>
    <col min="7432" max="7432" width="1.453125" style="163" customWidth="1"/>
    <col min="7433" max="7433" width="0" style="163" hidden="1" customWidth="1"/>
    <col min="7434" max="7434" width="9.1796875" style="163"/>
    <col min="7435" max="7435" width="11" style="163" bestFit="1" customWidth="1"/>
    <col min="7436" max="7677" width="9.1796875" style="163"/>
    <col min="7678" max="7678" width="42" style="163" customWidth="1"/>
    <col min="7679" max="7679" width="6" style="163" customWidth="1"/>
    <col min="7680" max="7680" width="1" style="163" customWidth="1"/>
    <col min="7681" max="7681" width="15.54296875" style="163" customWidth="1"/>
    <col min="7682" max="7682" width="1" style="163" customWidth="1"/>
    <col min="7683" max="7683" width="15.54296875" style="163" customWidth="1"/>
    <col min="7684" max="7684" width="1" style="163" customWidth="1"/>
    <col min="7685" max="7685" width="15.54296875" style="163" customWidth="1"/>
    <col min="7686" max="7686" width="1" style="163" customWidth="1"/>
    <col min="7687" max="7687" width="15.54296875" style="163" customWidth="1"/>
    <col min="7688" max="7688" width="1.453125" style="163" customWidth="1"/>
    <col min="7689" max="7689" width="0" style="163" hidden="1" customWidth="1"/>
    <col min="7690" max="7690" width="9.1796875" style="163"/>
    <col min="7691" max="7691" width="11" style="163" bestFit="1" customWidth="1"/>
    <col min="7692" max="7933" width="9.1796875" style="163"/>
    <col min="7934" max="7934" width="42" style="163" customWidth="1"/>
    <col min="7935" max="7935" width="6" style="163" customWidth="1"/>
    <col min="7936" max="7936" width="1" style="163" customWidth="1"/>
    <col min="7937" max="7937" width="15.54296875" style="163" customWidth="1"/>
    <col min="7938" max="7938" width="1" style="163" customWidth="1"/>
    <col min="7939" max="7939" width="15.54296875" style="163" customWidth="1"/>
    <col min="7940" max="7940" width="1" style="163" customWidth="1"/>
    <col min="7941" max="7941" width="15.54296875" style="163" customWidth="1"/>
    <col min="7942" max="7942" width="1" style="163" customWidth="1"/>
    <col min="7943" max="7943" width="15.54296875" style="163" customWidth="1"/>
    <col min="7944" max="7944" width="1.453125" style="163" customWidth="1"/>
    <col min="7945" max="7945" width="0" style="163" hidden="1" customWidth="1"/>
    <col min="7946" max="7946" width="9.1796875" style="163"/>
    <col min="7947" max="7947" width="11" style="163" bestFit="1" customWidth="1"/>
    <col min="7948" max="8189" width="9.1796875" style="163"/>
    <col min="8190" max="8190" width="42" style="163" customWidth="1"/>
    <col min="8191" max="8191" width="6" style="163" customWidth="1"/>
    <col min="8192" max="8192" width="1" style="163" customWidth="1"/>
    <col min="8193" max="8193" width="15.54296875" style="163" customWidth="1"/>
    <col min="8194" max="8194" width="1" style="163" customWidth="1"/>
    <col min="8195" max="8195" width="15.54296875" style="163" customWidth="1"/>
    <col min="8196" max="8196" width="1" style="163" customWidth="1"/>
    <col min="8197" max="8197" width="15.54296875" style="163" customWidth="1"/>
    <col min="8198" max="8198" width="1" style="163" customWidth="1"/>
    <col min="8199" max="8199" width="15.54296875" style="163" customWidth="1"/>
    <col min="8200" max="8200" width="1.453125" style="163" customWidth="1"/>
    <col min="8201" max="8201" width="0" style="163" hidden="1" customWidth="1"/>
    <col min="8202" max="8202" width="9.1796875" style="163"/>
    <col min="8203" max="8203" width="11" style="163" bestFit="1" customWidth="1"/>
    <col min="8204" max="8445" width="9.1796875" style="163"/>
    <col min="8446" max="8446" width="42" style="163" customWidth="1"/>
    <col min="8447" max="8447" width="6" style="163" customWidth="1"/>
    <col min="8448" max="8448" width="1" style="163" customWidth="1"/>
    <col min="8449" max="8449" width="15.54296875" style="163" customWidth="1"/>
    <col min="8450" max="8450" width="1" style="163" customWidth="1"/>
    <col min="8451" max="8451" width="15.54296875" style="163" customWidth="1"/>
    <col min="8452" max="8452" width="1" style="163" customWidth="1"/>
    <col min="8453" max="8453" width="15.54296875" style="163" customWidth="1"/>
    <col min="8454" max="8454" width="1" style="163" customWidth="1"/>
    <col min="8455" max="8455" width="15.54296875" style="163" customWidth="1"/>
    <col min="8456" max="8456" width="1.453125" style="163" customWidth="1"/>
    <col min="8457" max="8457" width="0" style="163" hidden="1" customWidth="1"/>
    <col min="8458" max="8458" width="9.1796875" style="163"/>
    <col min="8459" max="8459" width="11" style="163" bestFit="1" customWidth="1"/>
    <col min="8460" max="8701" width="9.1796875" style="163"/>
    <col min="8702" max="8702" width="42" style="163" customWidth="1"/>
    <col min="8703" max="8703" width="6" style="163" customWidth="1"/>
    <col min="8704" max="8704" width="1" style="163" customWidth="1"/>
    <col min="8705" max="8705" width="15.54296875" style="163" customWidth="1"/>
    <col min="8706" max="8706" width="1" style="163" customWidth="1"/>
    <col min="8707" max="8707" width="15.54296875" style="163" customWidth="1"/>
    <col min="8708" max="8708" width="1" style="163" customWidth="1"/>
    <col min="8709" max="8709" width="15.54296875" style="163" customWidth="1"/>
    <col min="8710" max="8710" width="1" style="163" customWidth="1"/>
    <col min="8711" max="8711" width="15.54296875" style="163" customWidth="1"/>
    <col min="8712" max="8712" width="1.453125" style="163" customWidth="1"/>
    <col min="8713" max="8713" width="0" style="163" hidden="1" customWidth="1"/>
    <col min="8714" max="8714" width="9.1796875" style="163"/>
    <col min="8715" max="8715" width="11" style="163" bestFit="1" customWidth="1"/>
    <col min="8716" max="8957" width="9.1796875" style="163"/>
    <col min="8958" max="8958" width="42" style="163" customWidth="1"/>
    <col min="8959" max="8959" width="6" style="163" customWidth="1"/>
    <col min="8960" max="8960" width="1" style="163" customWidth="1"/>
    <col min="8961" max="8961" width="15.54296875" style="163" customWidth="1"/>
    <col min="8962" max="8962" width="1" style="163" customWidth="1"/>
    <col min="8963" max="8963" width="15.54296875" style="163" customWidth="1"/>
    <col min="8964" max="8964" width="1" style="163" customWidth="1"/>
    <col min="8965" max="8965" width="15.54296875" style="163" customWidth="1"/>
    <col min="8966" max="8966" width="1" style="163" customWidth="1"/>
    <col min="8967" max="8967" width="15.54296875" style="163" customWidth="1"/>
    <col min="8968" max="8968" width="1.453125" style="163" customWidth="1"/>
    <col min="8969" max="8969" width="0" style="163" hidden="1" customWidth="1"/>
    <col min="8970" max="8970" width="9.1796875" style="163"/>
    <col min="8971" max="8971" width="11" style="163" bestFit="1" customWidth="1"/>
    <col min="8972" max="9213" width="9.1796875" style="163"/>
    <col min="9214" max="9214" width="42" style="163" customWidth="1"/>
    <col min="9215" max="9215" width="6" style="163" customWidth="1"/>
    <col min="9216" max="9216" width="1" style="163" customWidth="1"/>
    <col min="9217" max="9217" width="15.54296875" style="163" customWidth="1"/>
    <col min="9218" max="9218" width="1" style="163" customWidth="1"/>
    <col min="9219" max="9219" width="15.54296875" style="163" customWidth="1"/>
    <col min="9220" max="9220" width="1" style="163" customWidth="1"/>
    <col min="9221" max="9221" width="15.54296875" style="163" customWidth="1"/>
    <col min="9222" max="9222" width="1" style="163" customWidth="1"/>
    <col min="9223" max="9223" width="15.54296875" style="163" customWidth="1"/>
    <col min="9224" max="9224" width="1.453125" style="163" customWidth="1"/>
    <col min="9225" max="9225" width="0" style="163" hidden="1" customWidth="1"/>
    <col min="9226" max="9226" width="9.1796875" style="163"/>
    <col min="9227" max="9227" width="11" style="163" bestFit="1" customWidth="1"/>
    <col min="9228" max="9469" width="9.1796875" style="163"/>
    <col min="9470" max="9470" width="42" style="163" customWidth="1"/>
    <col min="9471" max="9471" width="6" style="163" customWidth="1"/>
    <col min="9472" max="9472" width="1" style="163" customWidth="1"/>
    <col min="9473" max="9473" width="15.54296875" style="163" customWidth="1"/>
    <col min="9474" max="9474" width="1" style="163" customWidth="1"/>
    <col min="9475" max="9475" width="15.54296875" style="163" customWidth="1"/>
    <col min="9476" max="9476" width="1" style="163" customWidth="1"/>
    <col min="9477" max="9477" width="15.54296875" style="163" customWidth="1"/>
    <col min="9478" max="9478" width="1" style="163" customWidth="1"/>
    <col min="9479" max="9479" width="15.54296875" style="163" customWidth="1"/>
    <col min="9480" max="9480" width="1.453125" style="163" customWidth="1"/>
    <col min="9481" max="9481" width="0" style="163" hidden="1" customWidth="1"/>
    <col min="9482" max="9482" width="9.1796875" style="163"/>
    <col min="9483" max="9483" width="11" style="163" bestFit="1" customWidth="1"/>
    <col min="9484" max="9725" width="9.1796875" style="163"/>
    <col min="9726" max="9726" width="42" style="163" customWidth="1"/>
    <col min="9727" max="9727" width="6" style="163" customWidth="1"/>
    <col min="9728" max="9728" width="1" style="163" customWidth="1"/>
    <col min="9729" max="9729" width="15.54296875" style="163" customWidth="1"/>
    <col min="9730" max="9730" width="1" style="163" customWidth="1"/>
    <col min="9731" max="9731" width="15.54296875" style="163" customWidth="1"/>
    <col min="9732" max="9732" width="1" style="163" customWidth="1"/>
    <col min="9733" max="9733" width="15.54296875" style="163" customWidth="1"/>
    <col min="9734" max="9734" width="1" style="163" customWidth="1"/>
    <col min="9735" max="9735" width="15.54296875" style="163" customWidth="1"/>
    <col min="9736" max="9736" width="1.453125" style="163" customWidth="1"/>
    <col min="9737" max="9737" width="0" style="163" hidden="1" customWidth="1"/>
    <col min="9738" max="9738" width="9.1796875" style="163"/>
    <col min="9739" max="9739" width="11" style="163" bestFit="1" customWidth="1"/>
    <col min="9740" max="9981" width="9.1796875" style="163"/>
    <col min="9982" max="9982" width="42" style="163" customWidth="1"/>
    <col min="9983" max="9983" width="6" style="163" customWidth="1"/>
    <col min="9984" max="9984" width="1" style="163" customWidth="1"/>
    <col min="9985" max="9985" width="15.54296875" style="163" customWidth="1"/>
    <col min="9986" max="9986" width="1" style="163" customWidth="1"/>
    <col min="9987" max="9987" width="15.54296875" style="163" customWidth="1"/>
    <col min="9988" max="9988" width="1" style="163" customWidth="1"/>
    <col min="9989" max="9989" width="15.54296875" style="163" customWidth="1"/>
    <col min="9990" max="9990" width="1" style="163" customWidth="1"/>
    <col min="9991" max="9991" width="15.54296875" style="163" customWidth="1"/>
    <col min="9992" max="9992" width="1.453125" style="163" customWidth="1"/>
    <col min="9993" max="9993" width="0" style="163" hidden="1" customWidth="1"/>
    <col min="9994" max="9994" width="9.1796875" style="163"/>
    <col min="9995" max="9995" width="11" style="163" bestFit="1" customWidth="1"/>
    <col min="9996" max="10237" width="9.1796875" style="163"/>
    <col min="10238" max="10238" width="42" style="163" customWidth="1"/>
    <col min="10239" max="10239" width="6" style="163" customWidth="1"/>
    <col min="10240" max="10240" width="1" style="163" customWidth="1"/>
    <col min="10241" max="10241" width="15.54296875" style="163" customWidth="1"/>
    <col min="10242" max="10242" width="1" style="163" customWidth="1"/>
    <col min="10243" max="10243" width="15.54296875" style="163" customWidth="1"/>
    <col min="10244" max="10244" width="1" style="163" customWidth="1"/>
    <col min="10245" max="10245" width="15.54296875" style="163" customWidth="1"/>
    <col min="10246" max="10246" width="1" style="163" customWidth="1"/>
    <col min="10247" max="10247" width="15.54296875" style="163" customWidth="1"/>
    <col min="10248" max="10248" width="1.453125" style="163" customWidth="1"/>
    <col min="10249" max="10249" width="0" style="163" hidden="1" customWidth="1"/>
    <col min="10250" max="10250" width="9.1796875" style="163"/>
    <col min="10251" max="10251" width="11" style="163" bestFit="1" customWidth="1"/>
    <col min="10252" max="10493" width="9.1796875" style="163"/>
    <col min="10494" max="10494" width="42" style="163" customWidth="1"/>
    <col min="10495" max="10495" width="6" style="163" customWidth="1"/>
    <col min="10496" max="10496" width="1" style="163" customWidth="1"/>
    <col min="10497" max="10497" width="15.54296875" style="163" customWidth="1"/>
    <col min="10498" max="10498" width="1" style="163" customWidth="1"/>
    <col min="10499" max="10499" width="15.54296875" style="163" customWidth="1"/>
    <col min="10500" max="10500" width="1" style="163" customWidth="1"/>
    <col min="10501" max="10501" width="15.54296875" style="163" customWidth="1"/>
    <col min="10502" max="10502" width="1" style="163" customWidth="1"/>
    <col min="10503" max="10503" width="15.54296875" style="163" customWidth="1"/>
    <col min="10504" max="10504" width="1.453125" style="163" customWidth="1"/>
    <col min="10505" max="10505" width="0" style="163" hidden="1" customWidth="1"/>
    <col min="10506" max="10506" width="9.1796875" style="163"/>
    <col min="10507" max="10507" width="11" style="163" bestFit="1" customWidth="1"/>
    <col min="10508" max="10749" width="9.1796875" style="163"/>
    <col min="10750" max="10750" width="42" style="163" customWidth="1"/>
    <col min="10751" max="10751" width="6" style="163" customWidth="1"/>
    <col min="10752" max="10752" width="1" style="163" customWidth="1"/>
    <col min="10753" max="10753" width="15.54296875" style="163" customWidth="1"/>
    <col min="10754" max="10754" width="1" style="163" customWidth="1"/>
    <col min="10755" max="10755" width="15.54296875" style="163" customWidth="1"/>
    <col min="10756" max="10756" width="1" style="163" customWidth="1"/>
    <col min="10757" max="10757" width="15.54296875" style="163" customWidth="1"/>
    <col min="10758" max="10758" width="1" style="163" customWidth="1"/>
    <col min="10759" max="10759" width="15.54296875" style="163" customWidth="1"/>
    <col min="10760" max="10760" width="1.453125" style="163" customWidth="1"/>
    <col min="10761" max="10761" width="0" style="163" hidden="1" customWidth="1"/>
    <col min="10762" max="10762" width="9.1796875" style="163"/>
    <col min="10763" max="10763" width="11" style="163" bestFit="1" customWidth="1"/>
    <col min="10764" max="11005" width="9.1796875" style="163"/>
    <col min="11006" max="11006" width="42" style="163" customWidth="1"/>
    <col min="11007" max="11007" width="6" style="163" customWidth="1"/>
    <col min="11008" max="11008" width="1" style="163" customWidth="1"/>
    <col min="11009" max="11009" width="15.54296875" style="163" customWidth="1"/>
    <col min="11010" max="11010" width="1" style="163" customWidth="1"/>
    <col min="11011" max="11011" width="15.54296875" style="163" customWidth="1"/>
    <col min="11012" max="11012" width="1" style="163" customWidth="1"/>
    <col min="11013" max="11013" width="15.54296875" style="163" customWidth="1"/>
    <col min="11014" max="11014" width="1" style="163" customWidth="1"/>
    <col min="11015" max="11015" width="15.54296875" style="163" customWidth="1"/>
    <col min="11016" max="11016" width="1.453125" style="163" customWidth="1"/>
    <col min="11017" max="11017" width="0" style="163" hidden="1" customWidth="1"/>
    <col min="11018" max="11018" width="9.1796875" style="163"/>
    <col min="11019" max="11019" width="11" style="163" bestFit="1" customWidth="1"/>
    <col min="11020" max="11261" width="9.1796875" style="163"/>
    <col min="11262" max="11262" width="42" style="163" customWidth="1"/>
    <col min="11263" max="11263" width="6" style="163" customWidth="1"/>
    <col min="11264" max="11264" width="1" style="163" customWidth="1"/>
    <col min="11265" max="11265" width="15.54296875" style="163" customWidth="1"/>
    <col min="11266" max="11266" width="1" style="163" customWidth="1"/>
    <col min="11267" max="11267" width="15.54296875" style="163" customWidth="1"/>
    <col min="11268" max="11268" width="1" style="163" customWidth="1"/>
    <col min="11269" max="11269" width="15.54296875" style="163" customWidth="1"/>
    <col min="11270" max="11270" width="1" style="163" customWidth="1"/>
    <col min="11271" max="11271" width="15.54296875" style="163" customWidth="1"/>
    <col min="11272" max="11272" width="1.453125" style="163" customWidth="1"/>
    <col min="11273" max="11273" width="0" style="163" hidden="1" customWidth="1"/>
    <col min="11274" max="11274" width="9.1796875" style="163"/>
    <col min="11275" max="11275" width="11" style="163" bestFit="1" customWidth="1"/>
    <col min="11276" max="11517" width="9.1796875" style="163"/>
    <col min="11518" max="11518" width="42" style="163" customWidth="1"/>
    <col min="11519" max="11519" width="6" style="163" customWidth="1"/>
    <col min="11520" max="11520" width="1" style="163" customWidth="1"/>
    <col min="11521" max="11521" width="15.54296875" style="163" customWidth="1"/>
    <col min="11522" max="11522" width="1" style="163" customWidth="1"/>
    <col min="11523" max="11523" width="15.54296875" style="163" customWidth="1"/>
    <col min="11524" max="11524" width="1" style="163" customWidth="1"/>
    <col min="11525" max="11525" width="15.54296875" style="163" customWidth="1"/>
    <col min="11526" max="11526" width="1" style="163" customWidth="1"/>
    <col min="11527" max="11527" width="15.54296875" style="163" customWidth="1"/>
    <col min="11528" max="11528" width="1.453125" style="163" customWidth="1"/>
    <col min="11529" max="11529" width="0" style="163" hidden="1" customWidth="1"/>
    <col min="11530" max="11530" width="9.1796875" style="163"/>
    <col min="11531" max="11531" width="11" style="163" bestFit="1" customWidth="1"/>
    <col min="11532" max="11773" width="9.1796875" style="163"/>
    <col min="11774" max="11774" width="42" style="163" customWidth="1"/>
    <col min="11775" max="11775" width="6" style="163" customWidth="1"/>
    <col min="11776" max="11776" width="1" style="163" customWidth="1"/>
    <col min="11777" max="11777" width="15.54296875" style="163" customWidth="1"/>
    <col min="11778" max="11778" width="1" style="163" customWidth="1"/>
    <col min="11779" max="11779" width="15.54296875" style="163" customWidth="1"/>
    <col min="11780" max="11780" width="1" style="163" customWidth="1"/>
    <col min="11781" max="11781" width="15.54296875" style="163" customWidth="1"/>
    <col min="11782" max="11782" width="1" style="163" customWidth="1"/>
    <col min="11783" max="11783" width="15.54296875" style="163" customWidth="1"/>
    <col min="11784" max="11784" width="1.453125" style="163" customWidth="1"/>
    <col min="11785" max="11785" width="0" style="163" hidden="1" customWidth="1"/>
    <col min="11786" max="11786" width="9.1796875" style="163"/>
    <col min="11787" max="11787" width="11" style="163" bestFit="1" customWidth="1"/>
    <col min="11788" max="12029" width="9.1796875" style="163"/>
    <col min="12030" max="12030" width="42" style="163" customWidth="1"/>
    <col min="12031" max="12031" width="6" style="163" customWidth="1"/>
    <col min="12032" max="12032" width="1" style="163" customWidth="1"/>
    <col min="12033" max="12033" width="15.54296875" style="163" customWidth="1"/>
    <col min="12034" max="12034" width="1" style="163" customWidth="1"/>
    <col min="12035" max="12035" width="15.54296875" style="163" customWidth="1"/>
    <col min="12036" max="12036" width="1" style="163" customWidth="1"/>
    <col min="12037" max="12037" width="15.54296875" style="163" customWidth="1"/>
    <col min="12038" max="12038" width="1" style="163" customWidth="1"/>
    <col min="12039" max="12039" width="15.54296875" style="163" customWidth="1"/>
    <col min="12040" max="12040" width="1.453125" style="163" customWidth="1"/>
    <col min="12041" max="12041" width="0" style="163" hidden="1" customWidth="1"/>
    <col min="12042" max="12042" width="9.1796875" style="163"/>
    <col min="12043" max="12043" width="11" style="163" bestFit="1" customWidth="1"/>
    <col min="12044" max="12285" width="9.1796875" style="163"/>
    <col min="12286" max="12286" width="42" style="163" customWidth="1"/>
    <col min="12287" max="12287" width="6" style="163" customWidth="1"/>
    <col min="12288" max="12288" width="1" style="163" customWidth="1"/>
    <col min="12289" max="12289" width="15.54296875" style="163" customWidth="1"/>
    <col min="12290" max="12290" width="1" style="163" customWidth="1"/>
    <col min="12291" max="12291" width="15.54296875" style="163" customWidth="1"/>
    <col min="12292" max="12292" width="1" style="163" customWidth="1"/>
    <col min="12293" max="12293" width="15.54296875" style="163" customWidth="1"/>
    <col min="12294" max="12294" width="1" style="163" customWidth="1"/>
    <col min="12295" max="12295" width="15.54296875" style="163" customWidth="1"/>
    <col min="12296" max="12296" width="1.453125" style="163" customWidth="1"/>
    <col min="12297" max="12297" width="0" style="163" hidden="1" customWidth="1"/>
    <col min="12298" max="12298" width="9.1796875" style="163"/>
    <col min="12299" max="12299" width="11" style="163" bestFit="1" customWidth="1"/>
    <col min="12300" max="12541" width="9.1796875" style="163"/>
    <col min="12542" max="12542" width="42" style="163" customWidth="1"/>
    <col min="12543" max="12543" width="6" style="163" customWidth="1"/>
    <col min="12544" max="12544" width="1" style="163" customWidth="1"/>
    <col min="12545" max="12545" width="15.54296875" style="163" customWidth="1"/>
    <col min="12546" max="12546" width="1" style="163" customWidth="1"/>
    <col min="12547" max="12547" width="15.54296875" style="163" customWidth="1"/>
    <col min="12548" max="12548" width="1" style="163" customWidth="1"/>
    <col min="12549" max="12549" width="15.54296875" style="163" customWidth="1"/>
    <col min="12550" max="12550" width="1" style="163" customWidth="1"/>
    <col min="12551" max="12551" width="15.54296875" style="163" customWidth="1"/>
    <col min="12552" max="12552" width="1.453125" style="163" customWidth="1"/>
    <col min="12553" max="12553" width="0" style="163" hidden="1" customWidth="1"/>
    <col min="12554" max="12554" width="9.1796875" style="163"/>
    <col min="12555" max="12555" width="11" style="163" bestFit="1" customWidth="1"/>
    <col min="12556" max="12797" width="9.1796875" style="163"/>
    <col min="12798" max="12798" width="42" style="163" customWidth="1"/>
    <col min="12799" max="12799" width="6" style="163" customWidth="1"/>
    <col min="12800" max="12800" width="1" style="163" customWidth="1"/>
    <col min="12801" max="12801" width="15.54296875" style="163" customWidth="1"/>
    <col min="12802" max="12802" width="1" style="163" customWidth="1"/>
    <col min="12803" max="12803" width="15.54296875" style="163" customWidth="1"/>
    <col min="12804" max="12804" width="1" style="163" customWidth="1"/>
    <col min="12805" max="12805" width="15.54296875" style="163" customWidth="1"/>
    <col min="12806" max="12806" width="1" style="163" customWidth="1"/>
    <col min="12807" max="12807" width="15.54296875" style="163" customWidth="1"/>
    <col min="12808" max="12808" width="1.453125" style="163" customWidth="1"/>
    <col min="12809" max="12809" width="0" style="163" hidden="1" customWidth="1"/>
    <col min="12810" max="12810" width="9.1796875" style="163"/>
    <col min="12811" max="12811" width="11" style="163" bestFit="1" customWidth="1"/>
    <col min="12812" max="13053" width="9.1796875" style="163"/>
    <col min="13054" max="13054" width="42" style="163" customWidth="1"/>
    <col min="13055" max="13055" width="6" style="163" customWidth="1"/>
    <col min="13056" max="13056" width="1" style="163" customWidth="1"/>
    <col min="13057" max="13057" width="15.54296875" style="163" customWidth="1"/>
    <col min="13058" max="13058" width="1" style="163" customWidth="1"/>
    <col min="13059" max="13059" width="15.54296875" style="163" customWidth="1"/>
    <col min="13060" max="13060" width="1" style="163" customWidth="1"/>
    <col min="13061" max="13061" width="15.54296875" style="163" customWidth="1"/>
    <col min="13062" max="13062" width="1" style="163" customWidth="1"/>
    <col min="13063" max="13063" width="15.54296875" style="163" customWidth="1"/>
    <col min="13064" max="13064" width="1.453125" style="163" customWidth="1"/>
    <col min="13065" max="13065" width="0" style="163" hidden="1" customWidth="1"/>
    <col min="13066" max="13066" width="9.1796875" style="163"/>
    <col min="13067" max="13067" width="11" style="163" bestFit="1" customWidth="1"/>
    <col min="13068" max="13309" width="9.1796875" style="163"/>
    <col min="13310" max="13310" width="42" style="163" customWidth="1"/>
    <col min="13311" max="13311" width="6" style="163" customWidth="1"/>
    <col min="13312" max="13312" width="1" style="163" customWidth="1"/>
    <col min="13313" max="13313" width="15.54296875" style="163" customWidth="1"/>
    <col min="13314" max="13314" width="1" style="163" customWidth="1"/>
    <col min="13315" max="13315" width="15.54296875" style="163" customWidth="1"/>
    <col min="13316" max="13316" width="1" style="163" customWidth="1"/>
    <col min="13317" max="13317" width="15.54296875" style="163" customWidth="1"/>
    <col min="13318" max="13318" width="1" style="163" customWidth="1"/>
    <col min="13319" max="13319" width="15.54296875" style="163" customWidth="1"/>
    <col min="13320" max="13320" width="1.453125" style="163" customWidth="1"/>
    <col min="13321" max="13321" width="0" style="163" hidden="1" customWidth="1"/>
    <col min="13322" max="13322" width="9.1796875" style="163"/>
    <col min="13323" max="13323" width="11" style="163" bestFit="1" customWidth="1"/>
    <col min="13324" max="13565" width="9.1796875" style="163"/>
    <col min="13566" max="13566" width="42" style="163" customWidth="1"/>
    <col min="13567" max="13567" width="6" style="163" customWidth="1"/>
    <col min="13568" max="13568" width="1" style="163" customWidth="1"/>
    <col min="13569" max="13569" width="15.54296875" style="163" customWidth="1"/>
    <col min="13570" max="13570" width="1" style="163" customWidth="1"/>
    <col min="13571" max="13571" width="15.54296875" style="163" customWidth="1"/>
    <col min="13572" max="13572" width="1" style="163" customWidth="1"/>
    <col min="13573" max="13573" width="15.54296875" style="163" customWidth="1"/>
    <col min="13574" max="13574" width="1" style="163" customWidth="1"/>
    <col min="13575" max="13575" width="15.54296875" style="163" customWidth="1"/>
    <col min="13576" max="13576" width="1.453125" style="163" customWidth="1"/>
    <col min="13577" max="13577" width="0" style="163" hidden="1" customWidth="1"/>
    <col min="13578" max="13578" width="9.1796875" style="163"/>
    <col min="13579" max="13579" width="11" style="163" bestFit="1" customWidth="1"/>
    <col min="13580" max="13821" width="9.1796875" style="163"/>
    <col min="13822" max="13822" width="42" style="163" customWidth="1"/>
    <col min="13823" max="13823" width="6" style="163" customWidth="1"/>
    <col min="13824" max="13824" width="1" style="163" customWidth="1"/>
    <col min="13825" max="13825" width="15.54296875" style="163" customWidth="1"/>
    <col min="13826" max="13826" width="1" style="163" customWidth="1"/>
    <col min="13827" max="13827" width="15.54296875" style="163" customWidth="1"/>
    <col min="13828" max="13828" width="1" style="163" customWidth="1"/>
    <col min="13829" max="13829" width="15.54296875" style="163" customWidth="1"/>
    <col min="13830" max="13830" width="1" style="163" customWidth="1"/>
    <col min="13831" max="13831" width="15.54296875" style="163" customWidth="1"/>
    <col min="13832" max="13832" width="1.453125" style="163" customWidth="1"/>
    <col min="13833" max="13833" width="0" style="163" hidden="1" customWidth="1"/>
    <col min="13834" max="13834" width="9.1796875" style="163"/>
    <col min="13835" max="13835" width="11" style="163" bestFit="1" customWidth="1"/>
    <col min="13836" max="14077" width="9.1796875" style="163"/>
    <col min="14078" max="14078" width="42" style="163" customWidth="1"/>
    <col min="14079" max="14079" width="6" style="163" customWidth="1"/>
    <col min="14080" max="14080" width="1" style="163" customWidth="1"/>
    <col min="14081" max="14081" width="15.54296875" style="163" customWidth="1"/>
    <col min="14082" max="14082" width="1" style="163" customWidth="1"/>
    <col min="14083" max="14083" width="15.54296875" style="163" customWidth="1"/>
    <col min="14084" max="14084" width="1" style="163" customWidth="1"/>
    <col min="14085" max="14085" width="15.54296875" style="163" customWidth="1"/>
    <col min="14086" max="14086" width="1" style="163" customWidth="1"/>
    <col min="14087" max="14087" width="15.54296875" style="163" customWidth="1"/>
    <col min="14088" max="14088" width="1.453125" style="163" customWidth="1"/>
    <col min="14089" max="14089" width="0" style="163" hidden="1" customWidth="1"/>
    <col min="14090" max="14090" width="9.1796875" style="163"/>
    <col min="14091" max="14091" width="11" style="163" bestFit="1" customWidth="1"/>
    <col min="14092" max="14333" width="9.1796875" style="163"/>
    <col min="14334" max="14334" width="42" style="163" customWidth="1"/>
    <col min="14335" max="14335" width="6" style="163" customWidth="1"/>
    <col min="14336" max="14336" width="1" style="163" customWidth="1"/>
    <col min="14337" max="14337" width="15.54296875" style="163" customWidth="1"/>
    <col min="14338" max="14338" width="1" style="163" customWidth="1"/>
    <col min="14339" max="14339" width="15.54296875" style="163" customWidth="1"/>
    <col min="14340" max="14340" width="1" style="163" customWidth="1"/>
    <col min="14341" max="14341" width="15.54296875" style="163" customWidth="1"/>
    <col min="14342" max="14342" width="1" style="163" customWidth="1"/>
    <col min="14343" max="14343" width="15.54296875" style="163" customWidth="1"/>
    <col min="14344" max="14344" width="1.453125" style="163" customWidth="1"/>
    <col min="14345" max="14345" width="0" style="163" hidden="1" customWidth="1"/>
    <col min="14346" max="14346" width="9.1796875" style="163"/>
    <col min="14347" max="14347" width="11" style="163" bestFit="1" customWidth="1"/>
    <col min="14348" max="14589" width="9.1796875" style="163"/>
    <col min="14590" max="14590" width="42" style="163" customWidth="1"/>
    <col min="14591" max="14591" width="6" style="163" customWidth="1"/>
    <col min="14592" max="14592" width="1" style="163" customWidth="1"/>
    <col min="14593" max="14593" width="15.54296875" style="163" customWidth="1"/>
    <col min="14594" max="14594" width="1" style="163" customWidth="1"/>
    <col min="14595" max="14595" width="15.54296875" style="163" customWidth="1"/>
    <col min="14596" max="14596" width="1" style="163" customWidth="1"/>
    <col min="14597" max="14597" width="15.54296875" style="163" customWidth="1"/>
    <col min="14598" max="14598" width="1" style="163" customWidth="1"/>
    <col min="14599" max="14599" width="15.54296875" style="163" customWidth="1"/>
    <col min="14600" max="14600" width="1.453125" style="163" customWidth="1"/>
    <col min="14601" max="14601" width="0" style="163" hidden="1" customWidth="1"/>
    <col min="14602" max="14602" width="9.1796875" style="163"/>
    <col min="14603" max="14603" width="11" style="163" bestFit="1" customWidth="1"/>
    <col min="14604" max="14845" width="9.1796875" style="163"/>
    <col min="14846" max="14846" width="42" style="163" customWidth="1"/>
    <col min="14847" max="14847" width="6" style="163" customWidth="1"/>
    <col min="14848" max="14848" width="1" style="163" customWidth="1"/>
    <col min="14849" max="14849" width="15.54296875" style="163" customWidth="1"/>
    <col min="14850" max="14850" width="1" style="163" customWidth="1"/>
    <col min="14851" max="14851" width="15.54296875" style="163" customWidth="1"/>
    <col min="14852" max="14852" width="1" style="163" customWidth="1"/>
    <col min="14853" max="14853" width="15.54296875" style="163" customWidth="1"/>
    <col min="14854" max="14854" width="1" style="163" customWidth="1"/>
    <col min="14855" max="14855" width="15.54296875" style="163" customWidth="1"/>
    <col min="14856" max="14856" width="1.453125" style="163" customWidth="1"/>
    <col min="14857" max="14857" width="0" style="163" hidden="1" customWidth="1"/>
    <col min="14858" max="14858" width="9.1796875" style="163"/>
    <col min="14859" max="14859" width="11" style="163" bestFit="1" customWidth="1"/>
    <col min="14860" max="15101" width="9.1796875" style="163"/>
    <col min="15102" max="15102" width="42" style="163" customWidth="1"/>
    <col min="15103" max="15103" width="6" style="163" customWidth="1"/>
    <col min="15104" max="15104" width="1" style="163" customWidth="1"/>
    <col min="15105" max="15105" width="15.54296875" style="163" customWidth="1"/>
    <col min="15106" max="15106" width="1" style="163" customWidth="1"/>
    <col min="15107" max="15107" width="15.54296875" style="163" customWidth="1"/>
    <col min="15108" max="15108" width="1" style="163" customWidth="1"/>
    <col min="15109" max="15109" width="15.54296875" style="163" customWidth="1"/>
    <col min="15110" max="15110" width="1" style="163" customWidth="1"/>
    <col min="15111" max="15111" width="15.54296875" style="163" customWidth="1"/>
    <col min="15112" max="15112" width="1.453125" style="163" customWidth="1"/>
    <col min="15113" max="15113" width="0" style="163" hidden="1" customWidth="1"/>
    <col min="15114" max="15114" width="9.1796875" style="163"/>
    <col min="15115" max="15115" width="11" style="163" bestFit="1" customWidth="1"/>
    <col min="15116" max="15357" width="9.1796875" style="163"/>
    <col min="15358" max="15358" width="42" style="163" customWidth="1"/>
    <col min="15359" max="15359" width="6" style="163" customWidth="1"/>
    <col min="15360" max="15360" width="1" style="163" customWidth="1"/>
    <col min="15361" max="15361" width="15.54296875" style="163" customWidth="1"/>
    <col min="15362" max="15362" width="1" style="163" customWidth="1"/>
    <col min="15363" max="15363" width="15.54296875" style="163" customWidth="1"/>
    <col min="15364" max="15364" width="1" style="163" customWidth="1"/>
    <col min="15365" max="15365" width="15.54296875" style="163" customWidth="1"/>
    <col min="15366" max="15366" width="1" style="163" customWidth="1"/>
    <col min="15367" max="15367" width="15.54296875" style="163" customWidth="1"/>
    <col min="15368" max="15368" width="1.453125" style="163" customWidth="1"/>
    <col min="15369" max="15369" width="0" style="163" hidden="1" customWidth="1"/>
    <col min="15370" max="15370" width="9.1796875" style="163"/>
    <col min="15371" max="15371" width="11" style="163" bestFit="1" customWidth="1"/>
    <col min="15372" max="15613" width="9.1796875" style="163"/>
    <col min="15614" max="15614" width="42" style="163" customWidth="1"/>
    <col min="15615" max="15615" width="6" style="163" customWidth="1"/>
    <col min="15616" max="15616" width="1" style="163" customWidth="1"/>
    <col min="15617" max="15617" width="15.54296875" style="163" customWidth="1"/>
    <col min="15618" max="15618" width="1" style="163" customWidth="1"/>
    <col min="15619" max="15619" width="15.54296875" style="163" customWidth="1"/>
    <col min="15620" max="15620" width="1" style="163" customWidth="1"/>
    <col min="15621" max="15621" width="15.54296875" style="163" customWidth="1"/>
    <col min="15622" max="15622" width="1" style="163" customWidth="1"/>
    <col min="15623" max="15623" width="15.54296875" style="163" customWidth="1"/>
    <col min="15624" max="15624" width="1.453125" style="163" customWidth="1"/>
    <col min="15625" max="15625" width="0" style="163" hidden="1" customWidth="1"/>
    <col min="15626" max="15626" width="9.1796875" style="163"/>
    <col min="15627" max="15627" width="11" style="163" bestFit="1" customWidth="1"/>
    <col min="15628" max="15869" width="9.1796875" style="163"/>
    <col min="15870" max="15870" width="42" style="163" customWidth="1"/>
    <col min="15871" max="15871" width="6" style="163" customWidth="1"/>
    <col min="15872" max="15872" width="1" style="163" customWidth="1"/>
    <col min="15873" max="15873" width="15.54296875" style="163" customWidth="1"/>
    <col min="15874" max="15874" width="1" style="163" customWidth="1"/>
    <col min="15875" max="15875" width="15.54296875" style="163" customWidth="1"/>
    <col min="15876" max="15876" width="1" style="163" customWidth="1"/>
    <col min="15877" max="15877" width="15.54296875" style="163" customWidth="1"/>
    <col min="15878" max="15878" width="1" style="163" customWidth="1"/>
    <col min="15879" max="15879" width="15.54296875" style="163" customWidth="1"/>
    <col min="15880" max="15880" width="1.453125" style="163" customWidth="1"/>
    <col min="15881" max="15881" width="0" style="163" hidden="1" customWidth="1"/>
    <col min="15882" max="15882" width="9.1796875" style="163"/>
    <col min="15883" max="15883" width="11" style="163" bestFit="1" customWidth="1"/>
    <col min="15884" max="16125" width="9.1796875" style="163"/>
    <col min="16126" max="16126" width="42" style="163" customWidth="1"/>
    <col min="16127" max="16127" width="6" style="163" customWidth="1"/>
    <col min="16128" max="16128" width="1" style="163" customWidth="1"/>
    <col min="16129" max="16129" width="15.54296875" style="163" customWidth="1"/>
    <col min="16130" max="16130" width="1" style="163" customWidth="1"/>
    <col min="16131" max="16131" width="15.54296875" style="163" customWidth="1"/>
    <col min="16132" max="16132" width="1" style="163" customWidth="1"/>
    <col min="16133" max="16133" width="15.54296875" style="163" customWidth="1"/>
    <col min="16134" max="16134" width="1" style="163" customWidth="1"/>
    <col min="16135" max="16135" width="15.54296875" style="163" customWidth="1"/>
    <col min="16136" max="16136" width="1.453125" style="163" customWidth="1"/>
    <col min="16137" max="16137" width="0" style="163" hidden="1" customWidth="1"/>
    <col min="16138" max="16138" width="9.1796875" style="163"/>
    <col min="16139" max="16139" width="11" style="163" bestFit="1" customWidth="1"/>
    <col min="16140" max="16384" width="9.1796875" style="163"/>
  </cols>
  <sheetData>
    <row r="1" spans="1:9" s="95" customFormat="1" ht="18.5" customHeight="1" x14ac:dyDescent="0.4">
      <c r="A1" s="187" t="s">
        <v>0</v>
      </c>
      <c r="B1" s="1"/>
    </row>
    <row r="2" spans="1:9" s="95" customFormat="1" ht="18.5" customHeight="1" x14ac:dyDescent="0.35">
      <c r="A2" s="188" t="s">
        <v>1</v>
      </c>
      <c r="B2" s="1"/>
    </row>
    <row r="3" spans="1:9" s="95" customFormat="1" ht="18.5" customHeight="1" x14ac:dyDescent="0.3">
      <c r="B3" s="1"/>
      <c r="D3" s="178"/>
      <c r="G3" s="178"/>
      <c r="H3" s="178"/>
      <c r="I3" s="178"/>
    </row>
    <row r="4" spans="1:9" s="95" customFormat="1" ht="18.5" customHeight="1" x14ac:dyDescent="0.35">
      <c r="A4" s="189"/>
      <c r="B4" s="190"/>
      <c r="C4" s="245" t="s">
        <v>193</v>
      </c>
      <c r="D4" s="245"/>
      <c r="E4" s="245"/>
      <c r="F4" s="191"/>
      <c r="G4" s="245" t="s">
        <v>194</v>
      </c>
      <c r="H4" s="245"/>
      <c r="I4" s="245"/>
    </row>
    <row r="5" spans="1:9" s="95" customFormat="1" ht="18.5" customHeight="1" x14ac:dyDescent="0.35">
      <c r="A5" s="189"/>
      <c r="B5" s="190"/>
      <c r="C5" s="245" t="s">
        <v>195</v>
      </c>
      <c r="D5" s="245"/>
      <c r="E5" s="245"/>
      <c r="F5" s="191"/>
      <c r="G5" s="245" t="str">
        <f>C5</f>
        <v>statements</v>
      </c>
      <c r="H5" s="245"/>
      <c r="I5" s="245"/>
    </row>
    <row r="6" spans="1:9" s="95" customFormat="1" ht="18.5" customHeight="1" x14ac:dyDescent="0.35">
      <c r="A6" s="189"/>
      <c r="B6" s="190"/>
      <c r="C6" s="238" t="s">
        <v>181</v>
      </c>
      <c r="D6" s="192"/>
      <c r="E6" s="193" t="s">
        <v>124</v>
      </c>
      <c r="F6" s="194"/>
      <c r="G6" s="238" t="s">
        <v>181</v>
      </c>
      <c r="H6" s="192"/>
      <c r="I6" s="193" t="s">
        <v>124</v>
      </c>
    </row>
    <row r="7" spans="1:9" ht="18.5" customHeight="1" x14ac:dyDescent="0.35">
      <c r="A7" s="189" t="s">
        <v>2</v>
      </c>
      <c r="B7" s="195" t="s">
        <v>3</v>
      </c>
      <c r="C7" s="196">
        <v>2021</v>
      </c>
      <c r="D7" s="196"/>
      <c r="E7" s="196">
        <v>2020</v>
      </c>
      <c r="F7" s="194"/>
      <c r="G7" s="196">
        <v>2021</v>
      </c>
      <c r="H7" s="196"/>
      <c r="I7" s="196">
        <v>2020</v>
      </c>
    </row>
    <row r="8" spans="1:9" ht="18.5" customHeight="1" x14ac:dyDescent="0.35">
      <c r="A8" s="189"/>
      <c r="B8" s="195"/>
      <c r="C8" s="196" t="s">
        <v>169</v>
      </c>
      <c r="D8" s="196"/>
      <c r="E8" s="196"/>
      <c r="F8" s="194"/>
      <c r="G8" s="196" t="s">
        <v>169</v>
      </c>
      <c r="H8" s="196"/>
      <c r="I8" s="196"/>
    </row>
    <row r="9" spans="1:9" ht="18.5" customHeight="1" x14ac:dyDescent="0.35">
      <c r="A9" s="197"/>
      <c r="B9" s="195"/>
      <c r="C9" s="246" t="s">
        <v>4</v>
      </c>
      <c r="D9" s="246"/>
      <c r="E9" s="246"/>
      <c r="F9" s="246"/>
      <c r="G9" s="246"/>
      <c r="H9" s="246"/>
      <c r="I9" s="246"/>
    </row>
    <row r="10" spans="1:9" ht="18.5" customHeight="1" x14ac:dyDescent="0.35">
      <c r="A10" s="198" t="s">
        <v>5</v>
      </c>
      <c r="B10" s="195"/>
      <c r="C10" s="199"/>
      <c r="D10" s="199"/>
      <c r="E10" s="199"/>
      <c r="F10" s="199"/>
      <c r="G10" s="199"/>
      <c r="H10" s="199"/>
      <c r="I10" s="199"/>
    </row>
    <row r="11" spans="1:9" ht="18.5" customHeight="1" x14ac:dyDescent="0.35">
      <c r="A11" s="197" t="s">
        <v>6</v>
      </c>
      <c r="B11" s="195"/>
      <c r="C11" s="200">
        <v>30618</v>
      </c>
      <c r="D11" s="199"/>
      <c r="E11" s="201">
        <v>189534</v>
      </c>
      <c r="F11" s="199"/>
      <c r="G11" s="202">
        <v>27088</v>
      </c>
      <c r="H11" s="199"/>
      <c r="I11" s="202">
        <v>185936</v>
      </c>
    </row>
    <row r="12" spans="1:9" ht="18.5" customHeight="1" x14ac:dyDescent="0.35">
      <c r="A12" s="197" t="s">
        <v>7</v>
      </c>
      <c r="B12" s="195" t="s">
        <v>228</v>
      </c>
      <c r="C12" s="200">
        <v>301259</v>
      </c>
      <c r="D12" s="199"/>
      <c r="E12" s="199">
        <v>118201</v>
      </c>
      <c r="F12" s="199"/>
      <c r="G12" s="202">
        <v>301259</v>
      </c>
      <c r="H12" s="199"/>
      <c r="I12" s="199">
        <v>118201</v>
      </c>
    </row>
    <row r="13" spans="1:9" ht="18.5" customHeight="1" x14ac:dyDescent="0.35">
      <c r="A13" s="197" t="s">
        <v>8</v>
      </c>
      <c r="B13" s="195">
        <v>3</v>
      </c>
      <c r="C13" s="203">
        <v>22756</v>
      </c>
      <c r="D13" s="199"/>
      <c r="E13" s="203">
        <v>12135</v>
      </c>
      <c r="F13" s="199"/>
      <c r="G13" s="202">
        <v>56716</v>
      </c>
      <c r="H13" s="199"/>
      <c r="I13" s="202">
        <v>36039</v>
      </c>
    </row>
    <row r="14" spans="1:9" ht="18.5" customHeight="1" x14ac:dyDescent="0.35">
      <c r="A14" s="197" t="s">
        <v>160</v>
      </c>
      <c r="B14" s="195">
        <v>3</v>
      </c>
      <c r="C14" s="203">
        <v>0</v>
      </c>
      <c r="D14" s="199"/>
      <c r="E14" s="203">
        <v>0</v>
      </c>
      <c r="F14" s="199"/>
      <c r="G14" s="202">
        <v>140000</v>
      </c>
      <c r="H14" s="199"/>
      <c r="I14" s="202">
        <v>285000</v>
      </c>
    </row>
    <row r="15" spans="1:9" ht="18.5" customHeight="1" x14ac:dyDescent="0.35">
      <c r="A15" s="197" t="s">
        <v>9</v>
      </c>
      <c r="B15" s="195"/>
      <c r="C15" s="201">
        <v>871366</v>
      </c>
      <c r="D15" s="199"/>
      <c r="E15" s="201">
        <v>364415</v>
      </c>
      <c r="F15" s="199"/>
      <c r="G15" s="202">
        <v>803815</v>
      </c>
      <c r="H15" s="199"/>
      <c r="I15" s="202">
        <v>314725</v>
      </c>
    </row>
    <row r="16" spans="1:9" ht="18.5" customHeight="1" x14ac:dyDescent="0.35">
      <c r="A16" s="197" t="s">
        <v>10</v>
      </c>
      <c r="B16" s="195">
        <v>5</v>
      </c>
      <c r="C16" s="200">
        <v>10331</v>
      </c>
      <c r="D16" s="199"/>
      <c r="E16" s="200">
        <v>4861</v>
      </c>
      <c r="F16" s="199"/>
      <c r="G16" s="202">
        <v>10331</v>
      </c>
      <c r="H16" s="199"/>
      <c r="I16" s="200">
        <v>4861</v>
      </c>
    </row>
    <row r="17" spans="1:9" ht="18.5" customHeight="1" x14ac:dyDescent="0.35">
      <c r="A17" s="197" t="s">
        <v>11</v>
      </c>
      <c r="B17" s="195"/>
      <c r="C17" s="199">
        <v>6366</v>
      </c>
      <c r="D17" s="199"/>
      <c r="E17" s="199">
        <v>4979</v>
      </c>
      <c r="F17" s="199"/>
      <c r="G17" s="199">
        <v>5874</v>
      </c>
      <c r="H17" s="199"/>
      <c r="I17" s="199">
        <v>4713</v>
      </c>
    </row>
    <row r="18" spans="1:9" ht="18.5" customHeight="1" x14ac:dyDescent="0.35">
      <c r="A18" s="189" t="s">
        <v>12</v>
      </c>
      <c r="B18" s="195"/>
      <c r="C18" s="204">
        <f>SUM(C11:C17)</f>
        <v>1242696</v>
      </c>
      <c r="D18" s="205"/>
      <c r="E18" s="206">
        <f>SUM(E11:E17)</f>
        <v>694125</v>
      </c>
      <c r="F18" s="205"/>
      <c r="G18" s="204">
        <f>SUM(G11:G17)</f>
        <v>1345083</v>
      </c>
      <c r="H18" s="205"/>
      <c r="I18" s="207">
        <f>SUM(I11:I17)</f>
        <v>949475</v>
      </c>
    </row>
    <row r="19" spans="1:9" ht="18.5" customHeight="1" x14ac:dyDescent="0.35">
      <c r="A19" s="197"/>
      <c r="B19" s="195"/>
      <c r="C19" s="199"/>
      <c r="D19" s="199"/>
      <c r="E19" s="199"/>
      <c r="F19" s="199"/>
      <c r="G19" s="199"/>
      <c r="H19" s="199"/>
      <c r="I19" s="199"/>
    </row>
    <row r="20" spans="1:9" ht="18.5" customHeight="1" x14ac:dyDescent="0.35">
      <c r="A20" s="198" t="s">
        <v>13</v>
      </c>
      <c r="B20" s="195"/>
      <c r="C20" s="208"/>
      <c r="D20" s="208"/>
      <c r="E20" s="208"/>
      <c r="F20" s="208"/>
      <c r="G20" s="208"/>
      <c r="H20" s="208"/>
      <c r="I20" s="208"/>
    </row>
    <row r="21" spans="1:9" ht="18.5" customHeight="1" x14ac:dyDescent="0.35">
      <c r="A21" s="197" t="s">
        <v>14</v>
      </c>
      <c r="B21" s="195">
        <v>2</v>
      </c>
      <c r="C21" s="209">
        <v>148654</v>
      </c>
      <c r="D21" s="208"/>
      <c r="E21" s="209">
        <v>151239</v>
      </c>
      <c r="F21" s="208"/>
      <c r="G21" s="208">
        <v>148654</v>
      </c>
      <c r="H21" s="208"/>
      <c r="I21" s="209">
        <v>151239</v>
      </c>
    </row>
    <row r="22" spans="1:9" ht="18.5" customHeight="1" x14ac:dyDescent="0.35">
      <c r="A22" s="197" t="s">
        <v>150</v>
      </c>
      <c r="B22" s="195"/>
      <c r="C22" s="208">
        <v>81326</v>
      </c>
      <c r="D22" s="208"/>
      <c r="E22" s="208">
        <v>78242</v>
      </c>
      <c r="F22" s="208"/>
      <c r="G22" s="208">
        <v>63200</v>
      </c>
      <c r="H22" s="208"/>
      <c r="I22" s="208">
        <v>63200</v>
      </c>
    </row>
    <row r="23" spans="1:9" ht="18.5" customHeight="1" x14ac:dyDescent="0.35">
      <c r="A23" s="197" t="s">
        <v>15</v>
      </c>
      <c r="B23" s="195">
        <v>6</v>
      </c>
      <c r="C23" s="210">
        <v>0</v>
      </c>
      <c r="D23" s="202"/>
      <c r="E23" s="210">
        <v>0</v>
      </c>
      <c r="F23" s="202"/>
      <c r="G23" s="208">
        <v>224756</v>
      </c>
      <c r="H23" s="208"/>
      <c r="I23" s="208">
        <v>74756</v>
      </c>
    </row>
    <row r="24" spans="1:9" ht="18.5" customHeight="1" x14ac:dyDescent="0.35">
      <c r="A24" s="197" t="s">
        <v>16</v>
      </c>
      <c r="B24" s="195"/>
      <c r="C24" s="208">
        <v>63679</v>
      </c>
      <c r="D24" s="208"/>
      <c r="E24" s="208">
        <v>63818</v>
      </c>
      <c r="F24" s="208"/>
      <c r="G24" s="208">
        <v>63679</v>
      </c>
      <c r="H24" s="208"/>
      <c r="I24" s="208">
        <v>63818</v>
      </c>
    </row>
    <row r="25" spans="1:9" ht="18.5" customHeight="1" x14ac:dyDescent="0.35">
      <c r="A25" s="197" t="s">
        <v>17</v>
      </c>
      <c r="B25" s="195">
        <v>7</v>
      </c>
      <c r="C25" s="208">
        <v>526030</v>
      </c>
      <c r="D25" s="208"/>
      <c r="E25" s="208">
        <v>555117</v>
      </c>
      <c r="F25" s="208"/>
      <c r="G25" s="208">
        <v>455921</v>
      </c>
      <c r="H25" s="208"/>
      <c r="I25" s="208">
        <v>483023</v>
      </c>
    </row>
    <row r="26" spans="1:9" ht="18.5" customHeight="1" x14ac:dyDescent="0.35">
      <c r="A26" s="197" t="s">
        <v>196</v>
      </c>
      <c r="B26" s="195" t="s">
        <v>229</v>
      </c>
      <c r="C26" s="208">
        <v>23171</v>
      </c>
      <c r="D26" s="208"/>
      <c r="E26" s="210">
        <v>0</v>
      </c>
      <c r="F26" s="210"/>
      <c r="G26" s="211">
        <v>21595</v>
      </c>
      <c r="H26" s="210"/>
      <c r="I26" s="210">
        <v>0</v>
      </c>
    </row>
    <row r="27" spans="1:9" ht="18.5" customHeight="1" x14ac:dyDescent="0.35">
      <c r="A27" s="197" t="s">
        <v>18</v>
      </c>
      <c r="B27" s="195"/>
      <c r="C27" s="208">
        <v>342</v>
      </c>
      <c r="D27" s="208"/>
      <c r="E27" s="208">
        <v>804</v>
      </c>
      <c r="F27" s="208"/>
      <c r="G27" s="208">
        <v>342</v>
      </c>
      <c r="H27" s="208"/>
      <c r="I27" s="208">
        <v>804</v>
      </c>
    </row>
    <row r="28" spans="1:9" ht="18.5" customHeight="1" x14ac:dyDescent="0.35">
      <c r="A28" s="197" t="s">
        <v>19</v>
      </c>
      <c r="B28" s="195">
        <v>5</v>
      </c>
      <c r="C28" s="208">
        <v>164058</v>
      </c>
      <c r="D28" s="208"/>
      <c r="E28" s="208">
        <v>156151</v>
      </c>
      <c r="F28" s="208"/>
      <c r="G28" s="208">
        <v>104306</v>
      </c>
      <c r="H28" s="208"/>
      <c r="I28" s="208">
        <v>97071</v>
      </c>
    </row>
    <row r="29" spans="1:9" ht="18.5" customHeight="1" x14ac:dyDescent="0.35">
      <c r="A29" s="197" t="s">
        <v>20</v>
      </c>
      <c r="B29" s="195">
        <v>10</v>
      </c>
      <c r="C29" s="208">
        <v>98184</v>
      </c>
      <c r="D29" s="208"/>
      <c r="E29" s="208">
        <v>89100</v>
      </c>
      <c r="F29" s="208"/>
      <c r="G29" s="208">
        <v>85784</v>
      </c>
      <c r="H29" s="208"/>
      <c r="I29" s="208">
        <v>76968</v>
      </c>
    </row>
    <row r="30" spans="1:9" ht="18.5" customHeight="1" x14ac:dyDescent="0.35">
      <c r="A30" s="197" t="s">
        <v>21</v>
      </c>
      <c r="B30" s="195">
        <v>3</v>
      </c>
      <c r="C30" s="212">
        <v>12171</v>
      </c>
      <c r="D30" s="208"/>
      <c r="E30" s="212">
        <v>7890</v>
      </c>
      <c r="F30" s="208"/>
      <c r="G30" s="212">
        <v>11574</v>
      </c>
      <c r="H30" s="208"/>
      <c r="I30" s="212">
        <v>7286</v>
      </c>
    </row>
    <row r="31" spans="1:9" ht="18.5" customHeight="1" x14ac:dyDescent="0.35">
      <c r="A31" s="189" t="s">
        <v>22</v>
      </c>
      <c r="B31" s="195"/>
      <c r="C31" s="204">
        <f>SUM(C21:C30)</f>
        <v>1117615</v>
      </c>
      <c r="D31" s="205"/>
      <c r="E31" s="213">
        <f>SUM(E21:E30)</f>
        <v>1102361</v>
      </c>
      <c r="F31" s="205"/>
      <c r="G31" s="204">
        <f>SUM(G21:G30)</f>
        <v>1179811</v>
      </c>
      <c r="H31" s="205"/>
      <c r="I31" s="213">
        <f>SUM(I21:I30)</f>
        <v>1018165</v>
      </c>
    </row>
    <row r="32" spans="1:9" ht="18.5" customHeight="1" x14ac:dyDescent="0.35">
      <c r="A32" s="189"/>
      <c r="B32" s="195"/>
      <c r="C32" s="214"/>
      <c r="D32" s="205"/>
      <c r="E32" s="205"/>
      <c r="F32" s="205"/>
      <c r="G32" s="214"/>
      <c r="H32" s="205"/>
      <c r="I32" s="205"/>
    </row>
    <row r="33" spans="1:9" ht="18.5" customHeight="1" thickBot="1" x14ac:dyDescent="0.4">
      <c r="A33" s="189" t="s">
        <v>23</v>
      </c>
      <c r="B33" s="195"/>
      <c r="C33" s="215">
        <f>C18+C31</f>
        <v>2360311</v>
      </c>
      <c r="D33" s="205"/>
      <c r="E33" s="216">
        <f>SUM(E18+E31)</f>
        <v>1796486</v>
      </c>
      <c r="F33" s="205"/>
      <c r="G33" s="215">
        <f>G18+G31</f>
        <v>2524894</v>
      </c>
      <c r="H33" s="205"/>
      <c r="I33" s="216">
        <f>SUM(I18+I31)</f>
        <v>1967640</v>
      </c>
    </row>
    <row r="34" spans="1:9" ht="18.5" customHeight="1" thickTop="1" x14ac:dyDescent="0.3">
      <c r="C34" s="5"/>
      <c r="D34" s="217"/>
      <c r="E34" s="5"/>
      <c r="F34" s="217"/>
      <c r="G34" s="5"/>
      <c r="H34" s="217"/>
      <c r="I34" s="5"/>
    </row>
    <row r="35" spans="1:9" ht="18.5" customHeight="1" x14ac:dyDescent="0.3"/>
    <row r="36" spans="1:9" s="95" customFormat="1" ht="18.5" customHeight="1" x14ac:dyDescent="0.4">
      <c r="A36" s="187" t="s">
        <v>0</v>
      </c>
      <c r="B36" s="1"/>
    </row>
    <row r="37" spans="1:9" ht="18.5" customHeight="1" x14ac:dyDescent="0.35">
      <c r="A37" s="188" t="s">
        <v>1</v>
      </c>
      <c r="B37" s="1"/>
      <c r="C37" s="95"/>
      <c r="D37" s="95"/>
      <c r="E37" s="95"/>
      <c r="F37" s="95"/>
      <c r="G37" s="95"/>
      <c r="H37" s="95"/>
      <c r="I37" s="95"/>
    </row>
    <row r="38" spans="1:9" ht="18.5" customHeight="1" x14ac:dyDescent="0.3">
      <c r="A38" s="95"/>
      <c r="B38" s="1"/>
      <c r="C38" s="95"/>
      <c r="D38" s="95"/>
      <c r="E38" s="95"/>
      <c r="F38" s="95"/>
      <c r="G38" s="95"/>
      <c r="H38" s="95"/>
      <c r="I38" s="95"/>
    </row>
    <row r="39" spans="1:9" s="95" customFormat="1" ht="18.5" customHeight="1" x14ac:dyDescent="0.35">
      <c r="A39" s="189"/>
      <c r="B39" s="190"/>
      <c r="C39" s="245" t="s">
        <v>193</v>
      </c>
      <c r="D39" s="245"/>
      <c r="E39" s="245"/>
      <c r="F39" s="191"/>
      <c r="G39" s="245" t="s">
        <v>194</v>
      </c>
      <c r="H39" s="245"/>
      <c r="I39" s="245"/>
    </row>
    <row r="40" spans="1:9" s="95" customFormat="1" ht="18.5" customHeight="1" x14ac:dyDescent="0.35">
      <c r="A40" s="189"/>
      <c r="B40" s="190"/>
      <c r="C40" s="245" t="s">
        <v>195</v>
      </c>
      <c r="D40" s="245"/>
      <c r="E40" s="245"/>
      <c r="F40" s="191"/>
      <c r="G40" s="245" t="str">
        <f>C40</f>
        <v>statements</v>
      </c>
      <c r="H40" s="245"/>
      <c r="I40" s="245"/>
    </row>
    <row r="41" spans="1:9" s="95" customFormat="1" ht="18.5" customHeight="1" x14ac:dyDescent="0.35">
      <c r="A41" s="189"/>
      <c r="B41" s="190"/>
      <c r="C41" s="238" t="s">
        <v>181</v>
      </c>
      <c r="D41" s="192"/>
      <c r="E41" s="193" t="s">
        <v>124</v>
      </c>
      <c r="F41" s="194"/>
      <c r="G41" s="238" t="s">
        <v>181</v>
      </c>
      <c r="H41" s="192"/>
      <c r="I41" s="193" t="s">
        <v>124</v>
      </c>
    </row>
    <row r="42" spans="1:9" ht="18.5" customHeight="1" x14ac:dyDescent="0.35">
      <c r="A42" s="189" t="s">
        <v>24</v>
      </c>
      <c r="B42" s="195" t="s">
        <v>3</v>
      </c>
      <c r="C42" s="196">
        <v>2021</v>
      </c>
      <c r="D42" s="196"/>
      <c r="E42" s="196">
        <v>2020</v>
      </c>
      <c r="F42" s="194"/>
      <c r="G42" s="196">
        <v>2021</v>
      </c>
      <c r="H42" s="196"/>
      <c r="I42" s="196">
        <v>2020</v>
      </c>
    </row>
    <row r="43" spans="1:9" ht="18.5" customHeight="1" x14ac:dyDescent="0.35">
      <c r="A43" s="189"/>
      <c r="B43" s="195"/>
      <c r="C43" s="196" t="s">
        <v>169</v>
      </c>
      <c r="D43" s="196"/>
      <c r="E43" s="196"/>
      <c r="F43" s="194"/>
      <c r="G43" s="196" t="s">
        <v>169</v>
      </c>
      <c r="H43" s="196"/>
      <c r="I43" s="196"/>
    </row>
    <row r="44" spans="1:9" ht="18.5" customHeight="1" x14ac:dyDescent="0.35">
      <c r="A44" s="197"/>
      <c r="B44" s="195"/>
      <c r="C44" s="246" t="s">
        <v>4</v>
      </c>
      <c r="D44" s="246"/>
      <c r="E44" s="246"/>
      <c r="F44" s="246"/>
      <c r="G44" s="246"/>
      <c r="H44" s="246"/>
      <c r="I44" s="246"/>
    </row>
    <row r="45" spans="1:9" ht="18.5" customHeight="1" x14ac:dyDescent="0.35">
      <c r="A45" s="198" t="s">
        <v>25</v>
      </c>
      <c r="B45" s="195"/>
      <c r="C45" s="195"/>
      <c r="D45" s="199"/>
      <c r="E45" s="195"/>
      <c r="F45" s="199"/>
      <c r="G45" s="195"/>
      <c r="H45" s="199"/>
      <c r="I45" s="195"/>
    </row>
    <row r="46" spans="1:9" ht="18.5" customHeight="1" x14ac:dyDescent="0.35">
      <c r="A46" s="197" t="s">
        <v>241</v>
      </c>
      <c r="B46" s="195"/>
      <c r="C46" s="218">
        <v>330928</v>
      </c>
      <c r="D46" s="199"/>
      <c r="E46" s="201">
        <v>20000</v>
      </c>
      <c r="F46" s="199"/>
      <c r="G46" s="218">
        <v>330928</v>
      </c>
      <c r="H46" s="199"/>
      <c r="I46" s="201">
        <v>20000</v>
      </c>
    </row>
    <row r="47" spans="1:9" ht="18.5" customHeight="1" x14ac:dyDescent="0.35">
      <c r="A47" s="197" t="s">
        <v>26</v>
      </c>
      <c r="B47" s="195">
        <v>3</v>
      </c>
      <c r="C47" s="218">
        <v>181725</v>
      </c>
      <c r="D47" s="199"/>
      <c r="E47" s="201">
        <v>82384</v>
      </c>
      <c r="F47" s="199"/>
      <c r="G47" s="203">
        <v>170414</v>
      </c>
      <c r="H47" s="199"/>
      <c r="I47" s="208">
        <v>81203</v>
      </c>
    </row>
    <row r="48" spans="1:9" ht="18.5" customHeight="1" x14ac:dyDescent="0.35">
      <c r="A48" s="197" t="s">
        <v>27</v>
      </c>
      <c r="B48" s="195">
        <v>3</v>
      </c>
      <c r="C48" s="218">
        <v>103249</v>
      </c>
      <c r="D48" s="199"/>
      <c r="E48" s="199">
        <v>73388</v>
      </c>
      <c r="F48" s="199"/>
      <c r="G48" s="203">
        <v>94364</v>
      </c>
      <c r="H48" s="199"/>
      <c r="I48" s="208">
        <v>67871</v>
      </c>
    </row>
    <row r="49" spans="1:17" ht="18.5" customHeight="1" x14ac:dyDescent="0.35">
      <c r="A49" s="197" t="s">
        <v>28</v>
      </c>
      <c r="B49" s="195"/>
      <c r="C49" s="218">
        <v>24449</v>
      </c>
      <c r="D49" s="199"/>
      <c r="E49" s="199">
        <v>12010</v>
      </c>
      <c r="F49" s="199"/>
      <c r="G49" s="203">
        <v>24431</v>
      </c>
      <c r="H49" s="199"/>
      <c r="I49" s="208">
        <v>11992</v>
      </c>
    </row>
    <row r="50" spans="1:17" ht="18.5" customHeight="1" x14ac:dyDescent="0.35">
      <c r="A50" s="197" t="s">
        <v>197</v>
      </c>
      <c r="B50" s="195"/>
      <c r="C50" s="218"/>
      <c r="D50" s="199"/>
      <c r="E50" s="219"/>
      <c r="F50" s="219"/>
      <c r="G50" s="203"/>
      <c r="H50" s="219"/>
      <c r="I50" s="220"/>
    </row>
    <row r="51" spans="1:17" ht="18.5" customHeight="1" x14ac:dyDescent="0.35">
      <c r="A51" s="221" t="s">
        <v>198</v>
      </c>
      <c r="B51" s="195">
        <v>3</v>
      </c>
      <c r="C51" s="218">
        <v>11876</v>
      </c>
      <c r="D51" s="199"/>
      <c r="E51" s="218">
        <v>990</v>
      </c>
      <c r="F51" s="219"/>
      <c r="G51" s="203">
        <v>10434</v>
      </c>
      <c r="H51" s="219"/>
      <c r="I51" s="203">
        <v>990</v>
      </c>
    </row>
    <row r="52" spans="1:17" ht="18.5" customHeight="1" x14ac:dyDescent="0.35">
      <c r="A52" s="197" t="s">
        <v>199</v>
      </c>
      <c r="B52" s="195">
        <v>3</v>
      </c>
      <c r="C52" s="218">
        <v>34000</v>
      </c>
      <c r="D52" s="199"/>
      <c r="E52" s="199">
        <v>34000</v>
      </c>
      <c r="F52" s="199"/>
      <c r="G52" s="203">
        <v>34000</v>
      </c>
      <c r="H52" s="199"/>
      <c r="I52" s="199">
        <v>34000</v>
      </c>
    </row>
    <row r="53" spans="1:17" ht="18.5" customHeight="1" x14ac:dyDescent="0.35">
      <c r="A53" s="197" t="s">
        <v>30</v>
      </c>
      <c r="B53" s="195"/>
      <c r="C53" s="222">
        <v>1780</v>
      </c>
      <c r="D53" s="199"/>
      <c r="E53" s="223">
        <v>772</v>
      </c>
      <c r="F53" s="199"/>
      <c r="G53" s="224">
        <v>1727</v>
      </c>
      <c r="H53" s="199"/>
      <c r="I53" s="212">
        <v>725</v>
      </c>
    </row>
    <row r="54" spans="1:17" ht="18.5" customHeight="1" x14ac:dyDescent="0.35">
      <c r="A54" s="189" t="s">
        <v>31</v>
      </c>
      <c r="B54" s="195"/>
      <c r="C54" s="213">
        <f>SUM(C46:C53)</f>
        <v>688007</v>
      </c>
      <c r="D54" s="205"/>
      <c r="E54" s="213">
        <f>SUM(E46:E53)</f>
        <v>223544</v>
      </c>
      <c r="F54" s="205"/>
      <c r="G54" s="213">
        <f>SUM(G46:G53)</f>
        <v>666298</v>
      </c>
      <c r="H54" s="205"/>
      <c r="I54" s="213">
        <f>SUM(I46:I53)</f>
        <v>216781</v>
      </c>
    </row>
    <row r="55" spans="1:17" ht="18.5" customHeight="1" x14ac:dyDescent="0.35">
      <c r="A55" s="197"/>
      <c r="B55" s="195"/>
      <c r="C55" s="199"/>
      <c r="D55" s="199"/>
      <c r="E55" s="199"/>
      <c r="F55" s="199"/>
      <c r="G55" s="199"/>
      <c r="H55" s="199"/>
      <c r="I55" s="199"/>
    </row>
    <row r="56" spans="1:17" ht="18.5" customHeight="1" x14ac:dyDescent="0.35">
      <c r="A56" s="198" t="s">
        <v>32</v>
      </c>
      <c r="B56" s="195"/>
      <c r="C56" s="199"/>
      <c r="D56" s="199"/>
      <c r="E56" s="199"/>
      <c r="F56" s="199"/>
      <c r="G56" s="199"/>
      <c r="H56" s="199"/>
      <c r="I56" s="199"/>
    </row>
    <row r="57" spans="1:17" ht="18.5" customHeight="1" x14ac:dyDescent="0.35">
      <c r="A57" s="197" t="s">
        <v>200</v>
      </c>
      <c r="B57" s="195">
        <v>3</v>
      </c>
      <c r="C57" s="199">
        <v>9660</v>
      </c>
      <c r="D57" s="199"/>
      <c r="E57" s="219">
        <v>0</v>
      </c>
      <c r="F57" s="219"/>
      <c r="G57" s="218">
        <v>9448</v>
      </c>
      <c r="H57" s="219"/>
      <c r="I57" s="219">
        <v>0</v>
      </c>
    </row>
    <row r="58" spans="1:17" ht="18.5" customHeight="1" x14ac:dyDescent="0.35">
      <c r="A58" s="197" t="s">
        <v>133</v>
      </c>
      <c r="B58" s="195"/>
      <c r="C58" s="208">
        <v>97403</v>
      </c>
      <c r="D58" s="208"/>
      <c r="E58" s="208">
        <v>98027</v>
      </c>
      <c r="F58" s="208"/>
      <c r="G58" s="208">
        <v>93693</v>
      </c>
      <c r="H58" s="208"/>
      <c r="I58" s="208">
        <v>94810</v>
      </c>
    </row>
    <row r="59" spans="1:17" ht="18.5" customHeight="1" x14ac:dyDescent="0.35">
      <c r="A59" s="197" t="s">
        <v>33</v>
      </c>
      <c r="B59" s="195"/>
      <c r="C59" s="212">
        <v>1251</v>
      </c>
      <c r="D59" s="208"/>
      <c r="E59" s="212">
        <v>1495</v>
      </c>
      <c r="F59" s="208"/>
      <c r="G59" s="212">
        <v>425</v>
      </c>
      <c r="H59" s="208"/>
      <c r="I59" s="212">
        <v>1385</v>
      </c>
    </row>
    <row r="60" spans="1:17" ht="18.5" customHeight="1" x14ac:dyDescent="0.35">
      <c r="A60" s="189" t="s">
        <v>34</v>
      </c>
      <c r="B60" s="195"/>
      <c r="C60" s="225">
        <f>SUM(C57:C59)</f>
        <v>108314</v>
      </c>
      <c r="D60" s="226"/>
      <c r="E60" s="225">
        <f>SUM(E57:E59)</f>
        <v>99522</v>
      </c>
      <c r="F60" s="226"/>
      <c r="G60" s="225">
        <f>SUM(G57:G59)</f>
        <v>103566</v>
      </c>
      <c r="H60" s="226"/>
      <c r="I60" s="225">
        <f>SUM(I57:I59)</f>
        <v>96195</v>
      </c>
    </row>
    <row r="61" spans="1:17" ht="18.5" customHeight="1" x14ac:dyDescent="0.35">
      <c r="A61" s="189"/>
      <c r="B61" s="195"/>
      <c r="C61" s="226"/>
      <c r="D61" s="226"/>
      <c r="E61" s="226"/>
      <c r="F61" s="226"/>
      <c r="G61" s="226"/>
      <c r="H61" s="226"/>
      <c r="I61" s="226"/>
    </row>
    <row r="62" spans="1:17" ht="18.5" customHeight="1" x14ac:dyDescent="0.35">
      <c r="A62" s="189" t="s">
        <v>35</v>
      </c>
      <c r="B62" s="195"/>
      <c r="C62" s="225">
        <f>SUM(C54+C60)</f>
        <v>796321</v>
      </c>
      <c r="D62" s="226"/>
      <c r="E62" s="225">
        <f>SUM(E54+E60)</f>
        <v>323066</v>
      </c>
      <c r="F62" s="226"/>
      <c r="G62" s="225">
        <f>SUM(G54+G60)</f>
        <v>769864</v>
      </c>
      <c r="H62" s="226"/>
      <c r="I62" s="225">
        <f>SUM(I54+I60)</f>
        <v>312976</v>
      </c>
    </row>
    <row r="63" spans="1:17" ht="18.5" customHeight="1" x14ac:dyDescent="0.35">
      <c r="A63" s="227"/>
      <c r="B63" s="195"/>
      <c r="C63" s="201"/>
      <c r="D63" s="201"/>
      <c r="E63" s="201"/>
      <c r="F63" s="201"/>
      <c r="G63" s="201"/>
      <c r="H63" s="201"/>
      <c r="I63" s="201"/>
    </row>
    <row r="64" spans="1:17" ht="18.5" customHeight="1" x14ac:dyDescent="0.35">
      <c r="A64" s="198" t="s">
        <v>36</v>
      </c>
      <c r="B64" s="195"/>
      <c r="C64" s="201"/>
      <c r="D64" s="201"/>
      <c r="E64" s="201"/>
      <c r="F64" s="201"/>
      <c r="G64" s="201"/>
      <c r="H64" s="201"/>
      <c r="I64" s="201"/>
      <c r="J64" s="217"/>
      <c r="K64" s="217"/>
      <c r="L64" s="228"/>
      <c r="M64" s="217"/>
      <c r="N64" s="217"/>
      <c r="O64" s="217"/>
      <c r="Q64" s="217"/>
    </row>
    <row r="65" spans="1:17" ht="18.5" customHeight="1" x14ac:dyDescent="0.35">
      <c r="A65" s="229" t="s">
        <v>37</v>
      </c>
      <c r="B65" s="195"/>
      <c r="C65" s="201"/>
      <c r="D65" s="201"/>
      <c r="E65" s="201"/>
      <c r="F65" s="201"/>
      <c r="G65" s="201"/>
      <c r="H65" s="201"/>
      <c r="I65" s="201"/>
      <c r="J65" s="217"/>
      <c r="K65" s="217"/>
      <c r="L65" s="228"/>
      <c r="M65" s="217"/>
      <c r="N65" s="217"/>
      <c r="O65" s="217"/>
      <c r="Q65" s="217"/>
    </row>
    <row r="66" spans="1:17" ht="18.5" customHeight="1" x14ac:dyDescent="0.35">
      <c r="A66" s="229" t="s">
        <v>38</v>
      </c>
      <c r="B66" s="195"/>
      <c r="C66" s="201"/>
      <c r="D66" s="201"/>
      <c r="E66" s="201"/>
      <c r="F66" s="201"/>
      <c r="G66" s="201"/>
      <c r="H66" s="201"/>
      <c r="I66" s="201"/>
    </row>
    <row r="67" spans="1:17" ht="18.5" customHeight="1" thickBot="1" x14ac:dyDescent="0.4">
      <c r="A67" s="230" t="s">
        <v>168</v>
      </c>
      <c r="B67" s="195"/>
      <c r="C67" s="231">
        <v>300000</v>
      </c>
      <c r="D67" s="201"/>
      <c r="E67" s="231">
        <v>300000</v>
      </c>
      <c r="F67" s="201"/>
      <c r="G67" s="231">
        <v>300000</v>
      </c>
      <c r="H67" s="201"/>
      <c r="I67" s="231">
        <v>300000</v>
      </c>
    </row>
    <row r="68" spans="1:17" ht="18.5" customHeight="1" thickTop="1" x14ac:dyDescent="0.35">
      <c r="A68" s="229" t="s">
        <v>39</v>
      </c>
      <c r="B68" s="195"/>
      <c r="C68" s="201"/>
      <c r="D68" s="201"/>
      <c r="E68" s="201"/>
      <c r="F68" s="201"/>
      <c r="G68" s="201"/>
      <c r="H68" s="201"/>
      <c r="I68" s="201"/>
    </row>
    <row r="69" spans="1:17" ht="18.5" customHeight="1" x14ac:dyDescent="0.35">
      <c r="A69" s="230" t="s">
        <v>170</v>
      </c>
      <c r="B69" s="195"/>
      <c r="C69" s="201">
        <v>210000</v>
      </c>
      <c r="D69" s="201"/>
      <c r="E69" s="201">
        <v>210000</v>
      </c>
      <c r="F69" s="201"/>
      <c r="G69" s="201">
        <v>210000</v>
      </c>
      <c r="H69" s="201"/>
      <c r="I69" s="201">
        <v>210000</v>
      </c>
    </row>
    <row r="70" spans="1:17" ht="18.5" customHeight="1" x14ac:dyDescent="0.35">
      <c r="A70" s="229" t="s">
        <v>139</v>
      </c>
      <c r="B70" s="195"/>
      <c r="C70" s="201">
        <v>360812</v>
      </c>
      <c r="D70" s="201"/>
      <c r="E70" s="201">
        <v>360812</v>
      </c>
      <c r="F70" s="201"/>
      <c r="G70" s="201">
        <v>360812</v>
      </c>
      <c r="H70" s="201"/>
      <c r="I70" s="201">
        <v>360812</v>
      </c>
    </row>
    <row r="71" spans="1:17" ht="18.5" customHeight="1" x14ac:dyDescent="0.35">
      <c r="A71" s="229" t="s">
        <v>40</v>
      </c>
      <c r="B71" s="195"/>
      <c r="C71" s="201"/>
      <c r="D71" s="201"/>
      <c r="E71" s="201"/>
      <c r="F71" s="201"/>
      <c r="G71" s="201"/>
      <c r="H71" s="201"/>
      <c r="I71" s="201"/>
    </row>
    <row r="72" spans="1:17" ht="18.5" customHeight="1" x14ac:dyDescent="0.35">
      <c r="A72" s="229" t="s">
        <v>128</v>
      </c>
      <c r="B72" s="195"/>
      <c r="C72" s="201">
        <v>30000</v>
      </c>
      <c r="D72" s="201"/>
      <c r="E72" s="201">
        <v>30000</v>
      </c>
      <c r="F72" s="201"/>
      <c r="G72" s="201">
        <v>30000</v>
      </c>
      <c r="H72" s="201"/>
      <c r="I72" s="201">
        <v>30000</v>
      </c>
    </row>
    <row r="73" spans="1:17" ht="18.5" customHeight="1" x14ac:dyDescent="0.35">
      <c r="A73" s="229" t="s">
        <v>41</v>
      </c>
      <c r="B73" s="195"/>
      <c r="C73" s="201">
        <v>1125242</v>
      </c>
      <c r="D73" s="201"/>
      <c r="E73" s="201">
        <v>1035739</v>
      </c>
      <c r="F73" s="201"/>
      <c r="G73" s="202">
        <v>1316282</v>
      </c>
      <c r="H73" s="201"/>
      <c r="I73" s="201">
        <v>1216983</v>
      </c>
    </row>
    <row r="74" spans="1:17" ht="18.5" customHeight="1" x14ac:dyDescent="0.35">
      <c r="A74" s="229" t="s">
        <v>42</v>
      </c>
      <c r="B74" s="195"/>
      <c r="C74" s="223">
        <v>-162064</v>
      </c>
      <c r="D74" s="201"/>
      <c r="E74" s="223">
        <v>-163131</v>
      </c>
      <c r="F74" s="201"/>
      <c r="G74" s="232">
        <v>-162064</v>
      </c>
      <c r="H74" s="201"/>
      <c r="I74" s="223">
        <v>-163131</v>
      </c>
      <c r="J74" s="233"/>
      <c r="M74" s="228"/>
      <c r="N74" s="228"/>
      <c r="O74" s="228"/>
      <c r="P74" s="228"/>
    </row>
    <row r="75" spans="1:17" ht="18.5" customHeight="1" x14ac:dyDescent="0.35">
      <c r="A75" s="234" t="s">
        <v>140</v>
      </c>
      <c r="B75" s="195"/>
      <c r="C75" s="226">
        <f>SUM(C69:C74)</f>
        <v>1563990</v>
      </c>
      <c r="D75" s="201"/>
      <c r="E75" s="226">
        <f>SUM(E69:E74)</f>
        <v>1473420</v>
      </c>
      <c r="F75" s="201"/>
      <c r="G75" s="226">
        <f>SUM(G69:G74)</f>
        <v>1755030</v>
      </c>
      <c r="H75" s="201"/>
      <c r="I75" s="226">
        <f>SUM(I69:I74)</f>
        <v>1654664</v>
      </c>
    </row>
    <row r="76" spans="1:17" ht="18.5" customHeight="1" x14ac:dyDescent="0.35">
      <c r="A76" s="197" t="s">
        <v>201</v>
      </c>
      <c r="B76" s="195"/>
      <c r="C76" s="235">
        <v>0</v>
      </c>
      <c r="D76" s="235"/>
      <c r="E76" s="235">
        <v>0</v>
      </c>
      <c r="F76" s="235"/>
      <c r="G76" s="235">
        <v>0</v>
      </c>
      <c r="H76" s="235"/>
      <c r="I76" s="202">
        <v>0</v>
      </c>
    </row>
    <row r="77" spans="1:17" ht="18.5" customHeight="1" x14ac:dyDescent="0.35">
      <c r="A77" s="189" t="s">
        <v>43</v>
      </c>
      <c r="B77" s="195"/>
      <c r="C77" s="236">
        <f>SUM(C75:C76)</f>
        <v>1563990</v>
      </c>
      <c r="D77" s="226"/>
      <c r="E77" s="236">
        <f>SUM(E75:E76)</f>
        <v>1473420</v>
      </c>
      <c r="F77" s="226"/>
      <c r="G77" s="236">
        <f>SUM(G75:G76)</f>
        <v>1755030</v>
      </c>
      <c r="H77" s="226"/>
      <c r="I77" s="236">
        <f>SUM(I75:I76)</f>
        <v>1654664</v>
      </c>
    </row>
    <row r="78" spans="1:17" ht="18.5" customHeight="1" x14ac:dyDescent="0.35">
      <c r="A78" s="189"/>
      <c r="B78" s="195"/>
      <c r="C78" s="226"/>
      <c r="D78" s="226"/>
      <c r="E78" s="226"/>
      <c r="F78" s="226">
        <v>6</v>
      </c>
      <c r="G78" s="226"/>
      <c r="H78" s="226"/>
      <c r="I78" s="226"/>
    </row>
    <row r="79" spans="1:17" ht="18.5" customHeight="1" thickBot="1" x14ac:dyDescent="0.4">
      <c r="A79" s="189" t="s">
        <v>44</v>
      </c>
      <c r="B79" s="195"/>
      <c r="C79" s="237">
        <f>SUM(C62+C77)</f>
        <v>2360311</v>
      </c>
      <c r="D79" s="226"/>
      <c r="E79" s="237">
        <f>SUM(E62+E77)</f>
        <v>1796486</v>
      </c>
      <c r="F79" s="226"/>
      <c r="G79" s="237">
        <f>SUM(G62+G77)</f>
        <v>2524894</v>
      </c>
      <c r="H79" s="226"/>
      <c r="I79" s="237">
        <f>SUM(I62+I77)</f>
        <v>1967640</v>
      </c>
    </row>
    <row r="80" spans="1:17" ht="18.5" customHeight="1" thickTop="1" x14ac:dyDescent="0.3"/>
    <row r="81" spans="3:9" ht="18.5" customHeight="1" x14ac:dyDescent="0.3"/>
    <row r="82" spans="3:9" ht="18.5" customHeight="1" x14ac:dyDescent="0.3"/>
    <row r="83" spans="3:9" ht="18.5" customHeight="1" x14ac:dyDescent="0.3">
      <c r="C83" s="233"/>
      <c r="D83" s="233"/>
      <c r="E83" s="233"/>
      <c r="F83" s="233"/>
      <c r="G83" s="233"/>
      <c r="H83" s="233"/>
      <c r="I83" s="233"/>
    </row>
    <row r="84" spans="3:9" ht="18.5" customHeight="1" x14ac:dyDescent="0.3"/>
    <row r="85" spans="3:9" ht="18.5" customHeight="1" x14ac:dyDescent="0.3"/>
    <row r="86" spans="3:9" ht="18.5" customHeight="1" x14ac:dyDescent="0.3"/>
    <row r="87" spans="3:9" ht="18.5" customHeight="1" x14ac:dyDescent="0.3"/>
    <row r="88" spans="3:9" ht="18.5" customHeight="1" x14ac:dyDescent="0.3"/>
  </sheetData>
  <mergeCells count="10">
    <mergeCell ref="C44:I44"/>
    <mergeCell ref="C39:E39"/>
    <mergeCell ref="G39:I39"/>
    <mergeCell ref="C40:E40"/>
    <mergeCell ref="G40:I40"/>
    <mergeCell ref="C4:E4"/>
    <mergeCell ref="G4:I4"/>
    <mergeCell ref="C9:I9"/>
    <mergeCell ref="C5:E5"/>
    <mergeCell ref="G5:I5"/>
  </mergeCells>
  <pageMargins left="0.7" right="0.7" top="0.48" bottom="0.5" header="0.5" footer="0.35"/>
  <pageSetup paperSize="9" scale="76" firstPageNumber="2" fitToHeight="0" pageOrder="overThenDown" orientation="portrait" useFirstPageNumber="1" r:id="rId1"/>
  <headerFooter alignWithMargins="0"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45"/>
  <sheetViews>
    <sheetView view="pageBreakPreview" topLeftCell="A58" zoomScale="70" zoomScaleNormal="100" zoomScaleSheetLayoutView="70" workbookViewId="0">
      <selection activeCell="M17" sqref="M17"/>
    </sheetView>
  </sheetViews>
  <sheetFormatPr defaultColWidth="9.1796875" defaultRowHeight="20.25" customHeight="1" x14ac:dyDescent="0.3"/>
  <cols>
    <col min="1" max="1" width="53.36328125" style="14" customWidth="1"/>
    <col min="2" max="2" width="5.54296875" style="21" customWidth="1"/>
    <col min="3" max="3" width="10.81640625" style="30" customWidth="1"/>
    <col min="4" max="4" width="1.1796875" style="30" customWidth="1"/>
    <col min="5" max="5" width="10.81640625" style="30" customWidth="1"/>
    <col min="6" max="6" width="1" style="30" customWidth="1"/>
    <col min="7" max="7" width="10.81640625" style="30" customWidth="1"/>
    <col min="8" max="8" width="1.1796875" style="30" customWidth="1"/>
    <col min="9" max="9" width="10.81640625" style="30" customWidth="1"/>
    <col min="10" max="16384" width="9.1796875" style="14"/>
  </cols>
  <sheetData>
    <row r="1" spans="1:9" ht="20.25" customHeight="1" x14ac:dyDescent="0.35">
      <c r="A1" s="11" t="s">
        <v>0</v>
      </c>
      <c r="B1" s="12"/>
      <c r="C1" s="11"/>
      <c r="D1" s="11"/>
      <c r="E1" s="11"/>
      <c r="F1" s="11"/>
      <c r="G1" s="13"/>
      <c r="H1" s="13"/>
      <c r="I1" s="182"/>
    </row>
    <row r="2" spans="1:9" ht="20.25" customHeight="1" x14ac:dyDescent="0.35">
      <c r="A2" s="15" t="s">
        <v>45</v>
      </c>
      <c r="B2" s="16"/>
      <c r="C2" s="15"/>
      <c r="D2" s="15"/>
      <c r="E2" s="181"/>
      <c r="F2" s="15"/>
      <c r="G2" s="13"/>
      <c r="H2" s="13"/>
      <c r="I2" s="182"/>
    </row>
    <row r="3" spans="1:9" ht="20.25" customHeight="1" x14ac:dyDescent="0.35">
      <c r="A3" s="15"/>
      <c r="B3" s="16"/>
      <c r="C3" s="15"/>
      <c r="D3" s="15"/>
      <c r="E3" s="181"/>
      <c r="F3" s="15"/>
      <c r="G3" s="13"/>
      <c r="H3" s="13"/>
      <c r="I3" s="182"/>
    </row>
    <row r="4" spans="1:9" ht="20.25" customHeight="1" x14ac:dyDescent="0.3">
      <c r="A4" s="13"/>
      <c r="B4" s="18"/>
      <c r="C4" s="252" t="s">
        <v>46</v>
      </c>
      <c r="D4" s="252"/>
      <c r="E4" s="252"/>
      <c r="F4" s="19"/>
      <c r="G4" s="252" t="s">
        <v>47</v>
      </c>
      <c r="H4" s="252"/>
      <c r="I4" s="252"/>
    </row>
    <row r="5" spans="1:9" ht="20.25" customHeight="1" x14ac:dyDescent="0.3">
      <c r="A5" s="13"/>
      <c r="B5" s="18"/>
      <c r="C5" s="252" t="s">
        <v>48</v>
      </c>
      <c r="D5" s="252"/>
      <c r="E5" s="252"/>
      <c r="F5" s="19"/>
      <c r="G5" s="252" t="s">
        <v>48</v>
      </c>
      <c r="H5" s="252"/>
      <c r="I5" s="252"/>
    </row>
    <row r="6" spans="1:9" ht="20.25" customHeight="1" x14ac:dyDescent="0.3">
      <c r="A6" s="13"/>
      <c r="B6" s="18"/>
      <c r="C6" s="250" t="s">
        <v>129</v>
      </c>
      <c r="D6" s="250"/>
      <c r="E6" s="250"/>
      <c r="F6" s="20"/>
      <c r="G6" s="255" t="s">
        <v>129</v>
      </c>
      <c r="H6" s="255"/>
      <c r="I6" s="255"/>
    </row>
    <row r="7" spans="1:9" ht="20.25" customHeight="1" x14ac:dyDescent="0.3">
      <c r="A7" s="13"/>
      <c r="B7" s="18"/>
      <c r="C7" s="253" t="s">
        <v>181</v>
      </c>
      <c r="D7" s="253"/>
      <c r="E7" s="253"/>
      <c r="F7" s="20"/>
      <c r="G7" s="248" t="str">
        <f>C7</f>
        <v>30 June</v>
      </c>
      <c r="H7" s="248"/>
      <c r="I7" s="248"/>
    </row>
    <row r="8" spans="1:9" ht="20.25" customHeight="1" x14ac:dyDescent="0.3">
      <c r="A8" s="13"/>
      <c r="C8" s="2">
        <v>2021</v>
      </c>
      <c r="D8" s="2"/>
      <c r="E8" s="2">
        <v>2020</v>
      </c>
      <c r="F8" s="162"/>
      <c r="G8" s="2">
        <v>2021</v>
      </c>
      <c r="H8" s="2"/>
      <c r="I8" s="2">
        <v>2020</v>
      </c>
    </row>
    <row r="9" spans="1:9" ht="18" customHeight="1" x14ac:dyDescent="0.3">
      <c r="A9" s="17"/>
      <c r="C9" s="254" t="s">
        <v>4</v>
      </c>
      <c r="D9" s="254"/>
      <c r="E9" s="254"/>
      <c r="F9" s="254"/>
      <c r="G9" s="254"/>
      <c r="H9" s="254"/>
      <c r="I9" s="254"/>
    </row>
    <row r="10" spans="1:9" ht="20.25" customHeight="1" x14ac:dyDescent="0.3">
      <c r="A10" s="23" t="s">
        <v>141</v>
      </c>
      <c r="B10" s="24"/>
      <c r="C10" s="25"/>
      <c r="D10" s="25"/>
      <c r="E10" s="25"/>
      <c r="F10" s="25"/>
      <c r="G10" s="25"/>
      <c r="H10" s="25"/>
      <c r="I10" s="25"/>
    </row>
    <row r="11" spans="1:9" ht="20.25" customHeight="1" x14ac:dyDescent="0.3">
      <c r="A11" s="14" t="s">
        <v>51</v>
      </c>
      <c r="B11" s="24"/>
      <c r="C11" s="3">
        <v>683766</v>
      </c>
      <c r="D11" s="25"/>
      <c r="E11" s="3">
        <v>614279</v>
      </c>
      <c r="F11" s="25"/>
      <c r="G11" s="28">
        <v>681148</v>
      </c>
      <c r="H11" s="25"/>
      <c r="I11" s="28">
        <v>610172</v>
      </c>
    </row>
    <row r="12" spans="1:9" ht="20.25" customHeight="1" x14ac:dyDescent="0.3">
      <c r="A12" s="14" t="s">
        <v>149</v>
      </c>
      <c r="B12" s="24"/>
      <c r="C12" s="122">
        <v>0</v>
      </c>
      <c r="D12" s="25"/>
      <c r="E12" s="29">
        <v>3070</v>
      </c>
      <c r="F12" s="25"/>
      <c r="G12" s="28">
        <v>24000</v>
      </c>
      <c r="H12" s="25"/>
      <c r="I12" s="28">
        <v>9070</v>
      </c>
    </row>
    <row r="13" spans="1:9" s="30" customFormat="1" ht="20.25" customHeight="1" x14ac:dyDescent="0.3">
      <c r="A13" s="30" t="s">
        <v>102</v>
      </c>
      <c r="B13" s="24"/>
      <c r="C13" s="3">
        <v>57</v>
      </c>
      <c r="D13" s="25"/>
      <c r="E13" s="3">
        <v>127</v>
      </c>
      <c r="F13" s="25"/>
      <c r="G13" s="28">
        <v>605</v>
      </c>
      <c r="H13" s="25"/>
      <c r="I13" s="28">
        <v>1171</v>
      </c>
    </row>
    <row r="14" spans="1:9" s="30" customFormat="1" ht="20.25" customHeight="1" x14ac:dyDescent="0.3">
      <c r="A14" s="30" t="s">
        <v>178</v>
      </c>
      <c r="B14" s="24"/>
      <c r="C14" s="3">
        <v>0</v>
      </c>
      <c r="D14" s="25"/>
      <c r="E14" s="3">
        <v>45921</v>
      </c>
      <c r="F14" s="25"/>
      <c r="G14" s="28">
        <v>0</v>
      </c>
      <c r="H14" s="25"/>
      <c r="I14" s="28">
        <v>42810</v>
      </c>
    </row>
    <row r="15" spans="1:9" ht="20.25" customHeight="1" x14ac:dyDescent="0.3">
      <c r="A15" s="14" t="s">
        <v>54</v>
      </c>
      <c r="B15" s="24"/>
      <c r="C15" s="29">
        <v>3739</v>
      </c>
      <c r="D15" s="25"/>
      <c r="E15" s="29">
        <v>462</v>
      </c>
      <c r="F15" s="25"/>
      <c r="G15" s="32">
        <v>7081</v>
      </c>
      <c r="H15" s="25"/>
      <c r="I15" s="32">
        <v>3603</v>
      </c>
    </row>
    <row r="16" spans="1:9" ht="20.25" customHeight="1" x14ac:dyDescent="0.3">
      <c r="A16" s="13" t="s">
        <v>142</v>
      </c>
      <c r="B16" s="24"/>
      <c r="C16" s="138">
        <f>SUM(C11:C15)</f>
        <v>687562</v>
      </c>
      <c r="D16" s="132"/>
      <c r="E16" s="138">
        <f>SUM(E11:E15)</f>
        <v>663859</v>
      </c>
      <c r="F16" s="132"/>
      <c r="G16" s="138">
        <f>SUM(G11:G15)</f>
        <v>712834</v>
      </c>
      <c r="H16" s="132"/>
      <c r="I16" s="138">
        <f>SUM(I11:I15)</f>
        <v>666826</v>
      </c>
    </row>
    <row r="17" spans="1:9" ht="20.25" customHeight="1" x14ac:dyDescent="0.3">
      <c r="B17" s="24"/>
      <c r="C17" s="122"/>
      <c r="D17" s="122"/>
      <c r="E17" s="122"/>
      <c r="F17" s="122"/>
      <c r="G17" s="122"/>
      <c r="H17" s="122"/>
      <c r="I17" s="122"/>
    </row>
    <row r="18" spans="1:9" ht="18" customHeight="1" x14ac:dyDescent="0.3">
      <c r="A18" s="23" t="s">
        <v>56</v>
      </c>
      <c r="B18" s="24"/>
      <c r="C18" s="122"/>
      <c r="D18" s="122"/>
      <c r="E18" s="122"/>
      <c r="F18" s="122"/>
      <c r="G18" s="122"/>
      <c r="H18" s="122"/>
      <c r="I18" s="122"/>
    </row>
    <row r="19" spans="1:9" ht="20.25" customHeight="1" x14ac:dyDescent="0.3">
      <c r="A19" s="14" t="s">
        <v>130</v>
      </c>
      <c r="B19" s="24"/>
      <c r="C19" s="27">
        <v>606898</v>
      </c>
      <c r="D19" s="27"/>
      <c r="E19" s="27">
        <v>615981</v>
      </c>
      <c r="F19" s="27"/>
      <c r="G19" s="27">
        <v>596399</v>
      </c>
      <c r="H19" s="27"/>
      <c r="I19" s="27">
        <v>598805</v>
      </c>
    </row>
    <row r="20" spans="1:9" ht="20.25" customHeight="1" x14ac:dyDescent="0.3">
      <c r="A20" s="14" t="s">
        <v>155</v>
      </c>
      <c r="B20" s="24"/>
      <c r="C20" s="27">
        <v>16219</v>
      </c>
      <c r="D20" s="27"/>
      <c r="E20" s="27">
        <v>17987</v>
      </c>
      <c r="F20" s="27"/>
      <c r="G20" s="3">
        <v>14813</v>
      </c>
      <c r="H20" s="27"/>
      <c r="I20" s="3">
        <v>15865</v>
      </c>
    </row>
    <row r="21" spans="1:9" ht="20.25" customHeight="1" x14ac:dyDescent="0.3">
      <c r="A21" s="14" t="s">
        <v>59</v>
      </c>
      <c r="B21" s="24"/>
      <c r="C21" s="27">
        <v>25492</v>
      </c>
      <c r="D21" s="27"/>
      <c r="E21" s="27">
        <v>27003</v>
      </c>
      <c r="F21" s="27"/>
      <c r="G21" s="27">
        <v>24966</v>
      </c>
      <c r="H21" s="27"/>
      <c r="I21" s="27">
        <v>28905</v>
      </c>
    </row>
    <row r="22" spans="1:9" ht="20.25" customHeight="1" x14ac:dyDescent="0.3">
      <c r="A22" s="30" t="s">
        <v>125</v>
      </c>
      <c r="B22" s="24"/>
      <c r="C22" s="27">
        <v>0</v>
      </c>
      <c r="D22" s="27"/>
      <c r="E22" s="27">
        <v>29154</v>
      </c>
      <c r="F22" s="27"/>
      <c r="G22" s="27">
        <v>0</v>
      </c>
      <c r="H22" s="27"/>
      <c r="I22" s="27">
        <v>22370</v>
      </c>
    </row>
    <row r="23" spans="1:9" s="30" customFormat="1" ht="20.25" customHeight="1" x14ac:dyDescent="0.3">
      <c r="A23" s="30" t="s">
        <v>177</v>
      </c>
      <c r="B23" s="24"/>
      <c r="C23" s="3">
        <v>10101</v>
      </c>
      <c r="D23" s="25"/>
      <c r="E23" s="3">
        <v>0</v>
      </c>
      <c r="F23" s="25"/>
      <c r="G23" s="28">
        <v>10039</v>
      </c>
      <c r="H23" s="25"/>
      <c r="I23" s="28">
        <v>0</v>
      </c>
    </row>
    <row r="24" spans="1:9" ht="20.25" customHeight="1" x14ac:dyDescent="0.3">
      <c r="A24" s="30" t="s">
        <v>60</v>
      </c>
      <c r="B24" s="24"/>
      <c r="C24" s="27">
        <v>11080</v>
      </c>
      <c r="D24" s="27"/>
      <c r="E24" s="27">
        <v>3738</v>
      </c>
      <c r="F24" s="27"/>
      <c r="G24" s="27">
        <v>11080</v>
      </c>
      <c r="H24" s="27"/>
      <c r="I24" s="27">
        <v>3738</v>
      </c>
    </row>
    <row r="25" spans="1:9" ht="20.25" customHeight="1" x14ac:dyDescent="0.3">
      <c r="A25" s="13" t="s">
        <v>62</v>
      </c>
      <c r="B25" s="24"/>
      <c r="C25" s="138">
        <f t="shared" ref="C25" si="0">SUM(C19:C24)</f>
        <v>669790</v>
      </c>
      <c r="D25" s="138"/>
      <c r="E25" s="138">
        <f>SUM(E19:E24)</f>
        <v>693863</v>
      </c>
      <c r="F25" s="138"/>
      <c r="G25" s="138">
        <f t="shared" ref="G25" si="1">SUM(G19:G24)</f>
        <v>657297</v>
      </c>
      <c r="H25" s="35"/>
      <c r="I25" s="138">
        <f>SUM(I19:I24)</f>
        <v>669683</v>
      </c>
    </row>
    <row r="26" spans="1:9" ht="20.25" customHeight="1" x14ac:dyDescent="0.3">
      <c r="A26" s="13"/>
      <c r="B26" s="24"/>
      <c r="C26" s="35"/>
      <c r="D26" s="35"/>
      <c r="E26" s="35"/>
      <c r="F26" s="35"/>
      <c r="G26" s="35"/>
      <c r="H26" s="35"/>
      <c r="I26" s="35"/>
    </row>
    <row r="27" spans="1:9" ht="20.25" customHeight="1" x14ac:dyDescent="0.3">
      <c r="A27" s="240" t="s">
        <v>206</v>
      </c>
      <c r="B27" s="24"/>
      <c r="C27" s="35">
        <f>C16-C25</f>
        <v>17772</v>
      </c>
      <c r="D27" s="35"/>
      <c r="E27" s="35">
        <f>E16-E25</f>
        <v>-30004</v>
      </c>
      <c r="F27" s="35"/>
      <c r="G27" s="35">
        <f>G16-G25</f>
        <v>55537</v>
      </c>
      <c r="H27" s="35"/>
      <c r="I27" s="35">
        <f>I16-I25</f>
        <v>-2857</v>
      </c>
    </row>
    <row r="28" spans="1:9" ht="20.25" customHeight="1" x14ac:dyDescent="0.3">
      <c r="A28" s="36" t="s">
        <v>61</v>
      </c>
      <c r="B28" s="24"/>
      <c r="C28" s="125">
        <v>1554</v>
      </c>
      <c r="D28" s="27"/>
      <c r="E28" s="125">
        <v>561</v>
      </c>
      <c r="F28" s="27"/>
      <c r="G28" s="27">
        <v>1551</v>
      </c>
      <c r="H28" s="27"/>
      <c r="I28" s="27">
        <v>561</v>
      </c>
    </row>
    <row r="29" spans="1:9" ht="20.25" customHeight="1" x14ac:dyDescent="0.3">
      <c r="A29" s="30" t="s">
        <v>176</v>
      </c>
      <c r="B29" s="24"/>
      <c r="C29" s="27">
        <v>0</v>
      </c>
      <c r="D29" s="27"/>
      <c r="E29" s="27">
        <v>0</v>
      </c>
      <c r="F29" s="27"/>
      <c r="G29" s="27">
        <v>0</v>
      </c>
      <c r="H29" s="27"/>
      <c r="I29" s="27">
        <v>35000</v>
      </c>
    </row>
    <row r="30" spans="1:9" ht="20.25" customHeight="1" x14ac:dyDescent="0.3">
      <c r="A30" s="130" t="s">
        <v>237</v>
      </c>
      <c r="B30" s="24"/>
      <c r="C30" s="35"/>
      <c r="D30" s="35"/>
      <c r="E30" s="35"/>
      <c r="F30" s="35"/>
      <c r="G30" s="35"/>
      <c r="H30" s="35"/>
      <c r="I30" s="35"/>
    </row>
    <row r="31" spans="1:9" ht="20.25" customHeight="1" x14ac:dyDescent="0.3">
      <c r="A31" s="14" t="s">
        <v>208</v>
      </c>
      <c r="B31" s="24"/>
      <c r="C31" s="38">
        <v>14052</v>
      </c>
      <c r="D31" s="140"/>
      <c r="E31" s="38">
        <v>35596</v>
      </c>
      <c r="F31" s="140"/>
      <c r="G31" s="141">
        <v>0</v>
      </c>
      <c r="H31" s="140"/>
      <c r="I31" s="141">
        <v>0</v>
      </c>
    </row>
    <row r="32" spans="1:9" ht="20.25" customHeight="1" x14ac:dyDescent="0.3">
      <c r="A32" s="42" t="s">
        <v>63</v>
      </c>
      <c r="B32" s="24"/>
      <c r="C32" s="35">
        <f>C27-C28-C29+C31</f>
        <v>30270</v>
      </c>
      <c r="D32" s="27"/>
      <c r="E32" s="35">
        <f>E27-E28-E29+E31</f>
        <v>5031</v>
      </c>
      <c r="F32" s="35"/>
      <c r="G32" s="35">
        <f>G27-G28-G29+G31</f>
        <v>53986</v>
      </c>
      <c r="H32" s="35"/>
      <c r="I32" s="35">
        <f>I27-I28-I29+I31</f>
        <v>-38418</v>
      </c>
    </row>
    <row r="33" spans="1:10" ht="20.25" customHeight="1" x14ac:dyDescent="0.3">
      <c r="A33" s="14" t="s">
        <v>230</v>
      </c>
      <c r="B33" s="24"/>
      <c r="C33" s="27">
        <v>5134</v>
      </c>
      <c r="D33" s="27"/>
      <c r="E33" s="27">
        <v>12099</v>
      </c>
      <c r="F33" s="27"/>
      <c r="G33" s="38">
        <v>4759</v>
      </c>
      <c r="H33" s="27"/>
      <c r="I33" s="38">
        <v>10328</v>
      </c>
    </row>
    <row r="34" spans="1:10" ht="20.25" customHeight="1" thickBot="1" x14ac:dyDescent="0.35">
      <c r="A34" s="13" t="s">
        <v>64</v>
      </c>
      <c r="B34" s="24"/>
      <c r="C34" s="59">
        <f>C32-C33</f>
        <v>25136</v>
      </c>
      <c r="D34" s="27"/>
      <c r="E34" s="59">
        <f>E32-E33</f>
        <v>-7068</v>
      </c>
      <c r="F34" s="35"/>
      <c r="G34" s="142">
        <f>G32-G33</f>
        <v>49227</v>
      </c>
      <c r="H34" s="35"/>
      <c r="I34" s="142">
        <f>I32-I33</f>
        <v>-48746</v>
      </c>
    </row>
    <row r="35" spans="1:10" ht="20.25" customHeight="1" thickTop="1" x14ac:dyDescent="0.3">
      <c r="A35" s="13"/>
      <c r="B35" s="24"/>
      <c r="C35" s="126"/>
      <c r="D35" s="126"/>
      <c r="E35" s="126"/>
      <c r="F35" s="126"/>
      <c r="G35" s="126"/>
      <c r="H35" s="126"/>
      <c r="I35" s="126"/>
    </row>
    <row r="36" spans="1:10" s="42" customFormat="1" ht="20.25" customHeight="1" x14ac:dyDescent="0.3">
      <c r="A36" s="13" t="s">
        <v>65</v>
      </c>
      <c r="B36" s="24"/>
      <c r="C36" s="14"/>
      <c r="D36" s="14"/>
      <c r="E36" s="14"/>
      <c r="F36" s="14"/>
      <c r="G36" s="14"/>
      <c r="H36" s="14"/>
      <c r="I36" s="14"/>
    </row>
    <row r="37" spans="1:10" s="42" customFormat="1" ht="20.25" customHeight="1" x14ac:dyDescent="0.35">
      <c r="A37" s="46" t="s">
        <v>0</v>
      </c>
      <c r="B37" s="47"/>
      <c r="C37" s="41"/>
      <c r="D37" s="41"/>
      <c r="E37" s="41"/>
      <c r="F37" s="41"/>
      <c r="G37" s="41"/>
      <c r="H37" s="41"/>
      <c r="I37" s="41"/>
    </row>
    <row r="38" spans="1:10" s="42" customFormat="1" ht="20.25" customHeight="1" x14ac:dyDescent="0.3">
      <c r="A38" s="48" t="s">
        <v>45</v>
      </c>
      <c r="B38" s="47"/>
      <c r="C38" s="41"/>
      <c r="D38" s="41"/>
      <c r="E38" s="41"/>
      <c r="F38" s="41"/>
      <c r="G38" s="41"/>
      <c r="H38" s="41"/>
      <c r="I38" s="41"/>
    </row>
    <row r="39" spans="1:10" s="42" customFormat="1" ht="20.25" customHeight="1" x14ac:dyDescent="0.3">
      <c r="B39" s="47"/>
      <c r="C39" s="41"/>
      <c r="D39" s="41"/>
      <c r="E39" s="41"/>
      <c r="F39" s="41"/>
      <c r="G39" s="41"/>
      <c r="H39" s="41"/>
      <c r="I39" s="41"/>
    </row>
    <row r="40" spans="1:10" s="42" customFormat="1" ht="20.25" customHeight="1" x14ac:dyDescent="0.3">
      <c r="B40" s="49"/>
      <c r="C40" s="247" t="s">
        <v>46</v>
      </c>
      <c r="D40" s="247"/>
      <c r="E40" s="247"/>
      <c r="F40" s="20"/>
      <c r="G40" s="247" t="s">
        <v>47</v>
      </c>
      <c r="H40" s="247"/>
      <c r="I40" s="247"/>
    </row>
    <row r="41" spans="1:10" s="42" customFormat="1" ht="20.25" customHeight="1" x14ac:dyDescent="0.3">
      <c r="B41" s="49"/>
      <c r="C41" s="247" t="s">
        <v>48</v>
      </c>
      <c r="D41" s="247"/>
      <c r="E41" s="247"/>
      <c r="F41" s="20"/>
      <c r="G41" s="247" t="s">
        <v>48</v>
      </c>
      <c r="H41" s="247"/>
      <c r="I41" s="247"/>
    </row>
    <row r="42" spans="1:10" s="42" customFormat="1" ht="20.25" customHeight="1" x14ac:dyDescent="0.3">
      <c r="B42" s="49"/>
      <c r="C42" s="250" t="s">
        <v>129</v>
      </c>
      <c r="D42" s="250"/>
      <c r="E42" s="250"/>
      <c r="F42" s="20"/>
      <c r="G42" s="255" t="s">
        <v>129</v>
      </c>
      <c r="H42" s="255"/>
      <c r="I42" s="255"/>
    </row>
    <row r="43" spans="1:10" s="42" customFormat="1" ht="20.25" customHeight="1" x14ac:dyDescent="0.3">
      <c r="B43" s="49"/>
      <c r="C43" s="248" t="str">
        <f>C7</f>
        <v>30 June</v>
      </c>
      <c r="D43" s="248"/>
      <c r="E43" s="248"/>
      <c r="F43" s="20"/>
      <c r="G43" s="248" t="str">
        <f>G7</f>
        <v>30 June</v>
      </c>
      <c r="H43" s="248"/>
      <c r="I43" s="248"/>
    </row>
    <row r="44" spans="1:10" s="42" customFormat="1" ht="20.25" customHeight="1" x14ac:dyDescent="0.3">
      <c r="B44" s="50"/>
      <c r="C44" s="2">
        <v>2021</v>
      </c>
      <c r="D44" s="2"/>
      <c r="E44" s="2">
        <v>2020</v>
      </c>
      <c r="F44" s="162"/>
      <c r="G44" s="2">
        <v>2021</v>
      </c>
      <c r="H44" s="2"/>
      <c r="I44" s="2">
        <v>2020</v>
      </c>
    </row>
    <row r="45" spans="1:10" s="42" customFormat="1" ht="20.25" customHeight="1" x14ac:dyDescent="0.3">
      <c r="B45" s="47"/>
      <c r="C45" s="251" t="s">
        <v>4</v>
      </c>
      <c r="D45" s="251"/>
      <c r="E45" s="251"/>
      <c r="F45" s="251"/>
      <c r="G45" s="251"/>
      <c r="H45" s="251"/>
      <c r="I45" s="251"/>
    </row>
    <row r="46" spans="1:10" s="42" customFormat="1" ht="20.25" customHeight="1" x14ac:dyDescent="0.3">
      <c r="A46" s="8" t="s">
        <v>156</v>
      </c>
      <c r="B46" s="47"/>
      <c r="C46" s="41"/>
      <c r="D46" s="41"/>
      <c r="E46" s="41"/>
      <c r="F46" s="41"/>
      <c r="G46" s="41"/>
      <c r="H46" s="41"/>
      <c r="I46" s="41"/>
      <c r="J46" s="53"/>
    </row>
    <row r="47" spans="1:10" s="42" customFormat="1" ht="20.25" customHeight="1" x14ac:dyDescent="0.3">
      <c r="A47" s="54" t="s">
        <v>171</v>
      </c>
      <c r="B47" s="47"/>
      <c r="C47" s="129"/>
      <c r="D47" s="129"/>
      <c r="E47" s="129"/>
      <c r="F47" s="129"/>
      <c r="G47" s="129"/>
      <c r="H47" s="129"/>
      <c r="I47" s="129"/>
      <c r="J47" s="53"/>
    </row>
    <row r="48" spans="1:10" s="42" customFormat="1" ht="20.25" customHeight="1" x14ac:dyDescent="0.3">
      <c r="A48" s="9" t="s">
        <v>233</v>
      </c>
      <c r="B48" s="47"/>
      <c r="C48" s="5"/>
      <c r="D48" s="5"/>
      <c r="E48" s="5"/>
      <c r="F48" s="5"/>
      <c r="G48" s="5"/>
      <c r="H48" s="5"/>
      <c r="I48" s="5"/>
      <c r="J48" s="53"/>
    </row>
    <row r="49" spans="1:10" s="42" customFormat="1" ht="20.25" customHeight="1" x14ac:dyDescent="0.3">
      <c r="A49" s="9" t="s">
        <v>226</v>
      </c>
      <c r="B49" s="184"/>
      <c r="C49" s="5">
        <v>0</v>
      </c>
      <c r="D49" s="5"/>
      <c r="E49" s="5">
        <v>36258</v>
      </c>
      <c r="F49" s="5"/>
      <c r="G49" s="5">
        <v>0</v>
      </c>
      <c r="H49" s="5"/>
      <c r="I49" s="5">
        <v>36258</v>
      </c>
      <c r="J49" s="53"/>
    </row>
    <row r="50" spans="1:10" s="42" customFormat="1" ht="20.25" customHeight="1" x14ac:dyDescent="0.3">
      <c r="A50" s="9" t="s">
        <v>143</v>
      </c>
      <c r="B50" s="47"/>
      <c r="C50" s="5"/>
      <c r="D50" s="5"/>
      <c r="E50" s="5"/>
      <c r="F50" s="5"/>
      <c r="G50" s="5"/>
      <c r="H50" s="5"/>
      <c r="I50" s="5"/>
      <c r="J50" s="53"/>
    </row>
    <row r="51" spans="1:10" s="42" customFormat="1" ht="20.25" customHeight="1" x14ac:dyDescent="0.3">
      <c r="A51" s="9" t="s">
        <v>157</v>
      </c>
      <c r="B51" s="47"/>
      <c r="C51" s="136">
        <v>0</v>
      </c>
      <c r="D51" s="125"/>
      <c r="E51" s="136">
        <v>0</v>
      </c>
      <c r="F51" s="125"/>
      <c r="G51" s="136">
        <v>0</v>
      </c>
      <c r="H51" s="125"/>
      <c r="I51" s="136">
        <v>0</v>
      </c>
      <c r="J51" s="53"/>
    </row>
    <row r="52" spans="1:10" s="42" customFormat="1" ht="20.25" customHeight="1" x14ac:dyDescent="0.3">
      <c r="A52" s="8" t="s">
        <v>144</v>
      </c>
      <c r="B52" s="47"/>
      <c r="C52" s="125"/>
      <c r="D52" s="125"/>
      <c r="E52" s="125"/>
      <c r="F52" s="125"/>
      <c r="G52" s="125"/>
      <c r="H52" s="125"/>
      <c r="I52" s="125"/>
      <c r="J52" s="53"/>
    </row>
    <row r="53" spans="1:10" s="42" customFormat="1" ht="20.25" customHeight="1" x14ac:dyDescent="0.3">
      <c r="A53" s="42" t="s">
        <v>132</v>
      </c>
      <c r="B53" s="47"/>
      <c r="C53" s="144">
        <f>SUM(C48:C51)</f>
        <v>0</v>
      </c>
      <c r="D53" s="45"/>
      <c r="E53" s="144">
        <f>SUM(E48:E51)</f>
        <v>36258</v>
      </c>
      <c r="F53" s="45"/>
      <c r="G53" s="144">
        <f>SUM(G48:G51)</f>
        <v>0</v>
      </c>
      <c r="H53" s="45"/>
      <c r="I53" s="144">
        <f>SUM(I48:I51)</f>
        <v>36258</v>
      </c>
      <c r="J53" s="53"/>
    </row>
    <row r="54" spans="1:10" s="42" customFormat="1" ht="20.25" customHeight="1" x14ac:dyDescent="0.3">
      <c r="B54" s="165"/>
      <c r="C54" s="45"/>
      <c r="D54" s="45"/>
      <c r="E54" s="45"/>
      <c r="F54" s="45"/>
      <c r="G54" s="45"/>
      <c r="H54" s="45"/>
      <c r="I54" s="45"/>
      <c r="J54" s="53"/>
    </row>
    <row r="55" spans="1:10" s="42" customFormat="1" ht="20.25" customHeight="1" x14ac:dyDescent="0.3">
      <c r="A55" s="54" t="s">
        <v>172</v>
      </c>
      <c r="B55" s="47"/>
      <c r="C55" s="41"/>
      <c r="D55" s="41"/>
      <c r="E55" s="41"/>
      <c r="F55" s="41"/>
      <c r="G55" s="41"/>
      <c r="H55" s="41"/>
      <c r="I55" s="41"/>
      <c r="J55" s="53"/>
    </row>
    <row r="56" spans="1:10" s="42" customFormat="1" ht="20.25" customHeight="1" x14ac:dyDescent="0.3">
      <c r="A56" s="9" t="s">
        <v>233</v>
      </c>
      <c r="B56" s="172"/>
      <c r="C56" s="166"/>
      <c r="D56" s="56"/>
      <c r="E56" s="166"/>
      <c r="F56" s="56"/>
      <c r="G56" s="166"/>
      <c r="H56" s="56"/>
      <c r="I56" s="166"/>
      <c r="J56" s="53"/>
    </row>
    <row r="57" spans="1:10" s="42" customFormat="1" ht="20.25" customHeight="1" x14ac:dyDescent="0.3">
      <c r="A57" s="9" t="s">
        <v>226</v>
      </c>
      <c r="B57" s="172"/>
      <c r="C57" s="5">
        <v>3006</v>
      </c>
      <c r="D57" s="56"/>
      <c r="E57" s="166">
        <v>0</v>
      </c>
      <c r="F57" s="56"/>
      <c r="G57" s="5">
        <v>3006</v>
      </c>
      <c r="H57" s="56"/>
      <c r="I57" s="166">
        <v>0</v>
      </c>
      <c r="J57" s="53"/>
    </row>
    <row r="58" spans="1:10" s="42" customFormat="1" ht="20.25" customHeight="1" x14ac:dyDescent="0.3">
      <c r="A58" s="9" t="s">
        <v>145</v>
      </c>
      <c r="B58" s="47"/>
      <c r="C58" s="166"/>
      <c r="D58" s="56"/>
      <c r="E58" s="166"/>
      <c r="F58" s="56"/>
      <c r="G58" s="166"/>
      <c r="H58" s="56"/>
      <c r="I58" s="166"/>
      <c r="J58" s="53"/>
    </row>
    <row r="59" spans="1:10" s="42" customFormat="1" ht="20.25" customHeight="1" x14ac:dyDescent="0.3">
      <c r="A59" s="9" t="s">
        <v>157</v>
      </c>
      <c r="B59" s="47"/>
      <c r="C59" s="167">
        <v>0</v>
      </c>
      <c r="D59" s="143"/>
      <c r="E59" s="167">
        <v>0</v>
      </c>
      <c r="F59" s="143"/>
      <c r="G59" s="167">
        <v>0</v>
      </c>
      <c r="H59" s="143"/>
      <c r="I59" s="167">
        <v>0</v>
      </c>
      <c r="J59" s="53"/>
    </row>
    <row r="60" spans="1:10" s="42" customFormat="1" ht="20.25" customHeight="1" x14ac:dyDescent="0.3">
      <c r="A60" s="8" t="s">
        <v>146</v>
      </c>
      <c r="B60" s="47"/>
      <c r="C60" s="143"/>
      <c r="D60" s="143"/>
      <c r="E60" s="143"/>
      <c r="F60" s="143"/>
      <c r="G60" s="143"/>
      <c r="H60" s="143"/>
      <c r="I60" s="143"/>
      <c r="J60" s="53"/>
    </row>
    <row r="61" spans="1:10" s="42" customFormat="1" ht="20.25" customHeight="1" x14ac:dyDescent="0.3">
      <c r="A61" s="42" t="s">
        <v>132</v>
      </c>
      <c r="B61" s="47"/>
      <c r="C61" s="144">
        <f>SUM(C56:C59)</f>
        <v>3006</v>
      </c>
      <c r="D61" s="129"/>
      <c r="E61" s="171">
        <f>SUM(E56:E59)</f>
        <v>0</v>
      </c>
      <c r="F61" s="129"/>
      <c r="G61" s="144">
        <f>SUM(G56:G59)</f>
        <v>3006</v>
      </c>
      <c r="H61" s="129"/>
      <c r="I61" s="144">
        <f>SUM(I56:I59)</f>
        <v>0</v>
      </c>
      <c r="J61" s="53"/>
    </row>
    <row r="62" spans="1:10" s="13" customFormat="1" ht="20.25" customHeight="1" x14ac:dyDescent="0.3">
      <c r="A62" s="8" t="s">
        <v>134</v>
      </c>
      <c r="B62" s="47"/>
      <c r="C62" s="45"/>
      <c r="D62" s="45"/>
      <c r="E62" s="45"/>
      <c r="F62" s="45"/>
      <c r="G62" s="45"/>
      <c r="H62" s="45"/>
      <c r="I62" s="45"/>
      <c r="J62" s="53"/>
    </row>
    <row r="63" spans="1:10" ht="20.25" customHeight="1" x14ac:dyDescent="0.3">
      <c r="A63" s="8" t="s">
        <v>72</v>
      </c>
      <c r="B63" s="47"/>
      <c r="C63" s="144">
        <f>C61+C53</f>
        <v>3006</v>
      </c>
      <c r="D63" s="45"/>
      <c r="E63" s="144">
        <f>E61+E53</f>
        <v>36258</v>
      </c>
      <c r="F63" s="45"/>
      <c r="G63" s="144">
        <f>G61+G53</f>
        <v>3006</v>
      </c>
      <c r="H63" s="45"/>
      <c r="I63" s="144">
        <f>I61+I53</f>
        <v>36258</v>
      </c>
      <c r="J63" s="53"/>
    </row>
    <row r="64" spans="1:10" ht="20.25" customHeight="1" thickBot="1" x14ac:dyDescent="0.35">
      <c r="A64" s="8" t="s">
        <v>158</v>
      </c>
      <c r="B64" s="47"/>
      <c r="C64" s="142">
        <f>C34+C63</f>
        <v>28142</v>
      </c>
      <c r="D64" s="45"/>
      <c r="E64" s="142">
        <f>E34+E63</f>
        <v>29190</v>
      </c>
      <c r="F64" s="45"/>
      <c r="G64" s="142">
        <f>G34+G63</f>
        <v>52233</v>
      </c>
      <c r="H64" s="45"/>
      <c r="I64" s="142">
        <f>I34+I63</f>
        <v>-12488</v>
      </c>
      <c r="J64" s="27"/>
    </row>
    <row r="65" spans="1:10" ht="20.25" customHeight="1" thickTop="1" x14ac:dyDescent="0.3">
      <c r="A65" s="13"/>
      <c r="B65" s="24"/>
      <c r="C65" s="35"/>
      <c r="D65" s="35"/>
      <c r="E65" s="35"/>
      <c r="F65" s="35"/>
      <c r="G65" s="35"/>
      <c r="H65" s="35"/>
      <c r="I65" s="35"/>
      <c r="J65" s="58"/>
    </row>
    <row r="66" spans="1:10" ht="20.25" customHeight="1" x14ac:dyDescent="0.3">
      <c r="A66" s="13" t="s">
        <v>74</v>
      </c>
      <c r="B66" s="24"/>
      <c r="C66" s="35"/>
      <c r="D66" s="35"/>
      <c r="E66" s="35"/>
      <c r="F66" s="35"/>
      <c r="G66" s="35"/>
      <c r="H66" s="35"/>
      <c r="I66" s="35"/>
      <c r="J66" s="53"/>
    </row>
    <row r="67" spans="1:10" ht="20.25" customHeight="1" x14ac:dyDescent="0.3">
      <c r="A67" s="60" t="s">
        <v>175</v>
      </c>
      <c r="B67" s="24"/>
      <c r="C67" s="5">
        <v>25136</v>
      </c>
      <c r="D67" s="5"/>
      <c r="E67" s="5">
        <f>E34</f>
        <v>-7068</v>
      </c>
      <c r="F67" s="5"/>
      <c r="G67" s="5">
        <v>49227</v>
      </c>
      <c r="H67" s="5"/>
      <c r="I67" s="5">
        <f>I34</f>
        <v>-48746</v>
      </c>
      <c r="J67" s="53"/>
    </row>
    <row r="68" spans="1:10" ht="20.25" customHeight="1" x14ac:dyDescent="0.3">
      <c r="A68" s="60" t="s">
        <v>76</v>
      </c>
      <c r="B68" s="24"/>
      <c r="C68" s="125">
        <v>0</v>
      </c>
      <c r="D68" s="125"/>
      <c r="E68" s="125">
        <v>0</v>
      </c>
      <c r="F68" s="125"/>
      <c r="G68" s="125">
        <v>0</v>
      </c>
      <c r="H68" s="125"/>
      <c r="I68" s="125">
        <v>0</v>
      </c>
      <c r="J68" s="53"/>
    </row>
    <row r="69" spans="1:10" ht="20.25" customHeight="1" thickBot="1" x14ac:dyDescent="0.35">
      <c r="A69" s="173"/>
      <c r="B69" s="24"/>
      <c r="C69" s="59">
        <f>C67+C68</f>
        <v>25136</v>
      </c>
      <c r="D69" s="35"/>
      <c r="E69" s="59">
        <f>E67+E68</f>
        <v>-7068</v>
      </c>
      <c r="F69" s="35"/>
      <c r="G69" s="59">
        <f>G67+G68</f>
        <v>49227</v>
      </c>
      <c r="H69" s="35"/>
      <c r="I69" s="59">
        <f>I67+I68</f>
        <v>-48746</v>
      </c>
      <c r="J69" s="27"/>
    </row>
    <row r="70" spans="1:10" ht="20.25" customHeight="1" thickTop="1" x14ac:dyDescent="0.3">
      <c r="A70" s="13"/>
      <c r="B70" s="24"/>
      <c r="C70" s="132"/>
      <c r="D70" s="132"/>
      <c r="E70" s="132"/>
      <c r="F70" s="132"/>
      <c r="G70" s="132"/>
      <c r="H70" s="132"/>
      <c r="I70" s="132"/>
      <c r="J70" s="61"/>
    </row>
    <row r="71" spans="1:10" ht="20.25" customHeight="1" x14ac:dyDescent="0.3">
      <c r="A71" s="13" t="s">
        <v>159</v>
      </c>
      <c r="B71" s="24"/>
      <c r="C71" s="132"/>
      <c r="D71" s="132"/>
      <c r="E71" s="132"/>
      <c r="F71" s="132"/>
      <c r="G71" s="129"/>
      <c r="H71" s="129"/>
      <c r="I71" s="129"/>
      <c r="J71" s="56"/>
    </row>
    <row r="72" spans="1:10" ht="20.25" customHeight="1" x14ac:dyDescent="0.3">
      <c r="A72" s="60" t="s">
        <v>175</v>
      </c>
      <c r="B72" s="24"/>
      <c r="C72" s="27">
        <f>C64</f>
        <v>28142</v>
      </c>
      <c r="D72" s="34"/>
      <c r="E72" s="27">
        <f>E64</f>
        <v>29190</v>
      </c>
      <c r="F72" s="34"/>
      <c r="G72" s="27">
        <f>G64</f>
        <v>52233</v>
      </c>
      <c r="H72" s="41"/>
      <c r="I72" s="27">
        <f>I64</f>
        <v>-12488</v>
      </c>
      <c r="J72" s="53"/>
    </row>
    <row r="73" spans="1:10" ht="20.25" customHeight="1" x14ac:dyDescent="0.3">
      <c r="A73" s="60" t="s">
        <v>76</v>
      </c>
      <c r="B73" s="24"/>
      <c r="C73" s="62">
        <v>0</v>
      </c>
      <c r="D73" s="25"/>
      <c r="E73" s="62">
        <v>0</v>
      </c>
      <c r="F73" s="25"/>
      <c r="G73" s="62">
        <v>0</v>
      </c>
      <c r="H73" s="56"/>
      <c r="I73" s="62">
        <v>0</v>
      </c>
      <c r="J73" s="53"/>
    </row>
    <row r="74" spans="1:10" ht="20.25" customHeight="1" thickBot="1" x14ac:dyDescent="0.35">
      <c r="A74" s="8"/>
      <c r="B74" s="24"/>
      <c r="C74" s="63">
        <f>SUM(C72:C73)</f>
        <v>28142</v>
      </c>
      <c r="D74" s="34"/>
      <c r="E74" s="63">
        <f>SUM(E72:E73)</f>
        <v>29190</v>
      </c>
      <c r="F74" s="34"/>
      <c r="G74" s="65">
        <f>SUM(G72:G73)</f>
        <v>52233</v>
      </c>
      <c r="H74" s="41"/>
      <c r="I74" s="65">
        <f>SUM(I72:I73)</f>
        <v>-12488</v>
      </c>
    </row>
    <row r="75" spans="1:10" ht="20.25" customHeight="1" thickTop="1" x14ac:dyDescent="0.3">
      <c r="A75" s="13"/>
      <c r="B75" s="24"/>
      <c r="C75" s="35"/>
      <c r="D75" s="34"/>
      <c r="E75" s="35"/>
      <c r="F75" s="34"/>
      <c r="G75" s="45"/>
      <c r="H75" s="41"/>
      <c r="I75" s="45"/>
    </row>
    <row r="76" spans="1:10" ht="20.25" customHeight="1" thickBot="1" x14ac:dyDescent="0.35">
      <c r="A76" s="13" t="s">
        <v>81</v>
      </c>
      <c r="B76" s="24"/>
      <c r="C76" s="124">
        <f>C69/21000</f>
        <v>1.196952380952381</v>
      </c>
      <c r="D76" s="41"/>
      <c r="E76" s="124">
        <f>E69/21000</f>
        <v>-0.33657142857142858</v>
      </c>
      <c r="F76" s="41"/>
      <c r="G76" s="124">
        <f>G69/21000</f>
        <v>2.3441428571428573</v>
      </c>
      <c r="H76" s="41"/>
      <c r="I76" s="124">
        <f>I69/21000</f>
        <v>-2.3212380952380953</v>
      </c>
    </row>
    <row r="77" spans="1:10" ht="20.25" customHeight="1" thickTop="1" x14ac:dyDescent="0.3">
      <c r="A77" s="13"/>
      <c r="B77" s="24"/>
      <c r="C77" s="35"/>
      <c r="D77" s="34"/>
      <c r="E77" s="35"/>
      <c r="F77" s="34"/>
      <c r="G77" s="45"/>
      <c r="H77" s="41"/>
      <c r="I77" s="45"/>
    </row>
    <row r="78" spans="1:10" ht="20.25" hidden="1" customHeight="1" x14ac:dyDescent="0.35">
      <c r="A78" s="11" t="s">
        <v>0</v>
      </c>
      <c r="B78" s="12"/>
      <c r="C78" s="11"/>
      <c r="D78" s="11"/>
      <c r="E78" s="11"/>
      <c r="F78" s="11"/>
      <c r="G78" s="13"/>
      <c r="H78" s="13"/>
      <c r="I78" s="182"/>
    </row>
    <row r="79" spans="1:10" ht="20.25" hidden="1" customHeight="1" x14ac:dyDescent="0.35">
      <c r="A79" s="15" t="s">
        <v>45</v>
      </c>
      <c r="B79" s="16"/>
      <c r="C79" s="15"/>
      <c r="D79" s="15"/>
      <c r="E79" s="181"/>
      <c r="F79" s="15"/>
      <c r="G79" s="13"/>
      <c r="H79" s="13"/>
      <c r="I79" s="182"/>
    </row>
    <row r="80" spans="1:10" ht="20.25" hidden="1" customHeight="1" x14ac:dyDescent="0.35">
      <c r="A80" s="15"/>
      <c r="B80" s="16"/>
      <c r="C80" s="15"/>
      <c r="D80" s="15"/>
      <c r="E80" s="181"/>
      <c r="F80" s="15"/>
      <c r="G80" s="13"/>
      <c r="H80" s="13"/>
      <c r="I80" s="182"/>
    </row>
    <row r="81" spans="1:9" ht="20.25" hidden="1" customHeight="1" x14ac:dyDescent="0.3">
      <c r="A81" s="13"/>
      <c r="B81" s="18"/>
      <c r="C81" s="252" t="s">
        <v>46</v>
      </c>
      <c r="D81" s="252"/>
      <c r="E81" s="252"/>
      <c r="F81" s="19"/>
      <c r="G81" s="252" t="s">
        <v>47</v>
      </c>
      <c r="H81" s="252"/>
      <c r="I81" s="252"/>
    </row>
    <row r="82" spans="1:9" ht="20.25" hidden="1" customHeight="1" x14ac:dyDescent="0.3">
      <c r="A82" s="13"/>
      <c r="B82" s="18"/>
      <c r="C82" s="252" t="s">
        <v>48</v>
      </c>
      <c r="D82" s="252"/>
      <c r="E82" s="252"/>
      <c r="F82" s="19"/>
      <c r="G82" s="252" t="s">
        <v>48</v>
      </c>
      <c r="H82" s="252"/>
      <c r="I82" s="252"/>
    </row>
    <row r="83" spans="1:9" ht="20.25" hidden="1" customHeight="1" x14ac:dyDescent="0.3">
      <c r="A83" s="13"/>
      <c r="B83" s="18"/>
      <c r="C83" s="250" t="s">
        <v>79</v>
      </c>
      <c r="D83" s="250"/>
      <c r="E83" s="250"/>
      <c r="F83" s="20"/>
      <c r="G83" s="250" t="s">
        <v>79</v>
      </c>
      <c r="H83" s="250"/>
      <c r="I83" s="250"/>
    </row>
    <row r="84" spans="1:9" ht="20.25" hidden="1" customHeight="1" x14ac:dyDescent="0.3">
      <c r="A84" s="13"/>
      <c r="B84" s="18"/>
      <c r="C84" s="248" t="s">
        <v>49</v>
      </c>
      <c r="D84" s="248"/>
      <c r="E84" s="248"/>
      <c r="F84" s="20"/>
      <c r="G84" s="248" t="s">
        <v>49</v>
      </c>
      <c r="H84" s="248"/>
      <c r="I84" s="248"/>
    </row>
    <row r="85" spans="1:9" ht="20.25" hidden="1" customHeight="1" x14ac:dyDescent="0.3">
      <c r="A85" s="13"/>
      <c r="B85" s="21" t="s">
        <v>3</v>
      </c>
      <c r="C85" s="22">
        <v>2016</v>
      </c>
      <c r="D85" s="22"/>
      <c r="E85" s="180">
        <v>2016</v>
      </c>
      <c r="F85" s="22"/>
      <c r="G85" s="22">
        <v>2016</v>
      </c>
      <c r="H85" s="22"/>
      <c r="I85" s="180">
        <v>2016</v>
      </c>
    </row>
    <row r="86" spans="1:9" ht="20.25" hidden="1" customHeight="1" x14ac:dyDescent="0.3">
      <c r="A86" s="17"/>
      <c r="C86" s="254" t="s">
        <v>4</v>
      </c>
      <c r="D86" s="254"/>
      <c r="E86" s="254"/>
      <c r="F86" s="254"/>
      <c r="G86" s="254"/>
      <c r="H86" s="254"/>
      <c r="I86" s="254"/>
    </row>
    <row r="87" spans="1:9" ht="20.25" hidden="1" customHeight="1" x14ac:dyDescent="0.3">
      <c r="A87" s="23" t="s">
        <v>50</v>
      </c>
      <c r="B87" s="24"/>
      <c r="C87" s="25"/>
      <c r="D87" s="25"/>
      <c r="E87" s="25"/>
      <c r="F87" s="25"/>
      <c r="G87" s="25"/>
      <c r="H87" s="25"/>
      <c r="I87" s="25"/>
    </row>
    <row r="88" spans="1:9" ht="20.25" hidden="1" customHeight="1" x14ac:dyDescent="0.3">
      <c r="A88" s="14" t="s">
        <v>51</v>
      </c>
      <c r="B88" s="24">
        <v>4</v>
      </c>
      <c r="C88" s="3">
        <v>2400984</v>
      </c>
      <c r="D88" s="25"/>
      <c r="E88" s="3">
        <v>2400984</v>
      </c>
      <c r="F88" s="25"/>
      <c r="G88" s="28">
        <v>2400880</v>
      </c>
      <c r="H88" s="25"/>
      <c r="I88" s="28">
        <v>2400880</v>
      </c>
    </row>
    <row r="89" spans="1:9" ht="20.25" hidden="1" customHeight="1" x14ac:dyDescent="0.3">
      <c r="A89" s="14" t="s">
        <v>52</v>
      </c>
      <c r="B89" s="24">
        <v>4</v>
      </c>
      <c r="C89" s="3">
        <v>13670</v>
      </c>
      <c r="D89" s="25"/>
      <c r="E89" s="3">
        <v>13670</v>
      </c>
      <c r="F89" s="25"/>
      <c r="G89" s="28">
        <v>55468</v>
      </c>
      <c r="H89" s="25"/>
      <c r="I89" s="28">
        <v>55468</v>
      </c>
    </row>
    <row r="90" spans="1:9" ht="20.25" hidden="1" customHeight="1" x14ac:dyDescent="0.3">
      <c r="A90" s="14" t="s">
        <v>53</v>
      </c>
      <c r="B90" s="24"/>
      <c r="C90" s="4">
        <v>7250</v>
      </c>
      <c r="D90" s="25"/>
      <c r="E90" s="4">
        <v>7250</v>
      </c>
      <c r="F90" s="25"/>
      <c r="G90" s="28">
        <v>7250</v>
      </c>
      <c r="H90" s="25"/>
      <c r="I90" s="28">
        <v>7250</v>
      </c>
    </row>
    <row r="91" spans="1:9" ht="20.25" hidden="1" customHeight="1" x14ac:dyDescent="0.3">
      <c r="A91" s="14" t="s">
        <v>110</v>
      </c>
      <c r="B91" s="24">
        <v>10</v>
      </c>
      <c r="C91" s="4">
        <v>46866</v>
      </c>
      <c r="D91" s="25"/>
      <c r="E91" s="4">
        <v>46866</v>
      </c>
      <c r="F91" s="25"/>
      <c r="G91" s="28">
        <v>42982</v>
      </c>
      <c r="H91" s="25"/>
      <c r="I91" s="28">
        <v>42982</v>
      </c>
    </row>
    <row r="92" spans="1:9" ht="20.25" hidden="1" customHeight="1" x14ac:dyDescent="0.3">
      <c r="A92" s="14" t="s">
        <v>54</v>
      </c>
      <c r="B92" s="24">
        <v>4</v>
      </c>
      <c r="C92" s="5">
        <v>19740</v>
      </c>
      <c r="D92" s="25"/>
      <c r="E92" s="5">
        <v>19740</v>
      </c>
      <c r="F92" s="25"/>
      <c r="G92" s="32">
        <v>18882</v>
      </c>
      <c r="H92" s="25"/>
      <c r="I92" s="32">
        <v>18882</v>
      </c>
    </row>
    <row r="93" spans="1:9" ht="20.25" hidden="1" customHeight="1" x14ac:dyDescent="0.3">
      <c r="A93" s="13" t="s">
        <v>55</v>
      </c>
      <c r="B93" s="24"/>
      <c r="C93" s="33">
        <f>SUM(C88:C92)</f>
        <v>2488510</v>
      </c>
      <c r="D93" s="34"/>
      <c r="E93" s="33">
        <f>SUM(E88:E92)</f>
        <v>2488510</v>
      </c>
      <c r="F93" s="34"/>
      <c r="G93" s="33">
        <f>SUM(G88:G92)</f>
        <v>2525462</v>
      </c>
      <c r="H93" s="34"/>
      <c r="I93" s="33">
        <f>SUM(I88:I92)</f>
        <v>2525462</v>
      </c>
    </row>
    <row r="94" spans="1:9" ht="20.25" hidden="1" customHeight="1" x14ac:dyDescent="0.3">
      <c r="B94" s="24"/>
      <c r="C94" s="25"/>
      <c r="D94" s="25"/>
      <c r="E94" s="25"/>
      <c r="F94" s="25"/>
      <c r="G94" s="25"/>
      <c r="H94" s="25"/>
      <c r="I94" s="25"/>
    </row>
    <row r="95" spans="1:9" ht="20.25" hidden="1" customHeight="1" x14ac:dyDescent="0.3">
      <c r="A95" s="23" t="s">
        <v>56</v>
      </c>
      <c r="B95" s="24"/>
      <c r="C95" s="25"/>
      <c r="D95" s="25"/>
      <c r="E95" s="25"/>
      <c r="F95" s="25"/>
      <c r="G95" s="25"/>
      <c r="H95" s="25"/>
      <c r="I95" s="25"/>
    </row>
    <row r="96" spans="1:9" ht="20.25" hidden="1" customHeight="1" x14ac:dyDescent="0.3">
      <c r="A96" s="14" t="s">
        <v>57</v>
      </c>
      <c r="B96" s="24">
        <v>4</v>
      </c>
      <c r="C96" s="27">
        <v>2120203</v>
      </c>
      <c r="D96" s="27"/>
      <c r="E96" s="27">
        <v>2120203</v>
      </c>
      <c r="F96" s="27"/>
      <c r="G96" s="27">
        <v>2149569</v>
      </c>
      <c r="H96" s="27"/>
      <c r="I96" s="27">
        <v>2149569</v>
      </c>
    </row>
    <row r="97" spans="1:9" ht="20.25" hidden="1" customHeight="1" x14ac:dyDescent="0.3">
      <c r="A97" s="14" t="s">
        <v>58</v>
      </c>
      <c r="B97" s="24">
        <v>4</v>
      </c>
      <c r="C97" s="27">
        <v>54096</v>
      </c>
      <c r="D97" s="27"/>
      <c r="E97" s="27">
        <v>54096</v>
      </c>
      <c r="F97" s="27"/>
      <c r="G97" s="27">
        <v>47204</v>
      </c>
      <c r="H97" s="27"/>
      <c r="I97" s="27">
        <v>47204</v>
      </c>
    </row>
    <row r="98" spans="1:9" ht="20.25" hidden="1" customHeight="1" x14ac:dyDescent="0.3">
      <c r="A98" s="14" t="s">
        <v>59</v>
      </c>
      <c r="B98" s="24">
        <v>4</v>
      </c>
      <c r="C98" s="27">
        <v>49879</v>
      </c>
      <c r="D98" s="27"/>
      <c r="E98" s="27">
        <v>49879</v>
      </c>
      <c r="F98" s="27"/>
      <c r="G98" s="27">
        <v>49954</v>
      </c>
      <c r="H98" s="27"/>
      <c r="I98" s="27">
        <v>49954</v>
      </c>
    </row>
    <row r="99" spans="1:9" ht="20.25" hidden="1" customHeight="1" x14ac:dyDescent="0.3">
      <c r="A99" s="14" t="s">
        <v>60</v>
      </c>
      <c r="B99" s="24"/>
      <c r="C99" s="27">
        <v>0</v>
      </c>
      <c r="D99" s="27"/>
      <c r="E99" s="27">
        <v>0</v>
      </c>
      <c r="F99" s="27"/>
      <c r="G99" s="27">
        <v>0</v>
      </c>
      <c r="H99" s="27"/>
      <c r="I99" s="27">
        <v>0</v>
      </c>
    </row>
    <row r="100" spans="1:9" ht="20.25" hidden="1" customHeight="1" x14ac:dyDescent="0.3">
      <c r="A100" s="36" t="s">
        <v>61</v>
      </c>
      <c r="B100" s="24"/>
      <c r="C100" s="125">
        <v>57</v>
      </c>
      <c r="D100" s="27"/>
      <c r="E100" s="125">
        <v>57</v>
      </c>
      <c r="F100" s="27"/>
      <c r="G100" s="27">
        <v>24</v>
      </c>
      <c r="H100" s="27"/>
      <c r="I100" s="27">
        <v>24</v>
      </c>
    </row>
    <row r="101" spans="1:9" ht="20.25" hidden="1" customHeight="1" x14ac:dyDescent="0.3">
      <c r="A101" s="13" t="s">
        <v>62</v>
      </c>
      <c r="B101" s="24"/>
      <c r="C101" s="33">
        <f>SUM(C96:C100)</f>
        <v>2224235</v>
      </c>
      <c r="D101" s="37"/>
      <c r="E101" s="33">
        <f>SUM(E96:E100)</f>
        <v>2224235</v>
      </c>
      <c r="F101" s="37"/>
      <c r="G101" s="33">
        <f>SUM(G96:G100)</f>
        <v>2246751</v>
      </c>
      <c r="H101" s="37"/>
      <c r="I101" s="33">
        <f>SUM(I96:I100)</f>
        <v>2246751</v>
      </c>
    </row>
    <row r="102" spans="1:9" ht="20.25" hidden="1" customHeight="1" x14ac:dyDescent="0.3">
      <c r="A102" s="13"/>
      <c r="B102" s="24"/>
      <c r="C102" s="34"/>
      <c r="D102" s="37"/>
      <c r="E102" s="34"/>
      <c r="F102" s="37"/>
      <c r="G102" s="34"/>
      <c r="H102" s="37"/>
      <c r="I102" s="34"/>
    </row>
    <row r="103" spans="1:9" ht="20.25" hidden="1" customHeight="1" x14ac:dyDescent="0.3">
      <c r="A103" s="14" t="s">
        <v>111</v>
      </c>
      <c r="B103" s="24" t="s">
        <v>80</v>
      </c>
      <c r="C103" s="38">
        <v>39401</v>
      </c>
      <c r="D103" s="25"/>
      <c r="E103" s="38">
        <v>39401</v>
      </c>
      <c r="F103" s="25"/>
      <c r="G103" s="39">
        <v>0</v>
      </c>
      <c r="H103" s="40"/>
      <c r="I103" s="39">
        <v>0</v>
      </c>
    </row>
    <row r="104" spans="1:9" ht="20.25" hidden="1" customHeight="1" x14ac:dyDescent="0.3">
      <c r="A104" s="42" t="s">
        <v>63</v>
      </c>
      <c r="B104" s="24"/>
      <c r="C104" s="34">
        <f>C93-C101+C103</f>
        <v>303676</v>
      </c>
      <c r="D104" s="25"/>
      <c r="E104" s="34">
        <f>E93-E101+E103</f>
        <v>303676</v>
      </c>
      <c r="F104" s="34"/>
      <c r="G104" s="34">
        <f>G93-G101+G103</f>
        <v>278711</v>
      </c>
      <c r="H104" s="34"/>
      <c r="I104" s="34">
        <f>I93-I101+I103</f>
        <v>278711</v>
      </c>
    </row>
    <row r="105" spans="1:9" ht="20.25" hidden="1" customHeight="1" x14ac:dyDescent="0.3">
      <c r="A105" s="14" t="s">
        <v>121</v>
      </c>
      <c r="B105" s="24">
        <v>14</v>
      </c>
      <c r="C105" s="66">
        <v>-50168</v>
      </c>
      <c r="D105" s="25"/>
      <c r="E105" s="66">
        <v>-50168</v>
      </c>
      <c r="F105" s="25"/>
      <c r="G105" s="38">
        <v>-45674</v>
      </c>
      <c r="H105" s="25"/>
      <c r="I105" s="38">
        <v>-45674</v>
      </c>
    </row>
    <row r="106" spans="1:9" ht="20.25" hidden="1" customHeight="1" thickBot="1" x14ac:dyDescent="0.35">
      <c r="A106" s="13" t="s">
        <v>64</v>
      </c>
      <c r="B106" s="24"/>
      <c r="C106" s="44">
        <f>SUM(C104:C105)</f>
        <v>253508</v>
      </c>
      <c r="D106" s="25"/>
      <c r="E106" s="44">
        <f>SUM(E104:E105)</f>
        <v>253508</v>
      </c>
      <c r="F106" s="34"/>
      <c r="G106" s="44">
        <f>SUM(G104:G105)</f>
        <v>233037</v>
      </c>
      <c r="H106" s="34"/>
      <c r="I106" s="44">
        <f>SUM(I104:I105)</f>
        <v>233037</v>
      </c>
    </row>
    <row r="107" spans="1:9" ht="20.25" hidden="1" customHeight="1" thickTop="1" x14ac:dyDescent="0.3">
      <c r="A107" s="13"/>
      <c r="B107" s="24"/>
      <c r="C107" s="34"/>
      <c r="D107" s="34"/>
      <c r="E107" s="34"/>
      <c r="F107" s="34"/>
      <c r="G107" s="34"/>
      <c r="H107" s="34"/>
      <c r="I107" s="34"/>
    </row>
    <row r="108" spans="1:9" ht="20.25" hidden="1" customHeight="1" x14ac:dyDescent="0.3">
      <c r="A108" s="13" t="s">
        <v>65</v>
      </c>
      <c r="B108" s="24"/>
      <c r="C108" s="14"/>
      <c r="D108" s="14"/>
      <c r="E108" s="14"/>
      <c r="F108" s="14"/>
      <c r="G108" s="14"/>
      <c r="H108" s="14"/>
      <c r="I108" s="14"/>
    </row>
    <row r="109" spans="1:9" ht="20.25" hidden="1" customHeight="1" x14ac:dyDescent="0.35">
      <c r="A109" s="46" t="s">
        <v>0</v>
      </c>
      <c r="B109" s="47"/>
      <c r="C109" s="41"/>
      <c r="D109" s="41"/>
      <c r="E109" s="41"/>
      <c r="F109" s="41"/>
      <c r="G109" s="41"/>
      <c r="H109" s="41"/>
      <c r="I109" s="41"/>
    </row>
    <row r="110" spans="1:9" ht="20.25" hidden="1" customHeight="1" x14ac:dyDescent="0.3">
      <c r="A110" s="48" t="s">
        <v>45</v>
      </c>
      <c r="B110" s="47"/>
      <c r="C110" s="41"/>
      <c r="D110" s="41"/>
      <c r="E110" s="41"/>
      <c r="F110" s="41"/>
      <c r="G110" s="41"/>
      <c r="H110" s="41"/>
      <c r="I110" s="41"/>
    </row>
    <row r="111" spans="1:9" ht="20.25" hidden="1" customHeight="1" x14ac:dyDescent="0.3">
      <c r="A111" s="42"/>
      <c r="B111" s="47"/>
      <c r="C111" s="41"/>
      <c r="D111" s="41"/>
      <c r="E111" s="41"/>
      <c r="F111" s="41"/>
      <c r="G111" s="41"/>
      <c r="H111" s="41"/>
      <c r="I111" s="41"/>
    </row>
    <row r="112" spans="1:9" ht="20.25" hidden="1" customHeight="1" x14ac:dyDescent="0.3">
      <c r="A112" s="42"/>
      <c r="B112" s="49"/>
      <c r="C112" s="247" t="s">
        <v>46</v>
      </c>
      <c r="D112" s="247"/>
      <c r="E112" s="247"/>
      <c r="F112" s="20"/>
      <c r="G112" s="247" t="s">
        <v>47</v>
      </c>
      <c r="H112" s="247"/>
      <c r="I112" s="247"/>
    </row>
    <row r="113" spans="1:9" ht="20.25" hidden="1" customHeight="1" x14ac:dyDescent="0.3">
      <c r="A113" s="42"/>
      <c r="B113" s="49"/>
      <c r="C113" s="247" t="s">
        <v>48</v>
      </c>
      <c r="D113" s="247"/>
      <c r="E113" s="247"/>
      <c r="F113" s="20"/>
      <c r="G113" s="247" t="s">
        <v>48</v>
      </c>
      <c r="H113" s="247"/>
      <c r="I113" s="247"/>
    </row>
    <row r="114" spans="1:9" ht="20.25" hidden="1" customHeight="1" x14ac:dyDescent="0.3">
      <c r="A114" s="42"/>
      <c r="B114" s="49"/>
      <c r="C114" s="250" t="s">
        <v>79</v>
      </c>
      <c r="D114" s="250"/>
      <c r="E114" s="250"/>
      <c r="F114" s="20"/>
      <c r="G114" s="250" t="s">
        <v>79</v>
      </c>
      <c r="H114" s="250"/>
      <c r="I114" s="250"/>
    </row>
    <row r="115" spans="1:9" ht="20.25" hidden="1" customHeight="1" x14ac:dyDescent="0.3">
      <c r="A115" s="42"/>
      <c r="B115" s="49"/>
      <c r="C115" s="248" t="s">
        <v>49</v>
      </c>
      <c r="D115" s="248"/>
      <c r="E115" s="248"/>
      <c r="F115" s="20"/>
      <c r="G115" s="248" t="s">
        <v>49</v>
      </c>
      <c r="H115" s="248"/>
      <c r="I115" s="248"/>
    </row>
    <row r="116" spans="1:9" ht="20.25" hidden="1" customHeight="1" x14ac:dyDescent="0.3">
      <c r="A116" s="42"/>
      <c r="B116" s="50" t="s">
        <v>3</v>
      </c>
      <c r="C116" s="22">
        <v>2016</v>
      </c>
      <c r="D116" s="22"/>
      <c r="E116" s="180">
        <v>2016</v>
      </c>
      <c r="F116" s="22"/>
      <c r="G116" s="22">
        <v>2016</v>
      </c>
      <c r="H116" s="22"/>
      <c r="I116" s="180">
        <v>2016</v>
      </c>
    </row>
    <row r="117" spans="1:9" ht="20.25" hidden="1" customHeight="1" x14ac:dyDescent="0.3">
      <c r="A117" s="42"/>
      <c r="B117" s="47"/>
      <c r="C117" s="249" t="s">
        <v>4</v>
      </c>
      <c r="D117" s="249"/>
      <c r="E117" s="249"/>
      <c r="F117" s="249"/>
      <c r="G117" s="249"/>
      <c r="H117" s="249"/>
      <c r="I117" s="249"/>
    </row>
    <row r="118" spans="1:9" ht="20.25" hidden="1" customHeight="1" x14ac:dyDescent="0.3">
      <c r="A118" s="13" t="s">
        <v>64</v>
      </c>
      <c r="B118" s="24"/>
      <c r="C118" s="51">
        <f>C106</f>
        <v>253508</v>
      </c>
      <c r="D118" s="25"/>
      <c r="E118" s="51">
        <f>E106</f>
        <v>253508</v>
      </c>
      <c r="F118" s="34"/>
      <c r="G118" s="51">
        <f>G106</f>
        <v>233037</v>
      </c>
      <c r="H118" s="34"/>
      <c r="I118" s="51">
        <f>I106</f>
        <v>233037</v>
      </c>
    </row>
    <row r="119" spans="1:9" ht="20.25" hidden="1" customHeight="1" x14ac:dyDescent="0.3">
      <c r="A119" s="8" t="s">
        <v>66</v>
      </c>
      <c r="B119" s="47"/>
      <c r="C119" s="41"/>
      <c r="D119" s="41"/>
      <c r="E119" s="41"/>
      <c r="F119" s="41"/>
      <c r="G119" s="41"/>
      <c r="H119" s="41"/>
      <c r="I119" s="41"/>
    </row>
    <row r="120" spans="1:9" ht="20.25" hidden="1" customHeight="1" x14ac:dyDescent="0.3">
      <c r="A120" s="54" t="s">
        <v>67</v>
      </c>
      <c r="B120" s="47"/>
      <c r="C120" s="41"/>
      <c r="D120" s="41"/>
      <c r="E120" s="41"/>
      <c r="F120" s="41"/>
      <c r="G120" s="41"/>
      <c r="H120" s="41"/>
      <c r="I120" s="41"/>
    </row>
    <row r="121" spans="1:9" ht="20.25" hidden="1" customHeight="1" x14ac:dyDescent="0.3">
      <c r="A121" s="9" t="s">
        <v>68</v>
      </c>
      <c r="B121" s="47"/>
      <c r="C121" s="56">
        <v>-3207</v>
      </c>
      <c r="D121" s="56"/>
      <c r="E121" s="56">
        <v>-3207</v>
      </c>
      <c r="F121" s="56"/>
      <c r="G121" s="56">
        <v>-3207</v>
      </c>
      <c r="H121" s="56"/>
      <c r="I121" s="56">
        <v>-3207</v>
      </c>
    </row>
    <row r="122" spans="1:9" ht="20.25" hidden="1" customHeight="1" x14ac:dyDescent="0.3">
      <c r="A122" s="9" t="s">
        <v>69</v>
      </c>
      <c r="B122" s="47"/>
      <c r="C122" s="56">
        <v>641</v>
      </c>
      <c r="D122" s="56"/>
      <c r="E122" s="56">
        <v>641</v>
      </c>
      <c r="F122" s="56"/>
      <c r="G122" s="56">
        <v>641</v>
      </c>
      <c r="H122" s="56"/>
      <c r="I122" s="56">
        <v>641</v>
      </c>
    </row>
    <row r="123" spans="1:9" ht="20.25" hidden="1" customHeight="1" x14ac:dyDescent="0.3">
      <c r="A123" s="42"/>
      <c r="B123" s="47"/>
      <c r="C123" s="55">
        <f>SUM(C121:C122)</f>
        <v>-2566</v>
      </c>
      <c r="D123" s="41"/>
      <c r="E123" s="55">
        <f>SUM(E121:E122)</f>
        <v>-2566</v>
      </c>
      <c r="F123" s="41"/>
      <c r="G123" s="57">
        <f>SUM(G121:G122)</f>
        <v>-2566</v>
      </c>
      <c r="H123" s="41"/>
      <c r="I123" s="57">
        <f>SUM(I121:I122)</f>
        <v>-2566</v>
      </c>
    </row>
    <row r="124" spans="1:9" ht="20.25" hidden="1" customHeight="1" x14ac:dyDescent="0.3">
      <c r="A124" s="54" t="s">
        <v>70</v>
      </c>
      <c r="B124" s="47"/>
      <c r="C124" s="41"/>
      <c r="D124" s="41"/>
      <c r="E124" s="41"/>
      <c r="F124" s="41"/>
      <c r="G124" s="41"/>
      <c r="H124" s="41"/>
      <c r="I124" s="41"/>
    </row>
    <row r="125" spans="1:9" ht="20.25" hidden="1" customHeight="1" x14ac:dyDescent="0.3">
      <c r="A125" s="9" t="s">
        <v>122</v>
      </c>
      <c r="B125" s="47"/>
      <c r="C125" s="41"/>
      <c r="D125" s="41"/>
      <c r="E125" s="41"/>
      <c r="F125" s="41"/>
      <c r="G125" s="41"/>
      <c r="H125" s="41"/>
      <c r="I125" s="41"/>
    </row>
    <row r="126" spans="1:9" ht="20.25" hidden="1" customHeight="1" x14ac:dyDescent="0.3">
      <c r="A126" s="9" t="s">
        <v>123</v>
      </c>
      <c r="B126" s="47"/>
      <c r="C126" s="56">
        <v>24237</v>
      </c>
      <c r="D126" s="56"/>
      <c r="E126" s="56">
        <v>24237</v>
      </c>
      <c r="F126" s="56"/>
      <c r="G126" s="56">
        <v>24237</v>
      </c>
      <c r="H126" s="56"/>
      <c r="I126" s="56">
        <v>24237</v>
      </c>
    </row>
    <row r="127" spans="1:9" ht="20.25" hidden="1" customHeight="1" x14ac:dyDescent="0.3">
      <c r="A127" s="9" t="s">
        <v>69</v>
      </c>
      <c r="B127" s="47"/>
      <c r="C127" s="58">
        <v>0</v>
      </c>
      <c r="D127" s="56"/>
      <c r="E127" s="58">
        <v>0</v>
      </c>
      <c r="F127" s="56"/>
      <c r="G127" s="58">
        <v>0</v>
      </c>
      <c r="H127" s="56"/>
      <c r="I127" s="58">
        <v>0</v>
      </c>
    </row>
    <row r="128" spans="1:9" ht="20.25" hidden="1" customHeight="1" x14ac:dyDescent="0.3">
      <c r="A128" s="42" t="s">
        <v>29</v>
      </c>
      <c r="B128" s="47"/>
      <c r="C128" s="52"/>
      <c r="D128" s="41"/>
      <c r="E128" s="52"/>
      <c r="F128" s="41"/>
      <c r="G128" s="52"/>
      <c r="H128" s="41"/>
      <c r="I128" s="52"/>
    </row>
    <row r="129" spans="1:9" ht="20.25" hidden="1" customHeight="1" x14ac:dyDescent="0.3">
      <c r="A129" s="42"/>
      <c r="B129" s="47"/>
      <c r="C129" s="55">
        <f>SUM(C126:C128)</f>
        <v>24237</v>
      </c>
      <c r="D129" s="41"/>
      <c r="E129" s="55">
        <f>SUM(E126:E128)</f>
        <v>24237</v>
      </c>
      <c r="F129" s="41"/>
      <c r="G129" s="55">
        <f>SUM(G126:G128)</f>
        <v>24237</v>
      </c>
      <c r="H129" s="41"/>
      <c r="I129" s="55">
        <f>SUM(I126:I128)</f>
        <v>24237</v>
      </c>
    </row>
    <row r="130" spans="1:9" ht="20.25" hidden="1" customHeight="1" x14ac:dyDescent="0.3">
      <c r="A130" s="8" t="s">
        <v>71</v>
      </c>
      <c r="B130" s="47"/>
      <c r="C130" s="41"/>
      <c r="D130" s="41"/>
      <c r="E130" s="41"/>
      <c r="F130" s="41"/>
      <c r="G130" s="41"/>
      <c r="H130" s="41"/>
      <c r="I130" s="41"/>
    </row>
    <row r="131" spans="1:9" ht="20.25" hidden="1" customHeight="1" x14ac:dyDescent="0.3">
      <c r="A131" s="8" t="s">
        <v>72</v>
      </c>
      <c r="B131" s="47"/>
      <c r="C131" s="52">
        <f>C123+C129</f>
        <v>21671</v>
      </c>
      <c r="D131" s="41"/>
      <c r="E131" s="52">
        <f>E123+E129</f>
        <v>21671</v>
      </c>
      <c r="F131" s="41"/>
      <c r="G131" s="52">
        <f>G123+G129</f>
        <v>21671</v>
      </c>
      <c r="H131" s="41"/>
      <c r="I131" s="52">
        <f>I123+I129</f>
        <v>21671</v>
      </c>
    </row>
    <row r="132" spans="1:9" ht="20.25" hidden="1" customHeight="1" thickBot="1" x14ac:dyDescent="0.35">
      <c r="A132" s="8" t="s">
        <v>73</v>
      </c>
      <c r="B132" s="47"/>
      <c r="C132" s="43">
        <f>C106+C131</f>
        <v>275179</v>
      </c>
      <c r="D132" s="41"/>
      <c r="E132" s="43">
        <f>E106+E131</f>
        <v>275179</v>
      </c>
      <c r="F132" s="41"/>
      <c r="G132" s="43">
        <f>G106+G131</f>
        <v>254708</v>
      </c>
      <c r="H132" s="41"/>
      <c r="I132" s="43">
        <f>I106+I131</f>
        <v>254708</v>
      </c>
    </row>
    <row r="133" spans="1:9" ht="20.25" hidden="1" customHeight="1" thickTop="1" x14ac:dyDescent="0.3">
      <c r="A133" s="13"/>
      <c r="B133" s="24"/>
      <c r="C133" s="34"/>
      <c r="D133" s="34"/>
      <c r="E133" s="34"/>
      <c r="F133" s="34"/>
      <c r="G133" s="34"/>
      <c r="H133" s="34"/>
      <c r="I133" s="34"/>
    </row>
    <row r="134" spans="1:9" ht="20.25" hidden="1" customHeight="1" x14ac:dyDescent="0.3">
      <c r="A134" s="13" t="s">
        <v>74</v>
      </c>
      <c r="B134" s="24"/>
      <c r="C134" s="34"/>
      <c r="D134" s="34"/>
      <c r="E134" s="34"/>
      <c r="F134" s="34"/>
      <c r="G134" s="34"/>
      <c r="H134" s="34"/>
      <c r="I134" s="34"/>
    </row>
    <row r="135" spans="1:9" ht="20.25" hidden="1" customHeight="1" x14ac:dyDescent="0.3">
      <c r="A135" s="60" t="s">
        <v>75</v>
      </c>
      <c r="B135" s="24"/>
      <c r="C135" s="27">
        <f>C106</f>
        <v>253508</v>
      </c>
      <c r="D135" s="34"/>
      <c r="E135" s="27">
        <f>E106</f>
        <v>253508</v>
      </c>
      <c r="F135" s="34"/>
      <c r="G135" s="27">
        <f>G106</f>
        <v>233037</v>
      </c>
      <c r="H135" s="34"/>
      <c r="I135" s="27">
        <f>I106</f>
        <v>233037</v>
      </c>
    </row>
    <row r="136" spans="1:9" ht="20.25" hidden="1" customHeight="1" x14ac:dyDescent="0.3">
      <c r="A136" s="60" t="s">
        <v>76</v>
      </c>
      <c r="B136" s="24"/>
      <c r="C136" s="58">
        <v>0</v>
      </c>
      <c r="D136" s="25"/>
      <c r="E136" s="58">
        <v>0</v>
      </c>
      <c r="F136" s="25"/>
      <c r="G136" s="58">
        <v>0</v>
      </c>
      <c r="H136" s="25"/>
      <c r="I136" s="58">
        <v>0</v>
      </c>
    </row>
    <row r="137" spans="1:9" ht="20.25" hidden="1" customHeight="1" thickBot="1" x14ac:dyDescent="0.35">
      <c r="A137" s="13" t="s">
        <v>64</v>
      </c>
      <c r="B137" s="24"/>
      <c r="C137" s="59">
        <f>C135+C136</f>
        <v>253508</v>
      </c>
      <c r="D137" s="34"/>
      <c r="E137" s="59">
        <f>E135+E136</f>
        <v>253508</v>
      </c>
      <c r="F137" s="34"/>
      <c r="G137" s="59">
        <f>G135+G136</f>
        <v>233037</v>
      </c>
      <c r="H137" s="34"/>
      <c r="I137" s="59">
        <f>I135+I136</f>
        <v>233037</v>
      </c>
    </row>
    <row r="138" spans="1:9" ht="20.25" hidden="1" customHeight="1" thickTop="1" x14ac:dyDescent="0.3">
      <c r="A138" s="13"/>
      <c r="B138" s="24"/>
      <c r="C138" s="34"/>
      <c r="D138" s="34"/>
      <c r="E138" s="34"/>
      <c r="F138" s="34"/>
      <c r="G138" s="34"/>
      <c r="H138" s="34"/>
      <c r="I138" s="34"/>
    </row>
    <row r="139" spans="1:9" ht="20.25" hidden="1" customHeight="1" x14ac:dyDescent="0.3">
      <c r="A139" s="13" t="s">
        <v>77</v>
      </c>
      <c r="B139" s="24"/>
      <c r="C139" s="34"/>
      <c r="D139" s="34"/>
      <c r="E139" s="34"/>
      <c r="F139" s="34"/>
      <c r="G139" s="34"/>
      <c r="H139" s="34"/>
      <c r="I139" s="34"/>
    </row>
    <row r="140" spans="1:9" ht="20.25" hidden="1" customHeight="1" x14ac:dyDescent="0.3">
      <c r="A140" s="60" t="s">
        <v>75</v>
      </c>
      <c r="B140" s="24"/>
      <c r="C140" s="27">
        <f>C132</f>
        <v>275179</v>
      </c>
      <c r="D140" s="34"/>
      <c r="E140" s="27">
        <f>E132</f>
        <v>275179</v>
      </c>
      <c r="F140" s="34"/>
      <c r="G140" s="27">
        <f>G132</f>
        <v>254708</v>
      </c>
      <c r="H140" s="34"/>
      <c r="I140" s="27">
        <f>I132</f>
        <v>254708</v>
      </c>
    </row>
    <row r="141" spans="1:9" ht="20.25" hidden="1" customHeight="1" x14ac:dyDescent="0.3">
      <c r="A141" s="60" t="s">
        <v>76</v>
      </c>
      <c r="B141" s="24"/>
      <c r="C141" s="39">
        <v>0</v>
      </c>
      <c r="D141" s="25"/>
      <c r="E141" s="39">
        <v>0</v>
      </c>
      <c r="F141" s="25"/>
      <c r="G141" s="39">
        <v>0</v>
      </c>
      <c r="H141" s="25"/>
      <c r="I141" s="39">
        <v>0</v>
      </c>
    </row>
    <row r="142" spans="1:9" ht="20.25" hidden="1" customHeight="1" thickBot="1" x14ac:dyDescent="0.35">
      <c r="A142" s="13" t="s">
        <v>78</v>
      </c>
      <c r="B142" s="24"/>
      <c r="C142" s="63">
        <f>SUM(C140:C141)</f>
        <v>275179</v>
      </c>
      <c r="D142" s="34"/>
      <c r="E142" s="63">
        <f>SUM(E140:E141)</f>
        <v>275179</v>
      </c>
      <c r="F142" s="34"/>
      <c r="G142" s="63">
        <f>SUM(G140:G141)</f>
        <v>254708</v>
      </c>
      <c r="H142" s="34"/>
      <c r="I142" s="63">
        <f>SUM(I140:I141)</f>
        <v>254708</v>
      </c>
    </row>
    <row r="143" spans="1:9" ht="20.25" hidden="1" customHeight="1" thickTop="1" x14ac:dyDescent="0.3">
      <c r="A143" s="13"/>
      <c r="B143" s="24"/>
      <c r="C143" s="34"/>
      <c r="D143" s="34"/>
      <c r="E143" s="34"/>
      <c r="F143" s="34"/>
      <c r="G143" s="34"/>
      <c r="H143" s="34"/>
      <c r="I143" s="34"/>
    </row>
    <row r="144" spans="1:9" ht="20.25" hidden="1" customHeight="1" thickBot="1" x14ac:dyDescent="0.35">
      <c r="A144" s="13" t="s">
        <v>81</v>
      </c>
      <c r="B144" s="24">
        <v>15</v>
      </c>
      <c r="C144" s="64">
        <f>C137/21000</f>
        <v>12.071809523809524</v>
      </c>
      <c r="D144" s="34"/>
      <c r="E144" s="64">
        <f>E137/21000</f>
        <v>12.071809523809524</v>
      </c>
      <c r="F144" s="34"/>
      <c r="G144" s="64">
        <f>G137/21000</f>
        <v>11.097</v>
      </c>
      <c r="H144" s="34"/>
      <c r="I144" s="64">
        <f>I137/21000</f>
        <v>11.097</v>
      </c>
    </row>
    <row r="145" spans="1:9" ht="20.25" hidden="1" customHeight="1" thickTop="1" x14ac:dyDescent="0.3">
      <c r="A145" s="67"/>
      <c r="B145" s="24"/>
      <c r="C145" s="40"/>
      <c r="D145" s="40"/>
      <c r="E145" s="40"/>
      <c r="F145" s="40"/>
      <c r="G145" s="40"/>
      <c r="H145" s="40"/>
      <c r="I145" s="40"/>
    </row>
  </sheetData>
  <mergeCells count="36">
    <mergeCell ref="C5:E5"/>
    <mergeCell ref="G5:I5"/>
    <mergeCell ref="C6:E6"/>
    <mergeCell ref="G6:I6"/>
    <mergeCell ref="C4:E4"/>
    <mergeCell ref="G4:I4"/>
    <mergeCell ref="C7:E7"/>
    <mergeCell ref="G7:I7"/>
    <mergeCell ref="C9:I9"/>
    <mergeCell ref="G84:I84"/>
    <mergeCell ref="C86:I86"/>
    <mergeCell ref="C83:E83"/>
    <mergeCell ref="G83:I83"/>
    <mergeCell ref="C84:E84"/>
    <mergeCell ref="C41:E41"/>
    <mergeCell ref="G41:I41"/>
    <mergeCell ref="C42:E42"/>
    <mergeCell ref="G42:I42"/>
    <mergeCell ref="C40:E40"/>
    <mergeCell ref="G40:I40"/>
    <mergeCell ref="C112:E112"/>
    <mergeCell ref="G112:I112"/>
    <mergeCell ref="G43:I43"/>
    <mergeCell ref="C117:I117"/>
    <mergeCell ref="C43:E43"/>
    <mergeCell ref="C114:E114"/>
    <mergeCell ref="G114:I114"/>
    <mergeCell ref="C115:E115"/>
    <mergeCell ref="G115:I115"/>
    <mergeCell ref="C113:E113"/>
    <mergeCell ref="G113:I113"/>
    <mergeCell ref="C45:I45"/>
    <mergeCell ref="C81:E81"/>
    <mergeCell ref="G81:I81"/>
    <mergeCell ref="C82:E82"/>
    <mergeCell ref="G82:I82"/>
  </mergeCells>
  <pageMargins left="0.7" right="0.7" top="0.48" bottom="0.5" header="0.5" footer="0.35"/>
  <pageSetup paperSize="9" scale="83" firstPageNumber="4" fitToHeight="0" pageOrder="overThenDown" orientation="portrait" useFirstPageNumber="1" r:id="rId1"/>
  <headerFooter alignWithMargins="0">
    <oddFooter>&amp;L&amp;"Times New Roman,Regular"&amp;11The accompanying notes from an integral part of the interim financial statements.
&amp;C&amp;"Times New Roman,Regular"&amp;11&amp;P</oddFooter>
  </headerFooter>
  <rowBreaks count="3" manualBreakCount="3">
    <brk id="36" max="16383" man="1"/>
    <brk id="77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46"/>
  <sheetViews>
    <sheetView view="pageBreakPreview" topLeftCell="A59" zoomScale="70" zoomScaleNormal="150" zoomScaleSheetLayoutView="70" workbookViewId="0">
      <selection activeCell="G24" sqref="G24"/>
    </sheetView>
  </sheetViews>
  <sheetFormatPr defaultColWidth="9.1796875" defaultRowHeight="20.25" customHeight="1" x14ac:dyDescent="0.3"/>
  <cols>
    <col min="1" max="1" width="53.90625" style="14" customWidth="1"/>
    <col min="2" max="2" width="6" style="21" customWidth="1"/>
    <col min="3" max="3" width="10.81640625" style="30" customWidth="1"/>
    <col min="4" max="4" width="1.1796875" style="30" customWidth="1"/>
    <col min="5" max="5" width="10.81640625" style="30" customWidth="1"/>
    <col min="6" max="6" width="1" style="30" customWidth="1"/>
    <col min="7" max="7" width="10.81640625" style="30" customWidth="1"/>
    <col min="8" max="8" width="1.1796875" style="30" customWidth="1"/>
    <col min="9" max="9" width="10.81640625" style="30" customWidth="1"/>
    <col min="10" max="16384" width="9.1796875" style="14"/>
  </cols>
  <sheetData>
    <row r="1" spans="1:9" ht="20.25" customHeight="1" x14ac:dyDescent="0.35">
      <c r="A1" s="11" t="s">
        <v>0</v>
      </c>
      <c r="B1" s="12"/>
      <c r="C1" s="11"/>
      <c r="D1" s="11"/>
      <c r="E1" s="11"/>
      <c r="F1" s="11"/>
      <c r="G1" s="13"/>
      <c r="H1" s="13"/>
      <c r="I1" s="182"/>
    </row>
    <row r="2" spans="1:9" ht="20.25" customHeight="1" x14ac:dyDescent="0.35">
      <c r="A2" s="15" t="s">
        <v>45</v>
      </c>
      <c r="B2" s="16"/>
      <c r="C2" s="15"/>
      <c r="D2" s="15"/>
      <c r="E2" s="181"/>
      <c r="F2" s="15"/>
      <c r="G2" s="13"/>
      <c r="H2" s="13"/>
      <c r="I2" s="182"/>
    </row>
    <row r="3" spans="1:9" ht="20.25" customHeight="1" x14ac:dyDescent="0.35">
      <c r="A3" s="15"/>
      <c r="B3" s="16"/>
      <c r="C3" s="15"/>
      <c r="D3" s="15"/>
      <c r="E3" s="181"/>
      <c r="F3" s="15"/>
      <c r="G3" s="13"/>
      <c r="H3" s="13"/>
      <c r="I3" s="182"/>
    </row>
    <row r="4" spans="1:9" ht="20.25" customHeight="1" x14ac:dyDescent="0.3">
      <c r="A4" s="13"/>
      <c r="B4" s="18"/>
      <c r="C4" s="252" t="s">
        <v>46</v>
      </c>
      <c r="D4" s="252"/>
      <c r="E4" s="252"/>
      <c r="F4" s="19"/>
      <c r="G4" s="252" t="s">
        <v>47</v>
      </c>
      <c r="H4" s="252"/>
      <c r="I4" s="252"/>
    </row>
    <row r="5" spans="1:9" ht="20.25" customHeight="1" x14ac:dyDescent="0.3">
      <c r="A5" s="13"/>
      <c r="B5" s="18"/>
      <c r="C5" s="252" t="s">
        <v>48</v>
      </c>
      <c r="D5" s="252"/>
      <c r="E5" s="252"/>
      <c r="F5" s="19"/>
      <c r="G5" s="252" t="s">
        <v>48</v>
      </c>
      <c r="H5" s="252"/>
      <c r="I5" s="252"/>
    </row>
    <row r="6" spans="1:9" ht="20.25" customHeight="1" x14ac:dyDescent="0.3">
      <c r="A6" s="13"/>
      <c r="B6" s="18"/>
      <c r="C6" s="250" t="s">
        <v>182</v>
      </c>
      <c r="D6" s="250"/>
      <c r="E6" s="250"/>
      <c r="F6" s="20"/>
      <c r="G6" s="250" t="str">
        <f>C6</f>
        <v xml:space="preserve">Nine-month period ended </v>
      </c>
      <c r="H6" s="250"/>
      <c r="I6" s="250"/>
    </row>
    <row r="7" spans="1:9" ht="20.25" customHeight="1" x14ac:dyDescent="0.3">
      <c r="A7" s="13"/>
      <c r="B7" s="18"/>
      <c r="C7" s="253" t="s">
        <v>181</v>
      </c>
      <c r="D7" s="253"/>
      <c r="E7" s="253"/>
      <c r="F7" s="20"/>
      <c r="G7" s="248" t="str">
        <f>C7</f>
        <v>30 June</v>
      </c>
      <c r="H7" s="248"/>
      <c r="I7" s="248"/>
    </row>
    <row r="8" spans="1:9" ht="20.25" customHeight="1" x14ac:dyDescent="0.3">
      <c r="A8" s="13"/>
      <c r="B8" s="21" t="s">
        <v>3</v>
      </c>
      <c r="C8" s="2">
        <v>2021</v>
      </c>
      <c r="D8" s="2"/>
      <c r="E8" s="2">
        <v>2020</v>
      </c>
      <c r="F8" s="162"/>
      <c r="G8" s="2">
        <v>2021</v>
      </c>
      <c r="H8" s="2"/>
      <c r="I8" s="2">
        <v>2020</v>
      </c>
    </row>
    <row r="9" spans="1:9" ht="18" customHeight="1" x14ac:dyDescent="0.3">
      <c r="A9" s="17"/>
      <c r="C9" s="254" t="s">
        <v>4</v>
      </c>
      <c r="D9" s="254"/>
      <c r="E9" s="254"/>
      <c r="F9" s="254"/>
      <c r="G9" s="254"/>
      <c r="H9" s="254"/>
      <c r="I9" s="254"/>
    </row>
    <row r="10" spans="1:9" ht="20.25" customHeight="1" x14ac:dyDescent="0.3">
      <c r="A10" s="23" t="s">
        <v>141</v>
      </c>
      <c r="B10" s="24"/>
      <c r="C10" s="25"/>
      <c r="D10" s="25"/>
      <c r="E10" s="25"/>
      <c r="F10" s="25"/>
      <c r="G10" s="25"/>
      <c r="H10" s="25"/>
      <c r="I10" s="25"/>
    </row>
    <row r="11" spans="1:9" ht="20.25" customHeight="1" x14ac:dyDescent="0.3">
      <c r="A11" s="14" t="s">
        <v>51</v>
      </c>
      <c r="B11" s="24">
        <v>3</v>
      </c>
      <c r="C11" s="3">
        <v>1919931</v>
      </c>
      <c r="D11" s="27"/>
      <c r="E11" s="3">
        <v>1514491</v>
      </c>
      <c r="F11" s="27"/>
      <c r="G11" s="3">
        <v>1911607</v>
      </c>
      <c r="H11" s="27"/>
      <c r="I11" s="3">
        <v>1504469</v>
      </c>
    </row>
    <row r="12" spans="1:9" ht="20.25" customHeight="1" x14ac:dyDescent="0.3">
      <c r="A12" s="14" t="s">
        <v>149</v>
      </c>
      <c r="B12" s="24">
        <v>3</v>
      </c>
      <c r="C12" s="27">
        <v>5979</v>
      </c>
      <c r="D12" s="27"/>
      <c r="E12" s="27">
        <v>6189</v>
      </c>
      <c r="F12" s="27"/>
      <c r="G12" s="3">
        <v>41979</v>
      </c>
      <c r="H12" s="27"/>
      <c r="I12" s="3">
        <v>33789</v>
      </c>
    </row>
    <row r="13" spans="1:9" s="30" customFormat="1" ht="20.25" customHeight="1" x14ac:dyDescent="0.3">
      <c r="A13" s="14" t="s">
        <v>102</v>
      </c>
      <c r="B13" s="24">
        <v>3</v>
      </c>
      <c r="C13" s="3">
        <v>206</v>
      </c>
      <c r="D13" s="27"/>
      <c r="E13" s="3">
        <v>1420</v>
      </c>
      <c r="F13" s="27"/>
      <c r="G13" s="3">
        <v>1907</v>
      </c>
      <c r="H13" s="27"/>
      <c r="I13" s="3">
        <v>4047</v>
      </c>
    </row>
    <row r="14" spans="1:9" s="30" customFormat="1" ht="20.25" customHeight="1" x14ac:dyDescent="0.3">
      <c r="A14" s="14" t="s">
        <v>178</v>
      </c>
      <c r="B14" s="24">
        <v>5</v>
      </c>
      <c r="C14" s="3">
        <v>15014</v>
      </c>
      <c r="D14" s="27"/>
      <c r="E14" s="3">
        <v>79857</v>
      </c>
      <c r="F14" s="27"/>
      <c r="G14" s="3">
        <v>14106</v>
      </c>
      <c r="H14" s="27"/>
      <c r="I14" s="3">
        <v>75817</v>
      </c>
    </row>
    <row r="15" spans="1:9" s="30" customFormat="1" ht="20.25" customHeight="1" x14ac:dyDescent="0.3">
      <c r="A15" s="14" t="s">
        <v>53</v>
      </c>
      <c r="B15" s="24"/>
      <c r="C15" s="3">
        <v>0</v>
      </c>
      <c r="D15" s="27"/>
      <c r="E15" s="3">
        <v>5579</v>
      </c>
      <c r="F15" s="27"/>
      <c r="G15" s="3">
        <v>0</v>
      </c>
      <c r="H15" s="27"/>
      <c r="I15" s="3">
        <v>5579</v>
      </c>
    </row>
    <row r="16" spans="1:9" ht="20.25" customHeight="1" x14ac:dyDescent="0.3">
      <c r="A16" s="14" t="s">
        <v>54</v>
      </c>
      <c r="B16" s="24">
        <v>3</v>
      </c>
      <c r="C16" s="27">
        <v>15703</v>
      </c>
      <c r="D16" s="27"/>
      <c r="E16" s="27">
        <v>11327</v>
      </c>
      <c r="F16" s="27"/>
      <c r="G16" s="5">
        <v>25354</v>
      </c>
      <c r="H16" s="122"/>
      <c r="I16" s="5">
        <v>21041</v>
      </c>
    </row>
    <row r="17" spans="1:9" ht="20.25" customHeight="1" x14ac:dyDescent="0.3">
      <c r="A17" s="13" t="s">
        <v>142</v>
      </c>
      <c r="B17" s="24"/>
      <c r="C17" s="138">
        <f>SUM(C11:C16)</f>
        <v>1956833</v>
      </c>
      <c r="D17" s="35"/>
      <c r="E17" s="138">
        <f>SUM(E11:E16)</f>
        <v>1618863</v>
      </c>
      <c r="F17" s="35"/>
      <c r="G17" s="138">
        <f>SUM(G11:G16)</f>
        <v>1994953</v>
      </c>
      <c r="H17" s="132"/>
      <c r="I17" s="138">
        <f>SUM(I11:I16)</f>
        <v>1644742</v>
      </c>
    </row>
    <row r="18" spans="1:9" ht="20.25" customHeight="1" x14ac:dyDescent="0.3">
      <c r="B18" s="24"/>
      <c r="C18" s="27"/>
      <c r="D18" s="27"/>
      <c r="E18" s="27"/>
      <c r="F18" s="27"/>
      <c r="G18" s="27"/>
      <c r="H18" s="122"/>
      <c r="I18" s="27"/>
    </row>
    <row r="19" spans="1:9" ht="18" customHeight="1" x14ac:dyDescent="0.3">
      <c r="A19" s="23" t="s">
        <v>56</v>
      </c>
      <c r="B19" s="24"/>
      <c r="C19" s="27"/>
      <c r="D19" s="27"/>
      <c r="E19" s="27"/>
      <c r="F19" s="27"/>
      <c r="G19" s="27"/>
      <c r="H19" s="122"/>
      <c r="I19" s="27"/>
    </row>
    <row r="20" spans="1:9" ht="20.25" customHeight="1" x14ac:dyDescent="0.3">
      <c r="A20" s="14" t="s">
        <v>130</v>
      </c>
      <c r="B20" s="24">
        <v>3</v>
      </c>
      <c r="C20" s="27">
        <v>1775064</v>
      </c>
      <c r="D20" s="27"/>
      <c r="E20" s="27">
        <v>1671154</v>
      </c>
      <c r="F20" s="27"/>
      <c r="G20" s="27">
        <v>1765445</v>
      </c>
      <c r="H20" s="122"/>
      <c r="I20" s="27">
        <v>1561635</v>
      </c>
    </row>
    <row r="21" spans="1:9" ht="20.25" customHeight="1" x14ac:dyDescent="0.3">
      <c r="A21" s="14" t="s">
        <v>155</v>
      </c>
      <c r="B21" s="24"/>
      <c r="C21" s="27">
        <v>54107</v>
      </c>
      <c r="D21" s="27"/>
      <c r="E21" s="27">
        <v>52112</v>
      </c>
      <c r="F21" s="27"/>
      <c r="G21" s="3">
        <v>49444</v>
      </c>
      <c r="H21" s="122"/>
      <c r="I21" s="3">
        <v>46620</v>
      </c>
    </row>
    <row r="22" spans="1:9" ht="20.25" customHeight="1" x14ac:dyDescent="0.3">
      <c r="A22" s="14" t="s">
        <v>59</v>
      </c>
      <c r="B22" s="24">
        <v>3</v>
      </c>
      <c r="C22" s="27">
        <v>73127</v>
      </c>
      <c r="D22" s="27"/>
      <c r="E22" s="27">
        <v>79186</v>
      </c>
      <c r="F22" s="27"/>
      <c r="G22" s="27">
        <v>76393</v>
      </c>
      <c r="H22" s="122"/>
      <c r="I22" s="27">
        <v>84867</v>
      </c>
    </row>
    <row r="23" spans="1:9" ht="20.25" customHeight="1" x14ac:dyDescent="0.3">
      <c r="A23" s="30" t="s">
        <v>125</v>
      </c>
      <c r="B23" s="24"/>
      <c r="C23" s="27">
        <v>0</v>
      </c>
      <c r="D23" s="27"/>
      <c r="E23" s="27">
        <v>76785</v>
      </c>
      <c r="F23" s="27"/>
      <c r="G23" s="27">
        <v>0</v>
      </c>
      <c r="H23" s="122"/>
      <c r="I23" s="27">
        <v>65346</v>
      </c>
    </row>
    <row r="24" spans="1:9" ht="20.25" customHeight="1" x14ac:dyDescent="0.3">
      <c r="A24" s="30" t="s">
        <v>60</v>
      </c>
      <c r="B24" s="24"/>
      <c r="C24" s="27">
        <v>9390</v>
      </c>
      <c r="D24" s="27"/>
      <c r="E24" s="27">
        <v>0</v>
      </c>
      <c r="F24" s="27"/>
      <c r="G24" s="27">
        <v>9390</v>
      </c>
      <c r="H24" s="122"/>
      <c r="I24" s="27">
        <v>0</v>
      </c>
    </row>
    <row r="25" spans="1:9" ht="20.25" customHeight="1" x14ac:dyDescent="0.3">
      <c r="A25" s="13" t="s">
        <v>62</v>
      </c>
      <c r="B25" s="24"/>
      <c r="C25" s="138">
        <f>SUM(C20:C24)</f>
        <v>1911688</v>
      </c>
      <c r="D25" s="35"/>
      <c r="E25" s="138">
        <f>SUM(E20:E24)</f>
        <v>1879237</v>
      </c>
      <c r="F25" s="35"/>
      <c r="G25" s="138">
        <f>SUM(G20:G24)</f>
        <v>1900672</v>
      </c>
      <c r="H25" s="35"/>
      <c r="I25" s="138">
        <f>SUM(I20:I24)</f>
        <v>1758468</v>
      </c>
    </row>
    <row r="26" spans="1:9" ht="20.25" customHeight="1" x14ac:dyDescent="0.3">
      <c r="A26" s="13"/>
      <c r="B26" s="24"/>
      <c r="C26" s="132"/>
      <c r="D26" s="132"/>
      <c r="E26" s="132"/>
      <c r="F26" s="132"/>
      <c r="G26" s="132"/>
      <c r="H26" s="132"/>
      <c r="I26" s="132"/>
    </row>
    <row r="27" spans="1:9" ht="20.25" customHeight="1" x14ac:dyDescent="0.3">
      <c r="A27" s="186" t="s">
        <v>206</v>
      </c>
      <c r="B27" s="24"/>
      <c r="C27" s="35">
        <f>C17-C25</f>
        <v>45145</v>
      </c>
      <c r="D27" s="132"/>
      <c r="E27" s="35">
        <f>E17-E25</f>
        <v>-260374</v>
      </c>
      <c r="F27" s="132"/>
      <c r="G27" s="35">
        <f>G17-G25</f>
        <v>94281</v>
      </c>
      <c r="H27" s="132"/>
      <c r="I27" s="35">
        <f>I17-I25</f>
        <v>-113726</v>
      </c>
    </row>
    <row r="28" spans="1:9" ht="20.25" customHeight="1" x14ac:dyDescent="0.3">
      <c r="A28" s="36" t="s">
        <v>61</v>
      </c>
      <c r="B28" s="24">
        <v>3</v>
      </c>
      <c r="C28" s="125">
        <v>3057</v>
      </c>
      <c r="D28" s="27"/>
      <c r="E28" s="125">
        <v>663</v>
      </c>
      <c r="F28" s="27"/>
      <c r="G28" s="27">
        <v>3045</v>
      </c>
      <c r="H28" s="27"/>
      <c r="I28" s="27">
        <v>662</v>
      </c>
    </row>
    <row r="29" spans="1:9" ht="20.25" customHeight="1" x14ac:dyDescent="0.3">
      <c r="A29" s="30" t="s">
        <v>176</v>
      </c>
      <c r="B29" s="24"/>
      <c r="C29" s="27">
        <v>0</v>
      </c>
      <c r="D29" s="27"/>
      <c r="E29" s="27">
        <v>0</v>
      </c>
      <c r="F29" s="27"/>
      <c r="G29" s="27">
        <v>0</v>
      </c>
      <c r="H29" s="122"/>
      <c r="I29" s="27">
        <v>110000</v>
      </c>
    </row>
    <row r="30" spans="1:9" ht="20.25" customHeight="1" x14ac:dyDescent="0.3">
      <c r="A30" s="130" t="s">
        <v>207</v>
      </c>
      <c r="B30" s="24"/>
      <c r="C30" s="132"/>
      <c r="D30" s="132"/>
      <c r="E30" s="132"/>
      <c r="F30" s="132"/>
      <c r="G30" s="132"/>
      <c r="H30" s="132"/>
      <c r="I30" s="132"/>
    </row>
    <row r="31" spans="1:9" ht="20.25" customHeight="1" x14ac:dyDescent="0.3">
      <c r="A31" s="14" t="s">
        <v>208</v>
      </c>
      <c r="B31" s="24">
        <v>3</v>
      </c>
      <c r="C31" s="38">
        <v>39084</v>
      </c>
      <c r="D31" s="27"/>
      <c r="E31" s="38">
        <v>56952</v>
      </c>
      <c r="F31" s="122"/>
      <c r="G31" s="112">
        <v>0</v>
      </c>
      <c r="H31" s="122"/>
      <c r="I31" s="112">
        <v>0</v>
      </c>
    </row>
    <row r="32" spans="1:9" ht="20.25" customHeight="1" x14ac:dyDescent="0.3">
      <c r="A32" s="42" t="s">
        <v>209</v>
      </c>
      <c r="B32" s="24"/>
      <c r="C32" s="35">
        <f>C27-C28-C29+C31</f>
        <v>81172</v>
      </c>
      <c r="D32" s="27"/>
      <c r="E32" s="35">
        <f>E27-E28-E29+E31</f>
        <v>-204085</v>
      </c>
      <c r="F32" s="132"/>
      <c r="G32" s="35">
        <f>G27-G28-G29+G31</f>
        <v>91236</v>
      </c>
      <c r="H32" s="35"/>
      <c r="I32" s="35">
        <f>I27-I28-I29+I31</f>
        <v>-224388</v>
      </c>
    </row>
    <row r="33" spans="1:10" ht="20.25" customHeight="1" x14ac:dyDescent="0.3">
      <c r="A33" s="14" t="s">
        <v>205</v>
      </c>
      <c r="B33" s="24">
        <v>10</v>
      </c>
      <c r="C33" s="27">
        <v>-8934</v>
      </c>
      <c r="D33" s="27"/>
      <c r="E33" s="27">
        <v>21861</v>
      </c>
      <c r="F33" s="122"/>
      <c r="G33" s="38">
        <v>-8666</v>
      </c>
      <c r="H33" s="27"/>
      <c r="I33" s="38">
        <v>23478</v>
      </c>
    </row>
    <row r="34" spans="1:10" ht="20.25" customHeight="1" thickBot="1" x14ac:dyDescent="0.35">
      <c r="A34" s="13" t="s">
        <v>64</v>
      </c>
      <c r="B34" s="24"/>
      <c r="C34" s="59">
        <f>C32-C33</f>
        <v>90106</v>
      </c>
      <c r="D34" s="27"/>
      <c r="E34" s="59">
        <f>E32-E33</f>
        <v>-225946</v>
      </c>
      <c r="F34" s="132"/>
      <c r="G34" s="142">
        <f>G32-G33</f>
        <v>99902</v>
      </c>
      <c r="H34" s="35"/>
      <c r="I34" s="142">
        <f>I32-I33</f>
        <v>-247866</v>
      </c>
    </row>
    <row r="35" spans="1:10" ht="20.25" customHeight="1" thickTop="1" x14ac:dyDescent="0.3">
      <c r="A35" s="13"/>
      <c r="B35" s="24"/>
      <c r="C35" s="14"/>
      <c r="D35" s="14"/>
      <c r="E35" s="14"/>
      <c r="F35" s="14"/>
      <c r="G35" s="14"/>
      <c r="H35" s="14"/>
      <c r="I35" s="14"/>
    </row>
    <row r="36" spans="1:10" s="42" customFormat="1" ht="20.25" customHeight="1" x14ac:dyDescent="0.3">
      <c r="A36" s="13" t="s">
        <v>65</v>
      </c>
      <c r="B36" s="24"/>
      <c r="C36" s="14"/>
      <c r="D36" s="14"/>
      <c r="E36" s="14"/>
      <c r="F36" s="14"/>
      <c r="G36" s="14"/>
      <c r="H36" s="14"/>
      <c r="I36" s="14"/>
    </row>
    <row r="37" spans="1:10" s="42" customFormat="1" ht="20.25" customHeight="1" x14ac:dyDescent="0.35">
      <c r="A37" s="46" t="s">
        <v>0</v>
      </c>
      <c r="B37" s="47"/>
      <c r="C37" s="41"/>
      <c r="D37" s="41"/>
      <c r="E37" s="41"/>
      <c r="F37" s="41"/>
      <c r="G37" s="41"/>
      <c r="H37" s="41"/>
      <c r="I37" s="41"/>
    </row>
    <row r="38" spans="1:10" s="42" customFormat="1" ht="20.25" customHeight="1" x14ac:dyDescent="0.3">
      <c r="A38" s="48" t="s">
        <v>45</v>
      </c>
      <c r="B38" s="47"/>
      <c r="C38" s="41"/>
      <c r="D38" s="41"/>
      <c r="E38" s="41"/>
      <c r="F38" s="41"/>
      <c r="G38" s="41"/>
      <c r="H38" s="41"/>
      <c r="I38" s="41"/>
    </row>
    <row r="39" spans="1:10" s="42" customFormat="1" ht="20.25" customHeight="1" x14ac:dyDescent="0.3">
      <c r="B39" s="47"/>
      <c r="C39" s="41"/>
      <c r="D39" s="41"/>
      <c r="E39" s="41"/>
      <c r="F39" s="41"/>
      <c r="G39" s="41"/>
      <c r="H39" s="41"/>
      <c r="I39" s="41"/>
    </row>
    <row r="40" spans="1:10" s="42" customFormat="1" ht="20.25" customHeight="1" x14ac:dyDescent="0.3">
      <c r="B40" s="49"/>
      <c r="C40" s="247" t="s">
        <v>46</v>
      </c>
      <c r="D40" s="247"/>
      <c r="E40" s="247"/>
      <c r="F40" s="20"/>
      <c r="G40" s="247" t="s">
        <v>47</v>
      </c>
      <c r="H40" s="247"/>
      <c r="I40" s="247"/>
    </row>
    <row r="41" spans="1:10" s="42" customFormat="1" ht="20.25" customHeight="1" x14ac:dyDescent="0.3">
      <c r="B41" s="49"/>
      <c r="C41" s="247" t="s">
        <v>48</v>
      </c>
      <c r="D41" s="247"/>
      <c r="E41" s="247"/>
      <c r="F41" s="20"/>
      <c r="G41" s="247" t="s">
        <v>48</v>
      </c>
      <c r="H41" s="247"/>
      <c r="I41" s="247"/>
    </row>
    <row r="42" spans="1:10" s="42" customFormat="1" ht="20.25" customHeight="1" x14ac:dyDescent="0.3">
      <c r="B42" s="49"/>
      <c r="C42" s="250" t="str">
        <f>C6</f>
        <v xml:space="preserve">Nine-month period ended </v>
      </c>
      <c r="D42" s="250"/>
      <c r="E42" s="250"/>
      <c r="F42" s="20"/>
      <c r="G42" s="250" t="str">
        <f>G6</f>
        <v xml:space="preserve">Nine-month period ended </v>
      </c>
      <c r="H42" s="250"/>
      <c r="I42" s="250"/>
    </row>
    <row r="43" spans="1:10" s="42" customFormat="1" ht="20.25" customHeight="1" x14ac:dyDescent="0.3">
      <c r="B43" s="49"/>
      <c r="C43" s="248" t="str">
        <f>C7</f>
        <v>30 June</v>
      </c>
      <c r="D43" s="248"/>
      <c r="E43" s="248"/>
      <c r="F43" s="20"/>
      <c r="G43" s="248" t="str">
        <f>G7</f>
        <v>30 June</v>
      </c>
      <c r="H43" s="248"/>
      <c r="I43" s="248"/>
    </row>
    <row r="44" spans="1:10" s="42" customFormat="1" ht="20.25" customHeight="1" x14ac:dyDescent="0.3">
      <c r="B44" s="50" t="s">
        <v>3</v>
      </c>
      <c r="C44" s="2">
        <v>2021</v>
      </c>
      <c r="D44" s="2"/>
      <c r="E44" s="2">
        <v>2020</v>
      </c>
      <c r="F44" s="162"/>
      <c r="G44" s="2">
        <v>2021</v>
      </c>
      <c r="H44" s="2"/>
      <c r="I44" s="2">
        <v>2020</v>
      </c>
    </row>
    <row r="45" spans="1:10" s="42" customFormat="1" ht="20.25" customHeight="1" x14ac:dyDescent="0.3">
      <c r="B45" s="47"/>
      <c r="C45" s="251" t="s">
        <v>4</v>
      </c>
      <c r="D45" s="251"/>
      <c r="E45" s="251"/>
      <c r="F45" s="251"/>
      <c r="G45" s="251"/>
      <c r="H45" s="251"/>
      <c r="I45" s="251"/>
    </row>
    <row r="46" spans="1:10" s="42" customFormat="1" ht="20.25" customHeight="1" x14ac:dyDescent="0.3">
      <c r="A46" s="8" t="s">
        <v>156</v>
      </c>
      <c r="B46" s="47"/>
      <c r="C46" s="41"/>
      <c r="D46" s="41"/>
      <c r="E46" s="41"/>
      <c r="F46" s="41"/>
      <c r="G46" s="41"/>
      <c r="H46" s="41"/>
      <c r="I46" s="41"/>
      <c r="J46" s="53"/>
    </row>
    <row r="47" spans="1:10" s="42" customFormat="1" ht="20.25" customHeight="1" x14ac:dyDescent="0.3">
      <c r="A47" s="54" t="s">
        <v>171</v>
      </c>
      <c r="B47" s="47"/>
      <c r="C47" s="45"/>
      <c r="D47" s="45"/>
      <c r="E47" s="45"/>
      <c r="F47" s="45"/>
      <c r="G47" s="45"/>
      <c r="H47" s="45"/>
      <c r="I47" s="45"/>
      <c r="J47" s="53"/>
    </row>
    <row r="48" spans="1:10" s="42" customFormat="1" ht="20.25" customHeight="1" x14ac:dyDescent="0.3">
      <c r="A48" s="9" t="s">
        <v>225</v>
      </c>
      <c r="B48" s="47"/>
      <c r="C48" s="5"/>
      <c r="D48" s="5"/>
      <c r="E48" s="5"/>
      <c r="F48" s="5"/>
      <c r="G48" s="5"/>
      <c r="H48" s="5"/>
      <c r="I48" s="5"/>
      <c r="J48" s="53"/>
    </row>
    <row r="49" spans="1:10" s="42" customFormat="1" ht="20.25" customHeight="1" x14ac:dyDescent="0.3">
      <c r="A49" s="9" t="s">
        <v>226</v>
      </c>
      <c r="B49" s="184"/>
      <c r="C49" s="5">
        <v>0</v>
      </c>
      <c r="D49" s="5"/>
      <c r="E49" s="5">
        <v>-6399</v>
      </c>
      <c r="F49" s="5"/>
      <c r="G49" s="5">
        <v>0</v>
      </c>
      <c r="H49" s="5"/>
      <c r="I49" s="5">
        <v>-6399</v>
      </c>
      <c r="J49" s="53"/>
    </row>
    <row r="50" spans="1:10" s="42" customFormat="1" ht="20.25" customHeight="1" x14ac:dyDescent="0.3">
      <c r="A50" s="9" t="s">
        <v>143</v>
      </c>
      <c r="B50" s="47"/>
      <c r="C50" s="5"/>
      <c r="D50" s="5"/>
      <c r="E50" s="5"/>
      <c r="F50" s="5"/>
      <c r="G50" s="5"/>
      <c r="H50" s="5"/>
      <c r="I50" s="5"/>
      <c r="J50" s="53"/>
    </row>
    <row r="51" spans="1:10" s="42" customFormat="1" ht="20.25" customHeight="1" x14ac:dyDescent="0.3">
      <c r="A51" s="9" t="s">
        <v>157</v>
      </c>
      <c r="B51" s="47"/>
      <c r="C51" s="112">
        <v>0</v>
      </c>
      <c r="D51" s="133"/>
      <c r="E51" s="112">
        <v>0</v>
      </c>
      <c r="F51" s="133"/>
      <c r="G51" s="112">
        <v>0</v>
      </c>
      <c r="H51" s="133"/>
      <c r="I51" s="112">
        <v>0</v>
      </c>
      <c r="J51" s="53"/>
    </row>
    <row r="52" spans="1:10" s="42" customFormat="1" ht="20.25" customHeight="1" x14ac:dyDescent="0.3">
      <c r="A52" s="8" t="s">
        <v>144</v>
      </c>
      <c r="B52" s="47"/>
      <c r="C52" s="133"/>
      <c r="D52" s="133"/>
      <c r="E52" s="133"/>
      <c r="F52" s="133"/>
      <c r="G52" s="133"/>
      <c r="H52" s="133"/>
      <c r="I52" s="133"/>
      <c r="J52" s="53"/>
    </row>
    <row r="53" spans="1:10" s="42" customFormat="1" ht="20.25" customHeight="1" x14ac:dyDescent="0.3">
      <c r="A53" s="42" t="s">
        <v>132</v>
      </c>
      <c r="B53" s="47"/>
      <c r="C53" s="144">
        <f>SUM(C48:C51)</f>
        <v>0</v>
      </c>
      <c r="D53" s="45"/>
      <c r="E53" s="144">
        <f>SUM(E48:E51)</f>
        <v>-6399</v>
      </c>
      <c r="F53" s="45"/>
      <c r="G53" s="144">
        <f>SUM(G48:G51)</f>
        <v>0</v>
      </c>
      <c r="H53" s="45"/>
      <c r="I53" s="144">
        <f>SUM(I48:I51)</f>
        <v>-6399</v>
      </c>
      <c r="J53" s="53"/>
    </row>
    <row r="54" spans="1:10" s="42" customFormat="1" ht="20.25" customHeight="1" x14ac:dyDescent="0.3">
      <c r="B54" s="165"/>
      <c r="C54" s="45"/>
      <c r="D54" s="45"/>
      <c r="E54" s="45"/>
      <c r="F54" s="45"/>
      <c r="G54" s="45"/>
      <c r="H54" s="45"/>
      <c r="I54" s="45"/>
      <c r="J54" s="53"/>
    </row>
    <row r="55" spans="1:10" s="42" customFormat="1" ht="20.25" customHeight="1" x14ac:dyDescent="0.3">
      <c r="A55" s="54" t="s">
        <v>172</v>
      </c>
      <c r="B55" s="47"/>
      <c r="C55" s="41"/>
      <c r="D55" s="41"/>
      <c r="E55" s="41"/>
      <c r="F55" s="41"/>
      <c r="G55" s="41"/>
      <c r="H55" s="41"/>
      <c r="I55" s="41"/>
      <c r="J55" s="53"/>
    </row>
    <row r="56" spans="1:10" s="42" customFormat="1" ht="20.25" customHeight="1" x14ac:dyDescent="0.3">
      <c r="A56" s="9" t="s">
        <v>233</v>
      </c>
      <c r="B56" s="172"/>
      <c r="C56" s="5"/>
      <c r="D56" s="5"/>
      <c r="E56" s="5"/>
      <c r="F56" s="5"/>
      <c r="G56" s="5"/>
      <c r="H56" s="5"/>
      <c r="I56" s="5"/>
      <c r="J56" s="53"/>
    </row>
    <row r="57" spans="1:10" s="42" customFormat="1" ht="20.25" customHeight="1" x14ac:dyDescent="0.3">
      <c r="A57" s="9" t="s">
        <v>226</v>
      </c>
      <c r="B57" s="172">
        <v>2</v>
      </c>
      <c r="C57" s="5">
        <v>1067</v>
      </c>
      <c r="D57" s="5"/>
      <c r="E57" s="5">
        <v>0</v>
      </c>
      <c r="F57" s="5"/>
      <c r="G57" s="5">
        <v>1067</v>
      </c>
      <c r="H57" s="5"/>
      <c r="I57" s="5">
        <v>0</v>
      </c>
      <c r="J57" s="53"/>
    </row>
    <row r="58" spans="1:10" s="42" customFormat="1" ht="20.25" customHeight="1" x14ac:dyDescent="0.3">
      <c r="A58" s="9" t="s">
        <v>210</v>
      </c>
      <c r="B58" s="242"/>
      <c r="C58" s="5">
        <v>-753</v>
      </c>
      <c r="D58" s="5"/>
      <c r="E58" s="5">
        <v>-825</v>
      </c>
      <c r="F58" s="5"/>
      <c r="G58" s="5">
        <v>-753</v>
      </c>
      <c r="H58" s="5"/>
      <c r="I58" s="5">
        <v>-825</v>
      </c>
      <c r="J58" s="53"/>
    </row>
    <row r="59" spans="1:10" s="42" customFormat="1" ht="20.25" customHeight="1" x14ac:dyDescent="0.3">
      <c r="A59" s="9" t="s">
        <v>145</v>
      </c>
      <c r="B59" s="47"/>
      <c r="C59" s="5"/>
      <c r="D59" s="5"/>
      <c r="E59" s="5"/>
      <c r="F59" s="5"/>
      <c r="G59" s="5"/>
      <c r="H59" s="5"/>
      <c r="I59" s="5"/>
      <c r="J59" s="53"/>
    </row>
    <row r="60" spans="1:10" s="42" customFormat="1" ht="20.25" customHeight="1" x14ac:dyDescent="0.3">
      <c r="A60" s="9" t="s">
        <v>157</v>
      </c>
      <c r="B60" s="47">
        <v>10</v>
      </c>
      <c r="C60" s="38">
        <v>150</v>
      </c>
      <c r="D60" s="5"/>
      <c r="E60" s="38">
        <v>165</v>
      </c>
      <c r="F60" s="5"/>
      <c r="G60" s="38">
        <v>150</v>
      </c>
      <c r="H60" s="5"/>
      <c r="I60" s="38">
        <v>165</v>
      </c>
      <c r="J60" s="53"/>
    </row>
    <row r="61" spans="1:10" s="42" customFormat="1" ht="20.25" customHeight="1" x14ac:dyDescent="0.3">
      <c r="A61" s="8" t="s">
        <v>146</v>
      </c>
      <c r="B61" s="47"/>
      <c r="C61" s="5"/>
      <c r="D61" s="5"/>
      <c r="E61" s="5"/>
      <c r="F61" s="5"/>
      <c r="G61" s="5"/>
      <c r="H61" s="5"/>
      <c r="I61" s="5"/>
      <c r="J61" s="53"/>
    </row>
    <row r="62" spans="1:10" s="42" customFormat="1" ht="20.25" customHeight="1" x14ac:dyDescent="0.3">
      <c r="A62" s="42" t="s">
        <v>132</v>
      </c>
      <c r="B62" s="47"/>
      <c r="C62" s="144">
        <f>SUM(C56:C60)</f>
        <v>464</v>
      </c>
      <c r="D62" s="45"/>
      <c r="E62" s="144">
        <f>SUM(E56:E60)</f>
        <v>-660</v>
      </c>
      <c r="F62" s="45"/>
      <c r="G62" s="144">
        <f>SUM(G56:G60)</f>
        <v>464</v>
      </c>
      <c r="H62" s="45"/>
      <c r="I62" s="144">
        <f>SUM(I56:I60)</f>
        <v>-660</v>
      </c>
      <c r="J62" s="53"/>
    </row>
    <row r="63" spans="1:10" s="13" customFormat="1" ht="20.25" customHeight="1" x14ac:dyDescent="0.3">
      <c r="A63" s="8" t="s">
        <v>134</v>
      </c>
      <c r="B63" s="47"/>
      <c r="C63" s="45"/>
      <c r="D63" s="45"/>
      <c r="E63" s="45"/>
      <c r="F63" s="45"/>
      <c r="G63" s="45"/>
      <c r="H63" s="45"/>
      <c r="I63" s="45"/>
      <c r="J63" s="53"/>
    </row>
    <row r="64" spans="1:10" ht="20.25" customHeight="1" x14ac:dyDescent="0.3">
      <c r="A64" s="8" t="s">
        <v>72</v>
      </c>
      <c r="B64" s="47"/>
      <c r="C64" s="144">
        <f>C62+C53</f>
        <v>464</v>
      </c>
      <c r="D64" s="45"/>
      <c r="E64" s="144">
        <f>E62+E53</f>
        <v>-7059</v>
      </c>
      <c r="F64" s="45"/>
      <c r="G64" s="144">
        <f>G62+G53</f>
        <v>464</v>
      </c>
      <c r="H64" s="45"/>
      <c r="I64" s="144">
        <f>I62+I53</f>
        <v>-7059</v>
      </c>
      <c r="J64" s="53"/>
    </row>
    <row r="65" spans="1:10" ht="20.25" customHeight="1" thickBot="1" x14ac:dyDescent="0.35">
      <c r="A65" s="8" t="s">
        <v>158</v>
      </c>
      <c r="B65" s="47"/>
      <c r="C65" s="142">
        <f>C34+C64</f>
        <v>90570</v>
      </c>
      <c r="D65" s="45"/>
      <c r="E65" s="142">
        <f>E34+E64</f>
        <v>-233005</v>
      </c>
      <c r="F65" s="45"/>
      <c r="G65" s="142">
        <f>G34+G64</f>
        <v>100366</v>
      </c>
      <c r="H65" s="45"/>
      <c r="I65" s="142">
        <f>I34+I64</f>
        <v>-254925</v>
      </c>
      <c r="J65" s="27"/>
    </row>
    <row r="66" spans="1:10" ht="20.25" customHeight="1" thickTop="1" x14ac:dyDescent="0.3">
      <c r="A66" s="13"/>
      <c r="B66" s="24"/>
      <c r="C66" s="139"/>
      <c r="D66" s="139"/>
      <c r="E66" s="139"/>
      <c r="F66" s="139"/>
      <c r="G66" s="139"/>
      <c r="H66" s="139"/>
      <c r="I66" s="139"/>
      <c r="J66" s="58"/>
    </row>
    <row r="67" spans="1:10" ht="20.25" customHeight="1" x14ac:dyDescent="0.3">
      <c r="A67" s="13" t="s">
        <v>74</v>
      </c>
      <c r="B67" s="24"/>
      <c r="C67" s="139"/>
      <c r="D67" s="139"/>
      <c r="E67" s="139"/>
      <c r="F67" s="139"/>
      <c r="G67" s="139"/>
      <c r="H67" s="139"/>
      <c r="I67" s="139"/>
      <c r="J67" s="53"/>
    </row>
    <row r="68" spans="1:10" ht="20.25" customHeight="1" x14ac:dyDescent="0.3">
      <c r="A68" s="60" t="s">
        <v>175</v>
      </c>
      <c r="B68" s="24"/>
      <c r="C68" s="5">
        <f>C34</f>
        <v>90106</v>
      </c>
      <c r="D68" s="5"/>
      <c r="E68" s="5">
        <f>E34</f>
        <v>-225946</v>
      </c>
      <c r="F68" s="5"/>
      <c r="G68" s="5">
        <f>G34</f>
        <v>99902</v>
      </c>
      <c r="H68" s="5"/>
      <c r="I68" s="5">
        <f>I34</f>
        <v>-247866</v>
      </c>
      <c r="J68" s="53"/>
    </row>
    <row r="69" spans="1:10" ht="20.25" customHeight="1" x14ac:dyDescent="0.3">
      <c r="A69" s="60" t="s">
        <v>76</v>
      </c>
      <c r="B69" s="24"/>
      <c r="C69" s="58">
        <v>0</v>
      </c>
      <c r="D69" s="58"/>
      <c r="E69" s="58">
        <v>0</v>
      </c>
      <c r="F69" s="58"/>
      <c r="G69" s="58"/>
      <c r="H69" s="58">
        <v>0</v>
      </c>
      <c r="I69" s="58">
        <v>0</v>
      </c>
      <c r="J69" s="53"/>
    </row>
    <row r="70" spans="1:10" ht="20.25" customHeight="1" thickBot="1" x14ac:dyDescent="0.35">
      <c r="A70" s="173"/>
      <c r="B70" s="24"/>
      <c r="C70" s="59">
        <f>C68+C69</f>
        <v>90106</v>
      </c>
      <c r="D70" s="34"/>
      <c r="E70" s="59">
        <f>E68+E69</f>
        <v>-225946</v>
      </c>
      <c r="F70" s="34"/>
      <c r="G70" s="59">
        <f>G68+G69</f>
        <v>99902</v>
      </c>
      <c r="H70" s="34"/>
      <c r="I70" s="59">
        <f>I68+I69</f>
        <v>-247866</v>
      </c>
      <c r="J70" s="27"/>
    </row>
    <row r="71" spans="1:10" ht="20.25" customHeight="1" thickTop="1" x14ac:dyDescent="0.3">
      <c r="A71" s="13"/>
      <c r="B71" s="24"/>
      <c r="C71" s="34"/>
      <c r="D71" s="34"/>
      <c r="E71" s="34"/>
      <c r="F71" s="34"/>
      <c r="G71" s="34"/>
      <c r="H71" s="34"/>
      <c r="I71" s="34"/>
      <c r="J71" s="61"/>
    </row>
    <row r="72" spans="1:10" ht="20.25" customHeight="1" x14ac:dyDescent="0.3">
      <c r="A72" s="13" t="s">
        <v>159</v>
      </c>
      <c r="B72" s="24"/>
      <c r="C72" s="34"/>
      <c r="D72" s="34"/>
      <c r="E72" s="34"/>
      <c r="F72" s="34"/>
      <c r="G72" s="41"/>
      <c r="H72" s="41"/>
      <c r="I72" s="41"/>
      <c r="J72" s="56"/>
    </row>
    <row r="73" spans="1:10" ht="20.25" customHeight="1" x14ac:dyDescent="0.3">
      <c r="A73" s="60" t="s">
        <v>175</v>
      </c>
      <c r="B73" s="24"/>
      <c r="C73" s="27">
        <f>C65</f>
        <v>90570</v>
      </c>
      <c r="D73" s="34"/>
      <c r="E73" s="27">
        <f>E65</f>
        <v>-233005</v>
      </c>
      <c r="F73" s="34"/>
      <c r="G73" s="27">
        <f>G65</f>
        <v>100366</v>
      </c>
      <c r="H73" s="41"/>
      <c r="I73" s="27">
        <f>I65</f>
        <v>-254925</v>
      </c>
      <c r="J73" s="53"/>
    </row>
    <row r="74" spans="1:10" ht="20.25" customHeight="1" x14ac:dyDescent="0.3">
      <c r="A74" s="60" t="s">
        <v>76</v>
      </c>
      <c r="B74" s="24"/>
      <c r="C74" s="62">
        <v>0</v>
      </c>
      <c r="D74" s="25"/>
      <c r="E74" s="62">
        <v>0</v>
      </c>
      <c r="F74" s="25"/>
      <c r="G74" s="62">
        <v>0</v>
      </c>
      <c r="H74" s="56"/>
      <c r="I74" s="62">
        <v>0</v>
      </c>
      <c r="J74" s="53"/>
    </row>
    <row r="75" spans="1:10" ht="20.25" customHeight="1" thickBot="1" x14ac:dyDescent="0.35">
      <c r="A75" s="8"/>
      <c r="B75" s="24"/>
      <c r="C75" s="63">
        <f>SUM(C73:C74)</f>
        <v>90570</v>
      </c>
      <c r="D75" s="34"/>
      <c r="E75" s="63">
        <f>SUM(E73:E74)</f>
        <v>-233005</v>
      </c>
      <c r="F75" s="34"/>
      <c r="G75" s="65">
        <f>SUM(G73:G74)</f>
        <v>100366</v>
      </c>
      <c r="H75" s="41"/>
      <c r="I75" s="65">
        <f>SUM(I73:I74)</f>
        <v>-254925</v>
      </c>
    </row>
    <row r="76" spans="1:10" ht="20.25" customHeight="1" thickTop="1" x14ac:dyDescent="0.3">
      <c r="A76" s="13"/>
      <c r="B76" s="24"/>
      <c r="C76" s="35"/>
      <c r="D76" s="34"/>
      <c r="E76" s="35"/>
      <c r="F76" s="34"/>
      <c r="G76" s="45"/>
      <c r="H76" s="41"/>
      <c r="I76" s="45"/>
    </row>
    <row r="77" spans="1:10" ht="20.25" customHeight="1" thickBot="1" x14ac:dyDescent="0.35">
      <c r="A77" s="13" t="s">
        <v>81</v>
      </c>
      <c r="B77" s="24"/>
      <c r="C77" s="124">
        <f>C70/21000</f>
        <v>4.2907619047619043</v>
      </c>
      <c r="D77" s="41"/>
      <c r="E77" s="124">
        <f>E70/21000</f>
        <v>-10.759333333333334</v>
      </c>
      <c r="F77" s="41"/>
      <c r="G77" s="124">
        <f>G70/21000</f>
        <v>4.7572380952380948</v>
      </c>
      <c r="H77" s="41"/>
      <c r="I77" s="124">
        <f>I70/21000</f>
        <v>-11.803142857142857</v>
      </c>
    </row>
    <row r="78" spans="1:10" ht="20.25" customHeight="1" thickTop="1" x14ac:dyDescent="0.3">
      <c r="A78" s="13"/>
      <c r="B78" s="24"/>
      <c r="C78" s="35"/>
      <c r="D78" s="34"/>
      <c r="E78" s="35"/>
      <c r="F78" s="34"/>
      <c r="G78" s="45"/>
      <c r="H78" s="41"/>
      <c r="I78" s="45"/>
    </row>
    <row r="79" spans="1:10" ht="20.25" hidden="1" customHeight="1" x14ac:dyDescent="0.35">
      <c r="A79" s="11" t="s">
        <v>0</v>
      </c>
      <c r="B79" s="12"/>
      <c r="C79" s="11"/>
      <c r="D79" s="11"/>
      <c r="E79" s="11"/>
      <c r="F79" s="11"/>
      <c r="G79" s="13"/>
      <c r="H79" s="13"/>
      <c r="I79" s="182"/>
    </row>
    <row r="80" spans="1:10" ht="20.25" hidden="1" customHeight="1" x14ac:dyDescent="0.35">
      <c r="A80" s="15" t="s">
        <v>45</v>
      </c>
      <c r="B80" s="16"/>
      <c r="C80" s="15"/>
      <c r="D80" s="15"/>
      <c r="E80" s="181"/>
      <c r="F80" s="15"/>
      <c r="G80" s="13"/>
      <c r="H80" s="13"/>
      <c r="I80" s="182"/>
    </row>
    <row r="81" spans="1:9" ht="20.25" hidden="1" customHeight="1" x14ac:dyDescent="0.35">
      <c r="A81" s="15"/>
      <c r="B81" s="16"/>
      <c r="C81" s="15"/>
      <c r="D81" s="15"/>
      <c r="E81" s="181"/>
      <c r="F81" s="15"/>
      <c r="G81" s="13"/>
      <c r="H81" s="13"/>
      <c r="I81" s="182"/>
    </row>
    <row r="82" spans="1:9" ht="20.25" hidden="1" customHeight="1" x14ac:dyDescent="0.3">
      <c r="A82" s="13"/>
      <c r="B82" s="18"/>
      <c r="C82" s="252" t="s">
        <v>46</v>
      </c>
      <c r="D82" s="252"/>
      <c r="E82" s="252"/>
      <c r="F82" s="19"/>
      <c r="G82" s="252" t="s">
        <v>47</v>
      </c>
      <c r="H82" s="252"/>
      <c r="I82" s="252"/>
    </row>
    <row r="83" spans="1:9" ht="20.25" hidden="1" customHeight="1" x14ac:dyDescent="0.3">
      <c r="A83" s="13"/>
      <c r="B83" s="18"/>
      <c r="C83" s="252" t="s">
        <v>48</v>
      </c>
      <c r="D83" s="252"/>
      <c r="E83" s="252"/>
      <c r="F83" s="19"/>
      <c r="G83" s="252" t="s">
        <v>48</v>
      </c>
      <c r="H83" s="252"/>
      <c r="I83" s="252"/>
    </row>
    <row r="84" spans="1:9" ht="20.25" hidden="1" customHeight="1" x14ac:dyDescent="0.3">
      <c r="A84" s="13"/>
      <c r="B84" s="18"/>
      <c r="C84" s="250" t="s">
        <v>151</v>
      </c>
      <c r="D84" s="250"/>
      <c r="E84" s="250"/>
      <c r="F84" s="20"/>
      <c r="G84" s="250" t="s">
        <v>151</v>
      </c>
      <c r="H84" s="250"/>
      <c r="I84" s="250"/>
    </row>
    <row r="85" spans="1:9" ht="20.25" hidden="1" customHeight="1" x14ac:dyDescent="0.3">
      <c r="A85" s="13"/>
      <c r="B85" s="18"/>
      <c r="C85" s="248" t="s">
        <v>49</v>
      </c>
      <c r="D85" s="248"/>
      <c r="E85" s="248"/>
      <c r="F85" s="20"/>
      <c r="G85" s="248" t="s">
        <v>49</v>
      </c>
      <c r="H85" s="248"/>
      <c r="I85" s="248"/>
    </row>
    <row r="86" spans="1:9" ht="20.25" hidden="1" customHeight="1" x14ac:dyDescent="0.3">
      <c r="A86" s="13"/>
      <c r="B86" s="21" t="s">
        <v>3</v>
      </c>
      <c r="C86" s="22">
        <v>2016</v>
      </c>
      <c r="D86" s="22"/>
      <c r="E86" s="180">
        <v>2016</v>
      </c>
      <c r="F86" s="22"/>
      <c r="G86" s="22">
        <v>2016</v>
      </c>
      <c r="H86" s="22"/>
      <c r="I86" s="180">
        <v>2016</v>
      </c>
    </row>
    <row r="87" spans="1:9" ht="20.25" hidden="1" customHeight="1" x14ac:dyDescent="0.3">
      <c r="A87" s="17"/>
      <c r="C87" s="254" t="s">
        <v>4</v>
      </c>
      <c r="D87" s="254"/>
      <c r="E87" s="254"/>
      <c r="F87" s="254"/>
      <c r="G87" s="254"/>
      <c r="H87" s="254"/>
      <c r="I87" s="254"/>
    </row>
    <row r="88" spans="1:9" ht="20.25" hidden="1" customHeight="1" x14ac:dyDescent="0.3">
      <c r="A88" s="23" t="s">
        <v>50</v>
      </c>
      <c r="B88" s="24"/>
      <c r="C88" s="25"/>
      <c r="D88" s="25"/>
      <c r="E88" s="25"/>
      <c r="F88" s="25"/>
      <c r="G88" s="25"/>
      <c r="H88" s="25"/>
      <c r="I88" s="25"/>
    </row>
    <row r="89" spans="1:9" ht="20.25" hidden="1" customHeight="1" x14ac:dyDescent="0.3">
      <c r="A89" s="14" t="s">
        <v>51</v>
      </c>
      <c r="B89" s="24">
        <v>4</v>
      </c>
      <c r="C89" s="3">
        <v>2400984</v>
      </c>
      <c r="D89" s="25"/>
      <c r="E89" s="3">
        <v>2400984</v>
      </c>
      <c r="F89" s="25"/>
      <c r="G89" s="28">
        <v>2400880</v>
      </c>
      <c r="H89" s="25"/>
      <c r="I89" s="28">
        <v>2400880</v>
      </c>
    </row>
    <row r="90" spans="1:9" ht="20.25" hidden="1" customHeight="1" x14ac:dyDescent="0.3">
      <c r="A90" s="14" t="s">
        <v>52</v>
      </c>
      <c r="B90" s="24">
        <v>4</v>
      </c>
      <c r="C90" s="3">
        <v>13670</v>
      </c>
      <c r="D90" s="25"/>
      <c r="E90" s="3">
        <v>13670</v>
      </c>
      <c r="F90" s="25"/>
      <c r="G90" s="28">
        <v>55468</v>
      </c>
      <c r="H90" s="25"/>
      <c r="I90" s="28">
        <v>55468</v>
      </c>
    </row>
    <row r="91" spans="1:9" ht="20.25" hidden="1" customHeight="1" x14ac:dyDescent="0.3">
      <c r="A91" s="14" t="s">
        <v>53</v>
      </c>
      <c r="B91" s="24"/>
      <c r="C91" s="4">
        <v>7250</v>
      </c>
      <c r="D91" s="25"/>
      <c r="E91" s="4">
        <v>7250</v>
      </c>
      <c r="F91" s="25"/>
      <c r="G91" s="28">
        <v>7250</v>
      </c>
      <c r="H91" s="25"/>
      <c r="I91" s="28">
        <v>7250</v>
      </c>
    </row>
    <row r="92" spans="1:9" ht="20.25" hidden="1" customHeight="1" x14ac:dyDescent="0.3">
      <c r="A92" s="14" t="s">
        <v>110</v>
      </c>
      <c r="B92" s="24">
        <v>10</v>
      </c>
      <c r="C92" s="4">
        <v>46866</v>
      </c>
      <c r="D92" s="25"/>
      <c r="E92" s="4">
        <v>46866</v>
      </c>
      <c r="F92" s="25"/>
      <c r="G92" s="28">
        <v>42982</v>
      </c>
      <c r="H92" s="25"/>
      <c r="I92" s="28">
        <v>42982</v>
      </c>
    </row>
    <row r="93" spans="1:9" ht="20.25" hidden="1" customHeight="1" x14ac:dyDescent="0.3">
      <c r="A93" s="14" t="s">
        <v>54</v>
      </c>
      <c r="B93" s="24">
        <v>4</v>
      </c>
      <c r="C93" s="5">
        <v>19740</v>
      </c>
      <c r="D93" s="25"/>
      <c r="E93" s="5">
        <v>19740</v>
      </c>
      <c r="F93" s="25"/>
      <c r="G93" s="32">
        <v>18882</v>
      </c>
      <c r="H93" s="25"/>
      <c r="I93" s="32">
        <v>18882</v>
      </c>
    </row>
    <row r="94" spans="1:9" ht="20.25" hidden="1" customHeight="1" x14ac:dyDescent="0.3">
      <c r="A94" s="13" t="s">
        <v>55</v>
      </c>
      <c r="B94" s="24"/>
      <c r="C94" s="33">
        <f>SUM(C89:C93)</f>
        <v>2488510</v>
      </c>
      <c r="D94" s="34"/>
      <c r="E94" s="33">
        <f>SUM(E89:E93)</f>
        <v>2488510</v>
      </c>
      <c r="F94" s="34"/>
      <c r="G94" s="33">
        <f>SUM(G89:G93)</f>
        <v>2525462</v>
      </c>
      <c r="H94" s="34"/>
      <c r="I94" s="33">
        <f>SUM(I89:I93)</f>
        <v>2525462</v>
      </c>
    </row>
    <row r="95" spans="1:9" ht="20.25" hidden="1" customHeight="1" x14ac:dyDescent="0.3">
      <c r="B95" s="24"/>
      <c r="C95" s="25"/>
      <c r="D95" s="25"/>
      <c r="E95" s="25"/>
      <c r="F95" s="25"/>
      <c r="G95" s="25"/>
      <c r="H95" s="25"/>
      <c r="I95" s="25"/>
    </row>
    <row r="96" spans="1:9" ht="20.25" hidden="1" customHeight="1" x14ac:dyDescent="0.3">
      <c r="A96" s="23" t="s">
        <v>56</v>
      </c>
      <c r="B96" s="24"/>
      <c r="C96" s="25"/>
      <c r="D96" s="25"/>
      <c r="E96" s="25"/>
      <c r="F96" s="25"/>
      <c r="G96" s="25"/>
      <c r="H96" s="25"/>
      <c r="I96" s="25"/>
    </row>
    <row r="97" spans="1:9" ht="20.25" hidden="1" customHeight="1" x14ac:dyDescent="0.3">
      <c r="A97" s="14" t="s">
        <v>57</v>
      </c>
      <c r="B97" s="24">
        <v>4</v>
      </c>
      <c r="C97" s="27">
        <v>2120203</v>
      </c>
      <c r="D97" s="27"/>
      <c r="E97" s="27">
        <v>2120203</v>
      </c>
      <c r="F97" s="27"/>
      <c r="G97" s="27">
        <v>2149569</v>
      </c>
      <c r="H97" s="27"/>
      <c r="I97" s="27">
        <v>2149569</v>
      </c>
    </row>
    <row r="98" spans="1:9" ht="20.25" hidden="1" customHeight="1" x14ac:dyDescent="0.3">
      <c r="A98" s="14" t="s">
        <v>58</v>
      </c>
      <c r="B98" s="24">
        <v>4</v>
      </c>
      <c r="C98" s="27">
        <v>54096</v>
      </c>
      <c r="D98" s="27"/>
      <c r="E98" s="27">
        <v>54096</v>
      </c>
      <c r="F98" s="27"/>
      <c r="G98" s="27">
        <v>47204</v>
      </c>
      <c r="H98" s="27"/>
      <c r="I98" s="27">
        <v>47204</v>
      </c>
    </row>
    <row r="99" spans="1:9" ht="20.25" hidden="1" customHeight="1" x14ac:dyDescent="0.3">
      <c r="A99" s="14" t="s">
        <v>59</v>
      </c>
      <c r="B99" s="24">
        <v>4</v>
      </c>
      <c r="C99" s="27">
        <v>49879</v>
      </c>
      <c r="D99" s="27"/>
      <c r="E99" s="27">
        <v>49879</v>
      </c>
      <c r="F99" s="27"/>
      <c r="G99" s="27">
        <v>49954</v>
      </c>
      <c r="H99" s="27"/>
      <c r="I99" s="27">
        <v>49954</v>
      </c>
    </row>
    <row r="100" spans="1:9" ht="20.25" hidden="1" customHeight="1" x14ac:dyDescent="0.3">
      <c r="A100" s="14" t="s">
        <v>60</v>
      </c>
      <c r="B100" s="24"/>
      <c r="C100" s="27">
        <v>0</v>
      </c>
      <c r="D100" s="27"/>
      <c r="E100" s="27">
        <v>0</v>
      </c>
      <c r="F100" s="27"/>
      <c r="G100" s="27">
        <v>0</v>
      </c>
      <c r="H100" s="27"/>
      <c r="I100" s="27">
        <v>0</v>
      </c>
    </row>
    <row r="101" spans="1:9" ht="20.25" hidden="1" customHeight="1" x14ac:dyDescent="0.3">
      <c r="A101" s="36" t="s">
        <v>61</v>
      </c>
      <c r="B101" s="24"/>
      <c r="C101" s="125">
        <v>57</v>
      </c>
      <c r="D101" s="27"/>
      <c r="E101" s="125">
        <v>57</v>
      </c>
      <c r="F101" s="27"/>
      <c r="G101" s="27">
        <v>24</v>
      </c>
      <c r="H101" s="27"/>
      <c r="I101" s="27">
        <v>24</v>
      </c>
    </row>
    <row r="102" spans="1:9" ht="20.25" hidden="1" customHeight="1" x14ac:dyDescent="0.3">
      <c r="A102" s="13" t="s">
        <v>62</v>
      </c>
      <c r="B102" s="24"/>
      <c r="C102" s="33">
        <f>SUM(C97:C101)</f>
        <v>2224235</v>
      </c>
      <c r="D102" s="37"/>
      <c r="E102" s="33">
        <f>SUM(E97:E101)</f>
        <v>2224235</v>
      </c>
      <c r="F102" s="37"/>
      <c r="G102" s="33">
        <f>SUM(G97:G101)</f>
        <v>2246751</v>
      </c>
      <c r="H102" s="37"/>
      <c r="I102" s="33">
        <f>SUM(I97:I101)</f>
        <v>2246751</v>
      </c>
    </row>
    <row r="103" spans="1:9" ht="20.25" hidden="1" customHeight="1" x14ac:dyDescent="0.3">
      <c r="A103" s="13"/>
      <c r="B103" s="24"/>
      <c r="C103" s="34"/>
      <c r="D103" s="37"/>
      <c r="E103" s="34"/>
      <c r="F103" s="37"/>
      <c r="G103" s="34"/>
      <c r="H103" s="37"/>
      <c r="I103" s="34"/>
    </row>
    <row r="104" spans="1:9" ht="20.25" hidden="1" customHeight="1" x14ac:dyDescent="0.3">
      <c r="A104" s="14" t="s">
        <v>111</v>
      </c>
      <c r="B104" s="24" t="s">
        <v>80</v>
      </c>
      <c r="C104" s="38">
        <v>39401</v>
      </c>
      <c r="D104" s="25"/>
      <c r="E104" s="38">
        <v>39401</v>
      </c>
      <c r="F104" s="25"/>
      <c r="G104" s="39">
        <v>0</v>
      </c>
      <c r="H104" s="40"/>
      <c r="I104" s="39">
        <v>0</v>
      </c>
    </row>
    <row r="105" spans="1:9" ht="20.25" hidden="1" customHeight="1" x14ac:dyDescent="0.3">
      <c r="A105" s="42" t="s">
        <v>63</v>
      </c>
      <c r="B105" s="24"/>
      <c r="C105" s="34">
        <f>C94-C102+C104</f>
        <v>303676</v>
      </c>
      <c r="D105" s="25"/>
      <c r="E105" s="34">
        <f>E94-E102+E104</f>
        <v>303676</v>
      </c>
      <c r="F105" s="34"/>
      <c r="G105" s="34">
        <f>G94-G102+G104</f>
        <v>278711</v>
      </c>
      <c r="H105" s="34"/>
      <c r="I105" s="34">
        <f>I94-I102+I104</f>
        <v>278711</v>
      </c>
    </row>
    <row r="106" spans="1:9" ht="20.25" hidden="1" customHeight="1" x14ac:dyDescent="0.3">
      <c r="A106" s="14" t="s">
        <v>121</v>
      </c>
      <c r="B106" s="24">
        <v>14</v>
      </c>
      <c r="C106" s="66">
        <v>-50168</v>
      </c>
      <c r="D106" s="25"/>
      <c r="E106" s="66">
        <v>-50168</v>
      </c>
      <c r="F106" s="25"/>
      <c r="G106" s="38">
        <v>-45674</v>
      </c>
      <c r="H106" s="25"/>
      <c r="I106" s="38">
        <v>-45674</v>
      </c>
    </row>
    <row r="107" spans="1:9" ht="20.25" hidden="1" customHeight="1" thickBot="1" x14ac:dyDescent="0.35">
      <c r="A107" s="13" t="s">
        <v>64</v>
      </c>
      <c r="B107" s="24"/>
      <c r="C107" s="44">
        <f>SUM(C105:C106)</f>
        <v>253508</v>
      </c>
      <c r="D107" s="25"/>
      <c r="E107" s="44">
        <f>SUM(E105:E106)</f>
        <v>253508</v>
      </c>
      <c r="F107" s="34"/>
      <c r="G107" s="44">
        <f>SUM(G105:G106)</f>
        <v>233037</v>
      </c>
      <c r="H107" s="34"/>
      <c r="I107" s="44">
        <f>SUM(I105:I106)</f>
        <v>233037</v>
      </c>
    </row>
    <row r="108" spans="1:9" ht="20.25" hidden="1" customHeight="1" thickTop="1" x14ac:dyDescent="0.3">
      <c r="A108" s="13"/>
      <c r="B108" s="24"/>
      <c r="C108" s="34"/>
      <c r="D108" s="34"/>
      <c r="E108" s="34"/>
      <c r="F108" s="34"/>
      <c r="G108" s="34"/>
      <c r="H108" s="34"/>
      <c r="I108" s="34"/>
    </row>
    <row r="109" spans="1:9" ht="20.25" hidden="1" customHeight="1" x14ac:dyDescent="0.3">
      <c r="A109" s="13" t="s">
        <v>65</v>
      </c>
      <c r="B109" s="24"/>
      <c r="C109" s="14"/>
      <c r="D109" s="14"/>
      <c r="E109" s="14"/>
      <c r="F109" s="14"/>
      <c r="G109" s="14"/>
      <c r="H109" s="14"/>
      <c r="I109" s="14"/>
    </row>
    <row r="110" spans="1:9" ht="20.25" hidden="1" customHeight="1" x14ac:dyDescent="0.35">
      <c r="A110" s="46" t="s">
        <v>0</v>
      </c>
      <c r="B110" s="47"/>
      <c r="C110" s="41"/>
      <c r="D110" s="41"/>
      <c r="E110" s="41"/>
      <c r="F110" s="41"/>
      <c r="G110" s="41"/>
      <c r="H110" s="41"/>
      <c r="I110" s="41"/>
    </row>
    <row r="111" spans="1:9" ht="20.25" hidden="1" customHeight="1" x14ac:dyDescent="0.3">
      <c r="A111" s="48" t="s">
        <v>45</v>
      </c>
      <c r="B111" s="47"/>
      <c r="C111" s="41"/>
      <c r="D111" s="41"/>
      <c r="E111" s="41"/>
      <c r="F111" s="41"/>
      <c r="G111" s="41"/>
      <c r="H111" s="41"/>
      <c r="I111" s="41"/>
    </row>
    <row r="112" spans="1:9" ht="20.25" hidden="1" customHeight="1" x14ac:dyDescent="0.3">
      <c r="A112" s="42"/>
      <c r="B112" s="47"/>
      <c r="C112" s="41"/>
      <c r="D112" s="41"/>
      <c r="E112" s="41"/>
      <c r="F112" s="41"/>
      <c r="G112" s="41"/>
      <c r="H112" s="41"/>
      <c r="I112" s="41"/>
    </row>
    <row r="113" spans="1:9" ht="20.25" hidden="1" customHeight="1" x14ac:dyDescent="0.3">
      <c r="A113" s="42"/>
      <c r="B113" s="49"/>
      <c r="C113" s="247" t="s">
        <v>46</v>
      </c>
      <c r="D113" s="247"/>
      <c r="E113" s="247"/>
      <c r="F113" s="20"/>
      <c r="G113" s="247" t="s">
        <v>47</v>
      </c>
      <c r="H113" s="247"/>
      <c r="I113" s="247"/>
    </row>
    <row r="114" spans="1:9" ht="20.25" hidden="1" customHeight="1" x14ac:dyDescent="0.3">
      <c r="A114" s="42"/>
      <c r="B114" s="49"/>
      <c r="C114" s="247" t="s">
        <v>48</v>
      </c>
      <c r="D114" s="247"/>
      <c r="E114" s="247"/>
      <c r="F114" s="20"/>
      <c r="G114" s="247" t="s">
        <v>48</v>
      </c>
      <c r="H114" s="247"/>
      <c r="I114" s="247"/>
    </row>
    <row r="115" spans="1:9" ht="20.25" hidden="1" customHeight="1" x14ac:dyDescent="0.3">
      <c r="A115" s="42"/>
      <c r="B115" s="49"/>
      <c r="C115" s="250" t="s">
        <v>151</v>
      </c>
      <c r="D115" s="250"/>
      <c r="E115" s="250"/>
      <c r="F115" s="20"/>
      <c r="G115" s="250" t="s">
        <v>151</v>
      </c>
      <c r="H115" s="250"/>
      <c r="I115" s="250"/>
    </row>
    <row r="116" spans="1:9" ht="20.25" hidden="1" customHeight="1" x14ac:dyDescent="0.3">
      <c r="A116" s="42"/>
      <c r="B116" s="49"/>
      <c r="C116" s="248" t="s">
        <v>49</v>
      </c>
      <c r="D116" s="248"/>
      <c r="E116" s="248"/>
      <c r="F116" s="20"/>
      <c r="G116" s="248" t="s">
        <v>49</v>
      </c>
      <c r="H116" s="248"/>
      <c r="I116" s="248"/>
    </row>
    <row r="117" spans="1:9" ht="20.25" hidden="1" customHeight="1" x14ac:dyDescent="0.3">
      <c r="A117" s="42"/>
      <c r="B117" s="50" t="s">
        <v>3</v>
      </c>
      <c r="C117" s="22">
        <v>2016</v>
      </c>
      <c r="D117" s="22"/>
      <c r="E117" s="180">
        <v>2016</v>
      </c>
      <c r="F117" s="22"/>
      <c r="G117" s="22">
        <v>2016</v>
      </c>
      <c r="H117" s="22"/>
      <c r="I117" s="180">
        <v>2016</v>
      </c>
    </row>
    <row r="118" spans="1:9" ht="20.25" hidden="1" customHeight="1" x14ac:dyDescent="0.3">
      <c r="A118" s="42"/>
      <c r="B118" s="47"/>
      <c r="C118" s="249" t="s">
        <v>4</v>
      </c>
      <c r="D118" s="249"/>
      <c r="E118" s="249"/>
      <c r="F118" s="249"/>
      <c r="G118" s="249"/>
      <c r="H118" s="249"/>
      <c r="I118" s="249"/>
    </row>
    <row r="119" spans="1:9" ht="20.25" hidden="1" customHeight="1" x14ac:dyDescent="0.3">
      <c r="A119" s="13" t="s">
        <v>64</v>
      </c>
      <c r="B119" s="24"/>
      <c r="C119" s="51">
        <f>C107</f>
        <v>253508</v>
      </c>
      <c r="D119" s="25"/>
      <c r="E119" s="51">
        <f>E107</f>
        <v>253508</v>
      </c>
      <c r="F119" s="34"/>
      <c r="G119" s="51">
        <f>G107</f>
        <v>233037</v>
      </c>
      <c r="H119" s="34"/>
      <c r="I119" s="51">
        <f>I107</f>
        <v>233037</v>
      </c>
    </row>
    <row r="120" spans="1:9" ht="20.25" hidden="1" customHeight="1" x14ac:dyDescent="0.3">
      <c r="A120" s="8" t="s">
        <v>66</v>
      </c>
      <c r="B120" s="47"/>
      <c r="C120" s="41"/>
      <c r="D120" s="41"/>
      <c r="E120" s="41"/>
      <c r="F120" s="41"/>
      <c r="G120" s="41"/>
      <c r="H120" s="41"/>
      <c r="I120" s="41"/>
    </row>
    <row r="121" spans="1:9" ht="20.25" hidden="1" customHeight="1" x14ac:dyDescent="0.3">
      <c r="A121" s="54" t="s">
        <v>67</v>
      </c>
      <c r="B121" s="47"/>
      <c r="C121" s="41"/>
      <c r="D121" s="41"/>
      <c r="E121" s="41"/>
      <c r="F121" s="41"/>
      <c r="G121" s="41"/>
      <c r="H121" s="41"/>
      <c r="I121" s="41"/>
    </row>
    <row r="122" spans="1:9" ht="20.25" hidden="1" customHeight="1" x14ac:dyDescent="0.3">
      <c r="A122" s="9" t="s">
        <v>68</v>
      </c>
      <c r="B122" s="47"/>
      <c r="C122" s="56">
        <v>-3207</v>
      </c>
      <c r="D122" s="56"/>
      <c r="E122" s="56">
        <v>-3207</v>
      </c>
      <c r="F122" s="56"/>
      <c r="G122" s="56">
        <v>-3207</v>
      </c>
      <c r="H122" s="56"/>
      <c r="I122" s="56">
        <v>-3207</v>
      </c>
    </row>
    <row r="123" spans="1:9" ht="20.25" hidden="1" customHeight="1" x14ac:dyDescent="0.3">
      <c r="A123" s="9" t="s">
        <v>69</v>
      </c>
      <c r="B123" s="47"/>
      <c r="C123" s="56">
        <v>641</v>
      </c>
      <c r="D123" s="56"/>
      <c r="E123" s="56">
        <v>641</v>
      </c>
      <c r="F123" s="56"/>
      <c r="G123" s="56">
        <v>641</v>
      </c>
      <c r="H123" s="56"/>
      <c r="I123" s="56">
        <v>641</v>
      </c>
    </row>
    <row r="124" spans="1:9" ht="20.25" hidden="1" customHeight="1" x14ac:dyDescent="0.3">
      <c r="A124" s="42"/>
      <c r="B124" s="47"/>
      <c r="C124" s="55">
        <f>SUM(C122:C123)</f>
        <v>-2566</v>
      </c>
      <c r="D124" s="41"/>
      <c r="E124" s="55">
        <f>SUM(E122:E123)</f>
        <v>-2566</v>
      </c>
      <c r="F124" s="41"/>
      <c r="G124" s="57">
        <f>SUM(G122:G123)</f>
        <v>-2566</v>
      </c>
      <c r="H124" s="41"/>
      <c r="I124" s="57">
        <f>SUM(I122:I123)</f>
        <v>-2566</v>
      </c>
    </row>
    <row r="125" spans="1:9" ht="20.25" hidden="1" customHeight="1" x14ac:dyDescent="0.3">
      <c r="A125" s="54" t="s">
        <v>70</v>
      </c>
      <c r="B125" s="47"/>
      <c r="C125" s="41"/>
      <c r="D125" s="41"/>
      <c r="E125" s="41"/>
      <c r="F125" s="41"/>
      <c r="G125" s="41"/>
      <c r="H125" s="41"/>
      <c r="I125" s="41"/>
    </row>
    <row r="126" spans="1:9" ht="20.25" hidden="1" customHeight="1" x14ac:dyDescent="0.3">
      <c r="A126" s="9" t="s">
        <v>122</v>
      </c>
      <c r="B126" s="47"/>
      <c r="C126" s="41"/>
      <c r="D126" s="41"/>
      <c r="E126" s="41"/>
      <c r="F126" s="41"/>
      <c r="G126" s="41"/>
      <c r="H126" s="41"/>
      <c r="I126" s="41"/>
    </row>
    <row r="127" spans="1:9" ht="20.25" hidden="1" customHeight="1" x14ac:dyDescent="0.3">
      <c r="A127" s="9" t="s">
        <v>123</v>
      </c>
      <c r="B127" s="47"/>
      <c r="C127" s="56">
        <v>24237</v>
      </c>
      <c r="D127" s="56"/>
      <c r="E127" s="56">
        <v>24237</v>
      </c>
      <c r="F127" s="56"/>
      <c r="G127" s="56">
        <v>24237</v>
      </c>
      <c r="H127" s="56"/>
      <c r="I127" s="56">
        <v>24237</v>
      </c>
    </row>
    <row r="128" spans="1:9" ht="20.25" hidden="1" customHeight="1" x14ac:dyDescent="0.3">
      <c r="A128" s="9" t="s">
        <v>69</v>
      </c>
      <c r="B128" s="47"/>
      <c r="C128" s="58">
        <v>0</v>
      </c>
      <c r="D128" s="56"/>
      <c r="E128" s="58">
        <v>0</v>
      </c>
      <c r="F128" s="56"/>
      <c r="G128" s="58">
        <v>0</v>
      </c>
      <c r="H128" s="56"/>
      <c r="I128" s="58">
        <v>0</v>
      </c>
    </row>
    <row r="129" spans="1:9" ht="20.25" hidden="1" customHeight="1" x14ac:dyDescent="0.3">
      <c r="A129" s="42" t="s">
        <v>29</v>
      </c>
      <c r="B129" s="47"/>
      <c r="C129" s="52"/>
      <c r="D129" s="41"/>
      <c r="E129" s="52"/>
      <c r="F129" s="41"/>
      <c r="G129" s="52"/>
      <c r="H129" s="41"/>
      <c r="I129" s="52"/>
    </row>
    <row r="130" spans="1:9" ht="20.25" hidden="1" customHeight="1" x14ac:dyDescent="0.3">
      <c r="A130" s="42"/>
      <c r="B130" s="47"/>
      <c r="C130" s="55">
        <f>SUM(C127:C129)</f>
        <v>24237</v>
      </c>
      <c r="D130" s="41"/>
      <c r="E130" s="55">
        <f>SUM(E127:E129)</f>
        <v>24237</v>
      </c>
      <c r="F130" s="41"/>
      <c r="G130" s="55">
        <f>SUM(G127:G129)</f>
        <v>24237</v>
      </c>
      <c r="H130" s="41"/>
      <c r="I130" s="55">
        <f>SUM(I127:I129)</f>
        <v>24237</v>
      </c>
    </row>
    <row r="131" spans="1:9" ht="20.25" hidden="1" customHeight="1" x14ac:dyDescent="0.3">
      <c r="A131" s="8" t="s">
        <v>71</v>
      </c>
      <c r="B131" s="47"/>
      <c r="C131" s="41"/>
      <c r="D131" s="41"/>
      <c r="E131" s="41"/>
      <c r="F131" s="41"/>
      <c r="G131" s="41"/>
      <c r="H131" s="41"/>
      <c r="I131" s="41"/>
    </row>
    <row r="132" spans="1:9" ht="20.25" hidden="1" customHeight="1" x14ac:dyDescent="0.3">
      <c r="A132" s="8" t="s">
        <v>72</v>
      </c>
      <c r="B132" s="47"/>
      <c r="C132" s="52">
        <f>C124+C130</f>
        <v>21671</v>
      </c>
      <c r="D132" s="41"/>
      <c r="E132" s="52">
        <f>E124+E130</f>
        <v>21671</v>
      </c>
      <c r="F132" s="41"/>
      <c r="G132" s="52">
        <f>G124+G130</f>
        <v>21671</v>
      </c>
      <c r="H132" s="41"/>
      <c r="I132" s="52">
        <f>I124+I130</f>
        <v>21671</v>
      </c>
    </row>
    <row r="133" spans="1:9" ht="20.25" hidden="1" customHeight="1" thickBot="1" x14ac:dyDescent="0.35">
      <c r="A133" s="8" t="s">
        <v>73</v>
      </c>
      <c r="B133" s="47"/>
      <c r="C133" s="43">
        <f>C107+C132</f>
        <v>275179</v>
      </c>
      <c r="D133" s="41"/>
      <c r="E133" s="43">
        <f>E107+E132</f>
        <v>275179</v>
      </c>
      <c r="F133" s="41"/>
      <c r="G133" s="43">
        <f>G107+G132</f>
        <v>254708</v>
      </c>
      <c r="H133" s="41"/>
      <c r="I133" s="43">
        <f>I107+I132</f>
        <v>254708</v>
      </c>
    </row>
    <row r="134" spans="1:9" ht="20.25" hidden="1" customHeight="1" thickTop="1" x14ac:dyDescent="0.3">
      <c r="A134" s="13"/>
      <c r="B134" s="24"/>
      <c r="C134" s="34"/>
      <c r="D134" s="34"/>
      <c r="E134" s="34"/>
      <c r="F134" s="34"/>
      <c r="G134" s="34"/>
      <c r="H134" s="34"/>
      <c r="I134" s="34"/>
    </row>
    <row r="135" spans="1:9" ht="20.25" hidden="1" customHeight="1" x14ac:dyDescent="0.3">
      <c r="A135" s="13" t="s">
        <v>74</v>
      </c>
      <c r="B135" s="24"/>
      <c r="C135" s="34"/>
      <c r="D135" s="34"/>
      <c r="E135" s="34"/>
      <c r="F135" s="34"/>
      <c r="G135" s="34"/>
      <c r="H135" s="34"/>
      <c r="I135" s="34"/>
    </row>
    <row r="136" spans="1:9" ht="20.25" hidden="1" customHeight="1" x14ac:dyDescent="0.3">
      <c r="A136" s="60" t="s">
        <v>75</v>
      </c>
      <c r="B136" s="24"/>
      <c r="C136" s="27">
        <f>C107</f>
        <v>253508</v>
      </c>
      <c r="D136" s="34"/>
      <c r="E136" s="27">
        <f>E107</f>
        <v>253508</v>
      </c>
      <c r="F136" s="34"/>
      <c r="G136" s="27">
        <f>G107</f>
        <v>233037</v>
      </c>
      <c r="H136" s="34"/>
      <c r="I136" s="27">
        <f>I107</f>
        <v>233037</v>
      </c>
    </row>
    <row r="137" spans="1:9" ht="20.25" hidden="1" customHeight="1" x14ac:dyDescent="0.3">
      <c r="A137" s="60" t="s">
        <v>76</v>
      </c>
      <c r="B137" s="24"/>
      <c r="C137" s="58">
        <v>0</v>
      </c>
      <c r="D137" s="25"/>
      <c r="E137" s="58">
        <v>0</v>
      </c>
      <c r="F137" s="25"/>
      <c r="G137" s="58">
        <v>0</v>
      </c>
      <c r="H137" s="25"/>
      <c r="I137" s="58">
        <v>0</v>
      </c>
    </row>
    <row r="138" spans="1:9" ht="20.25" hidden="1" customHeight="1" thickBot="1" x14ac:dyDescent="0.35">
      <c r="A138" s="13" t="s">
        <v>64</v>
      </c>
      <c r="B138" s="24"/>
      <c r="C138" s="59">
        <f>C136+C137</f>
        <v>253508</v>
      </c>
      <c r="D138" s="34"/>
      <c r="E138" s="59">
        <f>E136+E137</f>
        <v>253508</v>
      </c>
      <c r="F138" s="34"/>
      <c r="G138" s="59">
        <f>G136+G137</f>
        <v>233037</v>
      </c>
      <c r="H138" s="34"/>
      <c r="I138" s="59">
        <f>I136+I137</f>
        <v>233037</v>
      </c>
    </row>
    <row r="139" spans="1:9" ht="20.25" hidden="1" customHeight="1" thickTop="1" x14ac:dyDescent="0.3">
      <c r="A139" s="13"/>
      <c r="B139" s="24"/>
      <c r="C139" s="34"/>
      <c r="D139" s="34"/>
      <c r="E139" s="34"/>
      <c r="F139" s="34"/>
      <c r="G139" s="34"/>
      <c r="H139" s="34"/>
      <c r="I139" s="34"/>
    </row>
    <row r="140" spans="1:9" ht="20.25" hidden="1" customHeight="1" x14ac:dyDescent="0.3">
      <c r="A140" s="13" t="s">
        <v>77</v>
      </c>
      <c r="B140" s="24"/>
      <c r="C140" s="34"/>
      <c r="D140" s="34"/>
      <c r="E140" s="34"/>
      <c r="F140" s="34"/>
      <c r="G140" s="34"/>
      <c r="H140" s="34"/>
      <c r="I140" s="34"/>
    </row>
    <row r="141" spans="1:9" ht="20.25" hidden="1" customHeight="1" x14ac:dyDescent="0.3">
      <c r="A141" s="60" t="s">
        <v>75</v>
      </c>
      <c r="B141" s="24"/>
      <c r="C141" s="27">
        <f>C133</f>
        <v>275179</v>
      </c>
      <c r="D141" s="34"/>
      <c r="E141" s="27">
        <f>E133</f>
        <v>275179</v>
      </c>
      <c r="F141" s="34"/>
      <c r="G141" s="27">
        <f>G133</f>
        <v>254708</v>
      </c>
      <c r="H141" s="34"/>
      <c r="I141" s="27">
        <f>I133</f>
        <v>254708</v>
      </c>
    </row>
    <row r="142" spans="1:9" ht="20.25" hidden="1" customHeight="1" x14ac:dyDescent="0.3">
      <c r="A142" s="60" t="s">
        <v>76</v>
      </c>
      <c r="B142" s="24"/>
      <c r="C142" s="39">
        <v>0</v>
      </c>
      <c r="D142" s="25"/>
      <c r="E142" s="39">
        <v>0</v>
      </c>
      <c r="F142" s="25"/>
      <c r="G142" s="39">
        <v>0</v>
      </c>
      <c r="H142" s="25"/>
      <c r="I142" s="39">
        <v>0</v>
      </c>
    </row>
    <row r="143" spans="1:9" ht="20.25" hidden="1" customHeight="1" thickBot="1" x14ac:dyDescent="0.35">
      <c r="A143" s="13" t="s">
        <v>78</v>
      </c>
      <c r="B143" s="24"/>
      <c r="C143" s="63">
        <f>SUM(C141:C142)</f>
        <v>275179</v>
      </c>
      <c r="D143" s="34"/>
      <c r="E143" s="63">
        <f>SUM(E141:E142)</f>
        <v>275179</v>
      </c>
      <c r="F143" s="34"/>
      <c r="G143" s="63">
        <f>SUM(G141:G142)</f>
        <v>254708</v>
      </c>
      <c r="H143" s="34"/>
      <c r="I143" s="63">
        <f>SUM(I141:I142)</f>
        <v>254708</v>
      </c>
    </row>
    <row r="144" spans="1:9" ht="20.25" hidden="1" customHeight="1" thickTop="1" x14ac:dyDescent="0.3">
      <c r="A144" s="13"/>
      <c r="B144" s="24"/>
      <c r="C144" s="34"/>
      <c r="D144" s="34"/>
      <c r="E144" s="34"/>
      <c r="F144" s="34"/>
      <c r="G144" s="34"/>
      <c r="H144" s="34"/>
      <c r="I144" s="34"/>
    </row>
    <row r="145" spans="1:9" ht="20.25" hidden="1" customHeight="1" thickBot="1" x14ac:dyDescent="0.35">
      <c r="A145" s="13" t="s">
        <v>81</v>
      </c>
      <c r="B145" s="24">
        <v>15</v>
      </c>
      <c r="C145" s="64">
        <f>C138/21000</f>
        <v>12.071809523809524</v>
      </c>
      <c r="D145" s="34"/>
      <c r="E145" s="64">
        <f>E138/21000</f>
        <v>12.071809523809524</v>
      </c>
      <c r="F145" s="34"/>
      <c r="G145" s="64">
        <f>G138/21000</f>
        <v>11.097</v>
      </c>
      <c r="H145" s="34"/>
      <c r="I145" s="64">
        <f>I138/21000</f>
        <v>11.097</v>
      </c>
    </row>
    <row r="146" spans="1:9" ht="20.25" hidden="1" customHeight="1" thickTop="1" x14ac:dyDescent="0.3">
      <c r="A146" s="67"/>
      <c r="B146" s="24"/>
      <c r="C146" s="40"/>
      <c r="D146" s="40"/>
      <c r="E146" s="40"/>
      <c r="F146" s="40"/>
      <c r="G146" s="40"/>
      <c r="H146" s="40"/>
      <c r="I146" s="40"/>
    </row>
  </sheetData>
  <mergeCells count="36">
    <mergeCell ref="C4:E4"/>
    <mergeCell ref="G4:I4"/>
    <mergeCell ref="C5:E5"/>
    <mergeCell ref="G5:I5"/>
    <mergeCell ref="C6:E6"/>
    <mergeCell ref="G6:I6"/>
    <mergeCell ref="C82:E82"/>
    <mergeCell ref="G82:I82"/>
    <mergeCell ref="C7:E7"/>
    <mergeCell ref="G7:I7"/>
    <mergeCell ref="C9:I9"/>
    <mergeCell ref="C40:E40"/>
    <mergeCell ref="G40:I40"/>
    <mergeCell ref="C41:E41"/>
    <mergeCell ref="G41:I41"/>
    <mergeCell ref="C42:E42"/>
    <mergeCell ref="G42:I42"/>
    <mergeCell ref="C43:E43"/>
    <mergeCell ref="G43:I43"/>
    <mergeCell ref="C45:I45"/>
    <mergeCell ref="C83:E83"/>
    <mergeCell ref="G83:I83"/>
    <mergeCell ref="C84:E84"/>
    <mergeCell ref="G84:I84"/>
    <mergeCell ref="C85:E85"/>
    <mergeCell ref="G85:I85"/>
    <mergeCell ref="C116:E116"/>
    <mergeCell ref="G116:I116"/>
    <mergeCell ref="C118:I118"/>
    <mergeCell ref="C87:I87"/>
    <mergeCell ref="C113:E113"/>
    <mergeCell ref="G113:I113"/>
    <mergeCell ref="C114:E114"/>
    <mergeCell ref="G114:I114"/>
    <mergeCell ref="C115:E115"/>
    <mergeCell ref="G115:I115"/>
  </mergeCells>
  <pageMargins left="0.7" right="0.7" top="0.48" bottom="0.5" header="0.5" footer="0.35"/>
  <pageSetup paperSize="9" scale="83" firstPageNumber="6" fitToHeight="0" pageOrder="overThenDown" orientation="portrait" useFirstPageNumber="1" r:id="rId1"/>
  <headerFooter alignWithMargins="0">
    <oddFooter>&amp;L&amp;"Times New Roman,Regular"&amp;11The accompanying notes from an integral part of the interim financial statements.
&amp;C&amp;"Times New Roman,Regular"&amp;11&amp;P</oddFooter>
  </headerFooter>
  <rowBreaks count="3" manualBreakCount="3">
    <brk id="36" max="16383" man="1"/>
    <brk id="78" max="16383" man="1"/>
    <brk id="1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71"/>
  <sheetViews>
    <sheetView view="pageBreakPreview" topLeftCell="A22" zoomScale="55" zoomScaleNormal="80" zoomScaleSheetLayoutView="55" workbookViewId="0">
      <selection activeCell="V23" sqref="V23"/>
    </sheetView>
  </sheetViews>
  <sheetFormatPr defaultColWidth="11.1796875" defaultRowHeight="21" customHeight="1" x14ac:dyDescent="0.3"/>
  <cols>
    <col min="1" max="1" width="52.1796875" style="70" customWidth="1"/>
    <col min="2" max="2" width="5.81640625" style="94" customWidth="1"/>
    <col min="3" max="3" width="10.81640625" style="70" customWidth="1"/>
    <col min="4" max="4" width="1.1796875" style="70" customWidth="1"/>
    <col min="5" max="5" width="13.1796875" style="70" customWidth="1"/>
    <col min="6" max="6" width="1.1796875" style="70" customWidth="1"/>
    <col min="7" max="7" width="9.1796875" style="70" customWidth="1"/>
    <col min="8" max="8" width="1.1796875" style="70" customWidth="1"/>
    <col min="9" max="9" width="13.453125" style="70" customWidth="1"/>
    <col min="10" max="10" width="1.1796875" style="70" customWidth="1"/>
    <col min="11" max="11" width="24" style="70" customWidth="1"/>
    <col min="12" max="12" width="1.1796875" style="70" customWidth="1"/>
    <col min="13" max="13" width="11.81640625" style="70" customWidth="1"/>
    <col min="14" max="14" width="1.1796875" style="70" customWidth="1"/>
    <col min="15" max="15" width="10.1796875" style="70" customWidth="1"/>
    <col min="16" max="16" width="1.1796875" style="70" customWidth="1"/>
    <col min="17" max="17" width="10.81640625" style="70" customWidth="1"/>
    <col min="18" max="18" width="0.81640625" style="70" customWidth="1"/>
    <col min="19" max="16384" width="11.1796875" style="70"/>
  </cols>
  <sheetData>
    <row r="1" spans="1:18" ht="21" customHeight="1" x14ac:dyDescent="0.35">
      <c r="A1" s="68" t="s">
        <v>0</v>
      </c>
      <c r="B1" s="69"/>
      <c r="C1" s="68"/>
    </row>
    <row r="2" spans="1:18" ht="21" customHeight="1" x14ac:dyDescent="0.35">
      <c r="A2" s="71" t="s">
        <v>82</v>
      </c>
      <c r="B2" s="72"/>
      <c r="C2" s="71"/>
    </row>
    <row r="3" spans="1:18" ht="21" customHeight="1" x14ac:dyDescent="0.35">
      <c r="A3" s="71"/>
      <c r="B3" s="72"/>
      <c r="C3" s="71"/>
    </row>
    <row r="4" spans="1:18" ht="19.5" customHeight="1" x14ac:dyDescent="0.35">
      <c r="A4" s="71"/>
      <c r="B4" s="72"/>
      <c r="C4" s="257" t="s">
        <v>83</v>
      </c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</row>
    <row r="5" spans="1:18" ht="19.5" customHeight="1" x14ac:dyDescent="0.3">
      <c r="A5" s="73"/>
      <c r="B5" s="74"/>
      <c r="C5" s="75"/>
      <c r="D5" s="75"/>
      <c r="E5" s="75"/>
      <c r="F5" s="75"/>
      <c r="G5" s="75"/>
      <c r="H5" s="75"/>
      <c r="I5" s="75"/>
      <c r="J5" s="76"/>
      <c r="K5" s="77" t="s">
        <v>84</v>
      </c>
      <c r="L5" s="76"/>
      <c r="P5" s="76"/>
      <c r="Q5" s="76"/>
    </row>
    <row r="6" spans="1:18" ht="19.5" customHeight="1" x14ac:dyDescent="0.3">
      <c r="A6" s="73"/>
      <c r="B6" s="74"/>
      <c r="D6" s="75"/>
      <c r="E6" s="75"/>
      <c r="F6" s="75"/>
      <c r="G6" s="258" t="s">
        <v>40</v>
      </c>
      <c r="H6" s="258"/>
      <c r="I6" s="258"/>
      <c r="J6" s="76"/>
      <c r="K6" s="78" t="s">
        <v>85</v>
      </c>
      <c r="L6" s="76"/>
      <c r="P6" s="76"/>
      <c r="Q6" s="76"/>
    </row>
    <row r="7" spans="1:18" ht="19.5" customHeight="1" x14ac:dyDescent="0.3">
      <c r="A7" s="73"/>
      <c r="B7" s="74"/>
      <c r="C7" s="75"/>
      <c r="D7" s="75"/>
      <c r="E7" s="75"/>
      <c r="F7" s="75"/>
      <c r="G7" s="79"/>
      <c r="H7" s="79"/>
      <c r="I7" s="79"/>
      <c r="J7" s="76"/>
      <c r="K7" s="153" t="s">
        <v>215</v>
      </c>
      <c r="L7" s="76"/>
      <c r="M7" s="80" t="s">
        <v>36</v>
      </c>
      <c r="N7" s="76"/>
      <c r="O7" s="76"/>
      <c r="P7" s="76"/>
      <c r="Q7" s="76"/>
    </row>
    <row r="8" spans="1:18" ht="19.5" customHeight="1" x14ac:dyDescent="0.3">
      <c r="A8" s="73"/>
      <c r="B8" s="74"/>
      <c r="C8" s="75" t="s">
        <v>86</v>
      </c>
      <c r="D8" s="75"/>
      <c r="E8" s="75" t="s">
        <v>147</v>
      </c>
      <c r="F8" s="75"/>
      <c r="G8" s="79"/>
      <c r="H8" s="79"/>
      <c r="I8" s="79"/>
      <c r="J8" s="76"/>
      <c r="K8" s="153" t="s">
        <v>216</v>
      </c>
      <c r="L8" s="76"/>
      <c r="M8" s="80" t="s">
        <v>87</v>
      </c>
      <c r="N8" s="76"/>
      <c r="O8" s="76" t="s">
        <v>88</v>
      </c>
      <c r="P8" s="76"/>
      <c r="Q8" s="76"/>
    </row>
    <row r="9" spans="1:18" ht="19.5" customHeight="1" x14ac:dyDescent="0.3">
      <c r="A9" s="73"/>
      <c r="B9" s="74"/>
      <c r="C9" s="81" t="s">
        <v>89</v>
      </c>
      <c r="D9" s="81"/>
      <c r="E9" s="75" t="s">
        <v>148</v>
      </c>
      <c r="F9" s="75"/>
      <c r="G9" s="81" t="s">
        <v>90</v>
      </c>
      <c r="H9" s="75"/>
      <c r="I9" s="76"/>
      <c r="J9" s="76"/>
      <c r="K9" s="153" t="s">
        <v>217</v>
      </c>
      <c r="L9" s="76"/>
      <c r="M9" s="80" t="s">
        <v>131</v>
      </c>
      <c r="N9" s="76"/>
      <c r="O9" s="76" t="s">
        <v>91</v>
      </c>
      <c r="P9" s="76"/>
      <c r="Q9" s="76" t="s">
        <v>92</v>
      </c>
    </row>
    <row r="10" spans="1:18" ht="19.5" customHeight="1" x14ac:dyDescent="0.3">
      <c r="A10" s="73"/>
      <c r="B10" s="74"/>
      <c r="C10" s="75" t="s">
        <v>93</v>
      </c>
      <c r="D10" s="75"/>
      <c r="E10" s="81" t="s">
        <v>126</v>
      </c>
      <c r="F10" s="75"/>
      <c r="G10" s="75" t="s">
        <v>94</v>
      </c>
      <c r="H10" s="75"/>
      <c r="I10" s="76" t="s">
        <v>95</v>
      </c>
      <c r="J10" s="76"/>
      <c r="K10" s="153" t="s">
        <v>214</v>
      </c>
      <c r="L10" s="76"/>
      <c r="M10" s="76" t="s">
        <v>138</v>
      </c>
      <c r="N10" s="76"/>
      <c r="O10" s="76" t="s">
        <v>96</v>
      </c>
      <c r="P10" s="76"/>
      <c r="Q10" s="76" t="s">
        <v>97</v>
      </c>
    </row>
    <row r="11" spans="1:18" ht="19.5" customHeight="1" x14ac:dyDescent="0.3">
      <c r="A11" s="73"/>
      <c r="B11" s="74"/>
      <c r="C11" s="256" t="s">
        <v>4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</row>
    <row r="12" spans="1:18" ht="19.5" customHeight="1" x14ac:dyDescent="0.3">
      <c r="A12" s="82" t="s">
        <v>183</v>
      </c>
      <c r="B12" s="83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6"/>
      <c r="P12" s="85"/>
      <c r="Q12" s="85"/>
    </row>
    <row r="13" spans="1:18" s="73" customFormat="1" ht="19.5" customHeight="1" x14ac:dyDescent="0.3">
      <c r="A13" s="82" t="s">
        <v>167</v>
      </c>
      <c r="B13" s="87"/>
      <c r="C13" s="88">
        <v>210000</v>
      </c>
      <c r="D13" s="88"/>
      <c r="E13" s="88">
        <v>360812</v>
      </c>
      <c r="F13" s="88"/>
      <c r="G13" s="88">
        <v>30000</v>
      </c>
      <c r="H13" s="88"/>
      <c r="I13" s="88">
        <v>1280028</v>
      </c>
      <c r="J13" s="88"/>
      <c r="K13" s="88">
        <v>-158671</v>
      </c>
      <c r="L13" s="88"/>
      <c r="M13" s="88">
        <v>1722169</v>
      </c>
      <c r="N13" s="88"/>
      <c r="O13" s="86">
        <v>0</v>
      </c>
      <c r="P13" s="88"/>
      <c r="Q13" s="88">
        <f>SUM(M13:O13)</f>
        <v>1722169</v>
      </c>
    </row>
    <row r="14" spans="1:18" ht="15" customHeight="1" x14ac:dyDescent="0.3">
      <c r="A14" s="8"/>
      <c r="B14" s="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91"/>
      <c r="P14" s="88"/>
      <c r="Q14" s="88"/>
      <c r="R14" s="8"/>
    </row>
    <row r="15" spans="1:18" ht="19.5" customHeight="1" x14ac:dyDescent="0.3">
      <c r="A15" s="154" t="s">
        <v>135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 ht="19.5" customHeight="1" x14ac:dyDescent="0.3">
      <c r="A16" s="155" t="s">
        <v>161</v>
      </c>
      <c r="C16" s="91">
        <v>0</v>
      </c>
      <c r="D16" s="91"/>
      <c r="E16" s="91">
        <v>0</v>
      </c>
      <c r="F16" s="91"/>
      <c r="G16" s="91">
        <v>0</v>
      </c>
      <c r="H16" s="92"/>
      <c r="I16" s="145">
        <v>-225946</v>
      </c>
      <c r="J16" s="145"/>
      <c r="K16" s="145">
        <v>0</v>
      </c>
      <c r="L16" s="145"/>
      <c r="M16" s="3">
        <v>-225946</v>
      </c>
      <c r="N16" s="145"/>
      <c r="O16" s="145">
        <v>0</v>
      </c>
      <c r="P16" s="145"/>
      <c r="Q16" s="145">
        <f>SUM(M16)</f>
        <v>-225946</v>
      </c>
    </row>
    <row r="17" spans="1:17" ht="19.5" customHeight="1" x14ac:dyDescent="0.3">
      <c r="A17" s="155" t="s">
        <v>136</v>
      </c>
      <c r="C17" s="90">
        <v>0</v>
      </c>
      <c r="D17" s="7"/>
      <c r="E17" s="90">
        <v>0</v>
      </c>
      <c r="F17" s="7"/>
      <c r="G17" s="90">
        <v>0</v>
      </c>
      <c r="H17" s="92"/>
      <c r="I17" s="93">
        <v>-660</v>
      </c>
      <c r="J17" s="92"/>
      <c r="K17" s="93">
        <v>-6399</v>
      </c>
      <c r="L17" s="92"/>
      <c r="M17" s="93">
        <v>-7059</v>
      </c>
      <c r="N17" s="92"/>
      <c r="O17" s="90">
        <v>0</v>
      </c>
      <c r="P17" s="92"/>
      <c r="Q17" s="145">
        <f>SUM(M17)</f>
        <v>-7059</v>
      </c>
    </row>
    <row r="18" spans="1:17" s="96" customFormat="1" ht="19.5" customHeight="1" x14ac:dyDescent="0.3">
      <c r="A18" s="96" t="s">
        <v>137</v>
      </c>
      <c r="C18" s="97">
        <f>C17+C16</f>
        <v>0</v>
      </c>
      <c r="D18" s="98">
        <f t="shared" ref="D18:Q18" si="0">D17+D16</f>
        <v>0</v>
      </c>
      <c r="E18" s="97">
        <f t="shared" si="0"/>
        <v>0</v>
      </c>
      <c r="F18" s="98">
        <f t="shared" si="0"/>
        <v>0</v>
      </c>
      <c r="G18" s="97">
        <f t="shared" si="0"/>
        <v>0</v>
      </c>
      <c r="H18" s="98">
        <f t="shared" si="0"/>
        <v>0</v>
      </c>
      <c r="I18" s="97">
        <f t="shared" si="0"/>
        <v>-226606</v>
      </c>
      <c r="J18" s="98">
        <f t="shared" si="0"/>
        <v>0</v>
      </c>
      <c r="K18" s="97">
        <f t="shared" si="0"/>
        <v>-6399</v>
      </c>
      <c r="L18" s="98">
        <f t="shared" si="0"/>
        <v>0</v>
      </c>
      <c r="M18" s="6">
        <f t="shared" si="0"/>
        <v>-233005</v>
      </c>
      <c r="N18" s="98">
        <f t="shared" si="0"/>
        <v>0</v>
      </c>
      <c r="O18" s="97">
        <f t="shared" si="0"/>
        <v>0</v>
      </c>
      <c r="P18" s="98">
        <f t="shared" si="0"/>
        <v>0</v>
      </c>
      <c r="Q18" s="6">
        <f t="shared" si="0"/>
        <v>-233005</v>
      </c>
    </row>
    <row r="19" spans="1:17" s="96" customFormat="1" ht="19.5" customHeight="1" x14ac:dyDescent="0.3"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</row>
    <row r="20" spans="1:17" ht="19.5" customHeight="1" thickBot="1" x14ac:dyDescent="0.35">
      <c r="A20" s="82" t="s">
        <v>184</v>
      </c>
      <c r="B20" s="100"/>
      <c r="C20" s="101">
        <f>C13+C18</f>
        <v>210000</v>
      </c>
      <c r="D20" s="88"/>
      <c r="E20" s="101">
        <f>E13+E18</f>
        <v>360812</v>
      </c>
      <c r="F20" s="88"/>
      <c r="G20" s="101">
        <f>G13+G18</f>
        <v>30000</v>
      </c>
      <c r="H20" s="88"/>
      <c r="I20" s="101">
        <f>I13+I18</f>
        <v>1053422</v>
      </c>
      <c r="J20" s="88"/>
      <c r="K20" s="101">
        <f>K13+K18</f>
        <v>-165070</v>
      </c>
      <c r="L20" s="88"/>
      <c r="M20" s="101">
        <f>M13+M18</f>
        <v>1489164</v>
      </c>
      <c r="N20" s="88"/>
      <c r="O20" s="131">
        <f>O13+O18</f>
        <v>0</v>
      </c>
      <c r="P20" s="88"/>
      <c r="Q20" s="101">
        <f>Q13+Q18</f>
        <v>1489164</v>
      </c>
    </row>
    <row r="21" spans="1:17" ht="21" customHeight="1" thickTop="1" x14ac:dyDescent="0.3">
      <c r="D21" s="73"/>
      <c r="F21" s="73"/>
      <c r="H21" s="73"/>
      <c r="J21" s="102"/>
      <c r="L21" s="73"/>
      <c r="N21" s="73"/>
      <c r="P21" s="73"/>
    </row>
    <row r="22" spans="1:17" ht="21" customHeight="1" x14ac:dyDescent="0.35">
      <c r="A22" s="68" t="s">
        <v>0</v>
      </c>
      <c r="B22" s="69"/>
      <c r="C22" s="68"/>
    </row>
    <row r="23" spans="1:17" ht="21" customHeight="1" x14ac:dyDescent="0.35">
      <c r="A23" s="71" t="s">
        <v>82</v>
      </c>
      <c r="B23" s="72"/>
      <c r="C23" s="71"/>
    </row>
    <row r="24" spans="1:17" ht="21" customHeight="1" x14ac:dyDescent="0.35">
      <c r="A24" s="71"/>
      <c r="B24" s="72"/>
      <c r="C24" s="71"/>
    </row>
    <row r="25" spans="1:17" ht="19.5" customHeight="1" x14ac:dyDescent="0.35">
      <c r="A25" s="71"/>
      <c r="B25" s="72"/>
      <c r="C25" s="257" t="s">
        <v>83</v>
      </c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7"/>
      <c r="O25" s="257"/>
      <c r="P25" s="257"/>
      <c r="Q25" s="257"/>
    </row>
    <row r="26" spans="1:17" ht="19.5" customHeight="1" x14ac:dyDescent="0.3">
      <c r="A26" s="73"/>
      <c r="B26" s="74"/>
      <c r="C26" s="75"/>
      <c r="D26" s="75"/>
      <c r="E26" s="75"/>
      <c r="F26" s="75"/>
      <c r="G26" s="75"/>
      <c r="H26" s="75"/>
      <c r="I26" s="75"/>
      <c r="J26" s="76"/>
      <c r="K26" s="77" t="s">
        <v>84</v>
      </c>
      <c r="L26" s="76"/>
      <c r="P26" s="76"/>
      <c r="Q26" s="76"/>
    </row>
    <row r="27" spans="1:17" ht="19.5" customHeight="1" x14ac:dyDescent="0.3">
      <c r="A27" s="73"/>
      <c r="B27" s="74"/>
      <c r="D27" s="75"/>
      <c r="E27" s="75"/>
      <c r="F27" s="75"/>
      <c r="G27" s="258" t="s">
        <v>40</v>
      </c>
      <c r="H27" s="258"/>
      <c r="I27" s="258"/>
      <c r="J27" s="76"/>
      <c r="K27" s="78" t="s">
        <v>85</v>
      </c>
      <c r="L27" s="76"/>
      <c r="P27" s="76"/>
      <c r="Q27" s="76"/>
    </row>
    <row r="28" spans="1:17" ht="19.5" customHeight="1" x14ac:dyDescent="0.3">
      <c r="A28" s="73"/>
      <c r="B28" s="74"/>
      <c r="C28" s="75"/>
      <c r="D28" s="75"/>
      <c r="E28" s="75"/>
      <c r="F28" s="75"/>
      <c r="G28" s="79"/>
      <c r="H28" s="79"/>
      <c r="I28" s="79"/>
      <c r="J28" s="76"/>
      <c r="K28" s="153" t="s">
        <v>211</v>
      </c>
      <c r="L28" s="76"/>
      <c r="M28" s="80" t="s">
        <v>36</v>
      </c>
      <c r="N28" s="76"/>
      <c r="O28" s="76"/>
      <c r="P28" s="76"/>
      <c r="Q28" s="76"/>
    </row>
    <row r="29" spans="1:17" ht="19.5" customHeight="1" x14ac:dyDescent="0.3">
      <c r="A29" s="73"/>
      <c r="B29" s="74"/>
      <c r="C29" s="75" t="s">
        <v>86</v>
      </c>
      <c r="D29" s="75"/>
      <c r="E29" s="75" t="s">
        <v>147</v>
      </c>
      <c r="F29" s="75"/>
      <c r="G29" s="79"/>
      <c r="H29" s="79"/>
      <c r="I29" s="79"/>
      <c r="J29" s="76"/>
      <c r="K29" s="153" t="s">
        <v>212</v>
      </c>
      <c r="L29" s="76"/>
      <c r="M29" s="80" t="s">
        <v>87</v>
      </c>
      <c r="N29" s="76"/>
      <c r="O29" s="76" t="s">
        <v>88</v>
      </c>
      <c r="P29" s="76"/>
      <c r="Q29" s="76"/>
    </row>
    <row r="30" spans="1:17" ht="19.5" customHeight="1" x14ac:dyDescent="0.3">
      <c r="A30" s="73"/>
      <c r="B30" s="74"/>
      <c r="C30" s="81" t="s">
        <v>89</v>
      </c>
      <c r="D30" s="81"/>
      <c r="E30" s="75" t="s">
        <v>148</v>
      </c>
      <c r="F30" s="75"/>
      <c r="G30" s="81" t="s">
        <v>90</v>
      </c>
      <c r="H30" s="75"/>
      <c r="I30" s="76"/>
      <c r="J30" s="76"/>
      <c r="K30" s="153" t="s">
        <v>213</v>
      </c>
      <c r="L30" s="76"/>
      <c r="M30" s="80" t="s">
        <v>131</v>
      </c>
      <c r="N30" s="76"/>
      <c r="O30" s="76" t="s">
        <v>91</v>
      </c>
      <c r="P30" s="76"/>
      <c r="Q30" s="76" t="s">
        <v>92</v>
      </c>
    </row>
    <row r="31" spans="1:17" ht="19.5" customHeight="1" x14ac:dyDescent="0.3">
      <c r="A31" s="73"/>
      <c r="B31" s="74"/>
      <c r="C31" s="75" t="s">
        <v>93</v>
      </c>
      <c r="D31" s="75"/>
      <c r="E31" s="81" t="s">
        <v>126</v>
      </c>
      <c r="F31" s="75"/>
      <c r="G31" s="75" t="s">
        <v>94</v>
      </c>
      <c r="H31" s="75"/>
      <c r="I31" s="76" t="s">
        <v>95</v>
      </c>
      <c r="J31" s="76"/>
      <c r="K31" s="153" t="s">
        <v>214</v>
      </c>
      <c r="L31" s="76"/>
      <c r="M31" s="76" t="s">
        <v>138</v>
      </c>
      <c r="N31" s="76"/>
      <c r="O31" s="76" t="s">
        <v>96</v>
      </c>
      <c r="P31" s="76"/>
      <c r="Q31" s="76" t="s">
        <v>97</v>
      </c>
    </row>
    <row r="32" spans="1:17" ht="19.5" customHeight="1" x14ac:dyDescent="0.3">
      <c r="A32" s="73"/>
      <c r="B32" s="74"/>
      <c r="C32" s="256" t="s">
        <v>4</v>
      </c>
      <c r="D32" s="256"/>
      <c r="E32" s="256"/>
      <c r="F32" s="256"/>
      <c r="G32" s="256"/>
      <c r="H32" s="256"/>
      <c r="I32" s="256"/>
      <c r="J32" s="256"/>
      <c r="K32" s="256"/>
      <c r="L32" s="256"/>
      <c r="M32" s="256"/>
      <c r="N32" s="256"/>
      <c r="O32" s="256"/>
      <c r="P32" s="256"/>
      <c r="Q32" s="256"/>
    </row>
    <row r="33" spans="1:18" ht="19.5" customHeight="1" x14ac:dyDescent="0.3">
      <c r="A33" s="82" t="s">
        <v>202</v>
      </c>
      <c r="B33" s="83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6"/>
      <c r="P33" s="85"/>
      <c r="Q33" s="85"/>
    </row>
    <row r="34" spans="1:18" s="73" customFormat="1" ht="19.5" customHeight="1" x14ac:dyDescent="0.3">
      <c r="A34" s="82" t="s">
        <v>203</v>
      </c>
      <c r="B34" s="87"/>
      <c r="C34" s="88">
        <v>210000</v>
      </c>
      <c r="D34" s="88"/>
      <c r="E34" s="88">
        <v>360812</v>
      </c>
      <c r="F34" s="88"/>
      <c r="G34" s="88">
        <v>30000</v>
      </c>
      <c r="H34" s="88"/>
      <c r="I34" s="88">
        <v>1035739</v>
      </c>
      <c r="J34" s="88"/>
      <c r="K34" s="88">
        <v>-163131</v>
      </c>
      <c r="L34" s="88"/>
      <c r="M34" s="88">
        <v>1473420</v>
      </c>
      <c r="N34" s="88"/>
      <c r="O34" s="86">
        <v>0</v>
      </c>
      <c r="P34" s="88"/>
      <c r="Q34" s="88">
        <f>SUM(M34:O34)</f>
        <v>1473420</v>
      </c>
    </row>
    <row r="35" spans="1:18" ht="15" customHeight="1" x14ac:dyDescent="0.3">
      <c r="A35" s="8"/>
      <c r="B35" s="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91"/>
      <c r="P35" s="88"/>
      <c r="Q35" s="88"/>
      <c r="R35" s="8"/>
    </row>
    <row r="36" spans="1:18" ht="19.5" customHeight="1" x14ac:dyDescent="0.3">
      <c r="A36" s="154" t="s">
        <v>135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7" spans="1:18" ht="19.5" customHeight="1" x14ac:dyDescent="0.3">
      <c r="A37" s="155" t="s">
        <v>234</v>
      </c>
      <c r="C37" s="91">
        <v>0</v>
      </c>
      <c r="D37" s="91"/>
      <c r="E37" s="91">
        <v>0</v>
      </c>
      <c r="F37" s="91"/>
      <c r="G37" s="91">
        <v>0</v>
      </c>
      <c r="H37" s="92"/>
      <c r="I37" s="145">
        <v>90106</v>
      </c>
      <c r="J37" s="145"/>
      <c r="K37" s="145">
        <v>0</v>
      </c>
      <c r="L37" s="145"/>
      <c r="M37" s="3">
        <v>90106</v>
      </c>
      <c r="N37" s="145"/>
      <c r="O37" s="145">
        <v>0</v>
      </c>
      <c r="P37" s="145"/>
      <c r="Q37" s="145">
        <f>SUM(M37:O37)</f>
        <v>90106</v>
      </c>
    </row>
    <row r="38" spans="1:18" ht="19.5" customHeight="1" x14ac:dyDescent="0.3">
      <c r="A38" s="155" t="s">
        <v>136</v>
      </c>
      <c r="C38" s="90">
        <v>0</v>
      </c>
      <c r="D38" s="7"/>
      <c r="E38" s="90">
        <v>0</v>
      </c>
      <c r="F38" s="7"/>
      <c r="G38" s="90">
        <v>0</v>
      </c>
      <c r="H38" s="92"/>
      <c r="I38" s="93">
        <v>-603</v>
      </c>
      <c r="J38" s="92"/>
      <c r="K38" s="93">
        <v>1067</v>
      </c>
      <c r="L38" s="92"/>
      <c r="M38" s="93">
        <v>464</v>
      </c>
      <c r="N38" s="92"/>
      <c r="O38" s="90">
        <v>0</v>
      </c>
      <c r="P38" s="92"/>
      <c r="Q38" s="145">
        <f>SUM(M38:O38)</f>
        <v>464</v>
      </c>
    </row>
    <row r="39" spans="1:18" s="96" customFormat="1" ht="19.5" customHeight="1" x14ac:dyDescent="0.3">
      <c r="A39" s="96" t="s">
        <v>137</v>
      </c>
      <c r="C39" s="97">
        <f>C38+C37</f>
        <v>0</v>
      </c>
      <c r="D39" s="98">
        <f t="shared" ref="D39:Q39" si="1">D38+D37</f>
        <v>0</v>
      </c>
      <c r="E39" s="97">
        <f t="shared" si="1"/>
        <v>0</v>
      </c>
      <c r="F39" s="98">
        <f t="shared" si="1"/>
        <v>0</v>
      </c>
      <c r="G39" s="97">
        <f t="shared" si="1"/>
        <v>0</v>
      </c>
      <c r="H39" s="98">
        <f t="shared" si="1"/>
        <v>0</v>
      </c>
      <c r="I39" s="97">
        <f t="shared" si="1"/>
        <v>89503</v>
      </c>
      <c r="J39" s="98">
        <f t="shared" si="1"/>
        <v>0</v>
      </c>
      <c r="K39" s="97">
        <f t="shared" si="1"/>
        <v>1067</v>
      </c>
      <c r="L39" s="98">
        <f t="shared" si="1"/>
        <v>0</v>
      </c>
      <c r="M39" s="6">
        <f t="shared" si="1"/>
        <v>90570</v>
      </c>
      <c r="N39" s="98">
        <f t="shared" si="1"/>
        <v>0</v>
      </c>
      <c r="O39" s="97">
        <f t="shared" si="1"/>
        <v>0</v>
      </c>
      <c r="P39" s="98">
        <f t="shared" si="1"/>
        <v>0</v>
      </c>
      <c r="Q39" s="6">
        <f t="shared" si="1"/>
        <v>90570</v>
      </c>
    </row>
    <row r="40" spans="1:18" s="96" customFormat="1" ht="19.5" customHeight="1" x14ac:dyDescent="0.3"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</row>
    <row r="41" spans="1:18" ht="19.5" customHeight="1" thickBot="1" x14ac:dyDescent="0.35">
      <c r="A41" s="82" t="s">
        <v>204</v>
      </c>
      <c r="B41" s="100"/>
      <c r="C41" s="101">
        <f>C34+C39</f>
        <v>210000</v>
      </c>
      <c r="D41" s="88"/>
      <c r="E41" s="101">
        <f>E34+E39</f>
        <v>360812</v>
      </c>
      <c r="F41" s="88"/>
      <c r="G41" s="101">
        <f>G34+G39</f>
        <v>30000</v>
      </c>
      <c r="H41" s="88"/>
      <c r="I41" s="101">
        <f>I34+I39</f>
        <v>1125242</v>
      </c>
      <c r="J41" s="88"/>
      <c r="K41" s="101">
        <f>K34+K39</f>
        <v>-162064</v>
      </c>
      <c r="L41" s="88"/>
      <c r="M41" s="101">
        <f>M34+M39</f>
        <v>1563990</v>
      </c>
      <c r="N41" s="88"/>
      <c r="O41" s="131">
        <f>O34+O39</f>
        <v>0</v>
      </c>
      <c r="P41" s="88"/>
      <c r="Q41" s="101">
        <f>Q34+Q39</f>
        <v>1563990</v>
      </c>
    </row>
    <row r="42" spans="1:18" ht="21" customHeight="1" thickTop="1" x14ac:dyDescent="0.3">
      <c r="D42" s="73"/>
      <c r="F42" s="73"/>
      <c r="H42" s="73"/>
      <c r="J42" s="102"/>
      <c r="L42" s="73"/>
      <c r="N42" s="73"/>
      <c r="P42" s="73"/>
    </row>
    <row r="70" spans="1:6" ht="21" customHeight="1" x14ac:dyDescent="0.3">
      <c r="F70" s="70">
        <v>1609878</v>
      </c>
    </row>
    <row r="71" spans="1:6" ht="21" customHeight="1" x14ac:dyDescent="0.3">
      <c r="A71" s="70" t="s">
        <v>42</v>
      </c>
      <c r="F71" s="70">
        <v>-30700</v>
      </c>
    </row>
  </sheetData>
  <mergeCells count="6">
    <mergeCell ref="C32:Q32"/>
    <mergeCell ref="C4:Q4"/>
    <mergeCell ref="G6:I6"/>
    <mergeCell ref="C11:Q11"/>
    <mergeCell ref="C25:Q25"/>
    <mergeCell ref="G27:I27"/>
  </mergeCells>
  <pageMargins left="0.74803149606299213" right="0.74803149606299213" top="0.47244094488188981" bottom="0.51181102362204722" header="0.51181102362204722" footer="0.35433070866141736"/>
  <pageSetup paperSize="9" scale="77" firstPageNumber="8" fitToHeight="0" pageOrder="overThenDown" orientation="landscape" useFirstPageNumber="1" r:id="rId1"/>
  <headerFooter alignWithMargins="0"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62"/>
  <sheetViews>
    <sheetView view="pageBreakPreview" topLeftCell="A25" zoomScale="55" zoomScaleNormal="80" zoomScaleSheetLayoutView="55" workbookViewId="0">
      <selection activeCell="U11" sqref="U11"/>
    </sheetView>
  </sheetViews>
  <sheetFormatPr defaultColWidth="9.1796875" defaultRowHeight="21" customHeight="1" x14ac:dyDescent="0.3"/>
  <cols>
    <col min="1" max="1" width="57" style="70" customWidth="1"/>
    <col min="2" max="2" width="5.81640625" style="84" customWidth="1"/>
    <col min="3" max="3" width="12.81640625" style="70" customWidth="1"/>
    <col min="4" max="4" width="1.81640625" style="70" customWidth="1"/>
    <col min="5" max="5" width="14" style="70" customWidth="1"/>
    <col min="6" max="6" width="1.81640625" style="70" customWidth="1"/>
    <col min="7" max="7" width="12.81640625" style="70" customWidth="1"/>
    <col min="8" max="8" width="1.81640625" style="70" customWidth="1"/>
    <col min="9" max="9" width="14.54296875" style="70" customWidth="1"/>
    <col min="10" max="10" width="1.81640625" style="70" customWidth="1"/>
    <col min="11" max="11" width="24.54296875" style="70" customWidth="1"/>
    <col min="12" max="12" width="1.81640625" style="70" customWidth="1"/>
    <col min="13" max="13" width="13" style="70" customWidth="1"/>
    <col min="14" max="14" width="12.81640625" style="70" customWidth="1"/>
    <col min="15" max="16384" width="9.1796875" style="70"/>
  </cols>
  <sheetData>
    <row r="1" spans="1:19" ht="21" customHeight="1" x14ac:dyDescent="0.35">
      <c r="A1" s="68" t="s">
        <v>0</v>
      </c>
      <c r="B1" s="69"/>
      <c r="C1" s="68"/>
    </row>
    <row r="2" spans="1:19" ht="21" customHeight="1" x14ac:dyDescent="0.35">
      <c r="A2" s="71" t="s">
        <v>82</v>
      </c>
      <c r="B2" s="72"/>
      <c r="C2" s="71"/>
    </row>
    <row r="3" spans="1:19" ht="19.5" customHeight="1" x14ac:dyDescent="0.35">
      <c r="A3" s="71"/>
      <c r="B3" s="72"/>
      <c r="C3" s="71"/>
    </row>
    <row r="4" spans="1:19" ht="19.5" customHeight="1" x14ac:dyDescent="0.35">
      <c r="A4" s="71"/>
      <c r="B4" s="72"/>
      <c r="C4" s="257" t="s">
        <v>98</v>
      </c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5" spans="1:19" ht="19.5" customHeight="1" x14ac:dyDescent="0.3">
      <c r="A5" s="73"/>
      <c r="B5" s="74"/>
      <c r="C5" s="75"/>
      <c r="D5" s="75"/>
      <c r="E5" s="75"/>
      <c r="F5" s="75"/>
      <c r="G5" s="75"/>
      <c r="H5" s="75"/>
      <c r="I5" s="75"/>
      <c r="J5" s="75"/>
      <c r="K5" s="77" t="s">
        <v>84</v>
      </c>
      <c r="L5" s="76"/>
      <c r="M5" s="76"/>
    </row>
    <row r="6" spans="1:19" ht="19.5" customHeight="1" x14ac:dyDescent="0.3">
      <c r="A6" s="73"/>
      <c r="B6" s="74"/>
      <c r="D6" s="75"/>
      <c r="E6" s="75"/>
      <c r="F6" s="75"/>
      <c r="G6" s="258" t="s">
        <v>40</v>
      </c>
      <c r="H6" s="258"/>
      <c r="I6" s="258"/>
      <c r="J6" s="75"/>
      <c r="K6" s="78" t="s">
        <v>85</v>
      </c>
      <c r="L6" s="76"/>
      <c r="M6" s="76"/>
    </row>
    <row r="7" spans="1:19" ht="19.5" customHeight="1" x14ac:dyDescent="0.3">
      <c r="A7" s="73"/>
      <c r="B7" s="74"/>
      <c r="C7" s="75"/>
      <c r="D7" s="75"/>
      <c r="E7" s="75"/>
      <c r="F7" s="75"/>
      <c r="G7" s="79"/>
      <c r="H7" s="79"/>
      <c r="I7" s="79"/>
      <c r="J7" s="75"/>
      <c r="K7" s="153" t="s">
        <v>215</v>
      </c>
      <c r="L7" s="76"/>
      <c r="M7" s="76"/>
    </row>
    <row r="8" spans="1:19" ht="19.5" customHeight="1" x14ac:dyDescent="0.3">
      <c r="A8" s="73"/>
      <c r="B8" s="74"/>
      <c r="C8" s="75" t="s">
        <v>86</v>
      </c>
      <c r="D8" s="75"/>
      <c r="E8" s="75" t="s">
        <v>147</v>
      </c>
      <c r="F8" s="75"/>
      <c r="G8" s="79"/>
      <c r="H8" s="79"/>
      <c r="I8" s="79"/>
      <c r="J8" s="75"/>
      <c r="K8" s="153" t="s">
        <v>216</v>
      </c>
      <c r="L8" s="76"/>
      <c r="M8" s="76"/>
    </row>
    <row r="9" spans="1:19" ht="19.5" customHeight="1" x14ac:dyDescent="0.3">
      <c r="A9" s="73"/>
      <c r="B9" s="74"/>
      <c r="C9" s="81" t="s">
        <v>89</v>
      </c>
      <c r="D9" s="81"/>
      <c r="E9" s="75" t="s">
        <v>148</v>
      </c>
      <c r="F9" s="75"/>
      <c r="G9" s="81" t="s">
        <v>90</v>
      </c>
      <c r="H9" s="75"/>
      <c r="I9" s="76"/>
      <c r="J9" s="75"/>
      <c r="K9" s="153" t="s">
        <v>217</v>
      </c>
      <c r="L9" s="76"/>
      <c r="M9" s="76" t="s">
        <v>92</v>
      </c>
    </row>
    <row r="10" spans="1:19" ht="19.5" customHeight="1" x14ac:dyDescent="0.3">
      <c r="A10" s="73"/>
      <c r="B10" s="74"/>
      <c r="C10" s="75" t="s">
        <v>93</v>
      </c>
      <c r="D10" s="75"/>
      <c r="E10" s="81" t="s">
        <v>126</v>
      </c>
      <c r="F10" s="75"/>
      <c r="G10" s="75" t="s">
        <v>94</v>
      </c>
      <c r="H10" s="75"/>
      <c r="I10" s="76" t="s">
        <v>95</v>
      </c>
      <c r="J10" s="75"/>
      <c r="K10" s="153" t="s">
        <v>214</v>
      </c>
      <c r="L10" s="76"/>
      <c r="M10" s="76" t="s">
        <v>97</v>
      </c>
    </row>
    <row r="11" spans="1:19" ht="19.5" customHeight="1" x14ac:dyDescent="0.3">
      <c r="A11" s="103"/>
      <c r="B11" s="74"/>
      <c r="C11" s="256" t="s">
        <v>4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</row>
    <row r="12" spans="1:19" ht="19.5" customHeight="1" x14ac:dyDescent="0.3">
      <c r="A12" s="82"/>
      <c r="B12" s="99"/>
      <c r="C12" s="104"/>
      <c r="D12" s="105"/>
      <c r="E12" s="104"/>
      <c r="F12" s="105"/>
      <c r="G12" s="104"/>
      <c r="H12" s="105"/>
      <c r="I12" s="104"/>
      <c r="J12" s="105"/>
      <c r="K12" s="104"/>
      <c r="L12" s="105"/>
      <c r="M12" s="104"/>
    </row>
    <row r="13" spans="1:19" ht="19.5" customHeight="1" x14ac:dyDescent="0.3">
      <c r="A13" s="82" t="s">
        <v>183</v>
      </c>
      <c r="B13" s="106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</row>
    <row r="14" spans="1:19" ht="19.5" customHeight="1" x14ac:dyDescent="0.3">
      <c r="A14" s="107" t="s">
        <v>167</v>
      </c>
      <c r="B14" s="108"/>
      <c r="C14" s="88">
        <v>210000</v>
      </c>
      <c r="D14" s="88"/>
      <c r="E14" s="88">
        <v>360812</v>
      </c>
      <c r="F14" s="88"/>
      <c r="G14" s="88">
        <v>30000</v>
      </c>
      <c r="H14" s="88"/>
      <c r="I14" s="88">
        <v>1446073</v>
      </c>
      <c r="J14" s="88"/>
      <c r="K14" s="109">
        <v>-158671</v>
      </c>
      <c r="L14" s="105"/>
      <c r="M14" s="105">
        <v>1888214</v>
      </c>
    </row>
    <row r="15" spans="1:19" ht="19.5" customHeight="1" x14ac:dyDescent="0.3">
      <c r="A15" s="8"/>
      <c r="B15" s="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"/>
    </row>
    <row r="16" spans="1:19" ht="19.5" customHeight="1" x14ac:dyDescent="0.3">
      <c r="A16" s="82" t="s">
        <v>135</v>
      </c>
      <c r="B16" s="99"/>
      <c r="C16" s="8"/>
      <c r="D16" s="156"/>
      <c r="E16" s="156"/>
      <c r="F16" s="156"/>
      <c r="G16" s="156"/>
      <c r="H16" s="156"/>
      <c r="I16" s="156"/>
      <c r="J16" s="156"/>
      <c r="K16" s="156"/>
      <c r="L16" s="88"/>
      <c r="M16" s="88"/>
      <c r="N16" s="88"/>
      <c r="O16" s="88"/>
      <c r="P16" s="91"/>
      <c r="Q16" s="88"/>
      <c r="R16" s="88"/>
      <c r="S16" s="8"/>
    </row>
    <row r="17" spans="1:14" ht="19.5" customHeight="1" x14ac:dyDescent="0.3">
      <c r="A17" s="73" t="s">
        <v>161</v>
      </c>
      <c r="B17" s="99"/>
      <c r="C17" s="157">
        <v>0</v>
      </c>
      <c r="D17" s="157"/>
      <c r="E17" s="157">
        <v>0</v>
      </c>
      <c r="F17" s="157"/>
      <c r="G17" s="157">
        <v>0</v>
      </c>
      <c r="H17" s="157"/>
      <c r="I17" s="158">
        <f>'PL 6-7 (9M)'!I34</f>
        <v>-247866</v>
      </c>
      <c r="J17" s="157"/>
      <c r="K17" s="157">
        <v>0</v>
      </c>
      <c r="L17" s="110"/>
      <c r="M17" s="111">
        <f>SUM(D17:K17)</f>
        <v>-247866</v>
      </c>
    </row>
    <row r="18" spans="1:14" ht="19.5" customHeight="1" x14ac:dyDescent="0.3">
      <c r="A18" s="73" t="s">
        <v>136</v>
      </c>
      <c r="C18" s="159">
        <v>0</v>
      </c>
      <c r="D18" s="160"/>
      <c r="E18" s="159">
        <v>0</v>
      </c>
      <c r="F18" s="160"/>
      <c r="G18" s="159">
        <v>0</v>
      </c>
      <c r="H18" s="160"/>
      <c r="I18" s="161">
        <v>-660</v>
      </c>
      <c r="J18" s="158"/>
      <c r="K18" s="161">
        <v>-6399</v>
      </c>
      <c r="L18" s="111"/>
      <c r="M18" s="114">
        <f>SUM(D18:K18)</f>
        <v>-7059</v>
      </c>
    </row>
    <row r="19" spans="1:14" s="96" customFormat="1" ht="19.5" customHeight="1" x14ac:dyDescent="0.3">
      <c r="A19" s="96" t="s">
        <v>137</v>
      </c>
      <c r="C19" s="97">
        <f>C18+C17</f>
        <v>0</v>
      </c>
      <c r="D19" s="98">
        <f t="shared" ref="D19:H19" si="0">D18+D17</f>
        <v>0</v>
      </c>
      <c r="E19" s="97">
        <f t="shared" si="0"/>
        <v>0</v>
      </c>
      <c r="F19" s="98">
        <f t="shared" si="0"/>
        <v>0</v>
      </c>
      <c r="G19" s="97">
        <f t="shared" si="0"/>
        <v>0</v>
      </c>
      <c r="H19" s="98">
        <f t="shared" si="0"/>
        <v>0</v>
      </c>
      <c r="I19" s="97">
        <f>I18+I17</f>
        <v>-248526</v>
      </c>
      <c r="J19" s="98">
        <f t="shared" ref="J19:M19" si="1">J18+J17</f>
        <v>0</v>
      </c>
      <c r="K19" s="97">
        <f t="shared" si="1"/>
        <v>-6399</v>
      </c>
      <c r="L19" s="98">
        <f t="shared" si="1"/>
        <v>0</v>
      </c>
      <c r="M19" s="97">
        <f t="shared" si="1"/>
        <v>-254925</v>
      </c>
      <c r="N19" s="98"/>
    </row>
    <row r="20" spans="1:14" s="96" customFormat="1" ht="19.5" customHeight="1" x14ac:dyDescent="0.3">
      <c r="C20" s="98"/>
      <c r="D20" s="98"/>
      <c r="E20" s="98"/>
      <c r="F20" s="98"/>
      <c r="G20" s="98"/>
      <c r="H20" s="98"/>
      <c r="I20" s="134"/>
      <c r="J20" s="134"/>
      <c r="K20" s="134"/>
      <c r="L20" s="134"/>
      <c r="M20" s="134"/>
      <c r="N20" s="98"/>
    </row>
    <row r="21" spans="1:14" ht="19.5" customHeight="1" thickBot="1" x14ac:dyDescent="0.35">
      <c r="A21" s="82" t="s">
        <v>184</v>
      </c>
      <c r="B21" s="99"/>
      <c r="C21" s="115">
        <f>C19+C14</f>
        <v>210000</v>
      </c>
      <c r="D21" s="104"/>
      <c r="E21" s="115">
        <f>E19+E14</f>
        <v>360812</v>
      </c>
      <c r="F21" s="104"/>
      <c r="G21" s="115">
        <f>G19+G14</f>
        <v>30000</v>
      </c>
      <c r="H21" s="104"/>
      <c r="I21" s="115">
        <f>I19+I14</f>
        <v>1197547</v>
      </c>
      <c r="J21" s="104"/>
      <c r="K21" s="115">
        <f>K19+K14</f>
        <v>-165070</v>
      </c>
      <c r="L21" s="104"/>
      <c r="M21" s="115">
        <f>M19+M14</f>
        <v>1633289</v>
      </c>
      <c r="N21" s="113"/>
    </row>
    <row r="22" spans="1:14" ht="19.5" customHeight="1" thickTop="1" x14ac:dyDescent="0.3"/>
    <row r="23" spans="1:14" ht="19.5" customHeight="1" x14ac:dyDescent="0.3"/>
    <row r="24" spans="1:14" ht="19.5" customHeight="1" x14ac:dyDescent="0.35">
      <c r="A24" s="68" t="s">
        <v>0</v>
      </c>
      <c r="B24" s="69"/>
      <c r="C24" s="68"/>
    </row>
    <row r="25" spans="1:14" ht="19.5" customHeight="1" x14ac:dyDescent="0.35">
      <c r="A25" s="71" t="s">
        <v>82</v>
      </c>
      <c r="B25" s="72"/>
      <c r="C25" s="71"/>
    </row>
    <row r="26" spans="1:14" ht="19.5" customHeight="1" x14ac:dyDescent="0.35">
      <c r="A26" s="71"/>
      <c r="B26" s="72"/>
      <c r="C26" s="71"/>
    </row>
    <row r="27" spans="1:14" ht="19.5" customHeight="1" x14ac:dyDescent="0.35">
      <c r="A27" s="71"/>
      <c r="B27" s="72"/>
      <c r="C27" s="257" t="s">
        <v>98</v>
      </c>
      <c r="D27" s="257"/>
      <c r="E27" s="257"/>
      <c r="F27" s="257"/>
      <c r="G27" s="257"/>
      <c r="H27" s="257"/>
      <c r="I27" s="257"/>
      <c r="J27" s="257"/>
      <c r="K27" s="257"/>
      <c r="L27" s="257"/>
      <c r="M27" s="257"/>
    </row>
    <row r="28" spans="1:14" ht="19.5" customHeight="1" x14ac:dyDescent="0.3">
      <c r="A28" s="73"/>
      <c r="B28" s="74"/>
      <c r="C28" s="75"/>
      <c r="D28" s="75"/>
      <c r="E28" s="75"/>
      <c r="F28" s="75"/>
      <c r="G28" s="75"/>
      <c r="H28" s="75"/>
      <c r="I28" s="75"/>
      <c r="J28" s="75"/>
      <c r="K28" s="77" t="s">
        <v>84</v>
      </c>
      <c r="L28" s="76"/>
      <c r="M28" s="76"/>
    </row>
    <row r="29" spans="1:14" ht="19.5" customHeight="1" x14ac:dyDescent="0.3">
      <c r="A29" s="73"/>
      <c r="B29" s="74"/>
      <c r="D29" s="75"/>
      <c r="E29" s="75"/>
      <c r="F29" s="75"/>
      <c r="G29" s="258" t="s">
        <v>40</v>
      </c>
      <c r="H29" s="258"/>
      <c r="I29" s="258"/>
      <c r="J29" s="75"/>
      <c r="K29" s="78" t="s">
        <v>85</v>
      </c>
      <c r="L29" s="76"/>
      <c r="M29" s="76"/>
    </row>
    <row r="30" spans="1:14" ht="19.5" customHeight="1" x14ac:dyDescent="0.3">
      <c r="A30" s="73"/>
      <c r="B30" s="74"/>
      <c r="C30" s="75"/>
      <c r="D30" s="75"/>
      <c r="E30" s="75"/>
      <c r="F30" s="75"/>
      <c r="G30" s="79"/>
      <c r="H30" s="79"/>
      <c r="I30" s="79"/>
      <c r="J30" s="75"/>
      <c r="K30" s="153" t="s">
        <v>215</v>
      </c>
      <c r="L30" s="76"/>
      <c r="M30" s="76"/>
    </row>
    <row r="31" spans="1:14" ht="19.5" customHeight="1" x14ac:dyDescent="0.3">
      <c r="A31" s="73"/>
      <c r="B31" s="74"/>
      <c r="C31" s="75" t="s">
        <v>86</v>
      </c>
      <c r="D31" s="75"/>
      <c r="E31" s="75" t="s">
        <v>147</v>
      </c>
      <c r="F31" s="75"/>
      <c r="G31" s="79"/>
      <c r="H31" s="79"/>
      <c r="I31" s="79"/>
      <c r="J31" s="75"/>
      <c r="K31" s="153" t="s">
        <v>216</v>
      </c>
      <c r="L31" s="76"/>
      <c r="M31" s="76"/>
    </row>
    <row r="32" spans="1:14" ht="19.5" customHeight="1" x14ac:dyDescent="0.3">
      <c r="A32" s="73"/>
      <c r="B32" s="74"/>
      <c r="C32" s="81" t="s">
        <v>89</v>
      </c>
      <c r="D32" s="81"/>
      <c r="E32" s="75" t="s">
        <v>148</v>
      </c>
      <c r="F32" s="75"/>
      <c r="G32" s="81" t="s">
        <v>90</v>
      </c>
      <c r="H32" s="75"/>
      <c r="I32" s="76"/>
      <c r="J32" s="75"/>
      <c r="K32" s="153" t="s">
        <v>217</v>
      </c>
      <c r="L32" s="76"/>
      <c r="M32" s="76" t="s">
        <v>92</v>
      </c>
    </row>
    <row r="33" spans="1:19" ht="19.5" customHeight="1" x14ac:dyDescent="0.3">
      <c r="A33" s="73"/>
      <c r="B33" s="74"/>
      <c r="C33" s="75" t="s">
        <v>93</v>
      </c>
      <c r="D33" s="75"/>
      <c r="E33" s="81" t="s">
        <v>126</v>
      </c>
      <c r="F33" s="75"/>
      <c r="G33" s="75" t="s">
        <v>94</v>
      </c>
      <c r="H33" s="75"/>
      <c r="I33" s="76" t="s">
        <v>95</v>
      </c>
      <c r="J33" s="75"/>
      <c r="K33" s="153" t="s">
        <v>214</v>
      </c>
      <c r="L33" s="76"/>
      <c r="M33" s="76" t="s">
        <v>97</v>
      </c>
    </row>
    <row r="34" spans="1:19" ht="19.5" customHeight="1" x14ac:dyDescent="0.3">
      <c r="A34" s="103"/>
      <c r="B34" s="74"/>
      <c r="C34" s="256" t="s">
        <v>4</v>
      </c>
      <c r="D34" s="256"/>
      <c r="E34" s="256"/>
      <c r="F34" s="256"/>
      <c r="G34" s="256"/>
      <c r="H34" s="256"/>
      <c r="I34" s="256"/>
      <c r="J34" s="256"/>
      <c r="K34" s="256"/>
      <c r="L34" s="256"/>
      <c r="M34" s="256"/>
    </row>
    <row r="35" spans="1:19" ht="19.5" customHeight="1" x14ac:dyDescent="0.3">
      <c r="A35" s="82"/>
      <c r="B35" s="99"/>
      <c r="C35" s="104"/>
      <c r="D35" s="105"/>
      <c r="E35" s="104"/>
      <c r="F35" s="105"/>
      <c r="G35" s="104"/>
      <c r="H35" s="105"/>
      <c r="I35" s="104"/>
      <c r="J35" s="105"/>
      <c r="K35" s="104"/>
      <c r="L35" s="105"/>
      <c r="M35" s="104"/>
    </row>
    <row r="36" spans="1:19" ht="19.5" customHeight="1" x14ac:dyDescent="0.3">
      <c r="A36" s="82" t="s">
        <v>202</v>
      </c>
      <c r="B36" s="106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</row>
    <row r="37" spans="1:19" ht="19.5" customHeight="1" x14ac:dyDescent="0.3">
      <c r="A37" s="107" t="s">
        <v>203</v>
      </c>
      <c r="B37" s="108"/>
      <c r="C37" s="88">
        <v>210000</v>
      </c>
      <c r="D37" s="88"/>
      <c r="E37" s="88">
        <v>360812</v>
      </c>
      <c r="F37" s="88"/>
      <c r="G37" s="88">
        <v>30000</v>
      </c>
      <c r="H37" s="88"/>
      <c r="I37" s="88">
        <v>1216983</v>
      </c>
      <c r="J37" s="88"/>
      <c r="K37" s="109">
        <v>-163131</v>
      </c>
      <c r="L37" s="105"/>
      <c r="M37" s="105">
        <f>SUM(C37:K37)</f>
        <v>1654664</v>
      </c>
    </row>
    <row r="38" spans="1:19" ht="19.5" customHeight="1" x14ac:dyDescent="0.3">
      <c r="A38" s="8"/>
      <c r="B38" s="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"/>
    </row>
    <row r="39" spans="1:19" ht="19.5" customHeight="1" x14ac:dyDescent="0.3">
      <c r="A39" s="82" t="s">
        <v>135</v>
      </c>
      <c r="B39" s="99"/>
      <c r="C39" s="8"/>
      <c r="D39" s="156"/>
      <c r="E39" s="156"/>
      <c r="F39" s="156"/>
      <c r="G39" s="156"/>
      <c r="H39" s="156"/>
      <c r="I39" s="156"/>
      <c r="J39" s="156"/>
      <c r="K39" s="156"/>
      <c r="L39" s="88"/>
      <c r="M39" s="88"/>
      <c r="N39" s="88"/>
      <c r="O39" s="88"/>
      <c r="P39" s="91"/>
      <c r="Q39" s="88"/>
      <c r="R39" s="88"/>
      <c r="S39" s="8"/>
    </row>
    <row r="40" spans="1:19" ht="19.5" customHeight="1" x14ac:dyDescent="0.3">
      <c r="A40" s="73" t="s">
        <v>234</v>
      </c>
      <c r="B40" s="99"/>
      <c r="C40" s="157">
        <v>0</v>
      </c>
      <c r="D40" s="157"/>
      <c r="E40" s="157">
        <v>0</v>
      </c>
      <c r="F40" s="157"/>
      <c r="G40" s="157">
        <v>0</v>
      </c>
      <c r="H40" s="157"/>
      <c r="I40" s="158">
        <v>99902</v>
      </c>
      <c r="J40" s="157"/>
      <c r="K40" s="157">
        <v>0</v>
      </c>
      <c r="L40" s="110"/>
      <c r="M40" s="113">
        <f>SUM(C40:K40)</f>
        <v>99902</v>
      </c>
    </row>
    <row r="41" spans="1:19" ht="19.5" customHeight="1" x14ac:dyDescent="0.3">
      <c r="A41" s="73" t="s">
        <v>136</v>
      </c>
      <c r="C41" s="159">
        <v>0</v>
      </c>
      <c r="D41" s="160"/>
      <c r="E41" s="159">
        <v>0</v>
      </c>
      <c r="F41" s="160"/>
      <c r="G41" s="159">
        <v>0</v>
      </c>
      <c r="H41" s="160"/>
      <c r="I41" s="161">
        <v>-603</v>
      </c>
      <c r="J41" s="158"/>
      <c r="K41" s="161">
        <v>1067</v>
      </c>
      <c r="L41" s="111"/>
      <c r="M41" s="113">
        <f>SUM(C41:K41)</f>
        <v>464</v>
      </c>
    </row>
    <row r="42" spans="1:19" s="96" customFormat="1" ht="19.5" customHeight="1" x14ac:dyDescent="0.3">
      <c r="A42" s="96" t="s">
        <v>137</v>
      </c>
      <c r="C42" s="97">
        <f>C41+C40</f>
        <v>0</v>
      </c>
      <c r="D42" s="98">
        <f t="shared" ref="D42:M42" si="2">D41+D40</f>
        <v>0</v>
      </c>
      <c r="E42" s="97">
        <f t="shared" si="2"/>
        <v>0</v>
      </c>
      <c r="F42" s="98">
        <f t="shared" si="2"/>
        <v>0</v>
      </c>
      <c r="G42" s="97">
        <f t="shared" si="2"/>
        <v>0</v>
      </c>
      <c r="H42" s="98">
        <f t="shared" si="2"/>
        <v>0</v>
      </c>
      <c r="I42" s="97">
        <f>I41+I40</f>
        <v>99299</v>
      </c>
      <c r="J42" s="98">
        <f t="shared" si="2"/>
        <v>0</v>
      </c>
      <c r="K42" s="97">
        <f t="shared" si="2"/>
        <v>1067</v>
      </c>
      <c r="L42" s="98">
        <f t="shared" si="2"/>
        <v>0</v>
      </c>
      <c r="M42" s="6">
        <f t="shared" si="2"/>
        <v>100366</v>
      </c>
      <c r="N42" s="98"/>
    </row>
    <row r="43" spans="1:19" s="96" customFormat="1" ht="19.5" customHeight="1" x14ac:dyDescent="0.3">
      <c r="C43" s="98"/>
      <c r="D43" s="98"/>
      <c r="E43" s="98"/>
      <c r="F43" s="98"/>
      <c r="G43" s="98"/>
      <c r="H43" s="98"/>
      <c r="I43" s="134"/>
      <c r="J43" s="134"/>
      <c r="K43" s="134"/>
      <c r="L43" s="134"/>
      <c r="M43" s="134"/>
      <c r="N43" s="98"/>
    </row>
    <row r="44" spans="1:19" ht="19.5" customHeight="1" thickBot="1" x14ac:dyDescent="0.35">
      <c r="A44" s="82" t="s">
        <v>204</v>
      </c>
      <c r="B44" s="99"/>
      <c r="C44" s="115">
        <f>C42+C37</f>
        <v>210000</v>
      </c>
      <c r="D44" s="104"/>
      <c r="E44" s="115">
        <f>E42+E37</f>
        <v>360812</v>
      </c>
      <c r="F44" s="104"/>
      <c r="G44" s="115">
        <f>G42+G37</f>
        <v>30000</v>
      </c>
      <c r="H44" s="104"/>
      <c r="I44" s="115">
        <f>I42+I37</f>
        <v>1316282</v>
      </c>
      <c r="J44" s="104"/>
      <c r="K44" s="115">
        <f>K42+K37</f>
        <v>-162064</v>
      </c>
      <c r="L44" s="104"/>
      <c r="M44" s="115">
        <f>M42+M37</f>
        <v>1755030</v>
      </c>
      <c r="N44" s="113"/>
    </row>
    <row r="45" spans="1:19" ht="19.5" customHeight="1" thickTop="1" x14ac:dyDescent="0.3"/>
    <row r="61" spans="1:6" ht="21" customHeight="1" x14ac:dyDescent="0.3">
      <c r="F61" s="70">
        <v>1609878</v>
      </c>
    </row>
    <row r="62" spans="1:6" ht="21" customHeight="1" x14ac:dyDescent="0.3">
      <c r="A62" s="70" t="s">
        <v>42</v>
      </c>
      <c r="F62" s="70">
        <v>-30700</v>
      </c>
    </row>
  </sheetData>
  <mergeCells count="6">
    <mergeCell ref="C34:M34"/>
    <mergeCell ref="C4:M4"/>
    <mergeCell ref="G6:I6"/>
    <mergeCell ref="C11:M11"/>
    <mergeCell ref="C27:M27"/>
    <mergeCell ref="G29:I29"/>
  </mergeCells>
  <pageMargins left="0.74" right="0.74" top="0.48" bottom="0.5" header="0.5" footer="0.35"/>
  <pageSetup paperSize="9" scale="80" firstPageNumber="10" fitToHeight="0" pageOrder="overThenDown" orientation="landscape" useFirstPageNumber="1" r:id="rId1"/>
  <headerFooter alignWithMargins="0"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99"/>
  <sheetViews>
    <sheetView tabSelected="1" view="pageBreakPreview" topLeftCell="A67" zoomScale="80" zoomScaleNormal="100" zoomScaleSheetLayoutView="80" workbookViewId="0">
      <selection activeCell="M78" sqref="M78"/>
    </sheetView>
  </sheetViews>
  <sheetFormatPr defaultColWidth="9.1796875" defaultRowHeight="17.25" customHeight="1" x14ac:dyDescent="0.3"/>
  <cols>
    <col min="1" max="1" width="66.1796875" style="14" customWidth="1"/>
    <col min="2" max="2" width="5.81640625" style="21" customWidth="1"/>
    <col min="3" max="3" width="11.36328125" style="14" customWidth="1"/>
    <col min="4" max="4" width="1.1796875" style="14" customWidth="1"/>
    <col min="5" max="5" width="9.81640625" style="14" customWidth="1"/>
    <col min="6" max="6" width="1.1796875" style="14" customWidth="1"/>
    <col min="7" max="7" width="11.08984375" style="14" customWidth="1"/>
    <col min="8" max="8" width="1.1796875" style="14" customWidth="1"/>
    <col min="9" max="9" width="9.81640625" style="14" customWidth="1"/>
    <col min="10" max="16384" width="9.1796875" style="14"/>
  </cols>
  <sheetData>
    <row r="1" spans="1:9" ht="19.5" customHeight="1" x14ac:dyDescent="0.35">
      <c r="A1" s="11" t="s">
        <v>0</v>
      </c>
      <c r="B1" s="12"/>
      <c r="C1" s="11"/>
      <c r="D1" s="11"/>
      <c r="E1" s="11"/>
      <c r="F1" s="11"/>
      <c r="G1" s="13"/>
      <c r="H1" s="13"/>
      <c r="I1" s="182"/>
    </row>
    <row r="2" spans="1:9" ht="19.5" customHeight="1" x14ac:dyDescent="0.35">
      <c r="A2" s="15" t="s">
        <v>99</v>
      </c>
      <c r="B2" s="16"/>
      <c r="C2" s="15"/>
      <c r="D2" s="15"/>
      <c r="E2" s="181"/>
      <c r="F2" s="15"/>
      <c r="G2" s="13"/>
      <c r="H2" s="13"/>
      <c r="I2" s="182"/>
    </row>
    <row r="3" spans="1:9" ht="13.5" customHeight="1" x14ac:dyDescent="0.35">
      <c r="A3" s="15"/>
      <c r="B3" s="16"/>
      <c r="C3" s="15"/>
      <c r="D3" s="15"/>
      <c r="E3" s="181"/>
      <c r="F3" s="15"/>
      <c r="G3" s="13"/>
      <c r="H3" s="13"/>
      <c r="I3" s="182"/>
    </row>
    <row r="4" spans="1:9" ht="19.5" customHeight="1" x14ac:dyDescent="0.3">
      <c r="A4" s="13"/>
      <c r="B4" s="18"/>
      <c r="C4" s="252" t="s">
        <v>189</v>
      </c>
      <c r="D4" s="252"/>
      <c r="E4" s="252"/>
      <c r="F4" s="19"/>
      <c r="G4" s="252" t="s">
        <v>190</v>
      </c>
      <c r="H4" s="252"/>
      <c r="I4" s="252"/>
    </row>
    <row r="5" spans="1:9" ht="19.5" customHeight="1" x14ac:dyDescent="0.3">
      <c r="A5" s="13"/>
      <c r="B5" s="18"/>
      <c r="C5" s="252" t="s">
        <v>188</v>
      </c>
      <c r="D5" s="252"/>
      <c r="E5" s="252"/>
      <c r="F5" s="19"/>
      <c r="G5" s="252" t="str">
        <f>C5</f>
        <v xml:space="preserve"> financial statements</v>
      </c>
      <c r="H5" s="252"/>
      <c r="I5" s="252"/>
    </row>
    <row r="6" spans="1:9" ht="19.5" customHeight="1" x14ac:dyDescent="0.3">
      <c r="A6" s="13"/>
      <c r="B6" s="18"/>
      <c r="C6" s="14" t="s">
        <v>185</v>
      </c>
      <c r="F6" s="19"/>
      <c r="G6" s="14" t="str">
        <f>C6</f>
        <v xml:space="preserve">Nine-month period ended  </v>
      </c>
      <c r="H6" s="177"/>
    </row>
    <row r="7" spans="1:9" ht="19.5" customHeight="1" x14ac:dyDescent="0.3">
      <c r="A7" s="13"/>
      <c r="B7" s="18"/>
      <c r="C7" s="259" t="s">
        <v>181</v>
      </c>
      <c r="D7" s="260"/>
      <c r="E7" s="260"/>
      <c r="F7" s="19"/>
      <c r="G7" s="259" t="str">
        <f>C7</f>
        <v>30 June</v>
      </c>
      <c r="H7" s="260"/>
      <c r="I7" s="260"/>
    </row>
    <row r="8" spans="1:9" ht="19.5" customHeight="1" x14ac:dyDescent="0.3">
      <c r="B8" s="21" t="s">
        <v>3</v>
      </c>
      <c r="C8" s="2">
        <v>2021</v>
      </c>
      <c r="D8" s="2"/>
      <c r="E8" s="2">
        <v>2020</v>
      </c>
      <c r="F8" s="162"/>
      <c r="G8" s="2">
        <v>2021</v>
      </c>
      <c r="H8" s="2"/>
      <c r="I8" s="2">
        <v>2020</v>
      </c>
    </row>
    <row r="9" spans="1:9" ht="19.5" customHeight="1" x14ac:dyDescent="0.3">
      <c r="A9" s="17"/>
      <c r="C9" s="254" t="s">
        <v>4</v>
      </c>
      <c r="D9" s="254"/>
      <c r="E9" s="254"/>
      <c r="F9" s="254"/>
      <c r="G9" s="254"/>
      <c r="H9" s="254"/>
      <c r="I9" s="254"/>
    </row>
    <row r="10" spans="1:9" ht="19.5" customHeight="1" x14ac:dyDescent="0.3">
      <c r="A10" s="23" t="s">
        <v>100</v>
      </c>
    </row>
    <row r="11" spans="1:9" ht="19.5" customHeight="1" x14ac:dyDescent="0.3">
      <c r="A11" s="14" t="s">
        <v>64</v>
      </c>
      <c r="C11" s="31">
        <v>90106</v>
      </c>
      <c r="D11" s="31"/>
      <c r="E11" s="31">
        <f>'PL 6-7 (9M)'!E34</f>
        <v>-225946</v>
      </c>
      <c r="F11" s="31"/>
      <c r="G11" s="31">
        <v>99902</v>
      </c>
      <c r="H11" s="26"/>
      <c r="I11" s="31">
        <f>'PL 6-7 (9M)'!I34</f>
        <v>-247866</v>
      </c>
    </row>
    <row r="12" spans="1:9" ht="19.25" customHeight="1" x14ac:dyDescent="0.3">
      <c r="A12" s="151" t="s">
        <v>231</v>
      </c>
      <c r="C12" s="31"/>
      <c r="D12" s="31"/>
      <c r="E12" s="31"/>
      <c r="F12" s="31"/>
      <c r="G12" s="31"/>
      <c r="H12" s="26"/>
      <c r="I12" s="31"/>
    </row>
    <row r="13" spans="1:9" ht="19.5" customHeight="1" x14ac:dyDescent="0.3">
      <c r="A13" s="14" t="s">
        <v>205</v>
      </c>
      <c r="B13" s="21">
        <v>10</v>
      </c>
      <c r="C13" s="31">
        <v>-8934</v>
      </c>
      <c r="D13" s="31"/>
      <c r="E13" s="31">
        <v>21861</v>
      </c>
      <c r="F13" s="31"/>
      <c r="G13" s="116">
        <v>-8666</v>
      </c>
      <c r="H13" s="26"/>
      <c r="I13" s="116">
        <v>23478</v>
      </c>
    </row>
    <row r="14" spans="1:9" ht="19.5" customHeight="1" x14ac:dyDescent="0.3">
      <c r="A14" s="14" t="s">
        <v>61</v>
      </c>
      <c r="C14" s="31">
        <v>3057</v>
      </c>
      <c r="D14" s="31"/>
      <c r="E14" s="31">
        <v>663</v>
      </c>
      <c r="F14" s="31"/>
      <c r="G14" s="31">
        <v>3045</v>
      </c>
      <c r="H14" s="26"/>
      <c r="I14" s="31">
        <v>662</v>
      </c>
    </row>
    <row r="15" spans="1:9" ht="19.5" customHeight="1" x14ac:dyDescent="0.3">
      <c r="A15" s="89" t="s">
        <v>101</v>
      </c>
      <c r="C15" s="31">
        <v>38457</v>
      </c>
      <c r="D15" s="31"/>
      <c r="E15" s="31">
        <v>37808</v>
      </c>
      <c r="F15" s="31"/>
      <c r="G15" s="31">
        <v>36512</v>
      </c>
      <c r="H15" s="26"/>
      <c r="I15" s="31">
        <v>35764</v>
      </c>
    </row>
    <row r="16" spans="1:9" ht="19.5" customHeight="1" x14ac:dyDescent="0.3">
      <c r="A16" s="89" t="s">
        <v>179</v>
      </c>
      <c r="B16" s="164"/>
      <c r="C16" s="31">
        <v>0</v>
      </c>
      <c r="D16" s="31"/>
      <c r="E16" s="31">
        <v>0</v>
      </c>
      <c r="F16" s="31"/>
      <c r="G16" s="31">
        <v>0</v>
      </c>
      <c r="H16" s="26"/>
      <c r="I16" s="31">
        <v>110000</v>
      </c>
    </row>
    <row r="17" spans="1:9" ht="19.5" customHeight="1" x14ac:dyDescent="0.3">
      <c r="A17" s="14" t="s">
        <v>187</v>
      </c>
      <c r="C17" s="31">
        <v>15289</v>
      </c>
      <c r="D17" s="31"/>
      <c r="E17" s="31">
        <v>3412</v>
      </c>
      <c r="F17" s="31"/>
      <c r="G17" s="31">
        <v>15289</v>
      </c>
      <c r="H17" s="26"/>
      <c r="I17" s="31">
        <v>3412</v>
      </c>
    </row>
    <row r="18" spans="1:9" ht="19.5" customHeight="1" x14ac:dyDescent="0.3">
      <c r="A18" s="14" t="s">
        <v>178</v>
      </c>
      <c r="B18" s="21">
        <v>5</v>
      </c>
      <c r="C18" s="116">
        <v>-15014</v>
      </c>
      <c r="D18" s="31"/>
      <c r="E18" s="116">
        <v>-79857</v>
      </c>
      <c r="F18" s="31"/>
      <c r="G18" s="116">
        <v>-14106</v>
      </c>
      <c r="H18" s="26"/>
      <c r="I18" s="116">
        <v>-75817</v>
      </c>
    </row>
    <row r="19" spans="1:9" ht="19.5" customHeight="1" x14ac:dyDescent="0.3">
      <c r="A19" s="30" t="s">
        <v>237</v>
      </c>
      <c r="B19" s="169"/>
      <c r="C19" s="116"/>
      <c r="D19" s="31"/>
      <c r="E19" s="116"/>
      <c r="F19" s="31"/>
      <c r="G19" s="116"/>
      <c r="H19" s="26"/>
      <c r="I19" s="116"/>
    </row>
    <row r="20" spans="1:9" ht="19.5" customHeight="1" x14ac:dyDescent="0.3">
      <c r="A20" s="14" t="s">
        <v>208</v>
      </c>
      <c r="B20" s="21">
        <v>3</v>
      </c>
      <c r="C20" s="31">
        <v>-39084</v>
      </c>
      <c r="D20" s="31"/>
      <c r="E20" s="31">
        <v>-56952</v>
      </c>
      <c r="F20" s="31"/>
      <c r="G20" s="116">
        <v>0</v>
      </c>
      <c r="H20" s="26"/>
      <c r="I20" s="116">
        <v>0</v>
      </c>
    </row>
    <row r="21" spans="1:9" ht="19.5" customHeight="1" x14ac:dyDescent="0.3">
      <c r="A21" s="14" t="s">
        <v>218</v>
      </c>
      <c r="C21" s="31">
        <v>-53954</v>
      </c>
      <c r="D21" s="31"/>
      <c r="E21" s="31">
        <v>-34085</v>
      </c>
      <c r="F21" s="31"/>
      <c r="G21" s="31">
        <v>-52866</v>
      </c>
      <c r="H21" s="26"/>
      <c r="I21" s="31">
        <v>-44427</v>
      </c>
    </row>
    <row r="22" spans="1:9" ht="19.5" customHeight="1" x14ac:dyDescent="0.3">
      <c r="A22" s="14" t="s">
        <v>112</v>
      </c>
      <c r="B22" s="21">
        <v>5</v>
      </c>
      <c r="C22" s="31">
        <v>105464</v>
      </c>
      <c r="D22" s="31"/>
      <c r="E22" s="31">
        <v>139213</v>
      </c>
      <c r="F22" s="31"/>
      <c r="G22" s="31">
        <v>95579</v>
      </c>
      <c r="H22" s="26"/>
      <c r="I22" s="31">
        <v>130820</v>
      </c>
    </row>
    <row r="23" spans="1:9" ht="19.5" customHeight="1" x14ac:dyDescent="0.3">
      <c r="A23" s="14" t="s">
        <v>232</v>
      </c>
      <c r="C23" s="116">
        <v>-10</v>
      </c>
      <c r="D23" s="31"/>
      <c r="E23" s="116">
        <v>-91</v>
      </c>
      <c r="G23" s="116">
        <v>-18</v>
      </c>
      <c r="I23" s="116">
        <v>-90</v>
      </c>
    </row>
    <row r="24" spans="1:9" ht="19.5" customHeight="1" x14ac:dyDescent="0.3">
      <c r="A24" s="14" t="s">
        <v>180</v>
      </c>
      <c r="C24" s="31">
        <v>-6</v>
      </c>
      <c r="D24" s="31"/>
      <c r="E24" s="31">
        <v>201</v>
      </c>
      <c r="F24" s="31"/>
      <c r="G24" s="31">
        <v>10</v>
      </c>
      <c r="H24" s="26"/>
      <c r="I24" s="31">
        <v>204</v>
      </c>
    </row>
    <row r="25" spans="1:9" ht="19.5" customHeight="1" x14ac:dyDescent="0.3">
      <c r="A25" s="14" t="s">
        <v>127</v>
      </c>
      <c r="C25" s="31">
        <v>6817</v>
      </c>
      <c r="D25" s="31"/>
      <c r="E25" s="31">
        <v>3585</v>
      </c>
      <c r="F25" s="31"/>
      <c r="G25" s="31">
        <v>6324</v>
      </c>
      <c r="H25" s="26"/>
      <c r="I25" s="31">
        <v>2942</v>
      </c>
    </row>
    <row r="26" spans="1:9" ht="19.5" customHeight="1" x14ac:dyDescent="0.3">
      <c r="A26" s="14" t="s">
        <v>149</v>
      </c>
      <c r="C26" s="116">
        <v>-5979</v>
      </c>
      <c r="D26" s="116"/>
      <c r="E26" s="116">
        <v>-6189</v>
      </c>
      <c r="F26" s="31"/>
      <c r="G26" s="116">
        <v>-41979</v>
      </c>
      <c r="H26" s="26"/>
      <c r="I26" s="116">
        <v>-33789</v>
      </c>
    </row>
    <row r="27" spans="1:9" ht="19.5" customHeight="1" x14ac:dyDescent="0.3">
      <c r="A27" s="14" t="s">
        <v>102</v>
      </c>
      <c r="C27" s="31">
        <v>-206</v>
      </c>
      <c r="D27" s="31"/>
      <c r="E27" s="31">
        <v>-1420</v>
      </c>
      <c r="F27" s="31"/>
      <c r="G27" s="31">
        <v>-1907</v>
      </c>
      <c r="H27" s="26"/>
      <c r="I27" s="31">
        <v>-4047</v>
      </c>
    </row>
    <row r="28" spans="1:9" ht="19.5" customHeight="1" x14ac:dyDescent="0.3">
      <c r="C28" s="127">
        <f>SUM(C11:C27)</f>
        <v>136003</v>
      </c>
      <c r="D28" s="31"/>
      <c r="E28" s="127">
        <f>SUM(E11:E27)</f>
        <v>-197797</v>
      </c>
      <c r="F28" s="31"/>
      <c r="G28" s="127">
        <f>SUM(G11:G27)</f>
        <v>137119</v>
      </c>
      <c r="H28" s="26"/>
      <c r="I28" s="127">
        <f>SUM(I11:I27)</f>
        <v>-98754</v>
      </c>
    </row>
    <row r="29" spans="1:9" ht="19.5" customHeight="1" x14ac:dyDescent="0.3">
      <c r="A29" s="118" t="s">
        <v>103</v>
      </c>
      <c r="C29" s="56"/>
      <c r="D29" s="30"/>
      <c r="E29" s="56"/>
      <c r="F29" s="53"/>
      <c r="G29" s="56"/>
      <c r="H29" s="117"/>
      <c r="I29" s="56"/>
    </row>
    <row r="30" spans="1:9" ht="19.5" customHeight="1" x14ac:dyDescent="0.3">
      <c r="A30" s="14" t="s">
        <v>7</v>
      </c>
      <c r="C30" s="53">
        <v>-175965</v>
      </c>
      <c r="D30" s="30"/>
      <c r="E30" s="53">
        <v>-77992</v>
      </c>
      <c r="F30" s="31"/>
      <c r="G30" s="31">
        <v>-175965</v>
      </c>
      <c r="H30" s="26"/>
      <c r="I30" s="31">
        <v>-76793</v>
      </c>
    </row>
    <row r="31" spans="1:9" ht="19.5" customHeight="1" x14ac:dyDescent="0.3">
      <c r="A31" s="14" t="s">
        <v>113</v>
      </c>
      <c r="C31" s="53">
        <v>-10621</v>
      </c>
      <c r="D31" s="30"/>
      <c r="E31" s="53">
        <v>-2394</v>
      </c>
      <c r="F31" s="31"/>
      <c r="G31" s="31">
        <v>-19963</v>
      </c>
      <c r="H31" s="26"/>
      <c r="I31" s="31">
        <v>-13249</v>
      </c>
    </row>
    <row r="32" spans="1:9" ht="19.5" customHeight="1" x14ac:dyDescent="0.3">
      <c r="A32" s="14" t="s">
        <v>9</v>
      </c>
      <c r="C32" s="53">
        <v>-452991</v>
      </c>
      <c r="D32" s="30"/>
      <c r="E32" s="53">
        <v>-57310</v>
      </c>
      <c r="F32" s="31"/>
      <c r="G32" s="31">
        <v>-436234</v>
      </c>
      <c r="H32" s="26"/>
      <c r="I32" s="31">
        <v>-5112</v>
      </c>
    </row>
    <row r="33" spans="1:9" ht="19.5" customHeight="1" x14ac:dyDescent="0.3">
      <c r="A33" s="14" t="s">
        <v>11</v>
      </c>
      <c r="C33" s="31">
        <v>-1387</v>
      </c>
      <c r="D33" s="30"/>
      <c r="E33" s="31">
        <v>3280</v>
      </c>
      <c r="F33" s="31"/>
      <c r="G33" s="31">
        <v>-1161</v>
      </c>
      <c r="H33" s="26"/>
      <c r="I33" s="31">
        <v>3082</v>
      </c>
    </row>
    <row r="34" spans="1:9" ht="19.5" customHeight="1" x14ac:dyDescent="0.3">
      <c r="A34" s="119" t="s">
        <v>21</v>
      </c>
      <c r="C34" s="31">
        <v>-3847</v>
      </c>
      <c r="D34" s="30"/>
      <c r="E34" s="31">
        <v>2528</v>
      </c>
      <c r="F34" s="31"/>
      <c r="G34" s="31">
        <v>-3857</v>
      </c>
      <c r="H34" s="26"/>
      <c r="I34" s="31">
        <v>2507</v>
      </c>
    </row>
    <row r="35" spans="1:9" ht="19.5" customHeight="1" x14ac:dyDescent="0.3">
      <c r="A35" s="14" t="s">
        <v>26</v>
      </c>
      <c r="C35" s="26">
        <v>99335</v>
      </c>
      <c r="E35" s="26">
        <v>25432</v>
      </c>
      <c r="F35" s="26"/>
      <c r="G35" s="26">
        <v>89205</v>
      </c>
      <c r="H35" s="26"/>
      <c r="I35" s="26">
        <v>11981</v>
      </c>
    </row>
    <row r="36" spans="1:9" ht="19.5" customHeight="1" x14ac:dyDescent="0.3">
      <c r="A36" s="14" t="s">
        <v>114</v>
      </c>
      <c r="C36" s="26">
        <v>7461</v>
      </c>
      <c r="E36" s="26">
        <v>16076</v>
      </c>
      <c r="F36" s="26"/>
      <c r="G36" s="26">
        <v>4105</v>
      </c>
      <c r="H36" s="26"/>
      <c r="I36" s="26">
        <v>7020</v>
      </c>
    </row>
    <row r="37" spans="1:9" ht="19.5" customHeight="1" x14ac:dyDescent="0.3">
      <c r="A37" s="14" t="s">
        <v>28</v>
      </c>
      <c r="C37" s="26">
        <v>12439</v>
      </c>
      <c r="E37" s="26">
        <v>3569</v>
      </c>
      <c r="F37" s="26"/>
      <c r="G37" s="26">
        <v>12439</v>
      </c>
      <c r="H37" s="26"/>
      <c r="I37" s="26">
        <v>3568</v>
      </c>
    </row>
    <row r="38" spans="1:9" ht="19.5" customHeight="1" x14ac:dyDescent="0.3">
      <c r="A38" s="14" t="s">
        <v>30</v>
      </c>
      <c r="C38" s="27">
        <v>1008</v>
      </c>
      <c r="D38" s="17"/>
      <c r="E38" s="27">
        <v>476</v>
      </c>
      <c r="F38" s="27"/>
      <c r="G38" s="27">
        <v>1002</v>
      </c>
      <c r="H38" s="27"/>
      <c r="I38" s="27">
        <v>465</v>
      </c>
    </row>
    <row r="39" spans="1:9" ht="19.5" customHeight="1" x14ac:dyDescent="0.3">
      <c r="A39" s="14" t="s">
        <v>33</v>
      </c>
      <c r="B39" s="164"/>
      <c r="C39" s="27">
        <v>-244</v>
      </c>
      <c r="D39" s="17"/>
      <c r="E39" s="27">
        <v>-96</v>
      </c>
      <c r="F39" s="27"/>
      <c r="G39" s="27">
        <v>-960</v>
      </c>
      <c r="H39" s="27"/>
      <c r="I39" s="27">
        <v>-97</v>
      </c>
    </row>
    <row r="40" spans="1:9" ht="19.5" customHeight="1" x14ac:dyDescent="0.3">
      <c r="A40" s="14" t="s">
        <v>104</v>
      </c>
      <c r="C40" s="27">
        <v>-8194</v>
      </c>
      <c r="D40" s="17"/>
      <c r="E40" s="27">
        <v>-10540</v>
      </c>
      <c r="F40" s="27"/>
      <c r="G40" s="137">
        <v>-8194</v>
      </c>
      <c r="H40" s="27"/>
      <c r="I40" s="137">
        <v>-10185</v>
      </c>
    </row>
    <row r="41" spans="1:9" ht="19.5" customHeight="1" x14ac:dyDescent="0.3">
      <c r="A41" s="152" t="s">
        <v>164</v>
      </c>
      <c r="C41" s="146">
        <f>SUM(C28:C40)</f>
        <v>-397003</v>
      </c>
      <c r="D41" s="140"/>
      <c r="E41" s="146">
        <f>SUM(E28:E40)</f>
        <v>-294768</v>
      </c>
      <c r="F41" s="27"/>
      <c r="G41" s="27">
        <f>SUM(G28:G40)</f>
        <v>-402464</v>
      </c>
      <c r="H41" s="27"/>
      <c r="I41" s="27">
        <f>SUM(I28:I40)</f>
        <v>-175567</v>
      </c>
    </row>
    <row r="42" spans="1:9" ht="19.5" customHeight="1" x14ac:dyDescent="0.3">
      <c r="A42" s="36" t="s">
        <v>173</v>
      </c>
      <c r="C42" s="147">
        <v>-434</v>
      </c>
      <c r="D42" s="140"/>
      <c r="E42" s="147">
        <v>-536</v>
      </c>
      <c r="F42" s="27"/>
      <c r="G42" s="137">
        <v>-431</v>
      </c>
      <c r="H42" s="27"/>
      <c r="I42" s="137">
        <v>-532</v>
      </c>
    </row>
    <row r="43" spans="1:9" ht="19.5" customHeight="1" x14ac:dyDescent="0.3">
      <c r="A43" s="120" t="s">
        <v>162</v>
      </c>
      <c r="C43" s="148">
        <f>SUM(C41:C42)</f>
        <v>-397437</v>
      </c>
      <c r="D43" s="149"/>
      <c r="E43" s="148">
        <f>SUM(E41:E42)</f>
        <v>-295304</v>
      </c>
      <c r="F43" s="35"/>
      <c r="G43" s="148">
        <f>SUM(G41:G42)</f>
        <v>-402895</v>
      </c>
      <c r="H43" s="35"/>
      <c r="I43" s="148">
        <f>SUM(I41:I42)</f>
        <v>-176099</v>
      </c>
    </row>
    <row r="44" spans="1:9" ht="19.5" customHeight="1" x14ac:dyDescent="0.35">
      <c r="A44" s="11" t="s">
        <v>0</v>
      </c>
      <c r="B44" s="12"/>
      <c r="C44" s="11"/>
      <c r="D44" s="11"/>
      <c r="E44" s="11"/>
      <c r="F44" s="11"/>
      <c r="G44" s="13"/>
      <c r="H44" s="13"/>
      <c r="I44" s="182"/>
    </row>
    <row r="45" spans="1:9" ht="19.5" customHeight="1" x14ac:dyDescent="0.35">
      <c r="A45" s="15" t="s">
        <v>99</v>
      </c>
      <c r="B45" s="16"/>
      <c r="C45" s="15"/>
      <c r="D45" s="15"/>
      <c r="E45" s="181"/>
      <c r="F45" s="15"/>
      <c r="G45" s="13"/>
      <c r="H45" s="13"/>
      <c r="I45" s="182"/>
    </row>
    <row r="46" spans="1:9" ht="7" customHeight="1" x14ac:dyDescent="0.35">
      <c r="A46" s="15"/>
      <c r="B46" s="16"/>
      <c r="C46" s="261"/>
      <c r="D46" s="261"/>
      <c r="E46" s="261"/>
      <c r="F46" s="15"/>
      <c r="G46" s="262"/>
      <c r="H46" s="262"/>
      <c r="I46" s="262"/>
    </row>
    <row r="47" spans="1:9" ht="19.5" customHeight="1" x14ac:dyDescent="0.3">
      <c r="A47" s="13"/>
      <c r="B47" s="18"/>
      <c r="C47" s="252" t="s">
        <v>189</v>
      </c>
      <c r="D47" s="252"/>
      <c r="E47" s="252"/>
      <c r="F47" s="19"/>
      <c r="G47" s="252" t="s">
        <v>190</v>
      </c>
      <c r="H47" s="252"/>
      <c r="I47" s="252"/>
    </row>
    <row r="48" spans="1:9" ht="19.5" customHeight="1" x14ac:dyDescent="0.3">
      <c r="A48" s="13"/>
      <c r="B48" s="18"/>
      <c r="C48" s="252" t="s">
        <v>48</v>
      </c>
      <c r="D48" s="252"/>
      <c r="E48" s="252"/>
      <c r="F48" s="19"/>
      <c r="G48" s="252" t="s">
        <v>188</v>
      </c>
      <c r="H48" s="252"/>
      <c r="I48" s="252"/>
    </row>
    <row r="49" spans="1:9" ht="14" x14ac:dyDescent="0.3">
      <c r="A49" s="13"/>
      <c r="B49" s="18"/>
      <c r="C49" s="14" t="str">
        <f>C6</f>
        <v xml:space="preserve">Nine-month period ended  </v>
      </c>
      <c r="D49" s="177"/>
      <c r="F49" s="19"/>
      <c r="G49" s="14" t="str">
        <f>G6</f>
        <v xml:space="preserve">Nine-month period ended  </v>
      </c>
      <c r="H49" s="177"/>
    </row>
    <row r="50" spans="1:9" ht="19.5" customHeight="1" x14ac:dyDescent="0.3">
      <c r="A50" s="13"/>
      <c r="C50" s="259" t="str">
        <f>C7</f>
        <v>30 June</v>
      </c>
      <c r="D50" s="259"/>
      <c r="E50" s="259"/>
      <c r="F50" s="19"/>
      <c r="G50" s="259" t="str">
        <f>G7</f>
        <v>30 June</v>
      </c>
      <c r="H50" s="259"/>
      <c r="I50" s="259"/>
    </row>
    <row r="51" spans="1:9" ht="19.5" customHeight="1" x14ac:dyDescent="0.3">
      <c r="B51" s="21" t="s">
        <v>3</v>
      </c>
      <c r="C51" s="2">
        <v>2021</v>
      </c>
      <c r="D51" s="2"/>
      <c r="E51" s="2">
        <v>2020</v>
      </c>
      <c r="F51" s="162"/>
      <c r="G51" s="2">
        <v>2021</v>
      </c>
      <c r="H51" s="2"/>
      <c r="I51" s="2">
        <v>2020</v>
      </c>
    </row>
    <row r="52" spans="1:9" ht="18" customHeight="1" x14ac:dyDescent="0.3">
      <c r="C52" s="254" t="s">
        <v>4</v>
      </c>
      <c r="D52" s="254"/>
      <c r="E52" s="254"/>
      <c r="F52" s="254"/>
      <c r="G52" s="254"/>
      <c r="H52" s="254"/>
      <c r="I52" s="254"/>
    </row>
    <row r="53" spans="1:9" ht="18.75" customHeight="1" x14ac:dyDescent="0.3">
      <c r="A53" s="23" t="s">
        <v>105</v>
      </c>
      <c r="C53" s="126"/>
      <c r="D53" s="126"/>
      <c r="E53" s="126"/>
      <c r="F53" s="126"/>
      <c r="G53" s="126"/>
      <c r="H53" s="126"/>
      <c r="I53" s="126"/>
    </row>
    <row r="54" spans="1:9" ht="14" x14ac:dyDescent="0.3">
      <c r="A54" s="121" t="s">
        <v>227</v>
      </c>
      <c r="B54" s="239">
        <v>6</v>
      </c>
      <c r="C54" s="5">
        <v>0</v>
      </c>
      <c r="D54" s="5"/>
      <c r="E54" s="5">
        <v>0</v>
      </c>
      <c r="F54" s="5"/>
      <c r="G54" s="5">
        <v>-150000</v>
      </c>
      <c r="H54" s="5"/>
      <c r="I54" s="5">
        <v>0</v>
      </c>
    </row>
    <row r="55" spans="1:9" ht="19.5" customHeight="1" x14ac:dyDescent="0.3">
      <c r="A55" s="121" t="s">
        <v>192</v>
      </c>
      <c r="B55" s="176"/>
      <c r="C55" s="5"/>
      <c r="D55" s="5"/>
      <c r="E55" s="5"/>
      <c r="F55" s="5"/>
      <c r="G55" s="5"/>
      <c r="H55" s="5"/>
      <c r="I55" s="5"/>
    </row>
    <row r="56" spans="1:9" ht="19.5" customHeight="1" x14ac:dyDescent="0.3">
      <c r="A56" s="121" t="s">
        <v>191</v>
      </c>
      <c r="B56" s="174"/>
      <c r="C56" s="5">
        <v>3652</v>
      </c>
      <c r="D56" s="5"/>
      <c r="E56" s="5">
        <v>3942</v>
      </c>
      <c r="F56" s="5"/>
      <c r="G56" s="5">
        <v>3652</v>
      </c>
      <c r="H56" s="5"/>
      <c r="I56" s="5">
        <v>3942</v>
      </c>
    </row>
    <row r="57" spans="1:9" ht="19.5" customHeight="1" x14ac:dyDescent="0.3">
      <c r="A57" s="14" t="s">
        <v>152</v>
      </c>
      <c r="C57" s="5">
        <v>111</v>
      </c>
      <c r="D57" s="27"/>
      <c r="E57" s="5">
        <v>250</v>
      </c>
      <c r="F57" s="27"/>
      <c r="G57" s="5">
        <v>110</v>
      </c>
      <c r="H57" s="27"/>
      <c r="I57" s="5">
        <v>249</v>
      </c>
    </row>
    <row r="58" spans="1:9" ht="19.5" customHeight="1" x14ac:dyDescent="0.3">
      <c r="A58" s="30" t="s">
        <v>153</v>
      </c>
      <c r="B58" s="50"/>
      <c r="C58" s="31">
        <v>-9440</v>
      </c>
      <c r="D58" s="31"/>
      <c r="E58" s="31">
        <v>-16778</v>
      </c>
      <c r="F58" s="31"/>
      <c r="G58" s="5">
        <v>-8693</v>
      </c>
      <c r="H58" s="31"/>
      <c r="I58" s="5">
        <v>-16476</v>
      </c>
    </row>
    <row r="59" spans="1:9" ht="19.5" customHeight="1" x14ac:dyDescent="0.3">
      <c r="A59" s="121" t="s">
        <v>165</v>
      </c>
      <c r="B59" s="47"/>
      <c r="C59" s="5">
        <v>0</v>
      </c>
      <c r="D59" s="5"/>
      <c r="E59" s="5">
        <v>0</v>
      </c>
      <c r="F59" s="5"/>
      <c r="G59" s="5">
        <v>233500</v>
      </c>
      <c r="H59" s="5"/>
      <c r="I59" s="5">
        <v>59000</v>
      </c>
    </row>
    <row r="60" spans="1:9" ht="19.5" customHeight="1" x14ac:dyDescent="0.3">
      <c r="A60" s="121" t="s">
        <v>166</v>
      </c>
      <c r="B60" s="47"/>
      <c r="C60" s="5">
        <v>0</v>
      </c>
      <c r="D60" s="5"/>
      <c r="E60" s="5">
        <v>0</v>
      </c>
      <c r="F60" s="5"/>
      <c r="G60" s="5">
        <v>-88500</v>
      </c>
      <c r="H60" s="5"/>
      <c r="I60" s="5">
        <v>-198000</v>
      </c>
    </row>
    <row r="61" spans="1:9" ht="19.5" customHeight="1" x14ac:dyDescent="0.3">
      <c r="A61" s="121" t="s">
        <v>120</v>
      </c>
      <c r="B61" s="47">
        <v>5</v>
      </c>
      <c r="C61" s="5">
        <v>-93771</v>
      </c>
      <c r="D61" s="5"/>
      <c r="E61" s="5">
        <v>-104501</v>
      </c>
      <c r="F61" s="5"/>
      <c r="G61" s="5">
        <v>-86676</v>
      </c>
      <c r="H61" s="5"/>
      <c r="I61" s="5">
        <v>-88946</v>
      </c>
    </row>
    <row r="62" spans="1:9" ht="19.5" customHeight="1" x14ac:dyDescent="0.3">
      <c r="A62" s="30" t="s">
        <v>107</v>
      </c>
      <c r="B62" s="50"/>
      <c r="C62" s="31">
        <v>41979</v>
      </c>
      <c r="D62" s="31"/>
      <c r="E62" s="31">
        <v>33789</v>
      </c>
      <c r="F62" s="31"/>
      <c r="G62" s="31">
        <v>41979</v>
      </c>
      <c r="H62" s="31"/>
      <c r="I62" s="31">
        <v>33789</v>
      </c>
    </row>
    <row r="63" spans="1:9" ht="19.5" customHeight="1" x14ac:dyDescent="0.3">
      <c r="A63" s="14" t="s">
        <v>106</v>
      </c>
      <c r="C63" s="137">
        <v>206</v>
      </c>
      <c r="D63" s="26"/>
      <c r="E63" s="137">
        <v>1420</v>
      </c>
      <c r="F63" s="26"/>
      <c r="G63" s="38">
        <v>1193</v>
      </c>
      <c r="H63" s="26"/>
      <c r="I63" s="38">
        <v>2457</v>
      </c>
    </row>
    <row r="64" spans="1:9" ht="19.5" customHeight="1" x14ac:dyDescent="0.3">
      <c r="A64" s="13" t="s">
        <v>222</v>
      </c>
      <c r="C64" s="148">
        <f>SUM(C54:C63)</f>
        <v>-57263</v>
      </c>
      <c r="D64" s="26"/>
      <c r="E64" s="148">
        <f>SUM(E54:E63)</f>
        <v>-81878</v>
      </c>
      <c r="F64" s="35"/>
      <c r="G64" s="148">
        <f>SUM(G54:G63)</f>
        <v>-53435</v>
      </c>
      <c r="H64" s="35"/>
      <c r="I64" s="148">
        <f>SUM(I54:I63)</f>
        <v>-203985</v>
      </c>
    </row>
    <row r="65" spans="1:9" ht="13.5" customHeight="1" x14ac:dyDescent="0.3">
      <c r="A65" s="13"/>
      <c r="C65" s="122"/>
      <c r="D65" s="126"/>
      <c r="E65" s="122"/>
      <c r="F65" s="122"/>
      <c r="G65" s="122"/>
      <c r="H65" s="126"/>
      <c r="I65" s="122"/>
    </row>
    <row r="66" spans="1:9" ht="19.5" customHeight="1" x14ac:dyDescent="0.3">
      <c r="A66" s="23" t="s">
        <v>108</v>
      </c>
      <c r="C66" s="126"/>
      <c r="D66" s="126"/>
      <c r="E66" s="126"/>
      <c r="F66" s="126"/>
      <c r="G66" s="126"/>
      <c r="H66" s="126"/>
      <c r="I66" s="126"/>
    </row>
    <row r="67" spans="1:9" ht="19.5" customHeight="1" x14ac:dyDescent="0.3">
      <c r="A67" s="14" t="s">
        <v>242</v>
      </c>
      <c r="B67" s="168"/>
      <c r="C67" s="26">
        <v>1960000</v>
      </c>
      <c r="D67" s="26"/>
      <c r="E67" s="26">
        <v>210000</v>
      </c>
      <c r="F67" s="26"/>
      <c r="G67" s="26">
        <v>1960000</v>
      </c>
      <c r="H67" s="26"/>
      <c r="I67" s="26">
        <v>210000</v>
      </c>
    </row>
    <row r="68" spans="1:9" ht="19.5" customHeight="1" x14ac:dyDescent="0.3">
      <c r="A68" s="14" t="s">
        <v>243</v>
      </c>
      <c r="B68" s="175"/>
      <c r="C68" s="26">
        <v>-1650000</v>
      </c>
      <c r="D68" s="26"/>
      <c r="E68" s="26">
        <v>-100000</v>
      </c>
      <c r="F68" s="26"/>
      <c r="G68" s="26">
        <v>-1650000</v>
      </c>
      <c r="H68" s="26"/>
      <c r="I68" s="26">
        <v>-100000</v>
      </c>
    </row>
    <row r="69" spans="1:9" ht="19.5" customHeight="1" x14ac:dyDescent="0.3">
      <c r="A69" s="14" t="s">
        <v>219</v>
      </c>
      <c r="B69" s="243"/>
      <c r="C69" s="26">
        <v>0</v>
      </c>
      <c r="D69" s="26"/>
      <c r="E69" s="26">
        <v>40000</v>
      </c>
      <c r="F69" s="26"/>
      <c r="G69" s="26">
        <v>0</v>
      </c>
      <c r="H69" s="26"/>
      <c r="I69" s="26">
        <v>40000</v>
      </c>
    </row>
    <row r="70" spans="1:9" ht="19.5" customHeight="1" x14ac:dyDescent="0.3">
      <c r="A70" s="14" t="s">
        <v>240</v>
      </c>
      <c r="B70" s="243"/>
      <c r="C70" s="26">
        <v>0</v>
      </c>
      <c r="D70" s="26"/>
      <c r="E70" s="26">
        <v>-6000</v>
      </c>
      <c r="F70" s="26"/>
      <c r="G70" s="26">
        <v>0</v>
      </c>
      <c r="H70" s="26"/>
      <c r="I70" s="26">
        <v>-6000</v>
      </c>
    </row>
    <row r="71" spans="1:9" ht="19.5" customHeight="1" x14ac:dyDescent="0.3">
      <c r="A71" s="30" t="s">
        <v>235</v>
      </c>
      <c r="C71" s="27"/>
      <c r="D71" s="122"/>
      <c r="E71" s="27"/>
      <c r="F71" s="27"/>
      <c r="G71" s="27"/>
      <c r="H71" s="27"/>
      <c r="I71" s="27"/>
    </row>
    <row r="72" spans="1:9" ht="19.5" customHeight="1" x14ac:dyDescent="0.3">
      <c r="A72" s="151" t="s">
        <v>220</v>
      </c>
      <c r="C72" s="27">
        <v>-12538</v>
      </c>
      <c r="D72" s="122"/>
      <c r="E72" s="27">
        <v>-1316</v>
      </c>
      <c r="F72" s="27"/>
      <c r="G72" s="27">
        <v>-10839</v>
      </c>
      <c r="H72" s="27"/>
      <c r="I72" s="27">
        <v>-1316</v>
      </c>
    </row>
    <row r="73" spans="1:9" ht="19.5" customHeight="1" x14ac:dyDescent="0.3">
      <c r="A73" s="14" t="s">
        <v>109</v>
      </c>
      <c r="C73" s="137">
        <v>-2600</v>
      </c>
      <c r="D73" s="122"/>
      <c r="E73" s="137">
        <v>-646</v>
      </c>
      <c r="F73" s="27"/>
      <c r="G73" s="137">
        <v>-2601</v>
      </c>
      <c r="H73" s="27"/>
      <c r="I73" s="137">
        <v>-645</v>
      </c>
    </row>
    <row r="74" spans="1:9" ht="19.5" customHeight="1" x14ac:dyDescent="0.3">
      <c r="A74" s="13" t="s">
        <v>221</v>
      </c>
      <c r="C74" s="148">
        <f>SUM(C67:C73)</f>
        <v>294862</v>
      </c>
      <c r="D74" s="135"/>
      <c r="E74" s="148">
        <f>SUM(E67:E73)</f>
        <v>142038</v>
      </c>
      <c r="F74" s="150"/>
      <c r="G74" s="148">
        <f>SUM(G67:G73)</f>
        <v>296560</v>
      </c>
      <c r="H74" s="150"/>
      <c r="I74" s="148">
        <f>SUM(I67:I73)</f>
        <v>142039</v>
      </c>
    </row>
    <row r="75" spans="1:9" ht="9.65" customHeight="1" x14ac:dyDescent="0.3">
      <c r="A75" s="13"/>
      <c r="C75" s="35"/>
      <c r="D75" s="135"/>
      <c r="E75" s="35"/>
      <c r="F75" s="150"/>
      <c r="G75" s="35"/>
      <c r="H75" s="150"/>
      <c r="I75" s="35"/>
    </row>
    <row r="76" spans="1:9" ht="5.5" customHeight="1" x14ac:dyDescent="0.3">
      <c r="A76" s="30" t="s">
        <v>174</v>
      </c>
      <c r="C76" s="35"/>
      <c r="D76" s="135"/>
      <c r="E76" s="35"/>
      <c r="F76" s="150"/>
      <c r="G76" s="35"/>
      <c r="H76" s="150"/>
      <c r="I76" s="35"/>
    </row>
    <row r="77" spans="1:9" ht="19.5" customHeight="1" x14ac:dyDescent="0.3">
      <c r="A77" s="30" t="s">
        <v>238</v>
      </c>
      <c r="C77" s="27">
        <v>-159838</v>
      </c>
      <c r="D77" s="135"/>
      <c r="E77" s="27">
        <f>E43+E64+E74</f>
        <v>-235144</v>
      </c>
      <c r="F77" s="150"/>
      <c r="G77" s="27">
        <v>-159770</v>
      </c>
      <c r="H77" s="150"/>
      <c r="I77" s="27">
        <f>I43+I64+I74</f>
        <v>-238045</v>
      </c>
    </row>
    <row r="78" spans="1:9" ht="19.5" customHeight="1" x14ac:dyDescent="0.3">
      <c r="A78" s="14" t="s">
        <v>154</v>
      </c>
      <c r="C78" s="137">
        <v>-6</v>
      </c>
      <c r="D78" s="122"/>
      <c r="E78" s="137">
        <v>0</v>
      </c>
      <c r="F78" s="122"/>
      <c r="G78" s="137">
        <v>-6</v>
      </c>
      <c r="H78" s="122"/>
      <c r="I78" s="137">
        <v>0</v>
      </c>
    </row>
    <row r="79" spans="1:9" ht="19.5" customHeight="1" x14ac:dyDescent="0.3">
      <c r="A79" s="13" t="s">
        <v>163</v>
      </c>
      <c r="C79" s="150">
        <f>SUM(C77:C78)</f>
        <v>-159844</v>
      </c>
      <c r="D79" s="26"/>
      <c r="E79" s="150">
        <f>SUM(E77:E78)</f>
        <v>-235144</v>
      </c>
      <c r="F79" s="26"/>
      <c r="G79" s="150">
        <f>SUM(G77:G78)</f>
        <v>-159776</v>
      </c>
      <c r="H79" s="150"/>
      <c r="I79" s="150">
        <f>SUM(I77:I78)</f>
        <v>-238045</v>
      </c>
    </row>
    <row r="80" spans="1:9" ht="19.5" customHeight="1" x14ac:dyDescent="0.3">
      <c r="A80" s="14" t="s">
        <v>223</v>
      </c>
      <c r="C80" s="136">
        <v>189534</v>
      </c>
      <c r="D80" s="126"/>
      <c r="E80" s="136">
        <v>351018</v>
      </c>
      <c r="F80" s="126"/>
      <c r="G80" s="137">
        <v>185936</v>
      </c>
      <c r="H80" s="126"/>
      <c r="I80" s="137">
        <v>347671</v>
      </c>
    </row>
    <row r="81" spans="1:11" ht="19.5" customHeight="1" thickBot="1" x14ac:dyDescent="0.35">
      <c r="A81" s="13" t="s">
        <v>186</v>
      </c>
      <c r="C81" s="63">
        <f>SUM(C79:C80)</f>
        <v>29690</v>
      </c>
      <c r="D81" s="126"/>
      <c r="E81" s="63">
        <f>SUM(E79:E80)</f>
        <v>115874</v>
      </c>
      <c r="F81" s="132"/>
      <c r="G81" s="63">
        <f>SUM(G79:G80)</f>
        <v>26160</v>
      </c>
      <c r="H81" s="132"/>
      <c r="I81" s="63">
        <f>SUM(I79:I80)</f>
        <v>109626</v>
      </c>
      <c r="K81" s="123"/>
    </row>
    <row r="82" spans="1:11" ht="11.15" customHeight="1" thickTop="1" x14ac:dyDescent="0.3">
      <c r="A82" s="13"/>
      <c r="B82" s="50"/>
      <c r="C82" s="128"/>
      <c r="D82" s="30"/>
      <c r="E82" s="128"/>
      <c r="F82" s="41"/>
      <c r="G82" s="41"/>
      <c r="H82" s="41"/>
      <c r="I82" s="41"/>
      <c r="J82" s="30"/>
      <c r="K82" s="30"/>
    </row>
    <row r="83" spans="1:11" ht="19.5" customHeight="1" x14ac:dyDescent="0.3">
      <c r="A83" s="23" t="s">
        <v>115</v>
      </c>
      <c r="B83" s="185"/>
      <c r="C83" s="128"/>
      <c r="D83" s="30"/>
      <c r="E83" s="128"/>
      <c r="F83" s="41"/>
      <c r="G83" s="41"/>
      <c r="H83" s="41"/>
      <c r="I83" s="41"/>
      <c r="J83" s="30"/>
      <c r="K83" s="30"/>
    </row>
    <row r="84" spans="1:11" ht="19.5" customHeight="1" x14ac:dyDescent="0.3">
      <c r="A84" s="244" t="s">
        <v>6</v>
      </c>
      <c r="B84" s="185"/>
      <c r="C84" s="128"/>
      <c r="D84" s="30"/>
      <c r="E84" s="128"/>
      <c r="F84" s="41"/>
      <c r="G84" s="41"/>
      <c r="H84" s="41"/>
      <c r="I84" s="41"/>
      <c r="J84" s="30"/>
      <c r="K84" s="30"/>
    </row>
    <row r="85" spans="1:11" ht="19.5" customHeight="1" x14ac:dyDescent="0.3">
      <c r="A85" s="14" t="s">
        <v>116</v>
      </c>
      <c r="B85" s="185"/>
      <c r="C85" s="128"/>
      <c r="D85" s="30"/>
      <c r="E85" s="128"/>
      <c r="F85" s="41"/>
      <c r="G85" s="41"/>
      <c r="H85" s="41"/>
      <c r="I85" s="41"/>
      <c r="J85" s="30"/>
      <c r="K85" s="30"/>
    </row>
    <row r="86" spans="1:11" ht="19.5" customHeight="1" x14ac:dyDescent="0.3">
      <c r="A86" s="14" t="s">
        <v>6</v>
      </c>
      <c r="B86" s="185"/>
      <c r="C86" s="5">
        <f>'BS 2-3'!C11</f>
        <v>30618</v>
      </c>
      <c r="D86" s="30"/>
      <c r="E86" s="241">
        <v>115874</v>
      </c>
      <c r="F86" s="56"/>
      <c r="G86" s="56">
        <f>'BS 2-3'!G11</f>
        <v>27088</v>
      </c>
      <c r="H86" s="56"/>
      <c r="I86" s="56">
        <v>109626</v>
      </c>
      <c r="J86" s="30"/>
      <c r="K86" s="30"/>
    </row>
    <row r="87" spans="1:11" ht="19.5" customHeight="1" x14ac:dyDescent="0.3">
      <c r="A87" s="14" t="s">
        <v>117</v>
      </c>
      <c r="B87" s="185"/>
      <c r="C87" s="136">
        <v>-928</v>
      </c>
      <c r="D87" s="126"/>
      <c r="E87" s="170">
        <v>0</v>
      </c>
      <c r="F87" s="10"/>
      <c r="G87" s="38">
        <v>-928</v>
      </c>
      <c r="H87" s="10"/>
      <c r="I87" s="170">
        <v>0</v>
      </c>
      <c r="J87" s="30"/>
      <c r="K87" s="30"/>
    </row>
    <row r="88" spans="1:11" ht="19.5" customHeight="1" thickBot="1" x14ac:dyDescent="0.35">
      <c r="A88" s="186" t="s">
        <v>118</v>
      </c>
      <c r="B88" s="185"/>
      <c r="C88" s="59">
        <f>SUM(C86:C87)</f>
        <v>29690</v>
      </c>
      <c r="D88" s="126"/>
      <c r="E88" s="59">
        <f>SUM(E86:E87)</f>
        <v>115874</v>
      </c>
      <c r="F88" s="132"/>
      <c r="G88" s="59">
        <f>SUM(G86:G87)</f>
        <v>26160</v>
      </c>
      <c r="H88" s="132"/>
      <c r="I88" s="59">
        <f>SUM(I86:I87)</f>
        <v>109626</v>
      </c>
      <c r="J88" s="30"/>
      <c r="K88" s="30"/>
    </row>
    <row r="89" spans="1:11" ht="19.5" customHeight="1" thickTop="1" x14ac:dyDescent="0.3">
      <c r="A89" s="186"/>
      <c r="B89" s="185"/>
      <c r="C89" s="128"/>
      <c r="D89" s="30"/>
      <c r="E89" s="128"/>
      <c r="F89" s="41"/>
      <c r="G89" s="41"/>
      <c r="H89" s="41"/>
      <c r="I89" s="41"/>
      <c r="J89" s="30"/>
      <c r="K89" s="30"/>
    </row>
    <row r="90" spans="1:11" ht="18" customHeight="1" x14ac:dyDescent="0.3">
      <c r="A90" s="23" t="s">
        <v>239</v>
      </c>
      <c r="C90" s="129"/>
      <c r="D90" s="10"/>
      <c r="E90" s="129"/>
      <c r="F90" s="129"/>
      <c r="G90" s="129"/>
      <c r="H90" s="129"/>
      <c r="I90" s="129"/>
      <c r="J90" s="30"/>
      <c r="K90" s="30"/>
    </row>
    <row r="91" spans="1:11" ht="19.5" customHeight="1" x14ac:dyDescent="0.3">
      <c r="A91" s="14" t="s">
        <v>236</v>
      </c>
      <c r="C91" s="5">
        <v>1067</v>
      </c>
      <c r="D91" s="10"/>
      <c r="E91" s="5">
        <v>-6399</v>
      </c>
      <c r="F91" s="5"/>
      <c r="G91" s="5">
        <v>1067</v>
      </c>
      <c r="H91" s="5"/>
      <c r="I91" s="5">
        <v>-6399</v>
      </c>
      <c r="J91" s="30"/>
      <c r="K91" s="30"/>
    </row>
    <row r="92" spans="1:11" ht="19.5" customHeight="1" x14ac:dyDescent="0.35">
      <c r="A92" s="14" t="s">
        <v>224</v>
      </c>
      <c r="B92" s="183"/>
      <c r="C92" s="5">
        <v>5465</v>
      </c>
      <c r="D92" s="10"/>
      <c r="E92" s="218">
        <v>0</v>
      </c>
      <c r="F92" s="5"/>
      <c r="G92" s="5">
        <v>5465</v>
      </c>
      <c r="H92" s="5"/>
      <c r="I92" s="218">
        <v>0</v>
      </c>
      <c r="J92" s="30"/>
      <c r="K92" s="30"/>
    </row>
    <row r="93" spans="1:11" ht="19.5" customHeight="1" x14ac:dyDescent="0.3">
      <c r="A93" s="14" t="s">
        <v>119</v>
      </c>
      <c r="C93" s="26">
        <v>975</v>
      </c>
      <c r="D93" s="126"/>
      <c r="E93" s="26">
        <v>850</v>
      </c>
      <c r="F93" s="26"/>
      <c r="G93" s="26">
        <v>963</v>
      </c>
      <c r="H93" s="26"/>
      <c r="I93" s="26">
        <v>850</v>
      </c>
    </row>
    <row r="94" spans="1:11" ht="19.5" customHeight="1" x14ac:dyDescent="0.3">
      <c r="C94" s="126"/>
      <c r="D94" s="126"/>
      <c r="E94" s="126"/>
      <c r="F94" s="26"/>
      <c r="G94" s="26"/>
      <c r="H94" s="26"/>
      <c r="I94" s="26"/>
    </row>
    <row r="95" spans="1:11" ht="20.25" customHeight="1" x14ac:dyDescent="0.3">
      <c r="C95" s="26"/>
      <c r="D95" s="149"/>
      <c r="E95" s="26"/>
      <c r="F95" s="26"/>
      <c r="G95" s="26"/>
      <c r="H95" s="149"/>
      <c r="I95" s="26"/>
    </row>
    <row r="96" spans="1:11" ht="20.25" customHeight="1" x14ac:dyDescent="0.3"/>
    <row r="97" ht="20.25" customHeight="1" x14ac:dyDescent="0.3"/>
    <row r="98" ht="20.25" customHeight="1" x14ac:dyDescent="0.3"/>
    <row r="99" ht="20.25" customHeight="1" x14ac:dyDescent="0.3"/>
  </sheetData>
  <mergeCells count="16">
    <mergeCell ref="C47:E47"/>
    <mergeCell ref="G47:I47"/>
    <mergeCell ref="C4:E4"/>
    <mergeCell ref="G4:I4"/>
    <mergeCell ref="C5:E5"/>
    <mergeCell ref="G5:I5"/>
    <mergeCell ref="C7:E7"/>
    <mergeCell ref="G7:I7"/>
    <mergeCell ref="C9:I9"/>
    <mergeCell ref="C46:E46"/>
    <mergeCell ref="G46:I46"/>
    <mergeCell ref="C52:I52"/>
    <mergeCell ref="C48:E48"/>
    <mergeCell ref="G48:I48"/>
    <mergeCell ref="C50:E50"/>
    <mergeCell ref="G50:I50"/>
  </mergeCells>
  <pageMargins left="0.74" right="0.7" top="0.48" bottom="0.5" header="0.5" footer="0.35"/>
  <pageSetup paperSize="9" scale="74" firstPageNumber="12" fitToHeight="0" pageOrder="overThenDown" orientation="portrait" useFirstPageNumber="1" r:id="rId1"/>
  <headerFooter alignWithMargins="0"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2-3</vt:lpstr>
      <vt:lpstr>PL 4-5 (3M)</vt:lpstr>
      <vt:lpstr>PL 6-7 (9M)</vt:lpstr>
      <vt:lpstr>SH Con 8-9</vt:lpstr>
      <vt:lpstr>SH Sep 10-11</vt:lpstr>
      <vt:lpstr>CF 12-13</vt:lpstr>
      <vt:lpstr>'BS 2-3'!Print_Area</vt:lpstr>
      <vt:lpstr>'CF 12-13'!Print_Area</vt:lpstr>
      <vt:lpstr>'SH Con 8-9'!Print_Area</vt:lpstr>
      <vt:lpstr>'SH Sep 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Papawadee, Sanprom</cp:lastModifiedBy>
  <cp:lastPrinted>2021-08-09T06:47:38Z</cp:lastPrinted>
  <dcterms:created xsi:type="dcterms:W3CDTF">2016-06-02T07:12:13Z</dcterms:created>
  <dcterms:modified xsi:type="dcterms:W3CDTF">2021-08-10T02:57:53Z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