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Rojukiss International PCL\Rojukiss International (Aisance) June21'Q2 (ARO-14)\"/>
    </mc:Choice>
  </mc:AlternateContent>
  <xr:revisionPtr revIDLastSave="0" documentId="13_ncr:1_{A099F50E-B1BF-474B-8411-83E4A33B87D4}" xr6:coauthVersionLast="45" xr6:coauthVersionMax="45" xr10:uidLastSave="{00000000-0000-0000-0000-000000000000}"/>
  <bookViews>
    <workbookView xWindow="-120" yWindow="-120" windowWidth="21840" windowHeight="13140" activeTab="2" xr2:uid="{00000000-000D-0000-FFFF-FFFF00000000}"/>
  </bookViews>
  <sheets>
    <sheet name="2-4TH" sheetId="8" r:id="rId1"/>
    <sheet name="5-6 TH (2)" sheetId="9" r:id="rId2"/>
    <sheet name="7-8 TH (6M)" sheetId="7" r:id="rId3"/>
    <sheet name="9 TH" sheetId="4" r:id="rId4"/>
    <sheet name="10 TH" sheetId="5" r:id="rId5"/>
    <sheet name="11-12 TH" sheetId="6" r:id="rId6"/>
  </sheets>
  <externalReferences>
    <externalReference r:id="rId7"/>
    <externalReference r:id="rId8"/>
    <externalReference r:id="rId9"/>
  </externalReferences>
  <definedNames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5" hidden="1">{#N/A,#N/A,FALSE,"COVER1.XLS ";#N/A,#N/A,FALSE,"RACT1.XLS";#N/A,#N/A,FALSE,"RACT2.XLS";#N/A,#N/A,FALSE,"ECCMP";#N/A,#N/A,FALSE,"WELDER.XLS"}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localSheetId="5" hidden="1">[1]AM_COST!#REF!</definedName>
    <definedName name="__123Graph_A" localSheetId="1" hidden="1">[1]AM_COST!#REF!</definedName>
    <definedName name="__123Graph_A" localSheetId="2" hidden="1">[1]AM_COST!#REF!</definedName>
    <definedName name="__123Graph_A" hidden="1">[1]AM_COST!#REF!</definedName>
    <definedName name="__123Graph_D" localSheetId="5" hidden="1">[2]A!#REF!</definedName>
    <definedName name="__123Graph_D" localSheetId="1" hidden="1">[2]A!#REF!</definedName>
    <definedName name="__123Graph_D" localSheetId="2" hidden="1">[2]A!#REF!</definedName>
    <definedName name="__123Graph_D" hidden="1">[2]A!#REF!</definedName>
    <definedName name="__f2" localSheetId="5" hidden="1">{#N/A,#N/A,FALSE,"COVER1.XLS ";#N/A,#N/A,FALSE,"RACT1.XLS";#N/A,#N/A,FALSE,"RACT2.XLS";#N/A,#N/A,FALSE,"ECCMP";#N/A,#N/A,FALSE,"WELDER.XLS"}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localSheetId="5" hidden="1">{#N/A,#N/A,FALSE,"COVER1.XLS ";#N/A,#N/A,FALSE,"RACT1.XLS";#N/A,#N/A,FALSE,"RACT2.XLS";#N/A,#N/A,FALSE,"ECCMP";#N/A,#N/A,FALSE,"WELDER.XLS"}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RJE1" localSheetId="5" hidden="1">{"'SCBMF'!$A$1:$I$51","'SCBDA'!$A$1:$I$45","'SCBBA'!$A$1:$I$37"}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xlfn.BAHTTEXT" hidden="1">#NAME?</definedName>
    <definedName name="_f2" localSheetId="5" hidden="1">{#N/A,#N/A,FALSE,"COVER1.XLS 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5" hidden="1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localSheetId="5" hidden="1">#REF!</definedName>
    <definedName name="_Parse_In" localSheetId="0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RJE1" localSheetId="5" hidden="1">{"'SCBMF'!$A$1:$I$51","'SCBDA'!$A$1:$I$45","'SCBBA'!$A$1:$I$37"}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_Sort" localSheetId="5" hidden="1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_Table1_Out" localSheetId="5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localSheetId="5" hidden="1">{"'Eng (page2)'!$A$1:$D$52"}</definedName>
    <definedName name="aaaaa" localSheetId="5" hidden="1">{"'Eng (page2)'!$A$1:$D$52"}</definedName>
    <definedName name="aaaaa" localSheetId="0" hidden="1">{"'Eng (page2)'!$A$1:$D$52"}</definedName>
    <definedName name="aaaaa" hidden="1">{"'Eng (page2)'!$A$1:$D$52"}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efr" localSheetId="5" hidden="1">{#N/A,#N/A,FALSE,"COVER1.XLS 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5" hidden="1">{#N/A,#N/A,FALSE,"COVER1.XLS 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ke" localSheetId="5" hidden="1">#REF!</definedName>
    <definedName name="ake" localSheetId="1" hidden="1">#REF!</definedName>
    <definedName name="ake" localSheetId="2" hidden="1">#REF!</definedName>
    <definedName name="ake" hidden="1">#REF!</definedName>
    <definedName name="arfed" localSheetId="5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0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5" hidden="1">{"'Eng (page2)'!$A$1:$D$52"}</definedName>
    <definedName name="asds" localSheetId="0" hidden="1">{"'Eng (page2)'!$A$1:$D$52"}</definedName>
    <definedName name="asds" hidden="1">{"'Eng (page2)'!$A$1:$D$52"}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x" localSheetId="5" hidden="1">{"'Eng (page2)'!$A$1:$D$52"}</definedName>
    <definedName name="ax" localSheetId="0" hidden="1">{"'Eng (page2)'!$A$1:$D$52"}</definedName>
    <definedName name="ax" hidden="1">{"'Eng (page2)'!$A$1:$D$52"}</definedName>
    <definedName name="BB" localSheetId="5" hidden="1">{"'Eng (page2)'!$A$1:$D$52"}</definedName>
    <definedName name="BG_Del" hidden="1">15</definedName>
    <definedName name="BG_Ins" hidden="1">4</definedName>
    <definedName name="BG_Mod" hidden="1">6</definedName>
    <definedName name="bill123" localSheetId="5" hidden="1">{#N/A,#N/A,FALSE,"COVER.XLS";#N/A,#N/A,FALSE,"RACT1.XLS";#N/A,#N/A,FALSE,"RACT2.XLS";#N/A,#N/A,FALSE,"ECCMP";#N/A,#N/A,FALSE,"WELDER.XLS"}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localSheetId="5" hidden="1">#REF!</definedName>
    <definedName name="BOY" localSheetId="1" hidden="1">#REF!</definedName>
    <definedName name="BOY" localSheetId="2" hidden="1">#REF!</definedName>
    <definedName name="BOY" hidden="1">#REF!</definedName>
    <definedName name="cash" localSheetId="5" hidden="1">{"'Eng (page2)'!$A$1:$D$52"}</definedName>
    <definedName name="cash" localSheetId="0" hidden="1">{"'Eng (page2)'!$A$1:$D$52"}</definedName>
    <definedName name="cash" hidden="1">{"'Eng (page2)'!$A$1:$D$52"}</definedName>
    <definedName name="cashflow12" localSheetId="5" hidden="1">#REF!</definedName>
    <definedName name="cashflow12" localSheetId="1" hidden="1">#REF!</definedName>
    <definedName name="cashflow12" localSheetId="2" hidden="1">#REF!</definedName>
    <definedName name="cashflow12" hidden="1">#REF!</definedName>
    <definedName name="cat" localSheetId="5" hidden="1">{"'Eng (page2)'!$A$1:$D$52"}</definedName>
    <definedName name="cat" localSheetId="0" hidden="1">{"'Eng (page2)'!$A$1:$D$52"}</definedName>
    <definedName name="cat" hidden="1">{"'Eng (page2)'!$A$1:$D$52"}</definedName>
    <definedName name="ccc" localSheetId="5" hidden="1">{#N/A,#N/A,FALSE,"COVER1.XLS ";#N/A,#N/A,FALSE,"RACT1.XLS";#N/A,#N/A,FALSE,"RACT2.XLS";#N/A,#N/A,FALSE,"ECCMP";#N/A,#N/A,FALSE,"WELDER.XLS"}</definedName>
    <definedName name="ccc" localSheetId="0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5" hidden="1">{"'Eng (page2)'!$A$1:$D$52"}</definedName>
    <definedName name="cut" localSheetId="0" hidden="1">{"'Eng (page2)'!$A$1:$D$52"}</definedName>
    <definedName name="cut" hidden="1">{"'Eng (page2)'!$A$1:$D$52"}</definedName>
    <definedName name="cxvjhbs" localSheetId="5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5" hidden="1">#REF!</definedName>
    <definedName name="das" localSheetId="1" hidden="1">#REF!</definedName>
    <definedName name="das" localSheetId="2" hidden="1">#REF!</definedName>
    <definedName name="das" hidden="1">#REF!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5" hidden="1">{"'Eng (page2)'!$A$1:$D$52"}</definedName>
    <definedName name="dddddd" localSheetId="0" hidden="1">{"'Eng (page2)'!$A$1:$D$52"}</definedName>
    <definedName name="dddddd" hidden="1">{"'Eng (page2)'!$A$1:$D$52"}</definedName>
    <definedName name="DESOF" localSheetId="5" hidden="1">{#N/A,#N/A,FALSE,"COVER1.XLS ";#N/A,#N/A,FALSE,"RACT1.XLS";#N/A,#N/A,FALSE,"RACT2.XLS";#N/A,#N/A,FALSE,"ECCMP";#N/A,#N/A,FALSE,"WELDER.XLS"}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5" hidden="1">{#N/A,#N/A,FALSE,"COVER.XLS";#N/A,#N/A,FALSE,"RACT1.XLS";#N/A,#N/A,FALSE,"RACT2.XLS";#N/A,#N/A,FALSE,"ECCMP";#N/A,#N/A,FALSE,"WELDER.XLS"}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localSheetId="5" hidden="1">{"'Eng (page2)'!$A$1:$D$52"}</definedName>
    <definedName name="dooe" localSheetId="0" hidden="1">{"'Eng (page2)'!$A$1:$D$52"}</definedName>
    <definedName name="dooe" hidden="1">{"'Eng (page2)'!$A$1:$D$52"}</definedName>
    <definedName name="dr" localSheetId="5" hidden="1">{#N/A,#N/A,FALSE,"COVER1.XLS 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5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eee" localSheetId="5" hidden="1">{"'Eng (page2)'!$A$1:$D$52"}</definedName>
    <definedName name="eeee" localSheetId="0" hidden="1">{"'Eng (page2)'!$A$1:$D$52"}</definedName>
    <definedName name="eeee" hidden="1">{"'Eng (page2)'!$A$1:$D$52"}</definedName>
    <definedName name="ehb" localSheetId="5" hidden="1">{#N/A,#N/A,FALSE,"COVER1.XLS 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5" hidden="1">{#N/A,#N/A,FALSE,"COVER.XLS";#N/A,#N/A,FALSE,"RACT1.XLS";#N/A,#N/A,FALSE,"RACT2.XLS";#N/A,#N/A,FALSE,"ECCMP";#N/A,#N/A,FALSE,"WELDER.XLS"}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dd" localSheetId="5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localSheetId="0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localSheetId="5" hidden="1">{"'Eng (page2)'!$A$1:$D$52"}</definedName>
    <definedName name="gh" localSheetId="0" hidden="1">{"'Eng (page2)'!$A$1:$D$52"}</definedName>
    <definedName name="gh" hidden="1">{"'Eng (page2)'!$A$1:$D$52"}</definedName>
    <definedName name="ghuu" localSheetId="5" hidden="1">{"'Eng (page2)'!$A$1:$D$52"}</definedName>
    <definedName name="ghuu" localSheetId="0" hidden="1">{"'Eng (page2)'!$A$1:$D$52"}</definedName>
    <definedName name="ghuu" hidden="1">{"'Eng (page2)'!$A$1:$D$52"}</definedName>
    <definedName name="gv" localSheetId="5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5" hidden="1">{"'Eng (page2)'!$A$1:$D$52"}</definedName>
    <definedName name="hijo" localSheetId="0" hidden="1">{"'Eng (page2)'!$A$1:$D$52"}</definedName>
    <definedName name="hijo" hidden="1">{"'Eng (page2)'!$A$1:$D$52"}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hidden="1">#REF!</definedName>
    <definedName name="HTML" localSheetId="5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5" hidden="1">{"'SCBMF'!$A$1:$I$51","'SCBDA'!$A$1:$I$45","'SCBBA'!$A$1:$I$37"}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jfkd" localSheetId="5" hidden="1">{"'Eng (page2)'!$A$1:$D$52"}</definedName>
    <definedName name="jfkd" localSheetId="0" hidden="1">{"'Eng (page2)'!$A$1:$D$52"}</definedName>
    <definedName name="jfkd" hidden="1">{"'Eng (page2)'!$A$1:$D$52"}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5" hidden="1">{"'Eng (page2)'!$A$1:$D$52"}</definedName>
    <definedName name="jkmhcd" localSheetId="0" hidden="1">{"'Eng (page2)'!$A$1:$D$52"}</definedName>
    <definedName name="jkmhcd" hidden="1">{"'Eng (page2)'!$A$1:$D$52"}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5" hidden="1">{#N/A,#N/A,FALSE,"17MAY";#N/A,#N/A,FALSE,"24MAY"}</definedName>
    <definedName name="juj" localSheetId="0" hidden="1">{#N/A,#N/A,FALSE,"17MAY";#N/A,#N/A,FALSE,"24MAY"}</definedName>
    <definedName name="juj" hidden="1">{#N/A,#N/A,FALSE,"17MAY";#N/A,#N/A,FALSE,"24MAY"}</definedName>
    <definedName name="ka" localSheetId="5" hidden="1">{#N/A,#N/A,FALSE,"COVER.XLS";#N/A,#N/A,FALSE,"RACT1.XLS";#N/A,#N/A,FALSE,"RACT2.XLS";#N/A,#N/A,FALSE,"ECCMP";#N/A,#N/A,FALSE,"WELDER.XLS"}</definedName>
    <definedName name="ka" localSheetId="0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5" hidden="1">#REF!</definedName>
    <definedName name="key" localSheetId="0" hidden="1">#REF!</definedName>
    <definedName name="key" localSheetId="1" hidden="1">#REF!</definedName>
    <definedName name="key" localSheetId="2" hidden="1">#REF!</definedName>
    <definedName name="key" hidden="1">#REF!</definedName>
    <definedName name="kie" localSheetId="5" hidden="1">{"'Eng (page2)'!$A$1:$D$52"}</definedName>
    <definedName name="kie" localSheetId="0" hidden="1">{"'Eng (page2)'!$A$1:$D$52"}</definedName>
    <definedName name="kie" hidden="1">{"'Eng (page2)'!$A$1:$D$52"}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" localSheetId="5" hidden="1">{"'Eng (page2)'!$A$1:$D$52"}</definedName>
    <definedName name="klk" localSheetId="0" hidden="1">{"'Eng (page2)'!$A$1:$D$52"}</definedName>
    <definedName name="klk" hidden="1">{"'Eng (page2)'!$A$1:$D$52"}</definedName>
    <definedName name="KLO" localSheetId="5" hidden="1">{"'Eng (page2)'!$A$1:$D$52"}</definedName>
    <definedName name="KLO" localSheetId="0" hidden="1">{"'Eng (page2)'!$A$1:$D$52"}</definedName>
    <definedName name="KLO" hidden="1">{"'Eng (page2)'!$A$1:$D$52"}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5" hidden="1">{"'Eng (page2)'!$A$1:$D$52"}</definedName>
    <definedName name="kp" localSheetId="0" hidden="1">{"'Eng (page2)'!$A$1:$D$52"}</definedName>
    <definedName name="kp" hidden="1">{"'Eng (page2)'!$A$1:$D$52"}</definedName>
    <definedName name="kskk" localSheetId="5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0" hidden="1">{#N/A,#N/A,FALSE,"17MAY";#N/A,#N/A,FALSE,"24MAY"}</definedName>
    <definedName name="lff" hidden="1">{#N/A,#N/A,FALSE,"17MAY";#N/A,#N/A,FALSE,"24MAY"}</definedName>
    <definedName name="lkk" localSheetId="5" hidden="1">{#N/A,#N/A,FALSE,"17MAY";#N/A,#N/A,FALSE,"24MAY"}</definedName>
    <definedName name="lkk" localSheetId="0" hidden="1">{#N/A,#N/A,FALSE,"17MAY";#N/A,#N/A,FALSE,"24MAY"}</definedName>
    <definedName name="lkk" hidden="1">{#N/A,#N/A,FALSE,"17MAY";#N/A,#N/A,FALSE,"24MAY"}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mmm" localSheetId="5" hidden="1">{#N/A,#N/A,FALSE,"17MAY";#N/A,#N/A,FALSE,"24MAY"}</definedName>
    <definedName name="mmmm" localSheetId="0" hidden="1">{#N/A,#N/A,FALSE,"17MAY";#N/A,#N/A,FALSE,"24MAY"}</definedName>
    <definedName name="mmmm" hidden="1">{#N/A,#N/A,FALSE,"17MAY";#N/A,#N/A,FALSE,"24MAY"}</definedName>
    <definedName name="mo" localSheetId="5" hidden="1">{#N/A,#N/A,FALSE,"COVER.XLS";#N/A,#N/A,FALSE,"RACT1.XLS";#N/A,#N/A,FALSE,"RACT2.XLS";#N/A,#N/A,FALSE,"ECCMP";#N/A,#N/A,FALSE,"WELDER.XLS"}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5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ng" localSheetId="5" hidden="1">{#N/A,#N/A,FALSE,"COVER1.XLS 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o" localSheetId="5" hidden="1">{#N/A,#N/A,FALSE,"COVER.XLS";#N/A,#N/A,FALSE,"RACT1.XLS";#N/A,#N/A,FALSE,"RACT2.XLS";#N/A,#N/A,FALSE,"ECCMP";#N/A,#N/A,FALSE,"WELDER.XLS"}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5" hidden="1">[3]A!#REF!</definedName>
    <definedName name="nut" localSheetId="1" hidden="1">[3]A!#REF!</definedName>
    <definedName name="nut" localSheetId="2" hidden="1">[3]A!#REF!</definedName>
    <definedName name="nut" hidden="1">[3]A!#REF!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5" hidden="1">{"'Eng (page2)'!$A$1:$D$52"}</definedName>
    <definedName name="olj" localSheetId="0" hidden="1">{"'Eng (page2)'!$A$1:$D$52"}</definedName>
    <definedName name="olj" hidden="1">{"'Eng (page2)'!$A$1:$D$52"}</definedName>
    <definedName name="ooei" localSheetId="5" hidden="1">{#N/A,#N/A,FALSE,"COVER1.XLS 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5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om" localSheetId="5" hidden="1">#REF!</definedName>
    <definedName name="pom" localSheetId="1" hidden="1">#REF!</definedName>
    <definedName name="pom" localSheetId="2" hidden="1">#REF!</definedName>
    <definedName name="pom" hidden="1">#REF!</definedName>
    <definedName name="POR" localSheetId="5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localSheetId="5" hidden="1">{"'Eng (page2)'!$A$1:$D$52"}</definedName>
    <definedName name="PRJE1" localSheetId="0" hidden="1">{"'Eng (page2)'!$A$1:$D$52"}</definedName>
    <definedName name="PRJE1" hidden="1">{"'Eng (page2)'!$A$1:$D$52"}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5" hidden="1">{"'Eng (page2)'!$A$1:$D$52"}</definedName>
    <definedName name="qqqq" localSheetId="0" hidden="1">{"'Eng (page2)'!$A$1:$D$52"}</definedName>
    <definedName name="qqqq" hidden="1">{"'Eng (page2)'!$A$1:$D$52"}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localSheetId="5" hidden="1">{"'Eng (page2)'!$A$1:$D$52"}</definedName>
    <definedName name="qw" localSheetId="0" hidden="1">{"'Eng (page2)'!$A$1:$D$52"}</definedName>
    <definedName name="qw" hidden="1">{"'Eng (page2)'!$A$1:$D$52"}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5" hidden="1">{#N/A,#N/A,FALSE,"17MAY";#N/A,#N/A,FALSE,"24MAY"}</definedName>
    <definedName name="ro" localSheetId="0" hidden="1">{#N/A,#N/A,FALSE,"17MAY";#N/A,#N/A,FALSE,"24MAY"}</definedName>
    <definedName name="ro" hidden="1">{#N/A,#N/A,FALSE,"17MAY";#N/A,#N/A,FALSE,"24MAY"}</definedName>
    <definedName name="rrtt" localSheetId="5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localSheetId="5" hidden="1">{#N/A,#N/A,FALSE,"COVER.XLS";#N/A,#N/A,FALSE,"RACT1.XLS";#N/A,#N/A,FALSE,"RACT2.XLS";#N/A,#N/A,FALSE,"ECCMP";#N/A,#N/A,FALSE,"WELDER.XLS"}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5" hidden="1">{"'Eng (page2)'!$A$1:$D$52"}</definedName>
    <definedName name="sell" localSheetId="0" hidden="1">{"'Eng (page2)'!$A$1:$D$52"}</definedName>
    <definedName name="sell" hidden="1">{"'Eng (page2)'!$A$1:$D$52"}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5" hidden="1">{#N/A,#N/A,FALSE,"COVER.XLS";#N/A,#N/A,FALSE,"RACT1.XLS";#N/A,#N/A,FALSE,"RACT2.XLS";#N/A,#N/A,FALSE,"ECCMP";#N/A,#N/A,FALSE,"WELDER.XLS"}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5" hidden="1">{#N/A,#N/A,FALSE,"COVER1.XLS ";#N/A,#N/A,FALSE,"RACT1.XLS";#N/A,#N/A,FALSE,"RACT2.XLS";#N/A,#N/A,FALSE,"ECCMP";#N/A,#N/A,FALSE,"WELDER.XLS"}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5" hidden="1">{"'Eng (page2)'!$A$1:$D$52"}</definedName>
    <definedName name="software" localSheetId="0" hidden="1">{"'Eng (page2)'!$A$1:$D$52"}</definedName>
    <definedName name="software" hidden="1">{"'Eng (page2)'!$A$1:$D$52"}</definedName>
    <definedName name="Sort" localSheetId="5" hidden="1">#REF!</definedName>
    <definedName name="Sort" localSheetId="0" hidden="1">#REF!</definedName>
    <definedName name="Sort" localSheetId="1" hidden="1">#REF!</definedName>
    <definedName name="Sort" localSheetId="2" hidden="1">#REF!</definedName>
    <definedName name="Sort" hidden="1">#REF!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" localSheetId="5" hidden="1">{#N/A,#N/A,FALSE,"COVER.XLS";#N/A,#N/A,FALSE,"RACT1.XLS";#N/A,#N/A,FALSE,"RACT2.XLS";#N/A,#N/A,FALSE,"ECCMP";#N/A,#N/A,FALSE,"WELDER.XLS"}</definedName>
    <definedName name="ssss" localSheetId="0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5" hidden="1">{"'Eng (page2)'!$A$1:$D$52"}</definedName>
    <definedName name="stamp" localSheetId="0" hidden="1">{"'Eng (page2)'!$A$1:$D$52"}</definedName>
    <definedName name="stamp" hidden="1">{"'Eng (page2)'!$A$1:$D$52"}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1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5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5" hidden="1">{"'Eng (page2)'!$A$1:$D$52"}</definedName>
    <definedName name="tre4r564t" localSheetId="0" hidden="1">{"'Eng (page2)'!$A$1:$D$52"}</definedName>
    <definedName name="tre4r564t" hidden="1">{"'Eng (page2)'!$A$1:$D$52"}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jj" localSheetId="5" hidden="1">{"'Eng (page2)'!$A$1:$D$52"}</definedName>
    <definedName name="ujj" localSheetId="0" hidden="1">{"'Eng (page2)'!$A$1:$D$52"}</definedName>
    <definedName name="ujj" hidden="1">{"'Eng (page2)'!$A$1:$D$52"}</definedName>
    <definedName name="Uor" localSheetId="5" hidden="1">{"'Eng (page2)'!$A$1:$D$52"}</definedName>
    <definedName name="Uor" localSheetId="0" hidden="1">{"'Eng (page2)'!$A$1:$D$52"}</definedName>
    <definedName name="Uor" hidden="1">{"'Eng (page2)'!$A$1:$D$52"}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5" hidden="1">{#N/A,#N/A,FALSE,"COVER1.XLS ";#N/A,#N/A,FALSE,"RACT1.XLS";#N/A,#N/A,FALSE,"RACT2.XLS";#N/A,#N/A,FALSE,"ECCMP";#N/A,#N/A,FALSE,"WELDER.XLS"}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e" localSheetId="5" hidden="1">{"'Eng (page2)'!$A$1:$D$52"}</definedName>
    <definedName name="weee" localSheetId="0" hidden="1">{"'Eng (page2)'!$A$1:$D$52"}</definedName>
    <definedName name="weee" hidden="1">{"'Eng (page2)'!$A$1:$D$52"}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5" hidden="1">{"cashflow",#N/A,FALSE,"cash flow"}</definedName>
    <definedName name="wrn.Cashflow." localSheetId="0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localSheetId="0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0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" localSheetId="5" hidden="1">{"'Eng (page2)'!$A$1:$D$52"}</definedName>
    <definedName name="ww" localSheetId="0" hidden="1">{"'Eng (page2)'!$A$1:$D$52"}</definedName>
    <definedName name="ww" hidden="1">{"'Eng (page2)'!$A$1:$D$52"}</definedName>
    <definedName name="wwww" localSheetId="5" hidden="1">{#N/A,#N/A,FALSE,"COVER.XLS";#N/A,#N/A,FALSE,"RACT1.XLS";#N/A,#N/A,FALSE,"RACT2.XLS";#N/A,#N/A,FALSE,"ECCMP";#N/A,#N/A,FALSE,"WELDER.XLS"}</definedName>
    <definedName name="wwww" localSheetId="0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" localSheetId="5" hidden="1">{"'Eng (page2)'!$A$1:$D$52"}</definedName>
    <definedName name="x" localSheetId="0" hidden="1">{"'Eng (page2)'!$A$1:$D$52"}</definedName>
    <definedName name="x" hidden="1">{"'Eng (page2)'!$A$1:$D$52"}</definedName>
    <definedName name="xls1" localSheetId="5" hidden="1">{#N/A,#N/A,FALSE,"17MAY";#N/A,#N/A,FALSE,"24MAY"}</definedName>
    <definedName name="xls1" localSheetId="0" hidden="1">{#N/A,#N/A,FALSE,"17MAY";#N/A,#N/A,FALSE,"24MAY"}</definedName>
    <definedName name="xls1" hidden="1">{#N/A,#N/A,FALSE,"17MAY";#N/A,#N/A,FALSE,"24MAY"}</definedName>
    <definedName name="XREF_COLUMN_1" localSheetId="5" hidden="1">#REF!</definedName>
    <definedName name="XREF_COLUMN_1" localSheetId="0" hidden="1">#REF!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5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2" localSheetId="5" hidden="1">#REF!</definedName>
    <definedName name="XREF_COLUMN_2" localSheetId="1" hidden="1">#REF!</definedName>
    <definedName name="XREF_COLUMN_2" localSheetId="2" hidden="1">#REF!</definedName>
    <definedName name="XREF_COLUMN_2" hidden="1">#REF!</definedName>
    <definedName name="XREF_COLUMN_3" localSheetId="5" hidden="1">#REF!</definedName>
    <definedName name="XREF_COLUMN_3" localSheetId="1" hidden="1">#REF!</definedName>
    <definedName name="XREF_COLUMN_3" localSheetId="2" hidden="1">#REF!</definedName>
    <definedName name="XREF_COLUMN_3" hidden="1">#REF!</definedName>
    <definedName name="XREF_COLUMN_4" localSheetId="5" hidden="1">#REF!</definedName>
    <definedName name="XREF_COLUMN_4" localSheetId="1" hidden="1">#REF!</definedName>
    <definedName name="XREF_COLUMN_4" localSheetId="2" hidden="1">#REF!</definedName>
    <definedName name="XREF_COLUMN_4" hidden="1">#REF!</definedName>
    <definedName name="XREF_COLUMN_5" localSheetId="5" hidden="1">#REF!</definedName>
    <definedName name="XREF_COLUMN_5" localSheetId="1" hidden="1">#REF!</definedName>
    <definedName name="XREF_COLUMN_5" localSheetId="2" hidden="1">#REF!</definedName>
    <definedName name="XREF_COLUMN_5" hidden="1">#REF!</definedName>
    <definedName name="XREF_COLUMN_6" localSheetId="5" hidden="1">#REF!</definedName>
    <definedName name="XREF_COLUMN_6" localSheetId="1" hidden="1">#REF!</definedName>
    <definedName name="XREF_COLUMN_6" localSheetId="2" hidden="1">#REF!</definedName>
    <definedName name="XREF_COLUMN_6" hidden="1">#REF!</definedName>
    <definedName name="XREF_COLUMN_7" localSheetId="5" hidden="1">#REF!</definedName>
    <definedName name="XREF_COLUMN_7" localSheetId="1" hidden="1">#REF!</definedName>
    <definedName name="XREF_COLUMN_7" localSheetId="2" hidden="1">#REF!</definedName>
    <definedName name="XREF_COLUMN_7" hidden="1">#REF!</definedName>
    <definedName name="XREF_COLUMN_8" localSheetId="5" hidden="1">#REF!</definedName>
    <definedName name="XREF_COLUMN_8" localSheetId="1" hidden="1">#REF!</definedName>
    <definedName name="XREF_COLUMN_8" localSheetId="2" hidden="1">#REF!</definedName>
    <definedName name="XREF_COLUMN_8" hidden="1">#REF!</definedName>
    <definedName name="XREF_COLUMN_9" localSheetId="5" hidden="1">#REF!</definedName>
    <definedName name="XREF_COLUMN_9" localSheetId="1" hidden="1">#REF!</definedName>
    <definedName name="XREF_COLUMN_9" localSheetId="2" hidden="1">#REF!</definedName>
    <definedName name="XREF_COLUMN_9" hidden="1">#REF!</definedName>
    <definedName name="XRefActiveRow" localSheetId="5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5" hidden="1">#REF!</definedName>
    <definedName name="XRefCopy1" localSheetId="0" hidden="1">#REF!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5" hidden="1">#REF!</definedName>
    <definedName name="XRefCopy10" localSheetId="1" hidden="1">#REF!</definedName>
    <definedName name="XRefCopy10" localSheetId="2" hidden="1">#REF!</definedName>
    <definedName name="XRefCopy10" hidden="1">#REF!</definedName>
    <definedName name="XRefCopy10Row" localSheetId="5" hidden="1">#REF!</definedName>
    <definedName name="XRefCopy10Row" localSheetId="1" hidden="1">#REF!</definedName>
    <definedName name="XRefCopy10Row" localSheetId="2" hidden="1">#REF!</definedName>
    <definedName name="XRefCopy10Row" hidden="1">#REF!</definedName>
    <definedName name="XRefCopy11" localSheetId="5" hidden="1">#REF!</definedName>
    <definedName name="XRefCopy11" localSheetId="1" hidden="1">#REF!</definedName>
    <definedName name="XRefCopy11" localSheetId="2" hidden="1">#REF!</definedName>
    <definedName name="XRefCopy11" hidden="1">#REF!</definedName>
    <definedName name="XRefCopy11Row" localSheetId="5" hidden="1">#REF!</definedName>
    <definedName name="XRefCopy11Row" localSheetId="1" hidden="1">#REF!</definedName>
    <definedName name="XRefCopy11Row" localSheetId="2" hidden="1">#REF!</definedName>
    <definedName name="XRefCopy11Row" hidden="1">#REF!</definedName>
    <definedName name="XRefCopy12" localSheetId="5" hidden="1">#REF!</definedName>
    <definedName name="XRefCopy12" localSheetId="1" hidden="1">#REF!</definedName>
    <definedName name="XRefCopy12" localSheetId="2" hidden="1">#REF!</definedName>
    <definedName name="XRefCopy12" hidden="1">#REF!</definedName>
    <definedName name="XRefCopy12Row" localSheetId="5" hidden="1">#REF!</definedName>
    <definedName name="XRefCopy12Row" localSheetId="1" hidden="1">#REF!</definedName>
    <definedName name="XRefCopy12Row" localSheetId="2" hidden="1">#REF!</definedName>
    <definedName name="XRefCopy12Row" hidden="1">#REF!</definedName>
    <definedName name="XRefCopy13" localSheetId="5" hidden="1">#REF!</definedName>
    <definedName name="XRefCopy13" localSheetId="1" hidden="1">#REF!</definedName>
    <definedName name="XRefCopy13" localSheetId="2" hidden="1">#REF!</definedName>
    <definedName name="XRefCopy13" hidden="1">#REF!</definedName>
    <definedName name="XRefCopy13Row" localSheetId="5" hidden="1">#REF!</definedName>
    <definedName name="XRefCopy13Row" localSheetId="1" hidden="1">#REF!</definedName>
    <definedName name="XRefCopy13Row" localSheetId="2" hidden="1">#REF!</definedName>
    <definedName name="XRefCopy13Row" hidden="1">#REF!</definedName>
    <definedName name="XRefCopy14" localSheetId="5" hidden="1">#REF!</definedName>
    <definedName name="XRefCopy14" localSheetId="1" hidden="1">#REF!</definedName>
    <definedName name="XRefCopy14" localSheetId="2" hidden="1">#REF!</definedName>
    <definedName name="XRefCopy14" hidden="1">#REF!</definedName>
    <definedName name="XRefCopy14Row" localSheetId="5" hidden="1">#REF!</definedName>
    <definedName name="XRefCopy14Row" localSheetId="1" hidden="1">#REF!</definedName>
    <definedName name="XRefCopy14Row" localSheetId="2" hidden="1">#REF!</definedName>
    <definedName name="XRefCopy14Row" hidden="1">#REF!</definedName>
    <definedName name="XRefCopy15" localSheetId="5" hidden="1">#REF!</definedName>
    <definedName name="XRefCopy15" localSheetId="1" hidden="1">#REF!</definedName>
    <definedName name="XRefCopy15" localSheetId="2" hidden="1">#REF!</definedName>
    <definedName name="XRefCopy15" hidden="1">#REF!</definedName>
    <definedName name="XRefCopy16" localSheetId="5" hidden="1">#REF!</definedName>
    <definedName name="XRefCopy16" localSheetId="1" hidden="1">#REF!</definedName>
    <definedName name="XRefCopy16" localSheetId="2" hidden="1">#REF!</definedName>
    <definedName name="XRefCopy16" hidden="1">#REF!</definedName>
    <definedName name="XRefCopy17" localSheetId="5" hidden="1">#REF!</definedName>
    <definedName name="XRefCopy17" localSheetId="1" hidden="1">#REF!</definedName>
    <definedName name="XRefCopy17" localSheetId="2" hidden="1">#REF!</definedName>
    <definedName name="XRefCopy17" hidden="1">#REF!</definedName>
    <definedName name="XRefCopy17Row" localSheetId="5" hidden="1">#REF!</definedName>
    <definedName name="XRefCopy17Row" localSheetId="1" hidden="1">#REF!</definedName>
    <definedName name="XRefCopy17Row" localSheetId="2" hidden="1">#REF!</definedName>
    <definedName name="XRefCopy17Row" hidden="1">#REF!</definedName>
    <definedName name="XRefCopy18" localSheetId="5" hidden="1">#REF!</definedName>
    <definedName name="XRefCopy18" localSheetId="1" hidden="1">#REF!</definedName>
    <definedName name="XRefCopy18" localSheetId="2" hidden="1">#REF!</definedName>
    <definedName name="XRefCopy18" hidden="1">#REF!</definedName>
    <definedName name="XRefCopy19" localSheetId="5" hidden="1">#REF!</definedName>
    <definedName name="XRefCopy19" localSheetId="1" hidden="1">#REF!</definedName>
    <definedName name="XRefCopy19" localSheetId="2" hidden="1">#REF!</definedName>
    <definedName name="XRefCopy19" hidden="1">#REF!</definedName>
    <definedName name="XRefCopy19Row" localSheetId="5" hidden="1">#REF!</definedName>
    <definedName name="XRefCopy19Row" localSheetId="1" hidden="1">#REF!</definedName>
    <definedName name="XRefCopy19Row" localSheetId="2" hidden="1">#REF!</definedName>
    <definedName name="XRefCopy19Row" hidden="1">#REF!</definedName>
    <definedName name="XRefCopy1Row" localSheetId="5" hidden="1">#REF!</definedName>
    <definedName name="XRefCopy1Row" localSheetId="1" hidden="1">#REF!</definedName>
    <definedName name="XRefCopy1Row" localSheetId="2" hidden="1">#REF!</definedName>
    <definedName name="XRefCopy1Row" hidden="1">#REF!</definedName>
    <definedName name="XRefCopy2" localSheetId="5" hidden="1">#REF!</definedName>
    <definedName name="XRefCopy2" localSheetId="1" hidden="1">#REF!</definedName>
    <definedName name="XRefCopy2" localSheetId="2" hidden="1">#REF!</definedName>
    <definedName name="XRefCopy2" hidden="1">#REF!</definedName>
    <definedName name="XRefCopy20" localSheetId="5" hidden="1">#REF!</definedName>
    <definedName name="XRefCopy20" localSheetId="1" hidden="1">#REF!</definedName>
    <definedName name="XRefCopy20" localSheetId="2" hidden="1">#REF!</definedName>
    <definedName name="XRefCopy20" hidden="1">#REF!</definedName>
    <definedName name="XRefCopy21" localSheetId="5" hidden="1">#REF!</definedName>
    <definedName name="XRefCopy21" localSheetId="1" hidden="1">#REF!</definedName>
    <definedName name="XRefCopy21" localSheetId="2" hidden="1">#REF!</definedName>
    <definedName name="XRefCopy21" hidden="1">#REF!</definedName>
    <definedName name="XRefCopy21Row" localSheetId="5" hidden="1">#REF!</definedName>
    <definedName name="XRefCopy21Row" localSheetId="1" hidden="1">#REF!</definedName>
    <definedName name="XRefCopy21Row" localSheetId="2" hidden="1">#REF!</definedName>
    <definedName name="XRefCopy21Row" hidden="1">#REF!</definedName>
    <definedName name="XRefCopy22" localSheetId="5" hidden="1">#REF!</definedName>
    <definedName name="XRefCopy22" localSheetId="1" hidden="1">#REF!</definedName>
    <definedName name="XRefCopy22" localSheetId="2" hidden="1">#REF!</definedName>
    <definedName name="XRefCopy22" hidden="1">#REF!</definedName>
    <definedName name="XRefCopy23" localSheetId="5" hidden="1">#REF!</definedName>
    <definedName name="XRefCopy23" localSheetId="1" hidden="1">#REF!</definedName>
    <definedName name="XRefCopy23" localSheetId="2" hidden="1">#REF!</definedName>
    <definedName name="XRefCopy23" hidden="1">#REF!</definedName>
    <definedName name="XRefCopy24" localSheetId="5" hidden="1">#REF!</definedName>
    <definedName name="XRefCopy24" localSheetId="1" hidden="1">#REF!</definedName>
    <definedName name="XRefCopy24" localSheetId="2" hidden="1">#REF!</definedName>
    <definedName name="XRefCopy24" hidden="1">#REF!</definedName>
    <definedName name="XRefCopy24Row" localSheetId="5" hidden="1">#REF!</definedName>
    <definedName name="XRefCopy24Row" localSheetId="1" hidden="1">#REF!</definedName>
    <definedName name="XRefCopy24Row" localSheetId="2" hidden="1">#REF!</definedName>
    <definedName name="XRefCopy24Row" hidden="1">#REF!</definedName>
    <definedName name="XRefCopy25" localSheetId="5" hidden="1">#REF!</definedName>
    <definedName name="XRefCopy25" localSheetId="1" hidden="1">#REF!</definedName>
    <definedName name="XRefCopy25" localSheetId="2" hidden="1">#REF!</definedName>
    <definedName name="XRefCopy25" hidden="1">#REF!</definedName>
    <definedName name="XRefCopy25Row" localSheetId="5" hidden="1">#REF!</definedName>
    <definedName name="XRefCopy25Row" localSheetId="1" hidden="1">#REF!</definedName>
    <definedName name="XRefCopy25Row" localSheetId="2" hidden="1">#REF!</definedName>
    <definedName name="XRefCopy25Row" hidden="1">#REF!</definedName>
    <definedName name="XRefCopy26" localSheetId="5" hidden="1">#REF!</definedName>
    <definedName name="XRefCopy26" localSheetId="1" hidden="1">#REF!</definedName>
    <definedName name="XRefCopy26" localSheetId="2" hidden="1">#REF!</definedName>
    <definedName name="XRefCopy26" hidden="1">#REF!</definedName>
    <definedName name="XRefCopy26Row" localSheetId="5" hidden="1">#REF!</definedName>
    <definedName name="XRefCopy26Row" localSheetId="1" hidden="1">#REF!</definedName>
    <definedName name="XRefCopy26Row" localSheetId="2" hidden="1">#REF!</definedName>
    <definedName name="XRefCopy26Row" hidden="1">#REF!</definedName>
    <definedName name="XRefCopy27" localSheetId="5" hidden="1">#REF!</definedName>
    <definedName name="XRefCopy27" localSheetId="1" hidden="1">#REF!</definedName>
    <definedName name="XRefCopy27" localSheetId="2" hidden="1">#REF!</definedName>
    <definedName name="XRefCopy27" hidden="1">#REF!</definedName>
    <definedName name="XRefCopy27Row" localSheetId="5" hidden="1">#REF!</definedName>
    <definedName name="XRefCopy27Row" localSheetId="1" hidden="1">#REF!</definedName>
    <definedName name="XRefCopy27Row" localSheetId="2" hidden="1">#REF!</definedName>
    <definedName name="XRefCopy27Row" hidden="1">#REF!</definedName>
    <definedName name="XRefCopy28" localSheetId="5" hidden="1">#REF!</definedName>
    <definedName name="XRefCopy28" localSheetId="1" hidden="1">#REF!</definedName>
    <definedName name="XRefCopy28" localSheetId="2" hidden="1">#REF!</definedName>
    <definedName name="XRefCopy28" hidden="1">#REF!</definedName>
    <definedName name="XRefCopy28Row" localSheetId="5" hidden="1">#REF!</definedName>
    <definedName name="XRefCopy28Row" localSheetId="1" hidden="1">#REF!</definedName>
    <definedName name="XRefCopy28Row" localSheetId="2" hidden="1">#REF!</definedName>
    <definedName name="XRefCopy28Row" hidden="1">#REF!</definedName>
    <definedName name="XRefCopy29" localSheetId="5" hidden="1">#REF!</definedName>
    <definedName name="XRefCopy29" localSheetId="1" hidden="1">#REF!</definedName>
    <definedName name="XRefCopy29" localSheetId="2" hidden="1">#REF!</definedName>
    <definedName name="XRefCopy29" hidden="1">#REF!</definedName>
    <definedName name="XRefCopy29Row" localSheetId="5" hidden="1">#REF!</definedName>
    <definedName name="XRefCopy29Row" localSheetId="1" hidden="1">#REF!</definedName>
    <definedName name="XRefCopy29Row" localSheetId="2" hidden="1">#REF!</definedName>
    <definedName name="XRefCopy29Row" hidden="1">#REF!</definedName>
    <definedName name="XRefCopy2Row" localSheetId="5" hidden="1">#REF!</definedName>
    <definedName name="XRefCopy2Row" localSheetId="1" hidden="1">#REF!</definedName>
    <definedName name="XRefCopy2Row" localSheetId="2" hidden="1">#REF!</definedName>
    <definedName name="XRefCopy2Row" hidden="1">#REF!</definedName>
    <definedName name="XRefCopy3" localSheetId="5" hidden="1">#REF!</definedName>
    <definedName name="XRefCopy3" localSheetId="1" hidden="1">#REF!</definedName>
    <definedName name="XRefCopy3" localSheetId="2" hidden="1">#REF!</definedName>
    <definedName name="XRefCopy3" hidden="1">#REF!</definedName>
    <definedName name="XRefCopy30" localSheetId="5" hidden="1">#REF!</definedName>
    <definedName name="XRefCopy30" localSheetId="1" hidden="1">#REF!</definedName>
    <definedName name="XRefCopy30" localSheetId="2" hidden="1">#REF!</definedName>
    <definedName name="XRefCopy30" hidden="1">#REF!</definedName>
    <definedName name="XRefCopy30Row" localSheetId="5" hidden="1">#REF!</definedName>
    <definedName name="XRefCopy30Row" localSheetId="1" hidden="1">#REF!</definedName>
    <definedName name="XRefCopy30Row" localSheetId="2" hidden="1">#REF!</definedName>
    <definedName name="XRefCopy30Row" hidden="1">#REF!</definedName>
    <definedName name="XRefCopy31" localSheetId="5" hidden="1">#REF!</definedName>
    <definedName name="XRefCopy31" localSheetId="1" hidden="1">#REF!</definedName>
    <definedName name="XRefCopy31" localSheetId="2" hidden="1">#REF!</definedName>
    <definedName name="XRefCopy31" hidden="1">#REF!</definedName>
    <definedName name="XRefCopy32" localSheetId="5" hidden="1">#REF!</definedName>
    <definedName name="XRefCopy32" localSheetId="1" hidden="1">#REF!</definedName>
    <definedName name="XRefCopy32" localSheetId="2" hidden="1">#REF!</definedName>
    <definedName name="XRefCopy32" hidden="1">#REF!</definedName>
    <definedName name="XRefCopy32Row" localSheetId="5" hidden="1">#REF!</definedName>
    <definedName name="XRefCopy32Row" localSheetId="1" hidden="1">#REF!</definedName>
    <definedName name="XRefCopy32Row" localSheetId="2" hidden="1">#REF!</definedName>
    <definedName name="XRefCopy32Row" hidden="1">#REF!</definedName>
    <definedName name="XRefCopy33" localSheetId="5" hidden="1">#REF!</definedName>
    <definedName name="XRefCopy33" localSheetId="1" hidden="1">#REF!</definedName>
    <definedName name="XRefCopy33" localSheetId="2" hidden="1">#REF!</definedName>
    <definedName name="XRefCopy33" hidden="1">#REF!</definedName>
    <definedName name="XRefCopy33Row" localSheetId="5" hidden="1">#REF!</definedName>
    <definedName name="XRefCopy33Row" localSheetId="1" hidden="1">#REF!</definedName>
    <definedName name="XRefCopy33Row" localSheetId="2" hidden="1">#REF!</definedName>
    <definedName name="XRefCopy33Row" hidden="1">#REF!</definedName>
    <definedName name="XRefCopy34" localSheetId="5" hidden="1">#REF!</definedName>
    <definedName name="XRefCopy34" localSheetId="1" hidden="1">#REF!</definedName>
    <definedName name="XRefCopy34" localSheetId="2" hidden="1">#REF!</definedName>
    <definedName name="XRefCopy34" hidden="1">#REF!</definedName>
    <definedName name="XRefCopy34Row" localSheetId="5" hidden="1">#REF!</definedName>
    <definedName name="XRefCopy34Row" localSheetId="1" hidden="1">#REF!</definedName>
    <definedName name="XRefCopy34Row" localSheetId="2" hidden="1">#REF!</definedName>
    <definedName name="XRefCopy34Row" hidden="1">#REF!</definedName>
    <definedName name="XRefCopy35" localSheetId="5" hidden="1">#REF!</definedName>
    <definedName name="XRefCopy35" localSheetId="1" hidden="1">#REF!</definedName>
    <definedName name="XRefCopy35" localSheetId="2" hidden="1">#REF!</definedName>
    <definedName name="XRefCopy35" hidden="1">#REF!</definedName>
    <definedName name="XRefCopy35Row" localSheetId="5" hidden="1">#REF!</definedName>
    <definedName name="XRefCopy35Row" localSheetId="1" hidden="1">#REF!</definedName>
    <definedName name="XRefCopy35Row" localSheetId="2" hidden="1">#REF!</definedName>
    <definedName name="XRefCopy35Row" hidden="1">#REF!</definedName>
    <definedName name="XRefCopy36" localSheetId="5" hidden="1">#REF!</definedName>
    <definedName name="XRefCopy36" localSheetId="1" hidden="1">#REF!</definedName>
    <definedName name="XRefCopy36" localSheetId="2" hidden="1">#REF!</definedName>
    <definedName name="XRefCopy36" hidden="1">#REF!</definedName>
    <definedName name="XRefCopy36Row" localSheetId="5" hidden="1">#REF!</definedName>
    <definedName name="XRefCopy36Row" localSheetId="1" hidden="1">#REF!</definedName>
    <definedName name="XRefCopy36Row" localSheetId="2" hidden="1">#REF!</definedName>
    <definedName name="XRefCopy36Row" hidden="1">#REF!</definedName>
    <definedName name="XRefCopy37" localSheetId="5" hidden="1">#REF!</definedName>
    <definedName name="XRefCopy37" localSheetId="1" hidden="1">#REF!</definedName>
    <definedName name="XRefCopy37" localSheetId="2" hidden="1">#REF!</definedName>
    <definedName name="XRefCopy37" hidden="1">#REF!</definedName>
    <definedName name="XRefCopy37Row" localSheetId="5" hidden="1">#REF!</definedName>
    <definedName name="XRefCopy37Row" localSheetId="1" hidden="1">#REF!</definedName>
    <definedName name="XRefCopy37Row" localSheetId="2" hidden="1">#REF!</definedName>
    <definedName name="XRefCopy37Row" hidden="1">#REF!</definedName>
    <definedName name="XRefCopy38" localSheetId="5" hidden="1">#REF!</definedName>
    <definedName name="XRefCopy38" localSheetId="1" hidden="1">#REF!</definedName>
    <definedName name="XRefCopy38" localSheetId="2" hidden="1">#REF!</definedName>
    <definedName name="XRefCopy38" hidden="1">#REF!</definedName>
    <definedName name="XRefCopy38Row" localSheetId="5" hidden="1">#REF!</definedName>
    <definedName name="XRefCopy38Row" localSheetId="1" hidden="1">#REF!</definedName>
    <definedName name="XRefCopy38Row" localSheetId="2" hidden="1">#REF!</definedName>
    <definedName name="XRefCopy38Row" hidden="1">#REF!</definedName>
    <definedName name="XRefCopy39" localSheetId="5" hidden="1">#REF!</definedName>
    <definedName name="XRefCopy39" localSheetId="1" hidden="1">#REF!</definedName>
    <definedName name="XRefCopy39" localSheetId="2" hidden="1">#REF!</definedName>
    <definedName name="XRefCopy39" hidden="1">#REF!</definedName>
    <definedName name="XRefCopy39Row" localSheetId="5" hidden="1">#REF!</definedName>
    <definedName name="XRefCopy39Row" localSheetId="1" hidden="1">#REF!</definedName>
    <definedName name="XRefCopy39Row" localSheetId="2" hidden="1">#REF!</definedName>
    <definedName name="XRefCopy39Row" hidden="1">#REF!</definedName>
    <definedName name="XRefCopy3Row" localSheetId="5" hidden="1">#REF!</definedName>
    <definedName name="XRefCopy3Row" localSheetId="1" hidden="1">#REF!</definedName>
    <definedName name="XRefCopy3Row" localSheetId="2" hidden="1">#REF!</definedName>
    <definedName name="XRefCopy3Row" hidden="1">#REF!</definedName>
    <definedName name="XRefCopy4" localSheetId="5" hidden="1">#REF!</definedName>
    <definedName name="XRefCopy4" localSheetId="1" hidden="1">#REF!</definedName>
    <definedName name="XRefCopy4" localSheetId="2" hidden="1">#REF!</definedName>
    <definedName name="XRefCopy4" hidden="1">#REF!</definedName>
    <definedName name="XRefCopy40" localSheetId="5" hidden="1">#REF!</definedName>
    <definedName name="XRefCopy40" localSheetId="1" hidden="1">#REF!</definedName>
    <definedName name="XRefCopy40" localSheetId="2" hidden="1">#REF!</definedName>
    <definedName name="XRefCopy40" hidden="1">#REF!</definedName>
    <definedName name="XRefCopy40Row" localSheetId="5" hidden="1">#REF!</definedName>
    <definedName name="XRefCopy40Row" localSheetId="1" hidden="1">#REF!</definedName>
    <definedName name="XRefCopy40Row" localSheetId="2" hidden="1">#REF!</definedName>
    <definedName name="XRefCopy40Row" hidden="1">#REF!</definedName>
    <definedName name="XRefCopy41" localSheetId="5" hidden="1">#REF!</definedName>
    <definedName name="XRefCopy41" localSheetId="1" hidden="1">#REF!</definedName>
    <definedName name="XRefCopy41" localSheetId="2" hidden="1">#REF!</definedName>
    <definedName name="XRefCopy41" hidden="1">#REF!</definedName>
    <definedName name="XRefCopy42" localSheetId="5" hidden="1">#REF!</definedName>
    <definedName name="XRefCopy42" localSheetId="1" hidden="1">#REF!</definedName>
    <definedName name="XRefCopy42" localSheetId="2" hidden="1">#REF!</definedName>
    <definedName name="XRefCopy42" hidden="1">#REF!</definedName>
    <definedName name="XRefCopy42Row" localSheetId="5" hidden="1">#REF!</definedName>
    <definedName name="XRefCopy42Row" localSheetId="1" hidden="1">#REF!</definedName>
    <definedName name="XRefCopy42Row" localSheetId="2" hidden="1">#REF!</definedName>
    <definedName name="XRefCopy42Row" hidden="1">#REF!</definedName>
    <definedName name="XRefCopy43" localSheetId="5" hidden="1">#REF!</definedName>
    <definedName name="XRefCopy43" localSheetId="1" hidden="1">#REF!</definedName>
    <definedName name="XRefCopy43" localSheetId="2" hidden="1">#REF!</definedName>
    <definedName name="XRefCopy43" hidden="1">#REF!</definedName>
    <definedName name="XRefCopy44" localSheetId="5" hidden="1">#REF!</definedName>
    <definedName name="XRefCopy44" localSheetId="1" hidden="1">#REF!</definedName>
    <definedName name="XRefCopy44" localSheetId="2" hidden="1">#REF!</definedName>
    <definedName name="XRefCopy44" hidden="1">#REF!</definedName>
    <definedName name="XRefCopy44Row" localSheetId="5" hidden="1">#REF!</definedName>
    <definedName name="XRefCopy44Row" localSheetId="1" hidden="1">#REF!</definedName>
    <definedName name="XRefCopy44Row" localSheetId="2" hidden="1">#REF!</definedName>
    <definedName name="XRefCopy44Row" hidden="1">#REF!</definedName>
    <definedName name="XRefCopy45" localSheetId="5" hidden="1">#REF!</definedName>
    <definedName name="XRefCopy45" localSheetId="1" hidden="1">#REF!</definedName>
    <definedName name="XRefCopy45" localSheetId="2" hidden="1">#REF!</definedName>
    <definedName name="XRefCopy45" hidden="1">#REF!</definedName>
    <definedName name="XRefCopy45Row" localSheetId="5" hidden="1">#REF!</definedName>
    <definedName name="XRefCopy45Row" localSheetId="1" hidden="1">#REF!</definedName>
    <definedName name="XRefCopy45Row" localSheetId="2" hidden="1">#REF!</definedName>
    <definedName name="XRefCopy45Row" hidden="1">#REF!</definedName>
    <definedName name="XRefCopy46" localSheetId="5" hidden="1">#REF!</definedName>
    <definedName name="XRefCopy46" localSheetId="1" hidden="1">#REF!</definedName>
    <definedName name="XRefCopy46" localSheetId="2" hidden="1">#REF!</definedName>
    <definedName name="XRefCopy46" hidden="1">#REF!</definedName>
    <definedName name="XRefCopy46Row" localSheetId="5" hidden="1">#REF!</definedName>
    <definedName name="XRefCopy46Row" localSheetId="1" hidden="1">#REF!</definedName>
    <definedName name="XRefCopy46Row" localSheetId="2" hidden="1">#REF!</definedName>
    <definedName name="XRefCopy46Row" hidden="1">#REF!</definedName>
    <definedName name="XRefCopy47" localSheetId="5" hidden="1">#REF!</definedName>
    <definedName name="XRefCopy47" localSheetId="1" hidden="1">#REF!</definedName>
    <definedName name="XRefCopy47" localSheetId="2" hidden="1">#REF!</definedName>
    <definedName name="XRefCopy47" hidden="1">#REF!</definedName>
    <definedName name="XRefCopy47Row" localSheetId="5" hidden="1">#REF!</definedName>
    <definedName name="XRefCopy47Row" localSheetId="1" hidden="1">#REF!</definedName>
    <definedName name="XRefCopy47Row" localSheetId="2" hidden="1">#REF!</definedName>
    <definedName name="XRefCopy47Row" hidden="1">#REF!</definedName>
    <definedName name="XRefCopy48" localSheetId="5" hidden="1">#REF!</definedName>
    <definedName name="XRefCopy48" localSheetId="1" hidden="1">#REF!</definedName>
    <definedName name="XRefCopy48" localSheetId="2" hidden="1">#REF!</definedName>
    <definedName name="XRefCopy48" hidden="1">#REF!</definedName>
    <definedName name="XRefCopy48Row" localSheetId="5" hidden="1">#REF!</definedName>
    <definedName name="XRefCopy48Row" localSheetId="1" hidden="1">#REF!</definedName>
    <definedName name="XRefCopy48Row" localSheetId="2" hidden="1">#REF!</definedName>
    <definedName name="XRefCopy48Row" hidden="1">#REF!</definedName>
    <definedName name="XRefCopy49" localSheetId="5" hidden="1">#REF!</definedName>
    <definedName name="XRefCopy49" localSheetId="1" hidden="1">#REF!</definedName>
    <definedName name="XRefCopy49" localSheetId="2" hidden="1">#REF!</definedName>
    <definedName name="XRefCopy49" hidden="1">#REF!</definedName>
    <definedName name="XRefCopy49Row" localSheetId="5" hidden="1">#REF!</definedName>
    <definedName name="XRefCopy49Row" localSheetId="1" hidden="1">#REF!</definedName>
    <definedName name="XRefCopy49Row" localSheetId="2" hidden="1">#REF!</definedName>
    <definedName name="XRefCopy49Row" hidden="1">#REF!</definedName>
    <definedName name="XRefCopy4Row" localSheetId="5" hidden="1">#REF!</definedName>
    <definedName name="XRefCopy4Row" localSheetId="1" hidden="1">#REF!</definedName>
    <definedName name="XRefCopy4Row" localSheetId="2" hidden="1">#REF!</definedName>
    <definedName name="XRefCopy4Row" hidden="1">#REF!</definedName>
    <definedName name="XRefCopy5" localSheetId="5" hidden="1">#REF!</definedName>
    <definedName name="XRefCopy5" localSheetId="1" hidden="1">#REF!</definedName>
    <definedName name="XRefCopy5" localSheetId="2" hidden="1">#REF!</definedName>
    <definedName name="XRefCopy5" hidden="1">#REF!</definedName>
    <definedName name="XRefCopy50" localSheetId="5" hidden="1">#REF!</definedName>
    <definedName name="XRefCopy50" localSheetId="1" hidden="1">#REF!</definedName>
    <definedName name="XRefCopy50" localSheetId="2" hidden="1">#REF!</definedName>
    <definedName name="XRefCopy50" hidden="1">#REF!</definedName>
    <definedName name="XRefCopy51" localSheetId="5" hidden="1">#REF!</definedName>
    <definedName name="XRefCopy51" localSheetId="1" hidden="1">#REF!</definedName>
    <definedName name="XRefCopy51" localSheetId="2" hidden="1">#REF!</definedName>
    <definedName name="XRefCopy51" hidden="1">#REF!</definedName>
    <definedName name="XRefCopy52" localSheetId="5" hidden="1">#REF!</definedName>
    <definedName name="XRefCopy52" localSheetId="1" hidden="1">#REF!</definedName>
    <definedName name="XRefCopy52" localSheetId="2" hidden="1">#REF!</definedName>
    <definedName name="XRefCopy52" hidden="1">#REF!</definedName>
    <definedName name="XRefCopy53" localSheetId="5" hidden="1">#REF!</definedName>
    <definedName name="XRefCopy53" localSheetId="1" hidden="1">#REF!</definedName>
    <definedName name="XRefCopy53" localSheetId="2" hidden="1">#REF!</definedName>
    <definedName name="XRefCopy53" hidden="1">#REF!</definedName>
    <definedName name="XRefCopy54" localSheetId="5" hidden="1">#REF!</definedName>
    <definedName name="XRefCopy54" localSheetId="1" hidden="1">#REF!</definedName>
    <definedName name="XRefCopy54" localSheetId="2" hidden="1">#REF!</definedName>
    <definedName name="XRefCopy54" hidden="1">#REF!</definedName>
    <definedName name="XRefCopy55" localSheetId="5" hidden="1">#REF!</definedName>
    <definedName name="XRefCopy55" localSheetId="1" hidden="1">#REF!</definedName>
    <definedName name="XRefCopy55" localSheetId="2" hidden="1">#REF!</definedName>
    <definedName name="XRefCopy55" hidden="1">#REF!</definedName>
    <definedName name="XRefCopy56" localSheetId="5" hidden="1">#REF!</definedName>
    <definedName name="XRefCopy56" localSheetId="1" hidden="1">#REF!</definedName>
    <definedName name="XRefCopy56" localSheetId="2" hidden="1">#REF!</definedName>
    <definedName name="XRefCopy56" hidden="1">#REF!</definedName>
    <definedName name="XRefCopy57" localSheetId="5" hidden="1">#REF!</definedName>
    <definedName name="XRefCopy57" localSheetId="1" hidden="1">#REF!</definedName>
    <definedName name="XRefCopy57" localSheetId="2" hidden="1">#REF!</definedName>
    <definedName name="XRefCopy57" hidden="1">#REF!</definedName>
    <definedName name="XRefCopy57Row" localSheetId="5" hidden="1">#REF!</definedName>
    <definedName name="XRefCopy57Row" localSheetId="1" hidden="1">#REF!</definedName>
    <definedName name="XRefCopy57Row" localSheetId="2" hidden="1">#REF!</definedName>
    <definedName name="XRefCopy57Row" hidden="1">#REF!</definedName>
    <definedName name="XRefCopy58" localSheetId="5" hidden="1">#REF!</definedName>
    <definedName name="XRefCopy58" localSheetId="1" hidden="1">#REF!</definedName>
    <definedName name="XRefCopy58" localSheetId="2" hidden="1">#REF!</definedName>
    <definedName name="XRefCopy58" hidden="1">#REF!</definedName>
    <definedName name="XRefCopy58Row" localSheetId="5" hidden="1">#REF!</definedName>
    <definedName name="XRefCopy58Row" localSheetId="1" hidden="1">#REF!</definedName>
    <definedName name="XRefCopy58Row" localSheetId="2" hidden="1">#REF!</definedName>
    <definedName name="XRefCopy58Row" hidden="1">#REF!</definedName>
    <definedName name="XRefCopy59" localSheetId="5" hidden="1">#REF!</definedName>
    <definedName name="XRefCopy59" localSheetId="1" hidden="1">#REF!</definedName>
    <definedName name="XRefCopy59" localSheetId="2" hidden="1">#REF!</definedName>
    <definedName name="XRefCopy59" hidden="1">#REF!</definedName>
    <definedName name="XRefCopy59Row" localSheetId="5" hidden="1">#REF!</definedName>
    <definedName name="XRefCopy59Row" localSheetId="1" hidden="1">#REF!</definedName>
    <definedName name="XRefCopy59Row" localSheetId="2" hidden="1">#REF!</definedName>
    <definedName name="XRefCopy59Row" hidden="1">#REF!</definedName>
    <definedName name="XRefCopy5Row" localSheetId="5" hidden="1">#REF!</definedName>
    <definedName name="XRefCopy5Row" localSheetId="1" hidden="1">#REF!</definedName>
    <definedName name="XRefCopy5Row" localSheetId="2" hidden="1">#REF!</definedName>
    <definedName name="XRefCopy5Row" hidden="1">#REF!</definedName>
    <definedName name="XRefCopy6" localSheetId="5" hidden="1">#REF!</definedName>
    <definedName name="XRefCopy6" localSheetId="1" hidden="1">#REF!</definedName>
    <definedName name="XRefCopy6" localSheetId="2" hidden="1">#REF!</definedName>
    <definedName name="XRefCopy6" hidden="1">#REF!</definedName>
    <definedName name="XRefCopy60" localSheetId="5" hidden="1">#REF!</definedName>
    <definedName name="XRefCopy60" localSheetId="1" hidden="1">#REF!</definedName>
    <definedName name="XRefCopy60" localSheetId="2" hidden="1">#REF!</definedName>
    <definedName name="XRefCopy60" hidden="1">#REF!</definedName>
    <definedName name="XRefCopy60Row" localSheetId="5" hidden="1">#REF!</definedName>
    <definedName name="XRefCopy60Row" localSheetId="1" hidden="1">#REF!</definedName>
    <definedName name="XRefCopy60Row" localSheetId="2" hidden="1">#REF!</definedName>
    <definedName name="XRefCopy60Row" hidden="1">#REF!</definedName>
    <definedName name="XRefCopy61" localSheetId="5" hidden="1">#REF!</definedName>
    <definedName name="XRefCopy61" localSheetId="1" hidden="1">#REF!</definedName>
    <definedName name="XRefCopy61" localSheetId="2" hidden="1">#REF!</definedName>
    <definedName name="XRefCopy61" hidden="1">#REF!</definedName>
    <definedName name="XRefCopy61Row" localSheetId="5" hidden="1">#REF!</definedName>
    <definedName name="XRefCopy61Row" localSheetId="1" hidden="1">#REF!</definedName>
    <definedName name="XRefCopy61Row" localSheetId="2" hidden="1">#REF!</definedName>
    <definedName name="XRefCopy61Row" hidden="1">#REF!</definedName>
    <definedName name="XRefCopy62" localSheetId="5" hidden="1">#REF!</definedName>
    <definedName name="XRefCopy62" localSheetId="1" hidden="1">#REF!</definedName>
    <definedName name="XRefCopy62" localSheetId="2" hidden="1">#REF!</definedName>
    <definedName name="XRefCopy62" hidden="1">#REF!</definedName>
    <definedName name="XRefCopy62Row" localSheetId="5" hidden="1">#REF!</definedName>
    <definedName name="XRefCopy62Row" localSheetId="1" hidden="1">#REF!</definedName>
    <definedName name="XRefCopy62Row" localSheetId="2" hidden="1">#REF!</definedName>
    <definedName name="XRefCopy62Row" hidden="1">#REF!</definedName>
    <definedName name="XRefCopy63" localSheetId="5" hidden="1">#REF!</definedName>
    <definedName name="XRefCopy63" localSheetId="1" hidden="1">#REF!</definedName>
    <definedName name="XRefCopy63" localSheetId="2" hidden="1">#REF!</definedName>
    <definedName name="XRefCopy63" hidden="1">#REF!</definedName>
    <definedName name="XRefCopy63Row" localSheetId="5" hidden="1">#REF!</definedName>
    <definedName name="XRefCopy63Row" localSheetId="1" hidden="1">#REF!</definedName>
    <definedName name="XRefCopy63Row" localSheetId="2" hidden="1">#REF!</definedName>
    <definedName name="XRefCopy63Row" hidden="1">#REF!</definedName>
    <definedName name="XRefCopy6Row" localSheetId="5" hidden="1">#REF!</definedName>
    <definedName name="XRefCopy6Row" localSheetId="1" hidden="1">#REF!</definedName>
    <definedName name="XRefCopy6Row" localSheetId="2" hidden="1">#REF!</definedName>
    <definedName name="XRefCopy6Row" hidden="1">#REF!</definedName>
    <definedName name="XRefCopy7" localSheetId="5" hidden="1">#REF!</definedName>
    <definedName name="XRefCopy7" localSheetId="1" hidden="1">#REF!</definedName>
    <definedName name="XRefCopy7" localSheetId="2" hidden="1">#REF!</definedName>
    <definedName name="XRefCopy7" hidden="1">#REF!</definedName>
    <definedName name="XRefCopy7Row" localSheetId="5" hidden="1">#REF!</definedName>
    <definedName name="XRefCopy7Row" localSheetId="1" hidden="1">#REF!</definedName>
    <definedName name="XRefCopy7Row" localSheetId="2" hidden="1">#REF!</definedName>
    <definedName name="XRefCopy7Row" hidden="1">#REF!</definedName>
    <definedName name="XRefCopy8" localSheetId="5" hidden="1">#REF!</definedName>
    <definedName name="XRefCopy8" localSheetId="1" hidden="1">#REF!</definedName>
    <definedName name="XRefCopy8" localSheetId="2" hidden="1">#REF!</definedName>
    <definedName name="XRefCopy8" hidden="1">#REF!</definedName>
    <definedName name="XRefCopy9" localSheetId="5" hidden="1">#REF!</definedName>
    <definedName name="XRefCopy9" localSheetId="1" hidden="1">#REF!</definedName>
    <definedName name="XRefCopy9" localSheetId="2" hidden="1">#REF!</definedName>
    <definedName name="XRefCopy9" hidden="1">#REF!</definedName>
    <definedName name="XRefCopy9Row" localSheetId="5" hidden="1">#REF!</definedName>
    <definedName name="XRefCopy9Row" localSheetId="1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5" hidden="1">#REF!</definedName>
    <definedName name="XRefPaste1" localSheetId="0" hidden="1">#REF!</definedName>
    <definedName name="XRefPaste1" localSheetId="1" hidden="1">#REF!</definedName>
    <definedName name="XRefPaste1" localSheetId="2" hidden="1">#REF!</definedName>
    <definedName name="XRefPaste1" hidden="1">#REF!</definedName>
    <definedName name="XRefPaste10" localSheetId="5" hidden="1">#REF!</definedName>
    <definedName name="XRefPaste10" localSheetId="1" hidden="1">#REF!</definedName>
    <definedName name="XRefPaste10" localSheetId="2" hidden="1">#REF!</definedName>
    <definedName name="XRefPaste10" hidden="1">#REF!</definedName>
    <definedName name="XRefPaste10Row" localSheetId="5" hidden="1">#REF!</definedName>
    <definedName name="XRefPaste10Row" localSheetId="1" hidden="1">#REF!</definedName>
    <definedName name="XRefPaste10Row" localSheetId="2" hidden="1">#REF!</definedName>
    <definedName name="XRefPaste10Row" hidden="1">#REF!</definedName>
    <definedName name="XRefPaste11" localSheetId="5" hidden="1">#REF!</definedName>
    <definedName name="XRefPaste11" localSheetId="1" hidden="1">#REF!</definedName>
    <definedName name="XRefPaste11" localSheetId="2" hidden="1">#REF!</definedName>
    <definedName name="XRefPaste11" hidden="1">#REF!</definedName>
    <definedName name="XRefPaste11Row" localSheetId="5" hidden="1">#REF!</definedName>
    <definedName name="XRefPaste11Row" localSheetId="1" hidden="1">#REF!</definedName>
    <definedName name="XRefPaste11Row" localSheetId="2" hidden="1">#REF!</definedName>
    <definedName name="XRefPaste11Row" hidden="1">#REF!</definedName>
    <definedName name="XRefPaste12" localSheetId="5" hidden="1">#REF!</definedName>
    <definedName name="XRefPaste12" localSheetId="1" hidden="1">#REF!</definedName>
    <definedName name="XRefPaste12" localSheetId="2" hidden="1">#REF!</definedName>
    <definedName name="XRefPaste12" hidden="1">#REF!</definedName>
    <definedName name="XRefPaste12Row" localSheetId="5" hidden="1">#REF!</definedName>
    <definedName name="XRefPaste12Row" localSheetId="1" hidden="1">#REF!</definedName>
    <definedName name="XRefPaste12Row" localSheetId="2" hidden="1">#REF!</definedName>
    <definedName name="XRefPaste12Row" hidden="1">#REF!</definedName>
    <definedName name="XRefPaste13" localSheetId="5" hidden="1">#REF!</definedName>
    <definedName name="XRefPaste13" localSheetId="1" hidden="1">#REF!</definedName>
    <definedName name="XRefPaste13" localSheetId="2" hidden="1">#REF!</definedName>
    <definedName name="XRefPaste13" hidden="1">#REF!</definedName>
    <definedName name="XRefPaste13Row" localSheetId="5" hidden="1">#REF!</definedName>
    <definedName name="XRefPaste13Row" localSheetId="1" hidden="1">#REF!</definedName>
    <definedName name="XRefPaste13Row" localSheetId="2" hidden="1">#REF!</definedName>
    <definedName name="XRefPaste13Row" hidden="1">#REF!</definedName>
    <definedName name="XRefPaste14" localSheetId="5" hidden="1">#REF!</definedName>
    <definedName name="XRefPaste14" localSheetId="1" hidden="1">#REF!</definedName>
    <definedName name="XRefPaste14" localSheetId="2" hidden="1">#REF!</definedName>
    <definedName name="XRefPaste14" hidden="1">#REF!</definedName>
    <definedName name="XRefPaste14Row" localSheetId="5" hidden="1">#REF!</definedName>
    <definedName name="XRefPaste14Row" localSheetId="1" hidden="1">#REF!</definedName>
    <definedName name="XRefPaste14Row" localSheetId="2" hidden="1">#REF!</definedName>
    <definedName name="XRefPaste14Row" hidden="1">#REF!</definedName>
    <definedName name="XRefPaste15" localSheetId="5" hidden="1">#REF!</definedName>
    <definedName name="XRefPaste15" localSheetId="1" hidden="1">#REF!</definedName>
    <definedName name="XRefPaste15" localSheetId="2" hidden="1">#REF!</definedName>
    <definedName name="XRefPaste15" hidden="1">#REF!</definedName>
    <definedName name="XRefPaste15Row" localSheetId="5" hidden="1">#REF!</definedName>
    <definedName name="XRefPaste15Row" localSheetId="1" hidden="1">#REF!</definedName>
    <definedName name="XRefPaste15Row" localSheetId="2" hidden="1">#REF!</definedName>
    <definedName name="XRefPaste15Row" hidden="1">#REF!</definedName>
    <definedName name="XRefPaste16" localSheetId="5" hidden="1">#REF!</definedName>
    <definedName name="XRefPaste16" localSheetId="1" hidden="1">#REF!</definedName>
    <definedName name="XRefPaste16" localSheetId="2" hidden="1">#REF!</definedName>
    <definedName name="XRefPaste16" hidden="1">#REF!</definedName>
    <definedName name="XRefPaste16Row" localSheetId="5" hidden="1">#REF!</definedName>
    <definedName name="XRefPaste16Row" localSheetId="1" hidden="1">#REF!</definedName>
    <definedName name="XRefPaste16Row" localSheetId="2" hidden="1">#REF!</definedName>
    <definedName name="XRefPaste16Row" hidden="1">#REF!</definedName>
    <definedName name="XRefPaste17" localSheetId="5" hidden="1">#REF!</definedName>
    <definedName name="XRefPaste17" localSheetId="1" hidden="1">#REF!</definedName>
    <definedName name="XRefPaste17" localSheetId="2" hidden="1">#REF!</definedName>
    <definedName name="XRefPaste17" hidden="1">#REF!</definedName>
    <definedName name="XRefPaste17Row" localSheetId="5" hidden="1">#REF!</definedName>
    <definedName name="XRefPaste17Row" localSheetId="1" hidden="1">#REF!</definedName>
    <definedName name="XRefPaste17Row" localSheetId="2" hidden="1">#REF!</definedName>
    <definedName name="XRefPaste17Row" hidden="1">#REF!</definedName>
    <definedName name="XRefPaste18" localSheetId="5" hidden="1">#REF!</definedName>
    <definedName name="XRefPaste18" localSheetId="1" hidden="1">#REF!</definedName>
    <definedName name="XRefPaste18" localSheetId="2" hidden="1">#REF!</definedName>
    <definedName name="XRefPaste18" hidden="1">#REF!</definedName>
    <definedName name="XRefPaste18Row" localSheetId="5" hidden="1">#REF!</definedName>
    <definedName name="XRefPaste18Row" localSheetId="1" hidden="1">#REF!</definedName>
    <definedName name="XRefPaste18Row" localSheetId="2" hidden="1">#REF!</definedName>
    <definedName name="XRefPaste18Row" hidden="1">#REF!</definedName>
    <definedName name="XRefPaste19" localSheetId="5" hidden="1">#REF!</definedName>
    <definedName name="XRefPaste19" localSheetId="1" hidden="1">#REF!</definedName>
    <definedName name="XRefPaste19" localSheetId="2" hidden="1">#REF!</definedName>
    <definedName name="XRefPaste19" hidden="1">#REF!</definedName>
    <definedName name="XRefPaste19Row" localSheetId="5" hidden="1">#REF!</definedName>
    <definedName name="XRefPaste19Row" localSheetId="1" hidden="1">#REF!</definedName>
    <definedName name="XRefPaste19Row" localSheetId="2" hidden="1">#REF!</definedName>
    <definedName name="XRefPaste19Row" hidden="1">#REF!</definedName>
    <definedName name="XRefPaste1Row" localSheetId="5" hidden="1">#REF!</definedName>
    <definedName name="XRefPaste1Row" localSheetId="1" hidden="1">#REF!</definedName>
    <definedName name="XRefPaste1Row" localSheetId="2" hidden="1">#REF!</definedName>
    <definedName name="XRefPaste1Row" hidden="1">#REF!</definedName>
    <definedName name="XRefPaste2" localSheetId="5" hidden="1">#REF!</definedName>
    <definedName name="XRefPaste2" localSheetId="1" hidden="1">#REF!</definedName>
    <definedName name="XRefPaste2" localSheetId="2" hidden="1">#REF!</definedName>
    <definedName name="XRefPaste2" hidden="1">#REF!</definedName>
    <definedName name="XRefPaste20" localSheetId="5" hidden="1">#REF!</definedName>
    <definedName name="XRefPaste20" localSheetId="1" hidden="1">#REF!</definedName>
    <definedName name="XRefPaste20" localSheetId="2" hidden="1">#REF!</definedName>
    <definedName name="XRefPaste20" hidden="1">#REF!</definedName>
    <definedName name="XRefPaste20Row" localSheetId="5" hidden="1">#REF!</definedName>
    <definedName name="XRefPaste20Row" localSheetId="1" hidden="1">#REF!</definedName>
    <definedName name="XRefPaste20Row" localSheetId="2" hidden="1">#REF!</definedName>
    <definedName name="XRefPaste20Row" hidden="1">#REF!</definedName>
    <definedName name="XRefPaste21" localSheetId="5" hidden="1">#REF!</definedName>
    <definedName name="XRefPaste21" localSheetId="1" hidden="1">#REF!</definedName>
    <definedName name="XRefPaste21" localSheetId="2" hidden="1">#REF!</definedName>
    <definedName name="XRefPaste21" hidden="1">#REF!</definedName>
    <definedName name="XRefPaste21Row" localSheetId="5" hidden="1">#REF!</definedName>
    <definedName name="XRefPaste21Row" localSheetId="1" hidden="1">#REF!</definedName>
    <definedName name="XRefPaste21Row" localSheetId="2" hidden="1">#REF!</definedName>
    <definedName name="XRefPaste21Row" hidden="1">#REF!</definedName>
    <definedName name="XRefPaste22" localSheetId="5" hidden="1">#REF!</definedName>
    <definedName name="XRefPaste22" localSheetId="1" hidden="1">#REF!</definedName>
    <definedName name="XRefPaste22" localSheetId="2" hidden="1">#REF!</definedName>
    <definedName name="XRefPaste22" hidden="1">#REF!</definedName>
    <definedName name="XRefPaste22Row" localSheetId="5" hidden="1">#REF!</definedName>
    <definedName name="XRefPaste22Row" localSheetId="1" hidden="1">#REF!</definedName>
    <definedName name="XRefPaste22Row" localSheetId="2" hidden="1">#REF!</definedName>
    <definedName name="XRefPaste22Row" hidden="1">#REF!</definedName>
    <definedName name="XRefPaste23" localSheetId="5" hidden="1">#REF!</definedName>
    <definedName name="XRefPaste23" localSheetId="1" hidden="1">#REF!</definedName>
    <definedName name="XRefPaste23" localSheetId="2" hidden="1">#REF!</definedName>
    <definedName name="XRefPaste23" hidden="1">#REF!</definedName>
    <definedName name="XRefPaste23Row" localSheetId="5" hidden="1">#REF!</definedName>
    <definedName name="XRefPaste23Row" localSheetId="1" hidden="1">#REF!</definedName>
    <definedName name="XRefPaste23Row" localSheetId="2" hidden="1">#REF!</definedName>
    <definedName name="XRefPaste23Row" hidden="1">#REF!</definedName>
    <definedName name="XRefPaste24" localSheetId="5" hidden="1">#REF!</definedName>
    <definedName name="XRefPaste24" localSheetId="1" hidden="1">#REF!</definedName>
    <definedName name="XRefPaste24" localSheetId="2" hidden="1">#REF!</definedName>
    <definedName name="XRefPaste24" hidden="1">#REF!</definedName>
    <definedName name="XRefPaste24Row" localSheetId="5" hidden="1">#REF!</definedName>
    <definedName name="XRefPaste24Row" localSheetId="1" hidden="1">#REF!</definedName>
    <definedName name="XRefPaste24Row" localSheetId="2" hidden="1">#REF!</definedName>
    <definedName name="XRefPaste24Row" hidden="1">#REF!</definedName>
    <definedName name="XRefPaste25" localSheetId="5" hidden="1">#REF!</definedName>
    <definedName name="XRefPaste25" localSheetId="1" hidden="1">#REF!</definedName>
    <definedName name="XRefPaste25" localSheetId="2" hidden="1">#REF!</definedName>
    <definedName name="XRefPaste25" hidden="1">#REF!</definedName>
    <definedName name="XRefPaste25Row" localSheetId="5" hidden="1">#REF!</definedName>
    <definedName name="XRefPaste25Row" localSheetId="1" hidden="1">#REF!</definedName>
    <definedName name="XRefPaste25Row" localSheetId="2" hidden="1">#REF!</definedName>
    <definedName name="XRefPaste25Row" hidden="1">#REF!</definedName>
    <definedName name="XRefPaste26" localSheetId="5" hidden="1">#REF!</definedName>
    <definedName name="XRefPaste26" localSheetId="1" hidden="1">#REF!</definedName>
    <definedName name="XRefPaste26" localSheetId="2" hidden="1">#REF!</definedName>
    <definedName name="XRefPaste26" hidden="1">#REF!</definedName>
    <definedName name="XRefPaste26Row" localSheetId="5" hidden="1">#REF!</definedName>
    <definedName name="XRefPaste26Row" localSheetId="1" hidden="1">#REF!</definedName>
    <definedName name="XRefPaste26Row" localSheetId="2" hidden="1">#REF!</definedName>
    <definedName name="XRefPaste26Row" hidden="1">#REF!</definedName>
    <definedName name="XRefPaste27" localSheetId="5" hidden="1">#REF!</definedName>
    <definedName name="XRefPaste27" localSheetId="1" hidden="1">#REF!</definedName>
    <definedName name="XRefPaste27" localSheetId="2" hidden="1">#REF!</definedName>
    <definedName name="XRefPaste27" hidden="1">#REF!</definedName>
    <definedName name="XRefPaste27Row" localSheetId="5" hidden="1">#REF!</definedName>
    <definedName name="XRefPaste27Row" localSheetId="1" hidden="1">#REF!</definedName>
    <definedName name="XRefPaste27Row" localSheetId="2" hidden="1">#REF!</definedName>
    <definedName name="XRefPaste27Row" hidden="1">#REF!</definedName>
    <definedName name="XRefPaste28" localSheetId="5" hidden="1">#REF!</definedName>
    <definedName name="XRefPaste28" localSheetId="1" hidden="1">#REF!</definedName>
    <definedName name="XRefPaste28" localSheetId="2" hidden="1">#REF!</definedName>
    <definedName name="XRefPaste28" hidden="1">#REF!</definedName>
    <definedName name="XRefPaste28Row" localSheetId="5" hidden="1">#REF!</definedName>
    <definedName name="XRefPaste28Row" localSheetId="1" hidden="1">#REF!</definedName>
    <definedName name="XRefPaste28Row" localSheetId="2" hidden="1">#REF!</definedName>
    <definedName name="XRefPaste28Row" hidden="1">#REF!</definedName>
    <definedName name="XRefPaste29" localSheetId="5" hidden="1">#REF!</definedName>
    <definedName name="XRefPaste29" localSheetId="1" hidden="1">#REF!</definedName>
    <definedName name="XRefPaste29" localSheetId="2" hidden="1">#REF!</definedName>
    <definedName name="XRefPaste29" hidden="1">#REF!</definedName>
    <definedName name="XRefPaste29Row" localSheetId="5" hidden="1">#REF!</definedName>
    <definedName name="XRefPaste29Row" localSheetId="1" hidden="1">#REF!</definedName>
    <definedName name="XRefPaste29Row" localSheetId="2" hidden="1">#REF!</definedName>
    <definedName name="XRefPaste29Row" hidden="1">#REF!</definedName>
    <definedName name="XRefPaste2Row" localSheetId="5" hidden="1">#REF!</definedName>
    <definedName name="XRefPaste2Row" localSheetId="1" hidden="1">#REF!</definedName>
    <definedName name="XRefPaste2Row" localSheetId="2" hidden="1">#REF!</definedName>
    <definedName name="XRefPaste2Row" hidden="1">#REF!</definedName>
    <definedName name="XRefPaste3" localSheetId="5" hidden="1">#REF!</definedName>
    <definedName name="XRefPaste3" localSheetId="1" hidden="1">#REF!</definedName>
    <definedName name="XRefPaste3" localSheetId="2" hidden="1">#REF!</definedName>
    <definedName name="XRefPaste3" hidden="1">#REF!</definedName>
    <definedName name="XRefPaste30" localSheetId="5" hidden="1">#REF!</definedName>
    <definedName name="XRefPaste30" localSheetId="1" hidden="1">#REF!</definedName>
    <definedName name="XRefPaste30" localSheetId="2" hidden="1">#REF!</definedName>
    <definedName name="XRefPaste30" hidden="1">#REF!</definedName>
    <definedName name="XRefPaste30Row" localSheetId="5" hidden="1">#REF!</definedName>
    <definedName name="XRefPaste30Row" localSheetId="1" hidden="1">#REF!</definedName>
    <definedName name="XRefPaste30Row" localSheetId="2" hidden="1">#REF!</definedName>
    <definedName name="XRefPaste30Row" hidden="1">#REF!</definedName>
    <definedName name="XRefPaste31" localSheetId="5" hidden="1">#REF!</definedName>
    <definedName name="XRefPaste31" localSheetId="1" hidden="1">#REF!</definedName>
    <definedName name="XRefPaste31" localSheetId="2" hidden="1">#REF!</definedName>
    <definedName name="XRefPaste31" hidden="1">#REF!</definedName>
    <definedName name="XRefPaste31Row" localSheetId="5" hidden="1">#REF!</definedName>
    <definedName name="XRefPaste31Row" localSheetId="1" hidden="1">#REF!</definedName>
    <definedName name="XRefPaste31Row" localSheetId="2" hidden="1">#REF!</definedName>
    <definedName name="XRefPaste31Row" hidden="1">#REF!</definedName>
    <definedName name="XRefPaste32" localSheetId="5" hidden="1">#REF!</definedName>
    <definedName name="XRefPaste32" localSheetId="1" hidden="1">#REF!</definedName>
    <definedName name="XRefPaste32" localSheetId="2" hidden="1">#REF!</definedName>
    <definedName name="XRefPaste32" hidden="1">#REF!</definedName>
    <definedName name="XRefPaste32Row" localSheetId="5" hidden="1">#REF!</definedName>
    <definedName name="XRefPaste32Row" localSheetId="1" hidden="1">#REF!</definedName>
    <definedName name="XRefPaste32Row" localSheetId="2" hidden="1">#REF!</definedName>
    <definedName name="XRefPaste32Row" hidden="1">#REF!</definedName>
    <definedName name="XRefPaste33" localSheetId="5" hidden="1">#REF!</definedName>
    <definedName name="XRefPaste33" localSheetId="1" hidden="1">#REF!</definedName>
    <definedName name="XRefPaste33" localSheetId="2" hidden="1">#REF!</definedName>
    <definedName name="XRefPaste33" hidden="1">#REF!</definedName>
    <definedName name="XRefPaste33Row" localSheetId="5" hidden="1">#REF!</definedName>
    <definedName name="XRefPaste33Row" localSheetId="1" hidden="1">#REF!</definedName>
    <definedName name="XRefPaste33Row" localSheetId="2" hidden="1">#REF!</definedName>
    <definedName name="XRefPaste33Row" hidden="1">#REF!</definedName>
    <definedName name="XRefPaste34" localSheetId="5" hidden="1">#REF!</definedName>
    <definedName name="XRefPaste34" localSheetId="1" hidden="1">#REF!</definedName>
    <definedName name="XRefPaste34" localSheetId="2" hidden="1">#REF!</definedName>
    <definedName name="XRefPaste34" hidden="1">#REF!</definedName>
    <definedName name="XRefPaste34Row" localSheetId="5" hidden="1">#REF!</definedName>
    <definedName name="XRefPaste34Row" localSheetId="1" hidden="1">#REF!</definedName>
    <definedName name="XRefPaste34Row" localSheetId="2" hidden="1">#REF!</definedName>
    <definedName name="XRefPaste34Row" hidden="1">#REF!</definedName>
    <definedName name="XRefPaste35" localSheetId="5" hidden="1">#REF!</definedName>
    <definedName name="XRefPaste35" localSheetId="1" hidden="1">#REF!</definedName>
    <definedName name="XRefPaste35" localSheetId="2" hidden="1">#REF!</definedName>
    <definedName name="XRefPaste35" hidden="1">#REF!</definedName>
    <definedName name="XRefPaste35Row" localSheetId="5" hidden="1">#REF!</definedName>
    <definedName name="XRefPaste35Row" localSheetId="1" hidden="1">#REF!</definedName>
    <definedName name="XRefPaste35Row" localSheetId="2" hidden="1">#REF!</definedName>
    <definedName name="XRefPaste35Row" hidden="1">#REF!</definedName>
    <definedName name="XRefPaste36" localSheetId="5" hidden="1">#REF!</definedName>
    <definedName name="XRefPaste36" localSheetId="1" hidden="1">#REF!</definedName>
    <definedName name="XRefPaste36" localSheetId="2" hidden="1">#REF!</definedName>
    <definedName name="XRefPaste36" hidden="1">#REF!</definedName>
    <definedName name="XRefPaste36Row" localSheetId="5" hidden="1">#REF!</definedName>
    <definedName name="XRefPaste36Row" localSheetId="1" hidden="1">#REF!</definedName>
    <definedName name="XRefPaste36Row" localSheetId="2" hidden="1">#REF!</definedName>
    <definedName name="XRefPaste36Row" hidden="1">#REF!</definedName>
    <definedName name="XRefPaste37" localSheetId="5" hidden="1">#REF!</definedName>
    <definedName name="XRefPaste37" localSheetId="1" hidden="1">#REF!</definedName>
    <definedName name="XRefPaste37" localSheetId="2" hidden="1">#REF!</definedName>
    <definedName name="XRefPaste37" hidden="1">#REF!</definedName>
    <definedName name="XRefPaste37Row" localSheetId="5" hidden="1">#REF!</definedName>
    <definedName name="XRefPaste37Row" localSheetId="1" hidden="1">#REF!</definedName>
    <definedName name="XRefPaste37Row" localSheetId="2" hidden="1">#REF!</definedName>
    <definedName name="XRefPaste37Row" hidden="1">#REF!</definedName>
    <definedName name="XRefPaste38" localSheetId="5" hidden="1">#REF!</definedName>
    <definedName name="XRefPaste38" localSheetId="1" hidden="1">#REF!</definedName>
    <definedName name="XRefPaste38" localSheetId="2" hidden="1">#REF!</definedName>
    <definedName name="XRefPaste38" hidden="1">#REF!</definedName>
    <definedName name="XRefPaste38Row" localSheetId="5" hidden="1">#REF!</definedName>
    <definedName name="XRefPaste38Row" localSheetId="1" hidden="1">#REF!</definedName>
    <definedName name="XRefPaste38Row" localSheetId="2" hidden="1">#REF!</definedName>
    <definedName name="XRefPaste38Row" hidden="1">#REF!</definedName>
    <definedName name="XRefPaste39" localSheetId="5" hidden="1">#REF!</definedName>
    <definedName name="XRefPaste39" localSheetId="1" hidden="1">#REF!</definedName>
    <definedName name="XRefPaste39" localSheetId="2" hidden="1">#REF!</definedName>
    <definedName name="XRefPaste39" hidden="1">#REF!</definedName>
    <definedName name="XRefPaste39Row" localSheetId="5" hidden="1">#REF!</definedName>
    <definedName name="XRefPaste39Row" localSheetId="1" hidden="1">#REF!</definedName>
    <definedName name="XRefPaste39Row" localSheetId="2" hidden="1">#REF!</definedName>
    <definedName name="XRefPaste39Row" hidden="1">#REF!</definedName>
    <definedName name="XRefPaste3Row" localSheetId="5" hidden="1">#REF!</definedName>
    <definedName name="XRefPaste3Row" localSheetId="1" hidden="1">#REF!</definedName>
    <definedName name="XRefPaste3Row" localSheetId="2" hidden="1">#REF!</definedName>
    <definedName name="XRefPaste3Row" hidden="1">#REF!</definedName>
    <definedName name="XRefPaste4" localSheetId="5" hidden="1">#REF!</definedName>
    <definedName name="XRefPaste4" localSheetId="1" hidden="1">#REF!</definedName>
    <definedName name="XRefPaste4" localSheetId="2" hidden="1">#REF!</definedName>
    <definedName name="XRefPaste4" hidden="1">#REF!</definedName>
    <definedName name="XRefPaste40" localSheetId="5" hidden="1">#REF!</definedName>
    <definedName name="XRefPaste40" localSheetId="1" hidden="1">#REF!</definedName>
    <definedName name="XRefPaste40" localSheetId="2" hidden="1">#REF!</definedName>
    <definedName name="XRefPaste40" hidden="1">#REF!</definedName>
    <definedName name="XRefPaste41" localSheetId="5" hidden="1">#REF!</definedName>
    <definedName name="XRefPaste41" localSheetId="1" hidden="1">#REF!</definedName>
    <definedName name="XRefPaste41" localSheetId="2" hidden="1">#REF!</definedName>
    <definedName name="XRefPaste41" hidden="1">#REF!</definedName>
    <definedName name="XRefPaste42" localSheetId="5" hidden="1">#REF!</definedName>
    <definedName name="XRefPaste42" localSheetId="1" hidden="1">#REF!</definedName>
    <definedName name="XRefPaste42" localSheetId="2" hidden="1">#REF!</definedName>
    <definedName name="XRefPaste42" hidden="1">#REF!</definedName>
    <definedName name="XRefPaste43" localSheetId="5" hidden="1">#REF!</definedName>
    <definedName name="XRefPaste43" localSheetId="1" hidden="1">#REF!</definedName>
    <definedName name="XRefPaste43" localSheetId="2" hidden="1">#REF!</definedName>
    <definedName name="XRefPaste43" hidden="1">#REF!</definedName>
    <definedName name="XRefPaste44" localSheetId="5" hidden="1">#REF!</definedName>
    <definedName name="XRefPaste44" localSheetId="1" hidden="1">#REF!</definedName>
    <definedName name="XRefPaste44" localSheetId="2" hidden="1">#REF!</definedName>
    <definedName name="XRefPaste44" hidden="1">#REF!</definedName>
    <definedName name="XRefPaste45" localSheetId="5" hidden="1">#REF!</definedName>
    <definedName name="XRefPaste45" localSheetId="1" hidden="1">#REF!</definedName>
    <definedName name="XRefPaste45" localSheetId="2" hidden="1">#REF!</definedName>
    <definedName name="XRefPaste45" hidden="1">#REF!</definedName>
    <definedName name="XRefPaste46" localSheetId="5" hidden="1">#REF!</definedName>
    <definedName name="XRefPaste46" localSheetId="1" hidden="1">#REF!</definedName>
    <definedName name="XRefPaste46" localSheetId="2" hidden="1">#REF!</definedName>
    <definedName name="XRefPaste46" hidden="1">#REF!</definedName>
    <definedName name="XRefPaste46Row" localSheetId="5" hidden="1">#REF!</definedName>
    <definedName name="XRefPaste46Row" localSheetId="1" hidden="1">#REF!</definedName>
    <definedName name="XRefPaste46Row" localSheetId="2" hidden="1">#REF!</definedName>
    <definedName name="XRefPaste46Row" hidden="1">#REF!</definedName>
    <definedName name="XRefPaste47" localSheetId="5" hidden="1">#REF!</definedName>
    <definedName name="XRefPaste47" localSheetId="1" hidden="1">#REF!</definedName>
    <definedName name="XRefPaste47" localSheetId="2" hidden="1">#REF!</definedName>
    <definedName name="XRefPaste47" hidden="1">#REF!</definedName>
    <definedName name="XRefPaste47Row" localSheetId="5" hidden="1">#REF!</definedName>
    <definedName name="XRefPaste47Row" localSheetId="1" hidden="1">#REF!</definedName>
    <definedName name="XRefPaste47Row" localSheetId="2" hidden="1">#REF!</definedName>
    <definedName name="XRefPaste47Row" hidden="1">#REF!</definedName>
    <definedName name="XRefPaste48" localSheetId="5" hidden="1">#REF!</definedName>
    <definedName name="XRefPaste48" localSheetId="1" hidden="1">#REF!</definedName>
    <definedName name="XRefPaste48" localSheetId="2" hidden="1">#REF!</definedName>
    <definedName name="XRefPaste48" hidden="1">#REF!</definedName>
    <definedName name="XRefPaste48Row" localSheetId="5" hidden="1">#REF!</definedName>
    <definedName name="XRefPaste48Row" localSheetId="1" hidden="1">#REF!</definedName>
    <definedName name="XRefPaste48Row" localSheetId="2" hidden="1">#REF!</definedName>
    <definedName name="XRefPaste48Row" hidden="1">#REF!</definedName>
    <definedName name="XRefPaste49" localSheetId="5" hidden="1">#REF!</definedName>
    <definedName name="XRefPaste49" localSheetId="1" hidden="1">#REF!</definedName>
    <definedName name="XRefPaste49" localSheetId="2" hidden="1">#REF!</definedName>
    <definedName name="XRefPaste49" hidden="1">#REF!</definedName>
    <definedName name="XRefPaste49Row" localSheetId="5" hidden="1">#REF!</definedName>
    <definedName name="XRefPaste49Row" localSheetId="1" hidden="1">#REF!</definedName>
    <definedName name="XRefPaste49Row" localSheetId="2" hidden="1">#REF!</definedName>
    <definedName name="XRefPaste49Row" hidden="1">#REF!</definedName>
    <definedName name="XRefPaste4Row" localSheetId="5" hidden="1">#REF!</definedName>
    <definedName name="XRefPaste4Row" localSheetId="1" hidden="1">#REF!</definedName>
    <definedName name="XRefPaste4Row" localSheetId="2" hidden="1">#REF!</definedName>
    <definedName name="XRefPaste4Row" hidden="1">#REF!</definedName>
    <definedName name="XRefPaste5" localSheetId="5" hidden="1">#REF!</definedName>
    <definedName name="XRefPaste5" localSheetId="1" hidden="1">#REF!</definedName>
    <definedName name="XRefPaste5" localSheetId="2" hidden="1">#REF!</definedName>
    <definedName name="XRefPaste5" hidden="1">#REF!</definedName>
    <definedName name="XRefPaste50" localSheetId="5" hidden="1">#REF!</definedName>
    <definedName name="XRefPaste50" localSheetId="1" hidden="1">#REF!</definedName>
    <definedName name="XRefPaste50" localSheetId="2" hidden="1">#REF!</definedName>
    <definedName name="XRefPaste50" hidden="1">#REF!</definedName>
    <definedName name="XRefPaste50Row" localSheetId="5" hidden="1">#REF!</definedName>
    <definedName name="XRefPaste50Row" localSheetId="1" hidden="1">#REF!</definedName>
    <definedName name="XRefPaste50Row" localSheetId="2" hidden="1">#REF!</definedName>
    <definedName name="XRefPaste50Row" hidden="1">#REF!</definedName>
    <definedName name="XRefPaste51" localSheetId="5" hidden="1">#REF!</definedName>
    <definedName name="XRefPaste51" localSheetId="1" hidden="1">#REF!</definedName>
    <definedName name="XRefPaste51" localSheetId="2" hidden="1">#REF!</definedName>
    <definedName name="XRefPaste51" hidden="1">#REF!</definedName>
    <definedName name="XRefPaste51Row" localSheetId="5" hidden="1">#REF!</definedName>
    <definedName name="XRefPaste51Row" localSheetId="1" hidden="1">#REF!</definedName>
    <definedName name="XRefPaste51Row" localSheetId="2" hidden="1">#REF!</definedName>
    <definedName name="XRefPaste51Row" hidden="1">#REF!</definedName>
    <definedName name="XRefPaste52" localSheetId="5" hidden="1">#REF!</definedName>
    <definedName name="XRefPaste52" localSheetId="1" hidden="1">#REF!</definedName>
    <definedName name="XRefPaste52" localSheetId="2" hidden="1">#REF!</definedName>
    <definedName name="XRefPaste52" hidden="1">#REF!</definedName>
    <definedName name="XRefPaste52Row" localSheetId="5" hidden="1">#REF!</definedName>
    <definedName name="XRefPaste52Row" localSheetId="1" hidden="1">#REF!</definedName>
    <definedName name="XRefPaste52Row" localSheetId="2" hidden="1">#REF!</definedName>
    <definedName name="XRefPaste52Row" hidden="1">#REF!</definedName>
    <definedName name="XRefPaste5Row" localSheetId="5" hidden="1">#REF!</definedName>
    <definedName name="XRefPaste5Row" localSheetId="1" hidden="1">#REF!</definedName>
    <definedName name="XRefPaste5Row" localSheetId="2" hidden="1">#REF!</definedName>
    <definedName name="XRefPaste5Row" hidden="1">#REF!</definedName>
    <definedName name="XRefPaste6" localSheetId="5" hidden="1">#REF!</definedName>
    <definedName name="XRefPaste6" localSheetId="1" hidden="1">#REF!</definedName>
    <definedName name="XRefPaste6" localSheetId="2" hidden="1">#REF!</definedName>
    <definedName name="XRefPaste6" hidden="1">#REF!</definedName>
    <definedName name="XRefPaste6Row" localSheetId="5" hidden="1">#REF!</definedName>
    <definedName name="XRefPaste6Row" localSheetId="1" hidden="1">#REF!</definedName>
    <definedName name="XRefPaste6Row" localSheetId="2" hidden="1">#REF!</definedName>
    <definedName name="XRefPaste6Row" hidden="1">#REF!</definedName>
    <definedName name="XRefPaste7" localSheetId="5" hidden="1">#REF!</definedName>
    <definedName name="XRefPaste7" localSheetId="1" hidden="1">#REF!</definedName>
    <definedName name="XRefPaste7" localSheetId="2" hidden="1">#REF!</definedName>
    <definedName name="XRefPaste7" hidden="1">#REF!</definedName>
    <definedName name="XRefPaste7Row" localSheetId="5" hidden="1">#REF!</definedName>
    <definedName name="XRefPaste7Row" localSheetId="1" hidden="1">#REF!</definedName>
    <definedName name="XRefPaste7Row" localSheetId="2" hidden="1">#REF!</definedName>
    <definedName name="XRefPaste7Row" hidden="1">#REF!</definedName>
    <definedName name="XRefPaste8" localSheetId="5" hidden="1">#REF!</definedName>
    <definedName name="XRefPaste8" localSheetId="1" hidden="1">#REF!</definedName>
    <definedName name="XRefPaste8" localSheetId="2" hidden="1">#REF!</definedName>
    <definedName name="XRefPaste8" hidden="1">#REF!</definedName>
    <definedName name="XRefPaste8Row" localSheetId="5" hidden="1">#REF!</definedName>
    <definedName name="XRefPaste8Row" localSheetId="1" hidden="1">#REF!</definedName>
    <definedName name="XRefPaste8Row" localSheetId="2" hidden="1">#REF!</definedName>
    <definedName name="XRefPaste8Row" hidden="1">#REF!</definedName>
    <definedName name="XRefPaste9" localSheetId="5" hidden="1">#REF!</definedName>
    <definedName name="XRefPaste9" localSheetId="1" hidden="1">#REF!</definedName>
    <definedName name="XRefPaste9" localSheetId="2" hidden="1">#REF!</definedName>
    <definedName name="XRefPaste9" hidden="1">#REF!</definedName>
    <definedName name="XRefPaste9Row" localSheetId="5" hidden="1">#REF!</definedName>
    <definedName name="XRefPaste9Row" localSheetId="1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5" hidden="1">{"'Eng (page2)'!$A$1:$D$52"}</definedName>
    <definedName name="zz" localSheetId="0" hidden="1">{"'Eng (page2)'!$A$1:$D$52"}</definedName>
    <definedName name="zz" hidden="1">{"'Eng (page2)'!$A$1:$D$52"}</definedName>
    <definedName name="zzzzzz" localSheetId="5" hidden="1">{#N/A,#N/A,FALSE,"COVER1.XLS ";#N/A,#N/A,FALSE,"RACT1.XLS";#N/A,#N/A,FALSE,"RACT2.XLS";#N/A,#N/A,FALSE,"ECCMP";#N/A,#N/A,FALSE,"WELDER.XLS"}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localSheetId="0" hidden="1">{#N/A,#N/A,FALSE,"17MAY";#N/A,#N/A,FALSE,"24MAY"}</definedName>
    <definedName name="เ" hidden="1">{#N/A,#N/A,FALSE,"17MAY";#N/A,#N/A,FALSE,"24MAY"}</definedName>
    <definedName name="เงิน" localSheetId="5" hidden="1">#REF!</definedName>
    <definedName name="เงิน" localSheetId="1" hidden="1">#REF!</definedName>
    <definedName name="เงิน" localSheetId="2" hidden="1">#REF!</definedName>
    <definedName name="เงิน" hidden="1">#REF!</definedName>
    <definedName name="เงินเดือน" localSheetId="5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5" hidden="1">{#N/A,#N/A,TRUE,"Str.";#N/A,#N/A,TRUE,"Steel &amp; Roof";#N/A,#N/A,TRUE,"Arc.";#N/A,#N/A,TRUE,"Preliminary";#N/A,#N/A,TRUE,"Sum_Prelim"}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5" hidden="1">{#N/A,#N/A,FALSE,"COVER.XLS";#N/A,#N/A,FALSE,"RACT1.XLS";#N/A,#N/A,FALSE,"RACT2.XLS";#N/A,#N/A,FALSE,"ECCMP";#N/A,#N/A,FALSE,"WELDER.XLS"}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5" hidden="1">{#N/A,#N/A,FALSE,"COVER1.XLS 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5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5" hidden="1">#REF!</definedName>
    <definedName name="กดแล" localSheetId="0" hidden="1">#REF!</definedName>
    <definedName name="กดแล" localSheetId="1" hidden="1">#REF!</definedName>
    <definedName name="กดแล" localSheetId="2" hidden="1">#REF!</definedName>
    <definedName name="กดแล" hidden="1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5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5" hidden="1">{#N/A,#N/A,FALSE,"17MAY";#N/A,#N/A,FALSE,"24MAY"}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5" hidden="1">{#N/A,#N/A,FALSE,"17MAY";#N/A,#N/A,FALSE,"24MAY"}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5" hidden="1">{#N/A,#N/A,FALSE,"COVER.XLS";#N/A,#N/A,FALSE,"RACT1.XLS";#N/A,#N/A,FALSE,"RACT2.XLS";#N/A,#N/A,FALSE,"ECCMP";#N/A,#N/A,FALSE,"WELDER.XLS"}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5" hidden="1">{#N/A,#N/A,FALSE,"COVER1.XLS ";#N/A,#N/A,FALSE,"RACT1.XLS";#N/A,#N/A,FALSE,"RACT2.XLS";#N/A,#N/A,FALSE,"ECCMP";#N/A,#N/A,FALSE,"WELDER.XLS"}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5" hidden="1">{#N/A,#N/A,TRUE,"Str.";#N/A,#N/A,TRUE,"Steel &amp; Roof";#N/A,#N/A,TRUE,"Arc.";#N/A,#N/A,TRUE,"Preliminary";#N/A,#N/A,TRUE,"Sum_Prelim"}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5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5" hidden="1">{#N/A,#N/A,TRUE,"Str.";#N/A,#N/A,TRUE,"Steel &amp; Roof";#N/A,#N/A,TRUE,"Arc.";#N/A,#N/A,TRUE,"Preliminary";#N/A,#N/A,TRUE,"Sum_Prelim"}</definedName>
    <definedName name="วสางง" localSheetId="0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5" hidden="1">{#N/A,#N/A,TRUE,"Str.";#N/A,#N/A,TRUE,"Steel &amp; Roof";#N/A,#N/A,TRUE,"Arc.";#N/A,#N/A,TRUE,"Preliminary";#N/A,#N/A,TRUE,"Sum_Prelim"}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5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5" hidden="1">{#N/A,#N/A,FALSE,"COVER1.XLS ";#N/A,#N/A,FALSE,"RACT1.XLS";#N/A,#N/A,FALSE,"RACT2.XLS";#N/A,#N/A,FALSE,"ECCMP";#N/A,#N/A,FALSE,"WELDER.XLS"}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localSheetId="5" hidden="1">#REF!</definedName>
    <definedName name="ห" localSheetId="1" hidden="1">#REF!</definedName>
    <definedName name="ห" localSheetId="2" hidden="1">#REF!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5" hidden="1">{#N/A,#N/A,FALSE,"17MAY";#N/A,#N/A,FALSE,"24MAY"}</definedName>
    <definedName name="หห" localSheetId="0" hidden="1">{#N/A,#N/A,FALSE,"17MAY";#N/A,#N/A,FALSE,"24MAY"}</definedName>
    <definedName name="หห" hidden="1">{#N/A,#N/A,FALSE,"17MAY";#N/A,#N/A,FALSE,"24MAY"}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0" i="6" l="1"/>
  <c r="G30" i="6"/>
  <c r="O22" i="5" l="1"/>
  <c r="O14" i="5"/>
  <c r="O13" i="5"/>
  <c r="S24" i="4"/>
  <c r="S16" i="4"/>
  <c r="S15" i="4"/>
  <c r="A48" i="7" l="1"/>
  <c r="N65" i="9"/>
  <c r="J65" i="9"/>
  <c r="H65" i="9"/>
  <c r="N59" i="9"/>
  <c r="J59" i="9"/>
  <c r="H59" i="9"/>
  <c r="N36" i="9"/>
  <c r="L36" i="9"/>
  <c r="J36" i="9"/>
  <c r="H36" i="9"/>
  <c r="N13" i="9"/>
  <c r="N21" i="9" s="1"/>
  <c r="N24" i="9" s="1"/>
  <c r="N27" i="9" s="1"/>
  <c r="N38" i="9" s="1"/>
  <c r="L21" i="9"/>
  <c r="L24" i="9" s="1"/>
  <c r="L27" i="9" s="1"/>
  <c r="J13" i="9"/>
  <c r="H13" i="9"/>
  <c r="H21" i="9" s="1"/>
  <c r="H24" i="9" s="1"/>
  <c r="H27" i="9" s="1"/>
  <c r="H38" i="9" s="1"/>
  <c r="J21" i="9" l="1"/>
  <c r="J24" i="9" s="1"/>
  <c r="J27" i="9" s="1"/>
  <c r="J38" i="9" s="1"/>
  <c r="L38" i="9"/>
  <c r="L62" i="9" s="1"/>
  <c r="L65" i="9" s="1"/>
  <c r="L56" i="9"/>
  <c r="L59" i="9" s="1"/>
  <c r="O21" i="5"/>
  <c r="S23" i="4"/>
  <c r="I26" i="5" l="1"/>
  <c r="I17" i="5"/>
  <c r="I28" i="4"/>
  <c r="I19" i="4"/>
  <c r="S22" i="4" l="1"/>
  <c r="S25" i="4"/>
  <c r="S21" i="4"/>
  <c r="O24" i="5" l="1"/>
  <c r="O23" i="5"/>
  <c r="O20" i="5"/>
  <c r="M26" i="5"/>
  <c r="K26" i="5"/>
  <c r="G26" i="5"/>
  <c r="E26" i="5"/>
  <c r="O19" i="5" l="1"/>
  <c r="O26" i="5" s="1"/>
  <c r="Q28" i="4"/>
  <c r="M28" i="4"/>
  <c r="K28" i="4"/>
  <c r="E28" i="4"/>
  <c r="S26" i="4"/>
  <c r="O28" i="4"/>
  <c r="G28" i="4" l="1"/>
  <c r="S28" i="4" s="1"/>
  <c r="S14" i="4" l="1"/>
  <c r="F120" i="8" l="1"/>
  <c r="K19" i="4" l="1"/>
  <c r="L120" i="8" l="1"/>
  <c r="J120" i="8"/>
  <c r="O27" i="5" s="1"/>
  <c r="H120" i="8"/>
  <c r="G74" i="6" l="1"/>
  <c r="I74" i="6"/>
  <c r="K74" i="6"/>
  <c r="E74" i="6"/>
  <c r="O15" i="5" l="1"/>
  <c r="K17" i="5"/>
  <c r="M17" i="5"/>
  <c r="E17" i="5"/>
  <c r="O12" i="5" l="1"/>
  <c r="O17" i="5" s="1"/>
  <c r="G17" i="5"/>
  <c r="G19" i="4" l="1"/>
  <c r="M19" i="4"/>
  <c r="O19" i="4"/>
  <c r="Q19" i="4"/>
  <c r="E19" i="4" l="1"/>
  <c r="S19" i="4" s="1"/>
  <c r="K61" i="6"/>
  <c r="G61" i="6"/>
  <c r="K37" i="6"/>
  <c r="K42" i="6" s="1"/>
  <c r="G37" i="6"/>
  <c r="G42" i="6" s="1"/>
  <c r="N36" i="7"/>
  <c r="N13" i="7"/>
  <c r="N21" i="7" s="1"/>
  <c r="N24" i="7" s="1"/>
  <c r="N27" i="7" s="1"/>
  <c r="N59" i="7" s="1"/>
  <c r="J36" i="7"/>
  <c r="J13" i="7"/>
  <c r="J21" i="7" s="1"/>
  <c r="J24" i="7" s="1"/>
  <c r="J27" i="7" s="1"/>
  <c r="J59" i="7" s="1"/>
  <c r="G77" i="6" l="1"/>
  <c r="G82" i="6" s="1"/>
  <c r="K77" i="6"/>
  <c r="K82" i="6" s="1"/>
  <c r="J38" i="7"/>
  <c r="J65" i="7" s="1"/>
  <c r="N38" i="7"/>
  <c r="N65" i="7" s="1"/>
  <c r="L75" i="8"/>
  <c r="J75" i="8"/>
  <c r="H75" i="8"/>
  <c r="F75" i="8"/>
  <c r="L67" i="8"/>
  <c r="J67" i="8"/>
  <c r="H67" i="8"/>
  <c r="F67" i="8"/>
  <c r="A46" i="8"/>
  <c r="A88" i="8" s="1"/>
  <c r="L33" i="8"/>
  <c r="J33" i="8"/>
  <c r="H33" i="8"/>
  <c r="F33" i="8"/>
  <c r="L21" i="8"/>
  <c r="J21" i="8"/>
  <c r="H21" i="8"/>
  <c r="F21" i="8"/>
  <c r="H35" i="8" l="1"/>
  <c r="L35" i="8"/>
  <c r="J77" i="8"/>
  <c r="J122" i="8" s="1"/>
  <c r="H77" i="8"/>
  <c r="H122" i="8" s="1"/>
  <c r="L77" i="8"/>
  <c r="L122" i="8" s="1"/>
  <c r="F77" i="8"/>
  <c r="F122" i="8" s="1"/>
  <c r="J35" i="8"/>
  <c r="F35" i="8"/>
  <c r="E37" i="6" l="1"/>
  <c r="S17" i="4" l="1"/>
  <c r="A3" i="4" l="1"/>
  <c r="A3" i="5" s="1"/>
  <c r="A3" i="6" s="1"/>
  <c r="L36" i="7"/>
  <c r="H36" i="7"/>
  <c r="L13" i="7"/>
  <c r="H13" i="7"/>
  <c r="H21" i="7" s="1"/>
  <c r="H24" i="7" s="1"/>
  <c r="H27" i="7" s="1"/>
  <c r="H59" i="7" s="1"/>
  <c r="L21" i="7" l="1"/>
  <c r="L24" i="7" s="1"/>
  <c r="L27" i="7" s="1"/>
  <c r="L59" i="7" s="1"/>
  <c r="H38" i="7"/>
  <c r="H65" i="7" s="1"/>
  <c r="L38" i="7" l="1"/>
  <c r="L65" i="7" s="1"/>
  <c r="I61" i="6" l="1"/>
  <c r="E61" i="6"/>
  <c r="A47" i="6" l="1"/>
  <c r="E42" i="6" l="1"/>
  <c r="E77" i="6" l="1"/>
  <c r="E82" i="6" s="1"/>
  <c r="I37" i="6"/>
  <c r="I42" i="6" s="1"/>
  <c r="I77" i="6" s="1"/>
  <c r="I82" i="6" s="1"/>
</calcChain>
</file>

<file path=xl/sharedStrings.xml><?xml version="1.0" encoding="utf-8"?>
<sst xmlns="http://schemas.openxmlformats.org/spreadsheetml/2006/main" count="436" uniqueCount="180">
  <si>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</si>
  <si>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</si>
  <si>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</si>
  <si>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</si>
  <si>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</si>
  <si>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</si>
  <si>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</si>
  <si>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</si>
  <si>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</si>
  <si>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</si>
  <si>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</si>
  <si>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</si>
  <si>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</si>
  <si>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</si>
  <si>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</si>
  <si>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</si>
  <si>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</si>
  <si>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</si>
  <si>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</si>
  <si>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</si>
  <si>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</si>
  <si>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</si>
  <si>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</si>
  <si>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</si>
  <si>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</si>
  <si>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</si>
  <si>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</si>
  <si>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</si>
  <si>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</si>
  <si>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ทุนเรือนหุ้นที่ออก</t>
  </si>
  <si>
    <t>และชำระแล้ว</t>
  </si>
  <si>
    <t>กำไรสะสม</t>
  </si>
  <si>
    <t>รวม</t>
  </si>
  <si>
    <t>รายการปรับปรุง</t>
  </si>
  <si>
    <t>เงินฝากธนาคารที่มีภาระผูกพัน</t>
  </si>
  <si>
    <t>เงินลงทุนในบริษัทย่อย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</si>
  <si>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</si>
  <si>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</si>
  <si>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 xml:space="preserve">สินค้าคงเหลือ </t>
  </si>
  <si>
    <t xml:space="preserve">ลูกหนี้การค้าและลูกหนี้อื่น 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</si>
  <si>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</si>
  <si>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</si>
  <si>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</si>
  <si>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</si>
  <si>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กำไรขั้นต้น</t>
  </si>
  <si>
    <t>ที่ถึงกำหนดชำระภายในหนึ่งปี</t>
  </si>
  <si>
    <t>กำไรก่อนค่าใช้จ่ายภาษีเงินได้</t>
  </si>
  <si>
    <t xml:space="preserve">อาคารและอุปกรณ์ </t>
  </si>
  <si>
    <t>ส่วนเกินมูลค่าหุ้นสามัญ</t>
  </si>
  <si>
    <t>ส่วนเกินมูลค่า</t>
  </si>
  <si>
    <t>หุ้นสามัญ</t>
  </si>
  <si>
    <t>เงินเบิกเกินบัญชีและเงินกู้ยืมระยะสั้น</t>
  </si>
  <si>
    <t>จากสถาบันการเงิน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</si>
  <si>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</si>
  <si>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</si>
  <si>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</si>
  <si>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</si>
  <si>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</si>
  <si>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กำไรสุทธิสำหรับงวด</t>
  </si>
  <si>
    <t>งบแสดงการเปลี่ยนแปลงส่วนของเจ้าของ (ยังไม่ได้ตรวจสอบ)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</si>
  <si>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</si>
  <si>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</si>
  <si>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</si>
  <si>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</si>
  <si>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ค่าเสื่อมราคาอาคารและอุปกรณ์</t>
  </si>
  <si>
    <t>ค่าตัดจำหน่ายสินทรัพย์ไม่มีตัวตน</t>
  </si>
  <si>
    <t>ผลประโยชน์พนักงานเมื่อเกษียณอายุ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</si>
  <si>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</si>
  <si>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</si>
  <si>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</si>
  <si>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</si>
  <si>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เจ้าหนี้การค้าและเจ้าหนี้อื่น</t>
  </si>
  <si>
    <t>-  หนี้สินหมุนเวียนอื่น</t>
  </si>
  <si>
    <t>กระแสเงินสดจากกิจกรรมลงทุน</t>
  </si>
  <si>
    <t>เงินสดจ่ายเพื่อซื้ออาคารและอุปกรณ์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</si>
  <si>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</si>
  <si>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</si>
  <si>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</si>
  <si>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</si>
  <si>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</si>
  <si>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ดอกเบี้ยจ่าย</t>
  </si>
  <si>
    <t>เงินสดรับดอกเบี้ย</t>
  </si>
  <si>
    <t>เงินสดจ่ายดอกเบี้ย</t>
  </si>
  <si>
    <t>เงินสดจากการดำเนินงาน</t>
  </si>
  <si>
    <t>กำไรขาดทุนเบ็ดเสร็จอื่น</t>
  </si>
  <si>
    <t>กำไรเบ็ดเสร็จรวมสำหรับงวด</t>
  </si>
  <si>
    <t xml:space="preserve">กำไรต่อหุ้น </t>
  </si>
  <si>
    <t>กำไรต่อหุ้นขั้นพื้นฐาน</t>
  </si>
  <si>
    <t xml:space="preserve">กำไรเบ็ดเสร็จรวมสำหรับงวด </t>
  </si>
  <si>
    <t>รายการที่จะจัดประเภทรายการใหม่</t>
  </si>
  <si>
    <t>เข้าไปไว้ในกำไรหรือขาดทุนในภายหลัง</t>
  </si>
  <si>
    <t>รวมรายการที่จะจัดประเภทรายการใหม่</t>
  </si>
  <si>
    <t>กำไรก่อนต้นทุนทางการเงินและ</t>
  </si>
  <si>
    <t>ผลต่างของอัตราแลกเปลี่ยน</t>
  </si>
  <si>
    <t>ขาดทุนจากการตัดจำหน่ายอุปกรณ์</t>
  </si>
  <si>
    <t>การแปลง</t>
  </si>
  <si>
    <t>เงินสดจ่ายเพื่อซื้อสินทรัพย์ไม่มีตัวตน</t>
  </si>
  <si>
    <t>พ.ศ. 2563</t>
  </si>
  <si>
    <t>สินทรัพย์สิทธิการใช้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</si>
  <si>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</si>
  <si>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</si>
  <si>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</si>
  <si>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สำรองตามกฎหมาย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</si>
  <si>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</si>
  <si>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จัดสรรแล้ว -</t>
  </si>
  <si>
    <t>ทุนสำรองตาม</t>
  </si>
  <si>
    <t>กฎหมาย</t>
  </si>
  <si>
    <t>การเพิ่มหุ้นสามัญ</t>
  </si>
  <si>
    <t>เงินปันผล</t>
  </si>
  <si>
    <t>ค่าตัดจำหน่ายสินทรัพย์สิทธิการใช้</t>
  </si>
  <si>
    <t>เงินสดรับจากการออกหุ้นสามัญ</t>
  </si>
  <si>
    <t>เงินสดจ่ายคืนเงินต้นของสัญญาเช่า</t>
  </si>
  <si>
    <t>เงินปันผลจ่าย</t>
  </si>
  <si>
    <t>และรายการเทียบเท่าเงินสด</t>
  </si>
  <si>
    <t>บริษัท โรจูคิส อินเตอร์เนชั่นแนล จำกัด (มหาชน)</t>
  </si>
  <si>
    <t xml:space="preserve">หุ้นสามัญจำนวน 540,000,000 หุ้น </t>
  </si>
  <si>
    <t>ส่วนเกินทุนจากการรวมธุรกิจภายใต้</t>
  </si>
  <si>
    <t>การควบคุมเดียวกัน</t>
  </si>
  <si>
    <t>ส่วนเกินทุน</t>
  </si>
  <si>
    <t>จากการรวมธุรกิจ</t>
  </si>
  <si>
    <t>ใต้การควบคุม</t>
  </si>
  <si>
    <t>เดียวกัน</t>
  </si>
  <si>
    <t xml:space="preserve">   มูลค่าที่ตราไว้หุ้นละ 0.50 บาท</t>
  </si>
  <si>
    <t>ปรับปรุงใหม่</t>
  </si>
  <si>
    <t xml:space="preserve">       ___________________________________ กรรมการ     ___________________________________ กรรมการ</t>
  </si>
  <si>
    <t>-  สินทรัพย์ที่เกิดจากสัญญา</t>
  </si>
  <si>
    <t>สินทรัพย์ที่เกิดจากสัญญา</t>
  </si>
  <si>
    <t>รายได้จากการขายสินค้าและบริการ</t>
  </si>
  <si>
    <t>ต้นทุนขายและบริการ</t>
  </si>
  <si>
    <t xml:space="preserve">   ที่ยังไม่เกิดขึ้นจริง</t>
  </si>
  <si>
    <t>เงินสดรับจากเงินกู้ยืมระยะสั้น</t>
  </si>
  <si>
    <t xml:space="preserve">   จากสถาบันการเงิน</t>
  </si>
  <si>
    <t>เงินสดจ่ายคืนเงินกู้ยืมระยะสั้น</t>
  </si>
  <si>
    <t>เงินสดจ่ายคืนเงินกู้ยืมระยะยาว</t>
  </si>
  <si>
    <t>พ.ศ. 2564</t>
  </si>
  <si>
    <t>สำหรับงวดสามเดือนสิ้นสุดวันที่ 31 มีนาคม พ.ศ. 2564</t>
  </si>
  <si>
    <t xml:space="preserve">หุ้นสามัญจำนวน 600,000,000 หุ้น </t>
  </si>
  <si>
    <t xml:space="preserve">ยอดคงเหลือ วันที่ 1 มกราคม พ.ศ. 2564 </t>
  </si>
  <si>
    <t>ผลขาดทุนด้านเครดิตที่คาดว่าจะเกิดขึ้น</t>
  </si>
  <si>
    <t xml:space="preserve">หุ้นสามัญจำนวน 618,000,000 หุ้น </t>
  </si>
  <si>
    <t>งบกำไรขาดทุนเบ็ดเสร็จ</t>
  </si>
  <si>
    <t>ยอดคงเหลือ วันที่ 1 มกราคม พ.ศ. 2564</t>
  </si>
  <si>
    <t>ส่วนแบ่งขาดทุนจากเงินลงทุนในการร่วมค้า</t>
  </si>
  <si>
    <t>ส่วนเกินมูลค่าหุ้นจากการจ่าย</t>
  </si>
  <si>
    <t>โดยใช้หุ้นเป็นเกณฑ์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</si>
  <si>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</si>
  <si>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</si>
  <si>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</si>
  <si>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</si>
  <si>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ใบสำคัญแสดงสิทธิซื้อหุ้นสามัญ</t>
  </si>
  <si>
    <t xml:space="preserve">ยอดคงเหลือ วันที่ 1 มกราคม พ.ศ. 2563 </t>
  </si>
  <si>
    <t>เงินสดสุทธิได้มาจากกิจกรรมดำเนินงาน</t>
  </si>
  <si>
    <t>เพิ่มขึ้นสุทธิ</t>
  </si>
  <si>
    <t>เงินลงทุนในการร่วมค้า</t>
  </si>
  <si>
    <t>เงินสดจ่ายเพื่อซื้อเงินลงทุนในการร่วมค้า</t>
  </si>
  <si>
    <t>ผลต่างสะสมจากการแปลงค่าข้อมูลทางการเงิน</t>
  </si>
  <si>
    <t>จากการแปลงค่าข้อมูลทางการเงิน</t>
  </si>
  <si>
    <t>ค่าข้อมูลทางการเงิน</t>
  </si>
  <si>
    <t>ใช้หุ้นเป็นเกณฑ์</t>
  </si>
  <si>
    <t>หุ้นจากการจ่ายโดย</t>
  </si>
  <si>
    <t>ค่าใช้จ่ายตามโครงการให้สิทธิซื้อหุ้น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</si>
  <si>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</si>
  <si>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ยอดคงเหลือ วันที่ 1 มกราคม พ.ศ. 2563</t>
  </si>
  <si>
    <t>ส่วนแบ่งขาดทุนของการร่วมค้า</t>
  </si>
  <si>
    <t>-</t>
  </si>
  <si>
    <t>สำหรับงวดสามเดือนสิ้นสุดวันที่ 30 มิถุนายน พ.ศ. 2564</t>
  </si>
  <si>
    <t>30 มิถุนายน</t>
  </si>
  <si>
    <t>ณ วันที่ 30 มิถุนายน พ.ศ. 2564</t>
  </si>
  <si>
    <t>สำหรับงวดหกเดือนสิ้นสุดวันที่ 30 มิถุนายน พ.ศ. 2564</t>
  </si>
  <si>
    <t>ยอดคงเหลือสิ้นงวด วันที่ 30 มิถุนายน พ.ศ. 2563</t>
  </si>
  <si>
    <t>ยอดคงเหลือสิ้นงวด วันที่ 30 มิถุนายน พ.ศ. 2564</t>
  </si>
  <si>
    <t>(กำไร)ขาดทุนจากอัตราแลกเปลี่ยน</t>
  </si>
  <si>
    <t>เงินสดจ่ายภาษีเงินได้</t>
  </si>
  <si>
    <t>กำไร(ขาดทุน)จากอัตราแลกเปลี่ยน</t>
  </si>
  <si>
    <t>(กลับรายการ)ประมาณการรับคืนสินค้าคงเหลือ</t>
  </si>
  <si>
    <t>(กลับรายการ)ประมาณการลูกหนี้</t>
  </si>
  <si>
    <t xml:space="preserve">   รับคืนสินค้าคงเหลือ</t>
  </si>
  <si>
    <t>เงินฝากธนาคารที่ติดภาระค้ำประกันเพิ่มขึ้น(ลดลง)</t>
  </si>
  <si>
    <t>กำไร(ขาดทุน)จากอัตราแลกเปลี่ยนจากเงินสด</t>
  </si>
  <si>
    <t>เงินสดสุทธิได้มาจากกิจกรรมจัดหาเงิน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</si>
</sst>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"/>
    <numFmt numFmtId="165" formatCode="#,##0.00;\(#,##0.00\)"/>
    <numFmt numFmtId="166" formatCode="#,##0;\(#,##0\);&quot;-&quot;;@"/>
    <numFmt numFmtId="167" formatCode="_-* #,##0.00\ ;\(#,##0.00\);_-* &quot;-&quot;??_-;_-@_-"/>
    <numFmt numFmtId="168" formatCode="_(* #,##0.00_);_(* \(#,##0.00\);_(* \-??_);_(@_)"/>
    <numFmt numFmtId="169" formatCode="_(* #,##0.00_);_(* \(#,##0.00\);_(* &quot;-&quot;??_);_(@_)"/>
    <numFmt numFmtId="170" formatCode="_(* #,##0_);_(* \(#,##0\);_(* \-??_);_(@_)"/>
    <numFmt numFmtId="171" formatCode="_-* #,##0_-;\-* #,##0_-;_-* &quot;-&quot;??_-;_-@_-"/>
    <numFmt numFmtId="172" formatCode="#,##0;\(#,##0\);\-"/>
    <numFmt numFmtId="173" formatCode="#,##0.0;\(#,##0.0\)"/>
    <numFmt numFmtId="174" formatCode="#,##0;[Red]\(#,##0\);&quot;-&quot;;@"/>
  </numFmts>
  <fonts count="1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BrowalliaUPC"/>
      <family val="1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  <font>
      <sz val="13"/>
      <color theme="0"/>
      <name val="Browallia New"/>
      <family val="2"/>
    </font>
    <font>
      <b/>
      <sz val="13"/>
      <color theme="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168" fontId="4" fillId="0" borderId="0" applyFill="0" applyBorder="0" applyAlignment="0" applyProtection="0"/>
    <xf numFmtId="1" fontId="5" fillId="0" borderId="0"/>
    <xf numFmtId="0" fontId="3" fillId="0" borderId="0"/>
    <xf numFmtId="169" fontId="6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6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/>
    <xf numFmtId="169" fontId="11" fillId="0" borderId="0"/>
  </cellStyleXfs>
  <cellXfs count="277">
    <xf numFmtId="0" fontId="0" fillId="0" borderId="0" xfId="0"/>
    <xf numFmtId="165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166" fontId="8" fillId="0" borderId="0" xfId="7" applyNumberFormat="1" applyFont="1" applyAlignment="1">
      <alignment horizontal="right" vertical="center"/>
    </xf>
    <xf numFmtId="166" fontId="8" fillId="0" borderId="0" xfId="7" applyNumberFormat="1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165" fontId="8" fillId="0" borderId="1" xfId="0" quotePrefix="1" applyNumberFormat="1" applyFont="1" applyBorder="1" applyAlignment="1">
      <alignment horizontal="center" vertical="center"/>
    </xf>
    <xf numFmtId="166" fontId="8" fillId="0" borderId="1" xfId="0" quotePrefix="1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left" vertical="center"/>
    </xf>
    <xf numFmtId="165" fontId="8" fillId="0" borderId="0" xfId="0" quotePrefix="1" applyNumberFormat="1" applyFont="1" applyAlignment="1">
      <alignment horizontal="center" vertical="center"/>
    </xf>
    <xf numFmtId="166" fontId="8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72" fontId="9" fillId="0" borderId="0" xfId="0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0" fontId="9" fillId="0" borderId="0" xfId="0" applyFont="1"/>
    <xf numFmtId="164" fontId="9" fillId="0" borderId="0" xfId="0" applyNumberFormat="1" applyFont="1" applyAlignment="1">
      <alignment horizontal="center" vertical="center" wrapText="1"/>
    </xf>
    <xf numFmtId="172" fontId="9" fillId="0" borderId="1" xfId="0" applyNumberFormat="1" applyFont="1" applyBorder="1" applyAlignment="1">
      <alignment vertical="center"/>
    </xf>
    <xf numFmtId="166" fontId="9" fillId="0" borderId="1" xfId="0" applyNumberFormat="1" applyFont="1" applyBorder="1" applyAlignment="1">
      <alignment vertical="center"/>
    </xf>
    <xf numFmtId="165" fontId="9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vertical="center"/>
    </xf>
    <xf numFmtId="166" fontId="9" fillId="0" borderId="2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65" fontId="9" fillId="0" borderId="1" xfId="0" applyNumberFormat="1" applyFont="1" applyBorder="1" applyAlignment="1">
      <alignment vertical="center"/>
    </xf>
    <xf numFmtId="165" fontId="9" fillId="0" borderId="1" xfId="1" applyNumberFormat="1" applyFont="1" applyBorder="1" applyAlignment="1">
      <alignment vertical="center"/>
    </xf>
    <xf numFmtId="166" fontId="9" fillId="0" borderId="1" xfId="1" applyNumberFormat="1" applyFont="1" applyBorder="1" applyAlignment="1">
      <alignment vertical="center"/>
    </xf>
    <xf numFmtId="43" fontId="9" fillId="0" borderId="1" xfId="1" applyNumberFormat="1" applyFont="1" applyBorder="1" applyAlignment="1">
      <alignment vertical="center"/>
    </xf>
    <xf numFmtId="38" fontId="9" fillId="0" borderId="0" xfId="2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73" fontId="9" fillId="0" borderId="0" xfId="0" applyNumberFormat="1" applyFont="1" applyAlignment="1">
      <alignment horizontal="center" vertical="center"/>
    </xf>
    <xf numFmtId="172" fontId="9" fillId="0" borderId="0" xfId="0" applyNumberFormat="1" applyFont="1" applyAlignment="1">
      <alignment horizontal="right" vertical="center"/>
    </xf>
    <xf numFmtId="39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left"/>
    </xf>
    <xf numFmtId="0" fontId="8" fillId="0" borderId="0" xfId="0" applyFont="1"/>
    <xf numFmtId="165" fontId="9" fillId="0" borderId="0" xfId="0" applyNumberFormat="1" applyFont="1"/>
    <xf numFmtId="170" fontId="9" fillId="0" borderId="0" xfId="1" applyNumberFormat="1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72" fontId="9" fillId="0" borderId="1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165" fontId="8" fillId="0" borderId="0" xfId="0" applyNumberFormat="1" applyFont="1"/>
    <xf numFmtId="0" fontId="8" fillId="0" borderId="0" xfId="0" applyFont="1" applyAlignment="1">
      <alignment vertical="top"/>
    </xf>
    <xf numFmtId="165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/>
    </xf>
    <xf numFmtId="165" fontId="9" fillId="0" borderId="0" xfId="0" applyNumberFormat="1" applyFont="1" applyBorder="1" applyAlignment="1">
      <alignment vertical="center"/>
    </xf>
    <xf numFmtId="164" fontId="8" fillId="0" borderId="1" xfId="0" quotePrefix="1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Fill="1" applyBorder="1" applyAlignment="1">
      <alignment vertical="center"/>
    </xf>
    <xf numFmtId="167" fontId="9" fillId="0" borderId="0" xfId="0" applyNumberFormat="1" applyFont="1" applyBorder="1" applyAlignment="1">
      <alignment vertical="center"/>
    </xf>
    <xf numFmtId="167" fontId="9" fillId="0" borderId="0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vertical="center"/>
    </xf>
    <xf numFmtId="0" fontId="8" fillId="0" borderId="0" xfId="0" applyNumberFormat="1" applyFont="1" applyBorder="1" applyAlignment="1">
      <alignment horizontal="center" vertical="center"/>
    </xf>
    <xf numFmtId="166" fontId="9" fillId="0" borderId="1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8" fillId="0" borderId="0" xfId="9" applyNumberFormat="1" applyFont="1" applyFill="1" applyAlignment="1">
      <alignment vertical="center"/>
    </xf>
    <xf numFmtId="0" fontId="9" fillId="0" borderId="0" xfId="9" applyFont="1" applyFill="1" applyAlignment="1">
      <alignment vertical="center"/>
    </xf>
    <xf numFmtId="166" fontId="9" fillId="0" borderId="0" xfId="20" applyNumberFormat="1" applyFont="1" applyFill="1" applyAlignment="1">
      <alignment vertical="center"/>
    </xf>
    <xf numFmtId="166" fontId="9" fillId="0" borderId="0" xfId="9" applyNumberFormat="1" applyFont="1" applyFill="1" applyAlignment="1">
      <alignment vertical="center"/>
    </xf>
    <xf numFmtId="0" fontId="9" fillId="0" borderId="0" xfId="9" applyFont="1" applyFill="1" applyBorder="1" applyAlignment="1">
      <alignment vertical="center"/>
    </xf>
    <xf numFmtId="37" fontId="8" fillId="0" borderId="0" xfId="22" applyNumberFormat="1" applyFont="1" applyAlignment="1">
      <alignment horizontal="left" vertical="top"/>
    </xf>
    <xf numFmtId="164" fontId="8" fillId="0" borderId="0" xfId="9" quotePrefix="1" applyNumberFormat="1" applyFont="1" applyFill="1" applyAlignment="1">
      <alignment horizontal="left" vertical="center"/>
    </xf>
    <xf numFmtId="166" fontId="9" fillId="0" borderId="0" xfId="21" applyNumberFormat="1" applyFont="1" applyFill="1" applyAlignment="1">
      <alignment horizontal="centerContinuous" vertical="center"/>
    </xf>
    <xf numFmtId="164" fontId="8" fillId="0" borderId="1" xfId="9" applyNumberFormat="1" applyFont="1" applyFill="1" applyBorder="1" applyAlignment="1">
      <alignment horizontal="left" vertical="center"/>
    </xf>
    <xf numFmtId="0" fontId="9" fillId="0" borderId="1" xfId="9" applyFont="1" applyFill="1" applyBorder="1" applyAlignment="1">
      <alignment vertical="center"/>
    </xf>
    <xf numFmtId="166" fontId="9" fillId="0" borderId="1" xfId="20" applyNumberFormat="1" applyFont="1" applyFill="1" applyBorder="1" applyAlignment="1">
      <alignment vertical="center"/>
    </xf>
    <xf numFmtId="166" fontId="9" fillId="0" borderId="1" xfId="9" applyNumberFormat="1" applyFont="1" applyFill="1" applyBorder="1" applyAlignment="1">
      <alignment vertical="center"/>
    </xf>
    <xf numFmtId="166" fontId="9" fillId="0" borderId="1" xfId="21" applyNumberFormat="1" applyFont="1" applyFill="1" applyBorder="1" applyAlignment="1">
      <alignment horizontal="centerContinuous" vertical="center"/>
    </xf>
    <xf numFmtId="164" fontId="8" fillId="0" borderId="0" xfId="9" applyNumberFormat="1" applyFont="1" applyFill="1" applyBorder="1" applyAlignment="1">
      <alignment horizontal="left" vertical="center"/>
    </xf>
    <xf numFmtId="166" fontId="9" fillId="0" borderId="0" xfId="20" applyNumberFormat="1" applyFont="1" applyFill="1" applyBorder="1" applyAlignment="1">
      <alignment vertical="center"/>
    </xf>
    <xf numFmtId="166" fontId="9" fillId="0" borderId="0" xfId="9" applyNumberFormat="1" applyFont="1" applyFill="1" applyBorder="1" applyAlignment="1">
      <alignment vertical="center"/>
    </xf>
    <xf numFmtId="166" fontId="9" fillId="0" borderId="0" xfId="21" applyNumberFormat="1" applyFont="1" applyFill="1" applyBorder="1" applyAlignment="1">
      <alignment horizontal="centerContinuous" vertical="center"/>
    </xf>
    <xf numFmtId="164" fontId="9" fillId="0" borderId="0" xfId="22" applyNumberFormat="1" applyFont="1" applyFill="1" applyAlignment="1">
      <alignment vertical="center"/>
    </xf>
    <xf numFmtId="166" fontId="8" fillId="0" borderId="0" xfId="7" applyNumberFormat="1" applyFont="1" applyFill="1" applyBorder="1" applyAlignment="1">
      <alignment horizontal="center" vertical="center"/>
    </xf>
    <xf numFmtId="166" fontId="8" fillId="0" borderId="0" xfId="7" applyNumberFormat="1" applyFont="1" applyFill="1" applyBorder="1" applyAlignment="1">
      <alignment horizontal="right" vertical="center"/>
    </xf>
    <xf numFmtId="164" fontId="9" fillId="0" borderId="0" xfId="9" applyNumberFormat="1" applyFont="1" applyFill="1" applyAlignment="1">
      <alignment vertical="center"/>
    </xf>
    <xf numFmtId="164" fontId="8" fillId="0" borderId="0" xfId="22" applyNumberFormat="1" applyFont="1" applyFill="1" applyAlignment="1">
      <alignment horizontal="right" vertical="center"/>
    </xf>
    <xf numFmtId="166" fontId="8" fillId="0" borderId="0" xfId="20" applyNumberFormat="1" applyFont="1" applyFill="1" applyBorder="1" applyAlignment="1">
      <alignment horizontal="right" vertical="center"/>
    </xf>
    <xf numFmtId="166" fontId="8" fillId="0" borderId="0" xfId="22" applyNumberFormat="1" applyFont="1" applyFill="1" applyBorder="1" applyAlignment="1">
      <alignment horizontal="center" vertical="center"/>
    </xf>
    <xf numFmtId="0" fontId="8" fillId="0" borderId="1" xfId="22" applyFont="1" applyFill="1" applyBorder="1" applyAlignment="1">
      <alignment horizontal="center" vertical="center"/>
    </xf>
    <xf numFmtId="166" fontId="8" fillId="0" borderId="1" xfId="20" applyNumberFormat="1" applyFont="1" applyFill="1" applyBorder="1" applyAlignment="1">
      <alignment horizontal="right" vertical="center"/>
    </xf>
    <xf numFmtId="166" fontId="8" fillId="0" borderId="0" xfId="22" applyNumberFormat="1" applyFont="1" applyFill="1" applyAlignment="1">
      <alignment horizontal="center" vertical="center"/>
    </xf>
    <xf numFmtId="0" fontId="8" fillId="0" borderId="0" xfId="22" applyFont="1" applyFill="1" applyBorder="1" applyAlignment="1">
      <alignment horizontal="center" vertical="center"/>
    </xf>
    <xf numFmtId="164" fontId="8" fillId="0" borderId="0" xfId="9" applyNumberFormat="1" applyFont="1" applyFill="1" applyAlignment="1">
      <alignment horizontal="left" vertical="center"/>
    </xf>
    <xf numFmtId="164" fontId="9" fillId="0" borderId="0" xfId="9" applyNumberFormat="1" applyFont="1" applyFill="1" applyAlignment="1">
      <alignment horizontal="left" vertical="center"/>
    </xf>
    <xf numFmtId="164" fontId="9" fillId="0" borderId="0" xfId="9" applyNumberFormat="1" applyFont="1" applyFill="1" applyAlignment="1">
      <alignment horizontal="center" vertical="center"/>
    </xf>
    <xf numFmtId="166" fontId="9" fillId="0" borderId="0" xfId="2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0" fontId="9" fillId="0" borderId="0" xfId="12" applyFont="1" applyAlignment="1">
      <alignment horizontal="center" vertical="top"/>
    </xf>
    <xf numFmtId="0" fontId="9" fillId="0" borderId="0" xfId="17" applyNumberFormat="1" applyFont="1" applyFill="1" applyAlignment="1" applyProtection="1">
      <alignment horizontal="left" vertical="top"/>
    </xf>
    <xf numFmtId="0" fontId="9" fillId="0" borderId="0" xfId="9" applyFont="1" applyFill="1" applyAlignment="1">
      <alignment horizontal="center" vertical="center"/>
    </xf>
    <xf numFmtId="164" fontId="9" fillId="0" borderId="0" xfId="9" quotePrefix="1" applyNumberFormat="1" applyFont="1" applyFill="1" applyAlignment="1">
      <alignment horizontal="left" vertical="center"/>
    </xf>
    <xf numFmtId="0" fontId="9" fillId="0" borderId="0" xfId="9" quotePrefix="1" applyFont="1" applyFill="1" applyAlignment="1">
      <alignment vertical="center"/>
    </xf>
    <xf numFmtId="166" fontId="9" fillId="0" borderId="1" xfId="20" applyNumberFormat="1" applyFont="1" applyFill="1" applyBorder="1" applyAlignment="1">
      <alignment horizontal="right" vertical="center"/>
    </xf>
    <xf numFmtId="166" fontId="9" fillId="0" borderId="0" xfId="9" applyNumberFormat="1" applyFont="1" applyFill="1" applyAlignment="1">
      <alignment horizontal="right" vertical="center" wrapText="1"/>
    </xf>
    <xf numFmtId="166" fontId="9" fillId="0" borderId="0" xfId="21" applyNumberFormat="1" applyFont="1" applyFill="1" applyBorder="1" applyAlignment="1">
      <alignment horizontal="right" vertical="center"/>
    </xf>
    <xf numFmtId="164" fontId="9" fillId="0" borderId="1" xfId="9" applyNumberFormat="1" applyFont="1" applyFill="1" applyBorder="1" applyAlignment="1">
      <alignment horizontal="left" vertical="center"/>
    </xf>
    <xf numFmtId="166" fontId="9" fillId="0" borderId="1" xfId="21" applyNumberFormat="1" applyFont="1" applyFill="1" applyBorder="1" applyAlignment="1">
      <alignment horizontal="right" vertical="center"/>
    </xf>
    <xf numFmtId="164" fontId="9" fillId="0" borderId="0" xfId="9" applyNumberFormat="1" applyFont="1" applyFill="1" applyBorder="1" applyAlignment="1">
      <alignment horizontal="left" vertical="center"/>
    </xf>
    <xf numFmtId="164" fontId="8" fillId="0" borderId="0" xfId="9" applyNumberFormat="1" applyFont="1" applyFill="1" applyAlignment="1">
      <alignment horizontal="center" vertical="center"/>
    </xf>
    <xf numFmtId="164" fontId="9" fillId="0" borderId="0" xfId="9" applyNumberFormat="1" applyFont="1" applyFill="1" applyBorder="1" applyAlignment="1">
      <alignment horizontal="center" vertical="center"/>
    </xf>
    <xf numFmtId="0" fontId="9" fillId="0" borderId="0" xfId="9" applyFont="1" applyFill="1" applyAlignment="1">
      <alignment horizontal="left" vertical="center"/>
    </xf>
    <xf numFmtId="164" fontId="8" fillId="0" borderId="0" xfId="9" applyNumberFormat="1" applyFont="1" applyFill="1" applyBorder="1" applyAlignment="1">
      <alignment vertical="center"/>
    </xf>
    <xf numFmtId="164" fontId="9" fillId="0" borderId="0" xfId="9" applyNumberFormat="1" applyFont="1" applyFill="1" applyBorder="1" applyAlignment="1">
      <alignment vertical="center"/>
    </xf>
    <xf numFmtId="166" fontId="9" fillId="0" borderId="0" xfId="23" applyNumberFormat="1" applyFont="1" applyFill="1" applyBorder="1" applyAlignment="1">
      <alignment horizontal="right" vertical="center"/>
    </xf>
    <xf numFmtId="43" fontId="9" fillId="0" borderId="0" xfId="23" applyFont="1" applyFill="1" applyBorder="1" applyAlignment="1">
      <alignment vertical="center"/>
    </xf>
    <xf numFmtId="171" fontId="9" fillId="0" borderId="0" xfId="9" applyNumberFormat="1" applyFont="1" applyFill="1" applyBorder="1" applyAlignment="1">
      <alignment horizontal="right" vertical="center"/>
    </xf>
    <xf numFmtId="0" fontId="8" fillId="0" borderId="0" xfId="9" applyFont="1" applyFill="1" applyBorder="1" applyAlignment="1">
      <alignment vertical="center"/>
    </xf>
    <xf numFmtId="164" fontId="9" fillId="0" borderId="0" xfId="9" quotePrefix="1" applyNumberFormat="1" applyFont="1" applyFill="1" applyAlignment="1">
      <alignment horizontal="center" vertical="center"/>
    </xf>
    <xf numFmtId="166" fontId="9" fillId="0" borderId="0" xfId="21" applyNumberFormat="1" applyFont="1" applyFill="1" applyAlignment="1">
      <alignment vertical="center"/>
    </xf>
    <xf numFmtId="166" fontId="9" fillId="0" borderId="0" xfId="9" applyNumberFormat="1" applyFont="1" applyFill="1" applyAlignment="1">
      <alignment vertical="top"/>
    </xf>
    <xf numFmtId="0" fontId="9" fillId="0" borderId="0" xfId="9" applyFont="1" applyFill="1" applyAlignment="1">
      <alignment vertical="top"/>
    </xf>
    <xf numFmtId="166" fontId="9" fillId="0" borderId="0" xfId="20" applyNumberFormat="1" applyFont="1" applyFill="1" applyAlignment="1">
      <alignment vertical="top"/>
    </xf>
    <xf numFmtId="166" fontId="9" fillId="0" borderId="0" xfId="21" applyNumberFormat="1" applyFont="1" applyFill="1" applyAlignment="1">
      <alignment vertical="top"/>
    </xf>
    <xf numFmtId="166" fontId="9" fillId="0" borderId="0" xfId="4" applyNumberFormat="1" applyFont="1" applyFill="1" applyBorder="1" applyAlignment="1">
      <alignment vertical="center"/>
    </xf>
    <xf numFmtId="172" fontId="9" fillId="0" borderId="0" xfId="0" applyNumberFormat="1" applyFont="1" applyBorder="1" applyAlignment="1">
      <alignment vertical="center"/>
    </xf>
    <xf numFmtId="166" fontId="9" fillId="0" borderId="0" xfId="0" applyNumberFormat="1" applyFont="1" applyBorder="1" applyAlignment="1">
      <alignment vertical="center"/>
    </xf>
    <xf numFmtId="172" fontId="9" fillId="0" borderId="0" xfId="24" applyNumberFormat="1" applyFont="1" applyAlignment="1">
      <alignment vertical="center"/>
    </xf>
    <xf numFmtId="172" fontId="9" fillId="0" borderId="1" xfId="24" applyNumberFormat="1" applyFont="1" applyBorder="1" applyAlignment="1">
      <alignment vertical="center"/>
    </xf>
    <xf numFmtId="172" fontId="9" fillId="0" borderId="0" xfId="24" applyNumberFormat="1" applyFont="1" applyBorder="1" applyAlignment="1">
      <alignment vertical="center"/>
    </xf>
    <xf numFmtId="165" fontId="9" fillId="0" borderId="0" xfId="3" applyNumberFormat="1" applyFont="1" applyAlignment="1">
      <alignment vertical="center"/>
    </xf>
    <xf numFmtId="0" fontId="9" fillId="0" borderId="0" xfId="3" applyFont="1" applyAlignment="1">
      <alignment vertical="center"/>
    </xf>
    <xf numFmtId="166" fontId="9" fillId="0" borderId="0" xfId="4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Border="1" applyAlignment="1">
      <alignment vertical="center"/>
    </xf>
    <xf numFmtId="0" fontId="9" fillId="0" borderId="0" xfId="20" applyNumberFormat="1" applyFont="1" applyFill="1" applyAlignment="1">
      <alignment vertical="center"/>
    </xf>
    <xf numFmtId="0" fontId="9" fillId="0" borderId="0" xfId="20" applyNumberFormat="1" applyFont="1" applyFill="1" applyBorder="1" applyAlignment="1">
      <alignment vertical="center"/>
    </xf>
    <xf numFmtId="171" fontId="9" fillId="0" borderId="0" xfId="23" applyNumberFormat="1" applyFont="1" applyFill="1" applyBorder="1" applyAlignment="1">
      <alignment horizontal="right" vertical="center"/>
    </xf>
    <xf numFmtId="43" fontId="9" fillId="0" borderId="0" xfId="9" applyNumberFormat="1" applyFont="1" applyFill="1" applyBorder="1" applyAlignment="1">
      <alignment horizontal="right" vertical="center"/>
    </xf>
    <xf numFmtId="37" fontId="8" fillId="0" borderId="1" xfId="22" applyNumberFormat="1" applyFont="1" applyBorder="1" applyAlignment="1">
      <alignment horizontal="left" vertical="top"/>
    </xf>
    <xf numFmtId="166" fontId="9" fillId="0" borderId="2" xfId="20" applyNumberFormat="1" applyFont="1" applyFill="1" applyBorder="1" applyAlignment="1">
      <alignment horizontal="right" vertical="center"/>
    </xf>
    <xf numFmtId="164" fontId="8" fillId="0" borderId="0" xfId="3" applyNumberFormat="1" applyFont="1" applyFill="1" applyAlignment="1">
      <alignment vertical="center"/>
    </xf>
    <xf numFmtId="166" fontId="8" fillId="0" borderId="0" xfId="3" applyNumberFormat="1" applyFont="1" applyFill="1" applyAlignment="1">
      <alignment vertical="center"/>
    </xf>
    <xf numFmtId="0" fontId="9" fillId="0" borderId="0" xfId="3" applyFont="1" applyFill="1" applyAlignment="1">
      <alignment vertical="center"/>
    </xf>
    <xf numFmtId="164" fontId="8" fillId="0" borderId="1" xfId="3" applyNumberFormat="1" applyFont="1" applyFill="1" applyBorder="1" applyAlignment="1">
      <alignment vertical="center"/>
    </xf>
    <xf numFmtId="166" fontId="8" fillId="0" borderId="1" xfId="3" applyNumberFormat="1" applyFont="1" applyFill="1" applyBorder="1" applyAlignment="1">
      <alignment vertical="center"/>
    </xf>
    <xf numFmtId="166" fontId="9" fillId="0" borderId="0" xfId="3" applyNumberFormat="1" applyFont="1" applyFill="1" applyAlignment="1">
      <alignment vertical="center"/>
    </xf>
    <xf numFmtId="166" fontId="9" fillId="0" borderId="0" xfId="3" applyNumberFormat="1" applyFont="1" applyFill="1" applyBorder="1" applyAlignment="1">
      <alignment vertical="center"/>
    </xf>
    <xf numFmtId="166" fontId="8" fillId="0" borderId="0" xfId="3" applyNumberFormat="1" applyFont="1" applyFill="1" applyBorder="1" applyAlignment="1">
      <alignment horizontal="center" vertical="center"/>
    </xf>
    <xf numFmtId="166" fontId="8" fillId="0" borderId="0" xfId="3" applyNumberFormat="1" applyFont="1" applyFill="1" applyBorder="1" applyAlignment="1">
      <alignment horizontal="right" vertical="center"/>
    </xf>
    <xf numFmtId="165" fontId="9" fillId="0" borderId="0" xfId="3" applyNumberFormat="1" applyFont="1" applyFill="1" applyAlignment="1">
      <alignment vertical="center"/>
    </xf>
    <xf numFmtId="166" fontId="8" fillId="0" borderId="0" xfId="3" applyNumberFormat="1" applyFont="1" applyFill="1" applyAlignment="1">
      <alignment horizontal="right" vertical="center"/>
    </xf>
    <xf numFmtId="165" fontId="9" fillId="0" borderId="0" xfId="3" applyNumberFormat="1" applyFont="1" applyFill="1" applyBorder="1" applyAlignment="1">
      <alignment horizontal="left" vertical="center"/>
    </xf>
    <xf numFmtId="0" fontId="9" fillId="0" borderId="0" xfId="3" applyFont="1" applyFill="1" applyBorder="1" applyAlignment="1">
      <alignment vertical="center"/>
    </xf>
    <xf numFmtId="0" fontId="9" fillId="0" borderId="0" xfId="3" applyFont="1" applyBorder="1" applyAlignment="1">
      <alignment vertical="center"/>
    </xf>
    <xf numFmtId="164" fontId="8" fillId="0" borderId="1" xfId="3" applyNumberFormat="1" applyFont="1" applyFill="1" applyBorder="1" applyAlignment="1">
      <alignment horizontal="center" vertical="center"/>
    </xf>
    <xf numFmtId="166" fontId="8" fillId="0" borderId="1" xfId="3" applyNumberFormat="1" applyFont="1" applyFill="1" applyBorder="1" applyAlignment="1">
      <alignment horizontal="right" vertical="center"/>
    </xf>
    <xf numFmtId="165" fontId="8" fillId="0" borderId="0" xfId="3" applyNumberFormat="1" applyFont="1" applyFill="1" applyAlignment="1">
      <alignment vertical="center"/>
    </xf>
    <xf numFmtId="164" fontId="9" fillId="0" borderId="0" xfId="5" applyNumberFormat="1" applyFont="1" applyFill="1" applyAlignment="1">
      <alignment vertical="center"/>
    </xf>
    <xf numFmtId="166" fontId="9" fillId="0" borderId="1" xfId="3" applyNumberFormat="1" applyFont="1" applyFill="1" applyBorder="1" applyAlignment="1">
      <alignment vertical="center"/>
    </xf>
    <xf numFmtId="166" fontId="9" fillId="0" borderId="2" xfId="4" applyNumberFormat="1" applyFont="1" applyFill="1" applyBorder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1" xfId="3" applyFont="1" applyFill="1" applyBorder="1" applyAlignment="1">
      <alignment vertical="center"/>
    </xf>
    <xf numFmtId="164" fontId="8" fillId="0" borderId="0" xfId="3" applyNumberFormat="1" applyFont="1" applyFill="1" applyAlignment="1">
      <alignment horizontal="center" vertical="center"/>
    </xf>
    <xf numFmtId="164" fontId="9" fillId="0" borderId="0" xfId="3" applyNumberFormat="1" applyFont="1" applyFill="1" applyAlignment="1">
      <alignment horizontal="center" vertical="center"/>
    </xf>
    <xf numFmtId="166" fontId="8" fillId="0" borderId="3" xfId="3" applyNumberFormat="1" applyFont="1" applyFill="1" applyBorder="1" applyAlignment="1">
      <alignment horizontal="right" vertical="center"/>
    </xf>
    <xf numFmtId="164" fontId="9" fillId="0" borderId="0" xfId="3" applyNumberFormat="1" applyFont="1" applyFill="1" applyBorder="1" applyAlignment="1">
      <alignment horizontal="center" vertical="center"/>
    </xf>
    <xf numFmtId="166" fontId="8" fillId="0" borderId="0" xfId="3" applyNumberFormat="1" applyFont="1" applyFill="1" applyAlignment="1">
      <alignment horizontal="right" vertical="center" wrapText="1"/>
    </xf>
    <xf numFmtId="164" fontId="9" fillId="0" borderId="0" xfId="0" applyNumberFormat="1" applyFont="1" applyFill="1" applyAlignment="1">
      <alignment horizontal="center" vertical="center"/>
    </xf>
    <xf numFmtId="166" fontId="9" fillId="0" borderId="1" xfId="3" quotePrefix="1" applyNumberFormat="1" applyFont="1" applyFill="1" applyBorder="1" applyAlignment="1">
      <alignment horizontal="right" vertical="center"/>
    </xf>
    <xf numFmtId="166" fontId="9" fillId="0" borderId="0" xfId="3" applyNumberFormat="1" applyFont="1" applyFill="1" applyAlignment="1">
      <alignment horizontal="right" vertical="center"/>
    </xf>
    <xf numFmtId="164" fontId="9" fillId="0" borderId="1" xfId="3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vertical="center"/>
    </xf>
    <xf numFmtId="165" fontId="9" fillId="0" borderId="0" xfId="1" applyNumberFormat="1" applyFont="1" applyBorder="1" applyAlignment="1">
      <alignment vertical="center"/>
    </xf>
    <xf numFmtId="166" fontId="9" fillId="0" borderId="0" xfId="1" applyNumberFormat="1" applyFont="1" applyBorder="1" applyAlignment="1">
      <alignment vertical="center"/>
    </xf>
    <xf numFmtId="43" fontId="9" fillId="0" borderId="0" xfId="1" applyNumberFormat="1" applyFont="1" applyBorder="1" applyAlignment="1">
      <alignment vertical="center"/>
    </xf>
    <xf numFmtId="0" fontId="8" fillId="0" borderId="0" xfId="3" applyFont="1" applyFill="1" applyAlignment="1">
      <alignment vertical="center"/>
    </xf>
    <xf numFmtId="172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172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72" fontId="9" fillId="0" borderId="1" xfId="0" applyNumberFormat="1" applyFont="1" applyFill="1" applyBorder="1" applyAlignment="1">
      <alignment vertical="center"/>
    </xf>
    <xf numFmtId="167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center" vertical="center"/>
    </xf>
    <xf numFmtId="166" fontId="8" fillId="0" borderId="0" xfId="7" applyNumberFormat="1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12" applyFont="1" applyFill="1" applyAlignment="1">
      <alignment horizontal="center" vertical="top"/>
    </xf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166" fontId="9" fillId="2" borderId="0" xfId="4" applyNumberFormat="1" applyFont="1" applyFill="1" applyBorder="1" applyAlignment="1">
      <alignment vertical="center"/>
    </xf>
    <xf numFmtId="166" fontId="9" fillId="2" borderId="0" xfId="3" applyNumberFormat="1" applyFont="1" applyFill="1" applyBorder="1" applyAlignment="1">
      <alignment vertical="center"/>
    </xf>
    <xf numFmtId="166" fontId="9" fillId="2" borderId="1" xfId="3" quotePrefix="1" applyNumberFormat="1" applyFont="1" applyFill="1" applyBorder="1" applyAlignment="1">
      <alignment horizontal="right" vertical="center"/>
    </xf>
    <xf numFmtId="166" fontId="9" fillId="2" borderId="2" xfId="4" applyNumberFormat="1" applyFont="1" applyFill="1" applyBorder="1" applyAlignment="1">
      <alignment vertical="center"/>
    </xf>
    <xf numFmtId="166" fontId="9" fillId="2" borderId="1" xfId="3" applyNumberFormat="1" applyFont="1" applyFill="1" applyBorder="1" applyAlignment="1">
      <alignment vertical="center"/>
    </xf>
    <xf numFmtId="166" fontId="9" fillId="2" borderId="1" xfId="0" applyNumberFormat="1" applyFont="1" applyFill="1" applyBorder="1" applyAlignment="1">
      <alignment vertical="center"/>
    </xf>
    <xf numFmtId="166" fontId="9" fillId="2" borderId="0" xfId="0" applyNumberFormat="1" applyFont="1" applyFill="1" applyBorder="1" applyAlignment="1">
      <alignment vertical="center"/>
    </xf>
    <xf numFmtId="164" fontId="9" fillId="2" borderId="0" xfId="0" applyNumberFormat="1" applyFont="1" applyFill="1" applyAlignment="1">
      <alignment vertical="center"/>
    </xf>
    <xf numFmtId="164" fontId="9" fillId="2" borderId="0" xfId="0" applyNumberFormat="1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horizontal="right" vertical="center"/>
    </xf>
    <xf numFmtId="164" fontId="9" fillId="2" borderId="0" xfId="0" applyNumberFormat="1" applyFont="1" applyFill="1" applyBorder="1" applyAlignment="1">
      <alignment horizontal="right" vertical="center"/>
    </xf>
    <xf numFmtId="164" fontId="9" fillId="2" borderId="1" xfId="0" applyNumberFormat="1" applyFont="1" applyFill="1" applyBorder="1" applyAlignment="1">
      <alignment vertical="center"/>
    </xf>
    <xf numFmtId="165" fontId="9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164" fontId="9" fillId="2" borderId="2" xfId="0" applyNumberFormat="1" applyFont="1" applyFill="1" applyBorder="1" applyAlignment="1">
      <alignment vertical="center"/>
    </xf>
    <xf numFmtId="166" fontId="9" fillId="2" borderId="1" xfId="0" applyNumberFormat="1" applyFont="1" applyFill="1" applyBorder="1" applyAlignment="1">
      <alignment horizontal="right" vertical="center"/>
    </xf>
    <xf numFmtId="166" fontId="9" fillId="2" borderId="0" xfId="0" applyNumberFormat="1" applyFont="1" applyFill="1" applyBorder="1" applyAlignment="1">
      <alignment horizontal="right" vertical="center"/>
    </xf>
    <xf numFmtId="166" fontId="8" fillId="2" borderId="0" xfId="0" quotePrefix="1" applyNumberFormat="1" applyFont="1" applyFill="1" applyAlignment="1">
      <alignment horizontal="right" vertical="center"/>
    </xf>
    <xf numFmtId="172" fontId="9" fillId="2" borderId="0" xfId="0" applyNumberFormat="1" applyFont="1" applyFill="1" applyAlignment="1">
      <alignment vertical="center"/>
    </xf>
    <xf numFmtId="172" fontId="9" fillId="2" borderId="1" xfId="0" applyNumberFormat="1" applyFont="1" applyFill="1" applyBorder="1" applyAlignment="1">
      <alignment vertical="center"/>
    </xf>
    <xf numFmtId="166" fontId="9" fillId="2" borderId="0" xfId="0" applyNumberFormat="1" applyFont="1" applyFill="1" applyAlignment="1">
      <alignment vertical="center"/>
    </xf>
    <xf numFmtId="166" fontId="9" fillId="2" borderId="2" xfId="0" applyNumberFormat="1" applyFont="1" applyFill="1" applyBorder="1" applyAlignment="1">
      <alignment vertical="center"/>
    </xf>
    <xf numFmtId="172" fontId="9" fillId="2" borderId="0" xfId="25" applyNumberFormat="1" applyFont="1" applyFill="1" applyAlignment="1">
      <alignment horizontal="right" vertical="center"/>
    </xf>
    <xf numFmtId="172" fontId="9" fillId="2" borderId="0" xfId="0" applyNumberFormat="1" applyFont="1" applyFill="1" applyAlignment="1">
      <alignment horizontal="right" vertical="center"/>
    </xf>
    <xf numFmtId="172" fontId="9" fillId="2" borderId="0" xfId="24" applyNumberFormat="1" applyFont="1" applyFill="1" applyAlignment="1">
      <alignment vertical="center"/>
    </xf>
    <xf numFmtId="172" fontId="9" fillId="2" borderId="1" xfId="24" applyNumberFormat="1" applyFont="1" applyFill="1" applyBorder="1" applyAlignment="1">
      <alignment vertical="center"/>
    </xf>
    <xf numFmtId="170" fontId="9" fillId="2" borderId="0" xfId="1" applyNumberFormat="1" applyFont="1" applyFill="1" applyAlignment="1">
      <alignment vertical="center"/>
    </xf>
    <xf numFmtId="172" fontId="9" fillId="2" borderId="0" xfId="24" applyNumberFormat="1" applyFont="1" applyFill="1" applyBorder="1" applyAlignment="1">
      <alignment vertical="center"/>
    </xf>
    <xf numFmtId="172" fontId="9" fillId="2" borderId="0" xfId="0" applyNumberFormat="1" applyFont="1" applyFill="1" applyBorder="1" applyAlignment="1">
      <alignment vertical="center"/>
    </xf>
    <xf numFmtId="166" fontId="9" fillId="2" borderId="0" xfId="0" applyNumberFormat="1" applyFont="1" applyFill="1" applyAlignment="1">
      <alignment horizontal="right" vertical="center"/>
    </xf>
    <xf numFmtId="172" fontId="9" fillId="2" borderId="1" xfId="0" applyNumberFormat="1" applyFont="1" applyFill="1" applyBorder="1" applyAlignment="1">
      <alignment horizontal="right" vertical="center"/>
    </xf>
    <xf numFmtId="166" fontId="8" fillId="2" borderId="0" xfId="20" applyNumberFormat="1" applyFont="1" applyFill="1" applyBorder="1" applyAlignment="1">
      <alignment horizontal="right" vertical="center"/>
    </xf>
    <xf numFmtId="166" fontId="9" fillId="2" borderId="0" xfId="20" applyNumberFormat="1" applyFont="1" applyFill="1" applyAlignment="1">
      <alignment vertical="center"/>
    </xf>
    <xf numFmtId="166" fontId="9" fillId="2" borderId="0" xfId="20" applyNumberFormat="1" applyFont="1" applyFill="1" applyBorder="1" applyAlignment="1">
      <alignment horizontal="right" vertical="center"/>
    </xf>
    <xf numFmtId="166" fontId="9" fillId="2" borderId="1" xfId="20" applyNumberFormat="1" applyFont="1" applyFill="1" applyBorder="1" applyAlignment="1">
      <alignment horizontal="right" vertical="center"/>
    </xf>
    <xf numFmtId="166" fontId="9" fillId="2" borderId="0" xfId="9" applyNumberFormat="1" applyFont="1" applyFill="1" applyAlignment="1">
      <alignment vertical="center"/>
    </xf>
    <xf numFmtId="166" fontId="9" fillId="2" borderId="0" xfId="9" applyNumberFormat="1" applyFont="1" applyFill="1" applyBorder="1" applyAlignment="1">
      <alignment vertical="center"/>
    </xf>
    <xf numFmtId="166" fontId="9" fillId="2" borderId="0" xfId="23" applyNumberFormat="1" applyFont="1" applyFill="1" applyBorder="1" applyAlignment="1">
      <alignment horizontal="right" vertical="center"/>
    </xf>
    <xf numFmtId="174" fontId="9" fillId="2" borderId="0" xfId="23" applyNumberFormat="1" applyFont="1" applyFill="1" applyBorder="1" applyAlignment="1">
      <alignment horizontal="right" vertical="center"/>
    </xf>
    <xf numFmtId="166" fontId="9" fillId="2" borderId="2" xfId="20" applyNumberFormat="1" applyFont="1" applyFill="1" applyBorder="1" applyAlignment="1">
      <alignment horizontal="right" vertical="center"/>
    </xf>
    <xf numFmtId="166" fontId="9" fillId="2" borderId="0" xfId="21" applyNumberFormat="1" applyFont="1" applyFill="1" applyBorder="1" applyAlignment="1">
      <alignment horizontal="right" vertical="center"/>
    </xf>
    <xf numFmtId="166" fontId="9" fillId="2" borderId="1" xfId="21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center" vertical="center"/>
    </xf>
    <xf numFmtId="164" fontId="12" fillId="0" borderId="0" xfId="9" quotePrefix="1" applyNumberFormat="1" applyFont="1" applyFill="1" applyAlignment="1">
      <alignment horizontal="left" vertical="center"/>
    </xf>
    <xf numFmtId="164" fontId="12" fillId="0" borderId="0" xfId="9" quotePrefix="1" applyNumberFormat="1" applyFont="1" applyFill="1" applyAlignment="1">
      <alignment horizontal="center" vertical="center"/>
    </xf>
    <xf numFmtId="0" fontId="12" fillId="0" borderId="0" xfId="9" applyFont="1" applyFill="1" applyAlignment="1">
      <alignment vertical="center"/>
    </xf>
    <xf numFmtId="166" fontId="12" fillId="0" borderId="0" xfId="20" applyNumberFormat="1" applyFont="1" applyFill="1" applyBorder="1" applyAlignment="1">
      <alignment horizontal="right" vertical="center"/>
    </xf>
    <xf numFmtId="166" fontId="12" fillId="0" borderId="0" xfId="9" applyNumberFormat="1" applyFont="1" applyFill="1" applyBorder="1" applyAlignment="1">
      <alignment vertical="center"/>
    </xf>
    <xf numFmtId="165" fontId="13" fillId="0" borderId="0" xfId="3" applyNumberFormat="1" applyFont="1" applyFill="1" applyAlignment="1">
      <alignment vertical="center"/>
    </xf>
    <xf numFmtId="166" fontId="12" fillId="0" borderId="0" xfId="3" applyNumberFormat="1" applyFont="1" applyFill="1" applyAlignment="1">
      <alignment vertical="center"/>
    </xf>
    <xf numFmtId="166" fontId="12" fillId="0" borderId="0" xfId="4" applyNumberFormat="1" applyFont="1" applyFill="1" applyBorder="1" applyAlignment="1">
      <alignment vertical="center"/>
    </xf>
    <xf numFmtId="166" fontId="12" fillId="0" borderId="0" xfId="4" applyNumberFormat="1" applyFont="1" applyFill="1" applyBorder="1" applyAlignment="1">
      <alignment horizontal="right" vertical="center"/>
    </xf>
    <xf numFmtId="0" fontId="12" fillId="0" borderId="0" xfId="3" applyFont="1" applyAlignment="1">
      <alignment vertical="center"/>
    </xf>
    <xf numFmtId="164" fontId="13" fillId="0" borderId="0" xfId="3" applyNumberFormat="1" applyFont="1" applyFill="1" applyAlignment="1">
      <alignment horizontal="center" vertical="center"/>
    </xf>
    <xf numFmtId="0" fontId="13" fillId="0" borderId="0" xfId="0" applyFont="1" applyAlignment="1">
      <alignment vertical="top"/>
    </xf>
    <xf numFmtId="0" fontId="12" fillId="0" borderId="0" xfId="0" applyFont="1"/>
    <xf numFmtId="165" fontId="12" fillId="0" borderId="0" xfId="0" applyNumberFormat="1" applyFont="1"/>
    <xf numFmtId="38" fontId="12" fillId="0" borderId="0" xfId="2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6" fontId="12" fillId="0" borderId="0" xfId="0" applyNumberFormat="1" applyFont="1" applyBorder="1" applyAlignment="1">
      <alignment vertical="center"/>
    </xf>
    <xf numFmtId="164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164" fontId="9" fillId="0" borderId="2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5" fontId="9" fillId="0" borderId="1" xfId="0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38" fontId="9" fillId="0" borderId="0" xfId="2" applyNumberFormat="1" applyFont="1" applyFill="1" applyAlignment="1">
      <alignment horizontal="center" vertical="center"/>
    </xf>
    <xf numFmtId="168" fontId="4" fillId="0" borderId="0" xfId="1" applyFill="1" applyBorder="1" applyAlignment="1">
      <alignment horizontal="right" vertical="center"/>
    </xf>
    <xf numFmtId="0" fontId="9" fillId="0" borderId="0" xfId="9" applyFont="1" applyAlignment="1">
      <alignment vertical="center"/>
    </xf>
    <xf numFmtId="164" fontId="9" fillId="0" borderId="0" xfId="9" applyNumberFormat="1" applyFont="1" applyAlignment="1">
      <alignment horizontal="left" vertical="center"/>
    </xf>
    <xf numFmtId="165" fontId="8" fillId="0" borderId="0" xfId="0" quotePrefix="1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4" fontId="8" fillId="0" borderId="1" xfId="0" applyNumberFormat="1" applyFont="1" applyBorder="1" applyAlignment="1">
      <alignment vertical="center"/>
    </xf>
    <xf numFmtId="166" fontId="8" fillId="0" borderId="1" xfId="7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Fill="1" applyAlignment="1">
      <alignment horizontal="left" vertical="center"/>
    </xf>
    <xf numFmtId="164" fontId="8" fillId="0" borderId="1" xfId="0" applyNumberFormat="1" applyFont="1" applyFill="1" applyBorder="1" applyAlignment="1">
      <alignment horizontal="left" vertical="center"/>
    </xf>
    <xf numFmtId="166" fontId="8" fillId="0" borderId="1" xfId="3" applyNumberFormat="1" applyFont="1" applyFill="1" applyBorder="1" applyAlignment="1">
      <alignment horizontal="center" vertical="center"/>
    </xf>
    <xf numFmtId="166" fontId="8" fillId="0" borderId="4" xfId="3" applyNumberFormat="1" applyFont="1" applyFill="1" applyBorder="1" applyAlignment="1">
      <alignment horizontal="center" vertical="center"/>
    </xf>
    <xf numFmtId="166" fontId="8" fillId="0" borderId="1" xfId="7" applyNumberFormat="1" applyFont="1" applyFill="1" applyBorder="1" applyAlignment="1">
      <alignment horizontal="center" vertical="center"/>
    </xf>
  </cellXfs>
  <cellStyles count="26">
    <cellStyle name="Comma" xfId="1" builtinId="3"/>
    <cellStyle name="Comma 2" xfId="8" xr:uid="{00000000-0005-0000-0000-000001000000}"/>
    <cellStyle name="Comma 2 2" xfId="16" xr:uid="{00000000-0005-0000-0000-000002000000}"/>
    <cellStyle name="Comma 2 2 4" xfId="4" xr:uid="{00000000-0005-0000-0000-000003000000}"/>
    <cellStyle name="Comma 2 20" xfId="10" xr:uid="{00000000-0005-0000-0000-000004000000}"/>
    <cellStyle name="Comma 2 3" xfId="20" xr:uid="{00000000-0005-0000-0000-000005000000}"/>
    <cellStyle name="Comma 2 4" xfId="11" xr:uid="{00000000-0005-0000-0000-000006000000}"/>
    <cellStyle name="Comma 2 4 2" xfId="21" xr:uid="{00000000-0005-0000-0000-000007000000}"/>
    <cellStyle name="Comma 3" xfId="14" xr:uid="{00000000-0005-0000-0000-000008000000}"/>
    <cellStyle name="Comma 4" xfId="23" xr:uid="{00000000-0005-0000-0000-000009000000}"/>
    <cellStyle name="Comma_FS99" xfId="25" xr:uid="{5DAC1951-3368-485D-B624-5C522EE5213B}"/>
    <cellStyle name="Comma_FS99 2" xfId="24" xr:uid="{8D0A9E95-3BF8-42A2-B840-76982CA99BA7}"/>
    <cellStyle name="Normal" xfId="0" builtinId="0"/>
    <cellStyle name="Normal 11 2" xfId="5" xr:uid="{00000000-0005-0000-0000-00000B000000}"/>
    <cellStyle name="Normal 12" xfId="3" xr:uid="{00000000-0005-0000-0000-00000C000000}"/>
    <cellStyle name="Normal 2" xfId="17" xr:uid="{00000000-0005-0000-0000-00000D000000}"/>
    <cellStyle name="Normal 2 10 3" xfId="19" xr:uid="{00000000-0005-0000-0000-00000E000000}"/>
    <cellStyle name="Normal 2 2 2" xfId="18" xr:uid="{00000000-0005-0000-0000-00000F000000}"/>
    <cellStyle name="Normal 3" xfId="6" xr:uid="{00000000-0005-0000-0000-000010000000}"/>
    <cellStyle name="Normal 3 5" xfId="12" xr:uid="{00000000-0005-0000-0000-000011000000}"/>
    <cellStyle name="Normal 3_CF MNR Q1 10" xfId="13" xr:uid="{00000000-0005-0000-0000-000012000000}"/>
    <cellStyle name="Normal 4" xfId="22" xr:uid="{00000000-0005-0000-0000-000013000000}"/>
    <cellStyle name="Normal 4 2 2" xfId="7" xr:uid="{00000000-0005-0000-0000-000014000000}"/>
    <cellStyle name="Normal 6 2" xfId="9" xr:uid="{00000000-0005-0000-0000-000015000000}"/>
    <cellStyle name="Percent 2" xfId="15" xr:uid="{00000000-0005-0000-0000-000016000000}"/>
    <cellStyle name="ปกติ_BPT - ไทยเซ่กาอีเลคตริค จำกัด-31.12.03" xfId="2" xr:uid="{00000000-0005-0000-0000-000017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SUMMARY"/>
      <sheetName val="ra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Newspaper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F29F3-316B-427A-A7AD-85CA74B34776}">
  <sheetPr>
    <tabColor rgb="FF00B050"/>
  </sheetPr>
  <dimension ref="A1:L128"/>
  <sheetViews>
    <sheetView topLeftCell="A115" zoomScale="115" zoomScaleNormal="115" zoomScaleSheetLayoutView="90" workbookViewId="0">
      <selection activeCell="M122" sqref="M122"/>
    </sheetView>
  </sheetViews>
  <sheetFormatPr defaultColWidth="9.42578125" defaultRowHeight="18.75" x14ac:dyDescent="0.2"/>
  <cols>
    <col min="1" max="2" width="1.5703125" style="2" customWidth="1"/>
    <col min="3" max="3" width="25.85546875" style="1" customWidth="1"/>
    <col min="4" max="4" width="7.42578125" style="3" customWidth="1"/>
    <col min="5" max="5" width="0.7109375" style="3" customWidth="1"/>
    <col min="6" max="6" width="13.5703125" style="4" customWidth="1"/>
    <col min="7" max="7" width="0.7109375" style="1" customWidth="1"/>
    <col min="8" max="8" width="11.5703125" style="4" customWidth="1"/>
    <col min="9" max="9" width="0.7109375" style="1" customWidth="1"/>
    <col min="10" max="10" width="13.5703125" style="4" customWidth="1"/>
    <col min="11" max="11" width="0.7109375" style="1" customWidth="1"/>
    <col min="12" max="12" width="11.5703125" style="4" customWidth="1"/>
    <col min="13" max="16384" width="9.42578125" style="2"/>
  </cols>
  <sheetData>
    <row r="1" spans="1:12" x14ac:dyDescent="0.2">
      <c r="A1" s="13" t="s">
        <v>114</v>
      </c>
    </row>
    <row r="2" spans="1:12" ht="21" customHeight="1" x14ac:dyDescent="0.2">
      <c r="A2" s="266" t="s">
        <v>0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</row>
    <row r="3" spans="1:12" ht="21" customHeight="1" x14ac:dyDescent="0.2">
      <c r="A3" s="267" t="s">
        <v>167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</row>
    <row r="4" spans="1:12" ht="21" customHeight="1" x14ac:dyDescent="0.2"/>
    <row r="5" spans="1:12" ht="21" customHeight="1" x14ac:dyDescent="0.2">
      <c r="F5" s="268" t="s">
        <v>53</v>
      </c>
      <c r="G5" s="268"/>
      <c r="H5" s="268"/>
      <c r="I5" s="268"/>
      <c r="J5" s="268" t="s">
        <v>54</v>
      </c>
      <c r="K5" s="268"/>
      <c r="L5" s="268"/>
    </row>
    <row r="6" spans="1:12" ht="21" customHeight="1" x14ac:dyDescent="0.2">
      <c r="F6" s="5" t="s">
        <v>55</v>
      </c>
      <c r="G6" s="5"/>
      <c r="H6" s="5" t="s">
        <v>56</v>
      </c>
      <c r="I6" s="6"/>
      <c r="J6" s="5" t="s">
        <v>55</v>
      </c>
      <c r="K6" s="5"/>
      <c r="L6" s="5" t="s">
        <v>56</v>
      </c>
    </row>
    <row r="7" spans="1:12" ht="21" customHeight="1" x14ac:dyDescent="0.2">
      <c r="F7" s="7" t="s">
        <v>166</v>
      </c>
      <c r="G7" s="6"/>
      <c r="H7" s="5" t="s">
        <v>57</v>
      </c>
      <c r="I7" s="6"/>
      <c r="J7" s="7" t="s">
        <v>166</v>
      </c>
      <c r="K7" s="6"/>
      <c r="L7" s="5" t="s">
        <v>57</v>
      </c>
    </row>
    <row r="8" spans="1:12" ht="21" customHeight="1" x14ac:dyDescent="0.2">
      <c r="C8" s="2"/>
      <c r="D8" s="1"/>
      <c r="E8" s="1"/>
      <c r="F8" s="7" t="s">
        <v>134</v>
      </c>
      <c r="H8" s="7" t="s">
        <v>97</v>
      </c>
      <c r="J8" s="7" t="s">
        <v>134</v>
      </c>
      <c r="L8" s="7" t="s">
        <v>97</v>
      </c>
    </row>
    <row r="9" spans="1:12" ht="21" customHeight="1" x14ac:dyDescent="0.2">
      <c r="D9" s="8" t="s">
        <v>1</v>
      </c>
      <c r="E9" s="2"/>
      <c r="F9" s="9" t="s">
        <v>2</v>
      </c>
      <c r="G9" s="2"/>
      <c r="H9" s="9" t="s">
        <v>2</v>
      </c>
      <c r="I9" s="2"/>
      <c r="J9" s="9" t="s">
        <v>2</v>
      </c>
      <c r="K9" s="2"/>
      <c r="L9" s="9" t="s">
        <v>2</v>
      </c>
    </row>
    <row r="10" spans="1:12" ht="8.1" customHeight="1" x14ac:dyDescent="0.2">
      <c r="A10" s="10"/>
      <c r="D10" s="11"/>
      <c r="E10" s="2"/>
      <c r="F10" s="207"/>
      <c r="G10" s="2"/>
      <c r="H10" s="12"/>
      <c r="I10" s="2"/>
      <c r="J10" s="207"/>
      <c r="K10" s="2"/>
      <c r="L10" s="12"/>
    </row>
    <row r="11" spans="1:12" ht="21" customHeight="1" x14ac:dyDescent="0.2">
      <c r="A11" s="10" t="s">
        <v>3</v>
      </c>
      <c r="D11" s="11"/>
      <c r="E11" s="2"/>
      <c r="F11" s="207"/>
      <c r="G11" s="2"/>
      <c r="H11" s="12"/>
      <c r="I11" s="2"/>
      <c r="J11" s="207"/>
      <c r="K11" s="2"/>
      <c r="L11" s="12"/>
    </row>
    <row r="12" spans="1:12" ht="8.1" customHeight="1" x14ac:dyDescent="0.2">
      <c r="A12" s="10"/>
      <c r="D12" s="11"/>
      <c r="E12" s="2"/>
      <c r="F12" s="207"/>
      <c r="G12" s="2"/>
      <c r="H12" s="12"/>
      <c r="I12" s="2"/>
      <c r="J12" s="207"/>
      <c r="K12" s="2"/>
      <c r="L12" s="12"/>
    </row>
    <row r="13" spans="1:12" ht="21" customHeight="1" x14ac:dyDescent="0.2">
      <c r="A13" s="13" t="s">
        <v>4</v>
      </c>
      <c r="D13" s="11"/>
      <c r="E13" s="2"/>
      <c r="F13" s="207"/>
      <c r="G13" s="2"/>
      <c r="H13" s="12"/>
      <c r="I13" s="2"/>
      <c r="J13" s="207"/>
      <c r="K13" s="2"/>
      <c r="L13" s="12"/>
    </row>
    <row r="14" spans="1:12" ht="8.1" customHeight="1" x14ac:dyDescent="0.2">
      <c r="A14" s="10"/>
      <c r="D14" s="11"/>
      <c r="E14" s="2"/>
      <c r="F14" s="207"/>
      <c r="G14" s="2"/>
      <c r="H14" s="12"/>
      <c r="I14" s="2"/>
      <c r="J14" s="207"/>
      <c r="K14" s="2"/>
      <c r="L14" s="12"/>
    </row>
    <row r="15" spans="1:12" ht="21" customHeight="1" x14ac:dyDescent="0.2">
      <c r="A15" s="2" t="s">
        <v>5</v>
      </c>
      <c r="B15" s="1"/>
      <c r="C15" s="2"/>
      <c r="F15" s="208">
        <v>638025782</v>
      </c>
      <c r="G15" s="15"/>
      <c r="H15" s="14">
        <v>265309285</v>
      </c>
      <c r="I15" s="15"/>
      <c r="J15" s="208">
        <v>635341650</v>
      </c>
      <c r="K15" s="15"/>
      <c r="L15" s="14">
        <v>260134698</v>
      </c>
    </row>
    <row r="16" spans="1:12" s="46" customFormat="1" ht="21" customHeight="1" x14ac:dyDescent="0.4">
      <c r="A16" s="188" t="s">
        <v>39</v>
      </c>
      <c r="B16" s="45"/>
      <c r="D16" s="167">
        <v>7</v>
      </c>
      <c r="E16" s="167"/>
      <c r="F16" s="208">
        <v>250387973</v>
      </c>
      <c r="G16" s="181"/>
      <c r="H16" s="178">
        <v>247735240</v>
      </c>
      <c r="I16" s="181"/>
      <c r="J16" s="208">
        <v>250721835</v>
      </c>
      <c r="K16" s="181"/>
      <c r="L16" s="178">
        <v>247880253</v>
      </c>
    </row>
    <row r="17" spans="1:12" s="46" customFormat="1" ht="21" customHeight="1" x14ac:dyDescent="0.4">
      <c r="A17" s="188" t="s">
        <v>38</v>
      </c>
      <c r="B17" s="45"/>
      <c r="D17" s="189"/>
      <c r="E17" s="167"/>
      <c r="F17" s="208">
        <v>118030359</v>
      </c>
      <c r="G17" s="181"/>
      <c r="H17" s="178">
        <v>97242706</v>
      </c>
      <c r="I17" s="181"/>
      <c r="J17" s="208">
        <v>118030359</v>
      </c>
      <c r="K17" s="181"/>
      <c r="L17" s="178">
        <v>97242706</v>
      </c>
    </row>
    <row r="18" spans="1:12" s="46" customFormat="1" ht="21" customHeight="1" x14ac:dyDescent="0.4">
      <c r="A18" s="188" t="s">
        <v>126</v>
      </c>
      <c r="B18" s="45"/>
      <c r="D18" s="189">
        <v>8</v>
      </c>
      <c r="E18" s="167"/>
      <c r="F18" s="208">
        <v>96860790</v>
      </c>
      <c r="G18" s="181"/>
      <c r="H18" s="178">
        <v>107256648</v>
      </c>
      <c r="I18" s="181"/>
      <c r="J18" s="212">
        <v>96860790</v>
      </c>
      <c r="K18" s="181"/>
      <c r="L18" s="178">
        <v>107256648</v>
      </c>
    </row>
    <row r="19" spans="1:12" s="46" customFormat="1" ht="21" customHeight="1" x14ac:dyDescent="0.2">
      <c r="A19" s="46" t="s">
        <v>6</v>
      </c>
      <c r="B19" s="45"/>
      <c r="D19" s="167"/>
      <c r="E19" s="182"/>
      <c r="F19" s="209">
        <v>1821460</v>
      </c>
      <c r="G19" s="181"/>
      <c r="H19" s="180">
        <v>1925927</v>
      </c>
      <c r="I19" s="181"/>
      <c r="J19" s="209">
        <v>1821460</v>
      </c>
      <c r="K19" s="181"/>
      <c r="L19" s="180">
        <v>1925927</v>
      </c>
    </row>
    <row r="20" spans="1:12" ht="8.1" customHeight="1" x14ac:dyDescent="0.2">
      <c r="B20" s="1"/>
      <c r="C20" s="2"/>
      <c r="D20" s="15"/>
      <c r="F20" s="210"/>
      <c r="J20" s="210"/>
    </row>
    <row r="21" spans="1:12" ht="21" customHeight="1" x14ac:dyDescent="0.2">
      <c r="A21" s="10" t="s">
        <v>7</v>
      </c>
      <c r="C21" s="2"/>
      <c r="F21" s="195">
        <f>SUM(F15:F20)</f>
        <v>1105126364</v>
      </c>
      <c r="H21" s="19">
        <f>SUM(H15:H20)</f>
        <v>719469806</v>
      </c>
      <c r="J21" s="195">
        <f>SUM(J15:J20)</f>
        <v>1102776094</v>
      </c>
      <c r="L21" s="19">
        <f>SUM(L15:L20)</f>
        <v>714440232</v>
      </c>
    </row>
    <row r="22" spans="1:12" ht="21" customHeight="1" x14ac:dyDescent="0.2">
      <c r="C22" s="20"/>
      <c r="F22" s="210"/>
      <c r="J22" s="210"/>
    </row>
    <row r="23" spans="1:12" ht="21" customHeight="1" x14ac:dyDescent="0.2">
      <c r="A23" s="13" t="s">
        <v>8</v>
      </c>
      <c r="F23" s="210"/>
      <c r="J23" s="210"/>
    </row>
    <row r="24" spans="1:12" ht="8.1" customHeight="1" x14ac:dyDescent="0.2">
      <c r="B24" s="1"/>
      <c r="C24" s="2"/>
      <c r="D24" s="15"/>
      <c r="F24" s="210"/>
      <c r="J24" s="210"/>
    </row>
    <row r="25" spans="1:12" ht="21" customHeight="1" x14ac:dyDescent="0.2">
      <c r="A25" s="2" t="s">
        <v>34</v>
      </c>
      <c r="B25" s="1"/>
      <c r="C25" s="2"/>
      <c r="D25" s="186"/>
      <c r="F25" s="208">
        <v>36694000</v>
      </c>
      <c r="G25" s="15"/>
      <c r="H25" s="14">
        <v>41694000</v>
      </c>
      <c r="I25" s="15"/>
      <c r="J25" s="208">
        <v>36694000</v>
      </c>
      <c r="K25" s="15"/>
      <c r="L25" s="14">
        <v>41694000</v>
      </c>
    </row>
    <row r="26" spans="1:12" ht="21" customHeight="1" x14ac:dyDescent="0.2">
      <c r="A26" s="2" t="s">
        <v>35</v>
      </c>
      <c r="B26" s="1"/>
      <c r="C26" s="2"/>
      <c r="D26" s="3">
        <v>9</v>
      </c>
      <c r="F26" s="208">
        <v>0</v>
      </c>
      <c r="G26" s="15"/>
      <c r="H26" s="14">
        <v>0</v>
      </c>
      <c r="I26" s="15"/>
      <c r="J26" s="208">
        <v>44793</v>
      </c>
      <c r="K26" s="15"/>
      <c r="L26" s="178">
        <v>44793</v>
      </c>
    </row>
    <row r="27" spans="1:12" ht="21" customHeight="1" x14ac:dyDescent="0.2">
      <c r="A27" s="46" t="s">
        <v>153</v>
      </c>
      <c r="B27" s="45"/>
      <c r="C27" s="46"/>
      <c r="D27" s="167">
        <v>9</v>
      </c>
      <c r="F27" s="208">
        <v>18009786</v>
      </c>
      <c r="G27" s="15"/>
      <c r="H27" s="14">
        <v>0</v>
      </c>
      <c r="I27" s="15"/>
      <c r="J27" s="208">
        <v>20000000</v>
      </c>
      <c r="K27" s="15"/>
      <c r="L27" s="14">
        <v>0</v>
      </c>
    </row>
    <row r="28" spans="1:12" ht="21" customHeight="1" x14ac:dyDescent="0.2">
      <c r="A28" s="2" t="s">
        <v>47</v>
      </c>
      <c r="B28" s="1"/>
      <c r="C28" s="2"/>
      <c r="D28" s="3">
        <v>10</v>
      </c>
      <c r="F28" s="208">
        <v>48054866</v>
      </c>
      <c r="G28" s="15"/>
      <c r="H28" s="178">
        <v>50648148</v>
      </c>
      <c r="I28" s="15"/>
      <c r="J28" s="208">
        <v>48054866</v>
      </c>
      <c r="K28" s="15"/>
      <c r="L28" s="178">
        <v>50648148</v>
      </c>
    </row>
    <row r="29" spans="1:12" ht="21" customHeight="1" x14ac:dyDescent="0.2">
      <c r="A29" s="2" t="s">
        <v>98</v>
      </c>
      <c r="B29" s="1"/>
      <c r="C29" s="2"/>
      <c r="D29" s="3">
        <v>11</v>
      </c>
      <c r="F29" s="208">
        <v>6834491</v>
      </c>
      <c r="G29" s="15"/>
      <c r="H29" s="178">
        <v>8774899</v>
      </c>
      <c r="I29" s="15"/>
      <c r="J29" s="208">
        <v>6834491</v>
      </c>
      <c r="K29" s="15"/>
      <c r="L29" s="178">
        <v>8774899</v>
      </c>
    </row>
    <row r="30" spans="1:12" ht="21" customHeight="1" x14ac:dyDescent="0.2">
      <c r="A30" s="2" t="s">
        <v>36</v>
      </c>
      <c r="B30" s="1"/>
      <c r="C30" s="2"/>
      <c r="D30" s="3">
        <v>10</v>
      </c>
      <c r="F30" s="208">
        <v>5405194</v>
      </c>
      <c r="G30" s="15"/>
      <c r="H30" s="178">
        <v>5951894</v>
      </c>
      <c r="I30" s="15"/>
      <c r="J30" s="208">
        <v>1036995</v>
      </c>
      <c r="K30" s="15"/>
      <c r="L30" s="178">
        <v>1406079</v>
      </c>
    </row>
    <row r="31" spans="1:12" ht="21" customHeight="1" x14ac:dyDescent="0.2">
      <c r="A31" s="2" t="s">
        <v>37</v>
      </c>
      <c r="B31" s="1"/>
      <c r="C31" s="2"/>
      <c r="F31" s="209">
        <v>11399126</v>
      </c>
      <c r="G31" s="15"/>
      <c r="H31" s="18">
        <v>9460115</v>
      </c>
      <c r="I31" s="15"/>
      <c r="J31" s="209">
        <v>11399126</v>
      </c>
      <c r="K31" s="15"/>
      <c r="L31" s="18">
        <v>9460115</v>
      </c>
    </row>
    <row r="32" spans="1:12" ht="8.1" customHeight="1" x14ac:dyDescent="0.2">
      <c r="B32" s="1"/>
      <c r="C32" s="2"/>
      <c r="D32" s="186"/>
      <c r="F32" s="210"/>
      <c r="J32" s="210"/>
    </row>
    <row r="33" spans="1:12" ht="21" customHeight="1" x14ac:dyDescent="0.2">
      <c r="A33" s="21" t="s">
        <v>9</v>
      </c>
      <c r="C33" s="2"/>
      <c r="F33" s="195">
        <f>SUM(F25:F31)</f>
        <v>126397463</v>
      </c>
      <c r="G33" s="15"/>
      <c r="H33" s="19">
        <f>SUM(H25:H31)</f>
        <v>116529056</v>
      </c>
      <c r="I33" s="15"/>
      <c r="J33" s="195">
        <f>SUM(J25:J31)</f>
        <v>124064271</v>
      </c>
      <c r="K33" s="15"/>
      <c r="L33" s="19">
        <f>SUM(L25:L31)</f>
        <v>112028034</v>
      </c>
    </row>
    <row r="34" spans="1:12" ht="8.1" customHeight="1" x14ac:dyDescent="0.2">
      <c r="F34" s="210"/>
      <c r="J34" s="210"/>
    </row>
    <row r="35" spans="1:12" ht="21" customHeight="1" thickBot="1" x14ac:dyDescent="0.25">
      <c r="A35" s="13" t="s">
        <v>10</v>
      </c>
      <c r="F35" s="211">
        <f>F21+F33</f>
        <v>1231523827</v>
      </c>
      <c r="G35" s="15"/>
      <c r="H35" s="22">
        <f>H21+H33</f>
        <v>835998862</v>
      </c>
      <c r="I35" s="15"/>
      <c r="J35" s="211">
        <f>J21+J33</f>
        <v>1226840365</v>
      </c>
      <c r="K35" s="15"/>
      <c r="L35" s="22">
        <f>L21+L33</f>
        <v>826468266</v>
      </c>
    </row>
    <row r="36" spans="1:12" ht="21" customHeight="1" thickTop="1" x14ac:dyDescent="0.2">
      <c r="A36" s="13"/>
      <c r="G36" s="15"/>
      <c r="I36" s="15"/>
      <c r="K36" s="15"/>
    </row>
    <row r="37" spans="1:12" ht="18.75" customHeight="1" x14ac:dyDescent="0.2">
      <c r="A37" s="13"/>
      <c r="G37" s="15"/>
      <c r="I37" s="15"/>
      <c r="K37" s="15"/>
    </row>
    <row r="38" spans="1:12" ht="21" customHeight="1" x14ac:dyDescent="0.2">
      <c r="A38" s="13"/>
      <c r="G38" s="15"/>
      <c r="I38" s="15"/>
      <c r="K38" s="15"/>
    </row>
    <row r="39" spans="1:12" ht="21" hidden="1" customHeight="1" x14ac:dyDescent="0.2">
      <c r="A39" s="13"/>
      <c r="G39" s="15"/>
      <c r="I39" s="15"/>
      <c r="K39" s="15"/>
    </row>
    <row r="40" spans="1:12" ht="21" customHeight="1" x14ac:dyDescent="0.2">
      <c r="A40" s="269" t="s">
        <v>124</v>
      </c>
      <c r="B40" s="269"/>
      <c r="C40" s="269"/>
      <c r="D40" s="269"/>
      <c r="E40" s="269"/>
      <c r="F40" s="269"/>
      <c r="G40" s="269"/>
      <c r="H40" s="269"/>
      <c r="I40" s="269"/>
      <c r="J40" s="269"/>
      <c r="K40" s="269"/>
      <c r="L40" s="269"/>
    </row>
    <row r="41" spans="1:12" ht="20.65" customHeight="1" x14ac:dyDescent="0.2">
      <c r="A41" s="186"/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</row>
    <row r="42" spans="1:12" ht="8.25" customHeight="1" x14ac:dyDescent="0.2">
      <c r="A42" s="186"/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</row>
    <row r="43" spans="1:12" ht="22.15" customHeight="1" x14ac:dyDescent="0.2">
      <c r="A43" s="23" t="s">
        <v>161</v>
      </c>
      <c r="B43" s="24"/>
      <c r="C43" s="24"/>
      <c r="D43" s="25"/>
      <c r="E43" s="25"/>
      <c r="F43" s="26"/>
      <c r="G43" s="27"/>
      <c r="H43" s="26"/>
      <c r="I43" s="27"/>
      <c r="J43" s="26"/>
      <c r="K43" s="27"/>
      <c r="L43" s="26"/>
    </row>
    <row r="44" spans="1:12" ht="22.35" customHeight="1" x14ac:dyDescent="0.2">
      <c r="A44" s="13" t="s">
        <v>114</v>
      </c>
      <c r="B44" s="50"/>
      <c r="C44" s="50"/>
      <c r="D44" s="172"/>
      <c r="E44" s="172"/>
      <c r="F44" s="173"/>
      <c r="G44" s="174"/>
      <c r="H44" s="173"/>
      <c r="I44" s="174"/>
      <c r="J44" s="173"/>
      <c r="K44" s="174"/>
      <c r="L44" s="173"/>
    </row>
    <row r="45" spans="1:12" ht="21" customHeight="1" x14ac:dyDescent="0.2">
      <c r="A45" s="266" t="s">
        <v>99</v>
      </c>
      <c r="B45" s="266"/>
      <c r="C45" s="266"/>
      <c r="D45" s="266"/>
      <c r="E45" s="266"/>
      <c r="F45" s="266"/>
      <c r="G45" s="266"/>
      <c r="H45" s="266"/>
      <c r="I45" s="266"/>
      <c r="J45" s="266"/>
      <c r="K45" s="266"/>
      <c r="L45" s="266"/>
    </row>
    <row r="46" spans="1:12" ht="21" customHeight="1" x14ac:dyDescent="0.2">
      <c r="A46" s="267" t="str">
        <f>+A3</f>
        <v>ณ วันที่ 30 มิถุนายน พ.ศ. 2564</v>
      </c>
      <c r="B46" s="267"/>
      <c r="C46" s="267"/>
      <c r="D46" s="267"/>
      <c r="E46" s="267"/>
      <c r="F46" s="267"/>
      <c r="G46" s="267"/>
      <c r="H46" s="267"/>
      <c r="I46" s="267"/>
      <c r="J46" s="267"/>
      <c r="K46" s="267"/>
      <c r="L46" s="267"/>
    </row>
    <row r="47" spans="1:12" ht="21" customHeight="1" x14ac:dyDescent="0.2">
      <c r="A47" s="255"/>
      <c r="B47" s="255"/>
      <c r="C47" s="255"/>
      <c r="D47" s="255"/>
      <c r="E47" s="255"/>
      <c r="F47" s="255"/>
      <c r="G47" s="255"/>
      <c r="H47" s="255"/>
      <c r="I47" s="255"/>
      <c r="J47" s="255"/>
      <c r="K47" s="255"/>
      <c r="L47" s="255"/>
    </row>
    <row r="48" spans="1:12" ht="21" customHeight="1" x14ac:dyDescent="0.2">
      <c r="A48" s="255"/>
      <c r="B48" s="255"/>
      <c r="C48" s="255"/>
      <c r="D48" s="255"/>
      <c r="E48" s="255"/>
      <c r="F48" s="268" t="s">
        <v>53</v>
      </c>
      <c r="G48" s="268"/>
      <c r="H48" s="268"/>
      <c r="I48" s="268"/>
      <c r="J48" s="268" t="s">
        <v>54</v>
      </c>
      <c r="K48" s="268"/>
      <c r="L48" s="268"/>
    </row>
    <row r="49" spans="1:12" ht="21" customHeight="1" x14ac:dyDescent="0.2">
      <c r="F49" s="5" t="s">
        <v>55</v>
      </c>
      <c r="G49" s="5"/>
      <c r="H49" s="185" t="s">
        <v>56</v>
      </c>
      <c r="I49" s="6"/>
      <c r="J49" s="5" t="s">
        <v>55</v>
      </c>
      <c r="K49" s="5"/>
      <c r="L49" s="5" t="s">
        <v>56</v>
      </c>
    </row>
    <row r="50" spans="1:12" ht="21" customHeight="1" x14ac:dyDescent="0.2">
      <c r="F50" s="7" t="s">
        <v>166</v>
      </c>
      <c r="G50" s="6"/>
      <c r="H50" s="5" t="s">
        <v>57</v>
      </c>
      <c r="I50" s="6"/>
      <c r="J50" s="7" t="s">
        <v>166</v>
      </c>
      <c r="K50" s="6"/>
      <c r="L50" s="5" t="s">
        <v>57</v>
      </c>
    </row>
    <row r="51" spans="1:12" ht="21" customHeight="1" x14ac:dyDescent="0.2">
      <c r="C51" s="2"/>
      <c r="D51" s="1"/>
      <c r="E51" s="1"/>
      <c r="F51" s="7" t="s">
        <v>134</v>
      </c>
      <c r="H51" s="7" t="s">
        <v>97</v>
      </c>
      <c r="J51" s="7" t="s">
        <v>134</v>
      </c>
      <c r="L51" s="7" t="s">
        <v>97</v>
      </c>
    </row>
    <row r="52" spans="1:12" ht="21" customHeight="1" x14ac:dyDescent="0.2">
      <c r="D52" s="8" t="s">
        <v>1</v>
      </c>
      <c r="E52" s="2"/>
      <c r="F52" s="9" t="s">
        <v>2</v>
      </c>
      <c r="G52" s="2"/>
      <c r="H52" s="9" t="s">
        <v>2</v>
      </c>
      <c r="I52" s="2"/>
      <c r="J52" s="9" t="s">
        <v>2</v>
      </c>
      <c r="K52" s="2"/>
      <c r="L52" s="9" t="s">
        <v>2</v>
      </c>
    </row>
    <row r="53" spans="1:12" ht="8.1" customHeight="1" x14ac:dyDescent="0.2">
      <c r="D53" s="11"/>
      <c r="E53" s="2"/>
      <c r="F53" s="207"/>
      <c r="G53" s="2"/>
      <c r="H53" s="12"/>
      <c r="I53" s="2"/>
      <c r="J53" s="207"/>
      <c r="K53" s="2"/>
      <c r="L53" s="12"/>
    </row>
    <row r="54" spans="1:12" ht="21" customHeight="1" x14ac:dyDescent="0.2">
      <c r="A54" s="10" t="s">
        <v>40</v>
      </c>
      <c r="C54" s="2"/>
      <c r="D54" s="28"/>
      <c r="F54" s="210"/>
      <c r="G54" s="2"/>
      <c r="I54" s="2"/>
      <c r="J54" s="210"/>
      <c r="K54" s="2"/>
    </row>
    <row r="55" spans="1:12" ht="8.1" customHeight="1" x14ac:dyDescent="0.2">
      <c r="A55" s="10"/>
      <c r="C55" s="2"/>
      <c r="D55" s="28"/>
      <c r="F55" s="210"/>
      <c r="G55" s="2"/>
      <c r="I55" s="2"/>
      <c r="J55" s="210"/>
      <c r="K55" s="2"/>
    </row>
    <row r="56" spans="1:12" ht="21" customHeight="1" x14ac:dyDescent="0.2">
      <c r="A56" s="13" t="s">
        <v>11</v>
      </c>
      <c r="F56" s="210"/>
      <c r="J56" s="210"/>
    </row>
    <row r="57" spans="1:12" ht="8.1" customHeight="1" x14ac:dyDescent="0.2">
      <c r="A57" s="10"/>
      <c r="C57" s="2"/>
      <c r="D57" s="28"/>
      <c r="F57" s="210"/>
      <c r="G57" s="2"/>
      <c r="I57" s="2"/>
      <c r="J57" s="210"/>
      <c r="K57" s="2"/>
    </row>
    <row r="58" spans="1:12" ht="21" customHeight="1" x14ac:dyDescent="0.2">
      <c r="A58" s="2" t="s">
        <v>51</v>
      </c>
      <c r="C58" s="2"/>
      <c r="D58" s="28"/>
      <c r="F58" s="210"/>
      <c r="G58" s="2"/>
      <c r="I58" s="2"/>
      <c r="J58" s="210"/>
      <c r="K58" s="2"/>
    </row>
    <row r="59" spans="1:12" ht="21" customHeight="1" x14ac:dyDescent="0.2">
      <c r="B59" s="2" t="s">
        <v>52</v>
      </c>
      <c r="C59" s="2"/>
      <c r="D59" s="3">
        <v>12</v>
      </c>
      <c r="F59" s="208">
        <v>158131427</v>
      </c>
      <c r="G59" s="29"/>
      <c r="H59" s="178">
        <v>220258221</v>
      </c>
      <c r="I59" s="29"/>
      <c r="J59" s="208">
        <v>158131427</v>
      </c>
      <c r="K59" s="29"/>
      <c r="L59" s="178">
        <v>220258221</v>
      </c>
    </row>
    <row r="60" spans="1:12" ht="21" customHeight="1" x14ac:dyDescent="0.2">
      <c r="A60" s="2" t="s">
        <v>12</v>
      </c>
      <c r="C60" s="2"/>
      <c r="D60" s="3">
        <v>13</v>
      </c>
      <c r="F60" s="208">
        <v>116995704</v>
      </c>
      <c r="G60" s="179"/>
      <c r="H60" s="178">
        <v>105673635</v>
      </c>
      <c r="I60" s="179"/>
      <c r="J60" s="208">
        <v>133135471</v>
      </c>
      <c r="K60" s="29"/>
      <c r="L60" s="178">
        <v>108725696</v>
      </c>
    </row>
    <row r="61" spans="1:12" ht="21" customHeight="1" x14ac:dyDescent="0.2">
      <c r="A61" s="2" t="s">
        <v>16</v>
      </c>
      <c r="C61" s="2"/>
      <c r="F61" s="208"/>
      <c r="G61" s="46"/>
      <c r="H61" s="178"/>
      <c r="I61" s="46"/>
      <c r="J61" s="208"/>
      <c r="K61" s="2"/>
      <c r="L61" s="14"/>
    </row>
    <row r="62" spans="1:12" ht="21" customHeight="1" x14ac:dyDescent="0.2">
      <c r="B62" s="2" t="s">
        <v>45</v>
      </c>
      <c r="C62" s="2"/>
      <c r="D62" s="3">
        <v>12</v>
      </c>
      <c r="F62" s="208">
        <v>3840678</v>
      </c>
      <c r="G62" s="179"/>
      <c r="H62" s="178">
        <v>3742135</v>
      </c>
      <c r="I62" s="179"/>
      <c r="J62" s="208">
        <v>3840678</v>
      </c>
      <c r="K62" s="29"/>
      <c r="L62" s="178">
        <v>3742135</v>
      </c>
    </row>
    <row r="63" spans="1:12" ht="21" customHeight="1" x14ac:dyDescent="0.2">
      <c r="A63" s="2" t="s">
        <v>100</v>
      </c>
      <c r="C63" s="2"/>
      <c r="D63" s="30"/>
      <c r="F63" s="213"/>
      <c r="G63" s="179"/>
      <c r="H63" s="176"/>
      <c r="I63" s="179"/>
      <c r="J63" s="213"/>
      <c r="K63" s="29"/>
      <c r="L63" s="31"/>
    </row>
    <row r="64" spans="1:12" ht="21" customHeight="1" x14ac:dyDescent="0.2">
      <c r="B64" s="2" t="s">
        <v>45</v>
      </c>
      <c r="C64" s="2"/>
      <c r="D64" s="3">
        <v>14</v>
      </c>
      <c r="F64" s="213">
        <v>3908523</v>
      </c>
      <c r="G64" s="179"/>
      <c r="H64" s="176">
        <v>3831257</v>
      </c>
      <c r="I64" s="179"/>
      <c r="J64" s="213">
        <v>3908523</v>
      </c>
      <c r="K64" s="29"/>
      <c r="L64" s="31">
        <v>3831257</v>
      </c>
    </row>
    <row r="65" spans="1:12" ht="21" customHeight="1" x14ac:dyDescent="0.2">
      <c r="A65" s="2" t="s">
        <v>13</v>
      </c>
      <c r="B65" s="1"/>
      <c r="C65" s="2"/>
      <c r="D65" s="186"/>
      <c r="F65" s="209">
        <v>22799641</v>
      </c>
      <c r="G65" s="181"/>
      <c r="H65" s="180">
        <v>60162375</v>
      </c>
      <c r="I65" s="181"/>
      <c r="J65" s="209">
        <v>21808022</v>
      </c>
      <c r="K65" s="15"/>
      <c r="L65" s="18">
        <v>56399452</v>
      </c>
    </row>
    <row r="66" spans="1:12" ht="8.1" customHeight="1" x14ac:dyDescent="0.2">
      <c r="B66" s="1"/>
      <c r="C66" s="2"/>
      <c r="F66" s="210"/>
      <c r="J66" s="210"/>
    </row>
    <row r="67" spans="1:12" ht="21" customHeight="1" x14ac:dyDescent="0.2">
      <c r="A67" s="32" t="s">
        <v>14</v>
      </c>
      <c r="C67" s="2"/>
      <c r="D67" s="186"/>
      <c r="F67" s="195">
        <f>SUM(F59:F65)</f>
        <v>305675973</v>
      </c>
      <c r="G67" s="15"/>
      <c r="H67" s="19">
        <f>SUM(H59:H65)</f>
        <v>393667623</v>
      </c>
      <c r="I67" s="15"/>
      <c r="J67" s="195">
        <f>SUM(J59:J65)</f>
        <v>320824121</v>
      </c>
      <c r="K67" s="15"/>
      <c r="L67" s="19">
        <f>SUM(L59:L65)</f>
        <v>392956761</v>
      </c>
    </row>
    <row r="68" spans="1:12" ht="21" customHeight="1" x14ac:dyDescent="0.2">
      <c r="F68" s="210"/>
      <c r="J68" s="210"/>
    </row>
    <row r="69" spans="1:12" ht="21" customHeight="1" x14ac:dyDescent="0.2">
      <c r="A69" s="13" t="s">
        <v>15</v>
      </c>
      <c r="F69" s="210"/>
      <c r="J69" s="210"/>
    </row>
    <row r="70" spans="1:12" ht="8.1" customHeight="1" x14ac:dyDescent="0.2">
      <c r="F70" s="210"/>
      <c r="J70" s="210"/>
    </row>
    <row r="71" spans="1:12" s="13" customFormat="1" ht="21" customHeight="1" x14ac:dyDescent="0.2">
      <c r="A71" s="2" t="s">
        <v>16</v>
      </c>
      <c r="B71" s="2"/>
      <c r="C71" s="21"/>
      <c r="D71" s="186">
        <v>12</v>
      </c>
      <c r="E71" s="3"/>
      <c r="F71" s="208">
        <v>2453574</v>
      </c>
      <c r="G71" s="29"/>
      <c r="H71" s="14">
        <v>4401182</v>
      </c>
      <c r="I71" s="29"/>
      <c r="J71" s="208">
        <v>2453574</v>
      </c>
      <c r="K71" s="29"/>
      <c r="L71" s="14">
        <v>4401182</v>
      </c>
    </row>
    <row r="72" spans="1:12" ht="21" customHeight="1" x14ac:dyDescent="0.2">
      <c r="A72" s="2" t="s">
        <v>100</v>
      </c>
      <c r="C72" s="2"/>
      <c r="D72" s="3">
        <v>14</v>
      </c>
      <c r="F72" s="210">
        <v>3165491</v>
      </c>
      <c r="G72" s="29"/>
      <c r="H72" s="4">
        <v>5139262</v>
      </c>
      <c r="I72" s="29"/>
      <c r="J72" s="210">
        <v>3165491</v>
      </c>
      <c r="K72" s="29"/>
      <c r="L72" s="4">
        <v>5139262</v>
      </c>
    </row>
    <row r="73" spans="1:12" ht="21" customHeight="1" x14ac:dyDescent="0.2">
      <c r="A73" s="1" t="s">
        <v>17</v>
      </c>
      <c r="C73" s="2"/>
      <c r="F73" s="209">
        <v>5086550</v>
      </c>
      <c r="G73" s="15"/>
      <c r="H73" s="18">
        <v>5138893</v>
      </c>
      <c r="I73" s="15"/>
      <c r="J73" s="209">
        <v>5086550</v>
      </c>
      <c r="K73" s="15"/>
      <c r="L73" s="18">
        <v>5138893</v>
      </c>
    </row>
    <row r="74" spans="1:12" ht="8.1" customHeight="1" x14ac:dyDescent="0.2">
      <c r="F74" s="210"/>
      <c r="J74" s="210"/>
    </row>
    <row r="75" spans="1:12" ht="21" customHeight="1" x14ac:dyDescent="0.2">
      <c r="A75" s="21" t="s">
        <v>18</v>
      </c>
      <c r="C75" s="2"/>
      <c r="F75" s="195">
        <f>SUM(F71:F73)</f>
        <v>10705615</v>
      </c>
      <c r="G75" s="15"/>
      <c r="H75" s="19">
        <f>SUM(H71:H73)</f>
        <v>14679337</v>
      </c>
      <c r="I75" s="15"/>
      <c r="J75" s="195">
        <f>SUM(J71:J73)</f>
        <v>10705615</v>
      </c>
      <c r="K75" s="15"/>
      <c r="L75" s="19">
        <f>SUM(L71:L73)</f>
        <v>14679337</v>
      </c>
    </row>
    <row r="76" spans="1:12" ht="8.1" customHeight="1" x14ac:dyDescent="0.2">
      <c r="F76" s="210"/>
      <c r="J76" s="210"/>
    </row>
    <row r="77" spans="1:12" ht="21" customHeight="1" x14ac:dyDescent="0.2">
      <c r="A77" s="13" t="s">
        <v>19</v>
      </c>
      <c r="B77" s="13"/>
      <c r="C77" s="21"/>
      <c r="D77" s="33"/>
      <c r="E77" s="33"/>
      <c r="F77" s="195">
        <f>+F75+F67</f>
        <v>316381588</v>
      </c>
      <c r="G77" s="15"/>
      <c r="H77" s="19">
        <f>+H75+H67</f>
        <v>408346960</v>
      </c>
      <c r="I77" s="15"/>
      <c r="J77" s="195">
        <f>+J75+J67</f>
        <v>331529736</v>
      </c>
      <c r="K77" s="15"/>
      <c r="L77" s="19">
        <f>+L75+L67</f>
        <v>407636098</v>
      </c>
    </row>
    <row r="78" spans="1:12" s="13" customFormat="1" ht="21" customHeight="1" x14ac:dyDescent="0.2">
      <c r="C78" s="21"/>
      <c r="D78" s="33"/>
      <c r="E78" s="33"/>
      <c r="F78" s="4"/>
      <c r="G78" s="15"/>
      <c r="H78" s="4"/>
      <c r="I78" s="15"/>
      <c r="J78" s="4"/>
      <c r="K78" s="15"/>
      <c r="L78" s="4"/>
    </row>
    <row r="79" spans="1:12" s="13" customFormat="1" ht="21" customHeight="1" x14ac:dyDescent="0.2">
      <c r="C79" s="21"/>
      <c r="D79" s="33"/>
      <c r="E79" s="33"/>
      <c r="F79" s="4"/>
      <c r="G79" s="15"/>
      <c r="H79" s="4"/>
      <c r="I79" s="15"/>
      <c r="J79" s="4"/>
      <c r="K79" s="15"/>
      <c r="L79" s="4"/>
    </row>
    <row r="80" spans="1:12" s="13" customFormat="1" ht="21" customHeight="1" x14ac:dyDescent="0.2">
      <c r="C80" s="21"/>
      <c r="D80" s="33"/>
      <c r="E80" s="33"/>
      <c r="F80" s="4"/>
      <c r="G80" s="15"/>
      <c r="H80" s="4"/>
      <c r="I80" s="15"/>
      <c r="J80" s="4"/>
      <c r="K80" s="15"/>
      <c r="L80" s="4"/>
    </row>
    <row r="81" spans="1:12" s="13" customFormat="1" ht="21" customHeight="1" x14ac:dyDescent="0.2">
      <c r="C81" s="21"/>
      <c r="D81" s="33"/>
      <c r="E81" s="33"/>
      <c r="F81" s="4"/>
      <c r="G81" s="15"/>
      <c r="H81" s="4"/>
      <c r="I81" s="15"/>
      <c r="J81" s="4"/>
      <c r="K81" s="15"/>
      <c r="L81" s="4"/>
    </row>
    <row r="82" spans="1:12" s="13" customFormat="1" ht="21" customHeight="1" x14ac:dyDescent="0.2">
      <c r="C82" s="21"/>
      <c r="D82" s="33"/>
      <c r="E82" s="33"/>
      <c r="F82" s="4"/>
      <c r="G82" s="15"/>
      <c r="H82" s="4"/>
      <c r="I82" s="15"/>
      <c r="J82" s="4"/>
      <c r="K82" s="15"/>
      <c r="L82" s="4"/>
    </row>
    <row r="83" spans="1:12" s="13" customFormat="1" ht="24.75" customHeight="1" x14ac:dyDescent="0.2">
      <c r="C83" s="21"/>
      <c r="D83" s="33"/>
      <c r="E83" s="33"/>
      <c r="F83" s="4"/>
      <c r="G83" s="15"/>
      <c r="H83" s="4"/>
      <c r="I83" s="15"/>
      <c r="J83" s="4"/>
      <c r="K83" s="15"/>
      <c r="L83" s="4"/>
    </row>
    <row r="84" spans="1:12" s="13" customFormat="1" ht="26.25" hidden="1" customHeight="1" x14ac:dyDescent="0.2">
      <c r="C84" s="21"/>
      <c r="D84" s="33"/>
      <c r="E84" s="33"/>
      <c r="F84" s="4"/>
      <c r="G84" s="15"/>
      <c r="H84" s="4"/>
      <c r="I84" s="15"/>
      <c r="J84" s="4"/>
      <c r="K84" s="15"/>
      <c r="L84" s="4"/>
    </row>
    <row r="85" spans="1:12" ht="22.15" customHeight="1" x14ac:dyDescent="0.2">
      <c r="A85" s="23" t="s">
        <v>161</v>
      </c>
      <c r="B85" s="24"/>
      <c r="C85" s="24"/>
      <c r="D85" s="25"/>
      <c r="E85" s="25"/>
      <c r="F85" s="26"/>
      <c r="G85" s="27"/>
      <c r="H85" s="26"/>
      <c r="I85" s="27"/>
      <c r="J85" s="26"/>
      <c r="K85" s="27"/>
      <c r="L85" s="26"/>
    </row>
    <row r="86" spans="1:12" ht="21.75" customHeight="1" x14ac:dyDescent="0.2">
      <c r="A86" s="13" t="s">
        <v>114</v>
      </c>
      <c r="B86" s="50"/>
      <c r="C86" s="50"/>
      <c r="D86" s="172"/>
      <c r="E86" s="172"/>
      <c r="F86" s="173"/>
      <c r="G86" s="174"/>
      <c r="H86" s="173"/>
      <c r="I86" s="174"/>
      <c r="J86" s="173"/>
      <c r="K86" s="174"/>
      <c r="L86" s="173"/>
    </row>
    <row r="87" spans="1:12" ht="21" customHeight="1" x14ac:dyDescent="0.2">
      <c r="A87" s="266" t="s">
        <v>99</v>
      </c>
      <c r="B87" s="266"/>
      <c r="C87" s="266"/>
      <c r="D87" s="266"/>
      <c r="E87" s="266"/>
      <c r="F87" s="266"/>
      <c r="G87" s="266"/>
      <c r="H87" s="266"/>
      <c r="I87" s="266"/>
      <c r="J87" s="266"/>
      <c r="K87" s="266"/>
      <c r="L87" s="266"/>
    </row>
    <row r="88" spans="1:12" ht="21" customHeight="1" x14ac:dyDescent="0.2">
      <c r="A88" s="267" t="str">
        <f>+A46</f>
        <v>ณ วันที่ 30 มิถุนายน พ.ศ. 2564</v>
      </c>
      <c r="B88" s="267"/>
      <c r="C88" s="267"/>
      <c r="D88" s="267"/>
      <c r="E88" s="267"/>
      <c r="F88" s="267"/>
      <c r="G88" s="267"/>
      <c r="H88" s="267"/>
      <c r="I88" s="267"/>
      <c r="J88" s="267"/>
      <c r="K88" s="267"/>
      <c r="L88" s="267"/>
    </row>
    <row r="89" spans="1:12" ht="21" customHeight="1" x14ac:dyDescent="0.2"/>
    <row r="90" spans="1:12" ht="21" customHeight="1" x14ac:dyDescent="0.2">
      <c r="A90" s="255"/>
      <c r="B90" s="255"/>
      <c r="C90" s="255"/>
      <c r="D90" s="255"/>
      <c r="E90" s="255"/>
      <c r="F90" s="268" t="s">
        <v>53</v>
      </c>
      <c r="G90" s="268"/>
      <c r="H90" s="268"/>
      <c r="I90" s="268"/>
      <c r="J90" s="268" t="s">
        <v>54</v>
      </c>
      <c r="K90" s="268"/>
      <c r="L90" s="268"/>
    </row>
    <row r="91" spans="1:12" ht="21" customHeight="1" x14ac:dyDescent="0.2">
      <c r="F91" s="5" t="s">
        <v>55</v>
      </c>
      <c r="G91" s="5"/>
      <c r="H91" s="185" t="s">
        <v>56</v>
      </c>
      <c r="I91" s="6"/>
      <c r="J91" s="5" t="s">
        <v>55</v>
      </c>
      <c r="K91" s="5"/>
      <c r="L91" s="5" t="s">
        <v>56</v>
      </c>
    </row>
    <row r="92" spans="1:12" ht="21" customHeight="1" x14ac:dyDescent="0.2">
      <c r="F92" s="7" t="s">
        <v>166</v>
      </c>
      <c r="G92" s="6"/>
      <c r="H92" s="5" t="s">
        <v>57</v>
      </c>
      <c r="I92" s="6"/>
      <c r="J92" s="7" t="s">
        <v>166</v>
      </c>
      <c r="K92" s="6"/>
      <c r="L92" s="5" t="s">
        <v>57</v>
      </c>
    </row>
    <row r="93" spans="1:12" ht="21" customHeight="1" x14ac:dyDescent="0.2">
      <c r="C93" s="2"/>
      <c r="D93" s="1"/>
      <c r="E93" s="1"/>
      <c r="F93" s="7" t="s">
        <v>134</v>
      </c>
      <c r="H93" s="7" t="s">
        <v>97</v>
      </c>
      <c r="J93" s="7" t="s">
        <v>134</v>
      </c>
      <c r="L93" s="7" t="s">
        <v>97</v>
      </c>
    </row>
    <row r="94" spans="1:12" ht="21" customHeight="1" x14ac:dyDescent="0.2">
      <c r="D94" s="8" t="s">
        <v>1</v>
      </c>
      <c r="E94" s="2"/>
      <c r="F94" s="9" t="s">
        <v>2</v>
      </c>
      <c r="G94" s="2"/>
      <c r="H94" s="9" t="s">
        <v>2</v>
      </c>
      <c r="I94" s="2"/>
      <c r="J94" s="9" t="s">
        <v>2</v>
      </c>
      <c r="K94" s="2"/>
      <c r="L94" s="9" t="s">
        <v>2</v>
      </c>
    </row>
    <row r="95" spans="1:12" ht="8.1" customHeight="1" x14ac:dyDescent="0.2">
      <c r="D95" s="11"/>
      <c r="E95" s="2"/>
      <c r="F95" s="207"/>
      <c r="G95" s="2"/>
      <c r="H95" s="12"/>
      <c r="I95" s="2"/>
      <c r="J95" s="207"/>
      <c r="K95" s="2"/>
      <c r="L95" s="12"/>
    </row>
    <row r="96" spans="1:12" ht="21" customHeight="1" x14ac:dyDescent="0.2">
      <c r="A96" s="10" t="s">
        <v>101</v>
      </c>
      <c r="C96" s="2"/>
      <c r="D96" s="28"/>
      <c r="F96" s="210"/>
      <c r="G96" s="2"/>
      <c r="I96" s="2"/>
      <c r="J96" s="210"/>
      <c r="K96" s="2"/>
    </row>
    <row r="97" spans="1:12" ht="8.1" customHeight="1" x14ac:dyDescent="0.4">
      <c r="A97" s="34"/>
      <c r="B97" s="16"/>
      <c r="C97" s="16"/>
      <c r="D97" s="28"/>
      <c r="F97" s="210"/>
      <c r="G97" s="2"/>
      <c r="I97" s="2"/>
      <c r="J97" s="210"/>
      <c r="K97" s="2"/>
    </row>
    <row r="98" spans="1:12" ht="21" customHeight="1" x14ac:dyDescent="0.4">
      <c r="A98" s="35" t="s">
        <v>41</v>
      </c>
      <c r="B98" s="16"/>
      <c r="C98" s="36"/>
      <c r="D98" s="28"/>
      <c r="F98" s="210"/>
      <c r="G98" s="2"/>
      <c r="I98" s="2"/>
      <c r="J98" s="210"/>
      <c r="K98" s="2"/>
    </row>
    <row r="99" spans="1:12" ht="8.1" customHeight="1" x14ac:dyDescent="0.4">
      <c r="A99" s="34"/>
      <c r="B99" s="16"/>
      <c r="C99" s="16"/>
      <c r="D99" s="28"/>
      <c r="F99" s="210"/>
      <c r="G99" s="2"/>
      <c r="I99" s="2"/>
      <c r="J99" s="210"/>
      <c r="K99" s="2"/>
    </row>
    <row r="100" spans="1:12" s="1" customFormat="1" ht="20.25" customHeight="1" x14ac:dyDescent="0.4">
      <c r="A100" s="16" t="s">
        <v>20</v>
      </c>
      <c r="B100" s="16"/>
      <c r="C100" s="36"/>
      <c r="D100" s="28"/>
      <c r="E100" s="3"/>
      <c r="F100" s="210"/>
      <c r="G100" s="2"/>
      <c r="H100" s="4"/>
      <c r="I100" s="2"/>
      <c r="J100" s="210"/>
      <c r="K100" s="2"/>
      <c r="L100" s="4"/>
    </row>
    <row r="101" spans="1:12" s="1" customFormat="1" ht="20.25" customHeight="1" x14ac:dyDescent="0.4">
      <c r="A101" s="16"/>
      <c r="B101" s="36" t="s">
        <v>21</v>
      </c>
      <c r="C101" s="16"/>
      <c r="D101" s="28"/>
      <c r="E101" s="3"/>
      <c r="F101" s="210"/>
      <c r="G101" s="2"/>
      <c r="H101" s="4"/>
      <c r="I101" s="2"/>
      <c r="J101" s="210"/>
      <c r="K101" s="2"/>
      <c r="L101" s="4"/>
    </row>
    <row r="102" spans="1:12" s="1" customFormat="1" ht="20.25" customHeight="1" x14ac:dyDescent="0.4">
      <c r="A102" s="16"/>
      <c r="B102" s="36"/>
      <c r="C102" s="16" t="s">
        <v>139</v>
      </c>
      <c r="D102" s="28"/>
      <c r="E102" s="3"/>
      <c r="F102" s="214"/>
      <c r="G102" s="124"/>
      <c r="H102" s="124"/>
      <c r="I102" s="124"/>
      <c r="J102" s="214"/>
      <c r="K102" s="124"/>
      <c r="L102" s="124"/>
    </row>
    <row r="103" spans="1:12" s="1" customFormat="1" ht="20.25" customHeight="1" x14ac:dyDescent="0.4">
      <c r="A103" s="16"/>
      <c r="B103" s="36"/>
      <c r="C103" s="16" t="s">
        <v>122</v>
      </c>
      <c r="D103" s="261">
        <v>15</v>
      </c>
      <c r="E103" s="3"/>
      <c r="F103" s="215">
        <v>309000000</v>
      </c>
      <c r="G103" s="124"/>
      <c r="H103" s="125">
        <v>309000000</v>
      </c>
      <c r="I103" s="124"/>
      <c r="J103" s="215">
        <v>309000000</v>
      </c>
      <c r="K103" s="124"/>
      <c r="L103" s="125">
        <v>309000000</v>
      </c>
    </row>
    <row r="104" spans="1:12" s="1" customFormat="1" ht="8.1" customHeight="1" x14ac:dyDescent="0.4">
      <c r="A104" s="16"/>
      <c r="B104" s="36"/>
      <c r="C104" s="16"/>
      <c r="D104" s="28"/>
      <c r="E104" s="3"/>
      <c r="F104" s="216"/>
      <c r="G104" s="37"/>
      <c r="H104" s="37"/>
      <c r="I104" s="37"/>
      <c r="J104" s="216"/>
      <c r="K104" s="37"/>
      <c r="L104" s="37"/>
    </row>
    <row r="105" spans="1:12" s="1" customFormat="1" ht="20.25" customHeight="1" x14ac:dyDescent="0.4">
      <c r="A105" s="16"/>
      <c r="B105" s="36" t="s">
        <v>22</v>
      </c>
      <c r="C105" s="16"/>
      <c r="D105" s="28"/>
      <c r="E105" s="3"/>
      <c r="F105" s="216"/>
      <c r="G105" s="37"/>
      <c r="H105" s="37"/>
      <c r="I105" s="37"/>
      <c r="J105" s="216"/>
      <c r="K105" s="37"/>
      <c r="L105" s="37"/>
    </row>
    <row r="106" spans="1:12" s="1" customFormat="1" ht="20.25" customHeight="1" x14ac:dyDescent="0.4">
      <c r="A106" s="16"/>
      <c r="B106" s="16"/>
      <c r="C106" s="16" t="s">
        <v>136</v>
      </c>
      <c r="F106" s="210"/>
      <c r="G106" s="4"/>
      <c r="H106" s="4"/>
      <c r="I106" s="4"/>
      <c r="J106" s="210"/>
      <c r="K106" s="4"/>
      <c r="L106" s="4"/>
    </row>
    <row r="107" spans="1:12" s="1" customFormat="1" ht="20.25" customHeight="1" x14ac:dyDescent="0.4">
      <c r="A107" s="16"/>
      <c r="B107" s="16"/>
      <c r="C107" s="16" t="s">
        <v>122</v>
      </c>
      <c r="D107" s="28">
        <v>15</v>
      </c>
      <c r="F107" s="210">
        <v>300000000</v>
      </c>
      <c r="G107" s="124"/>
      <c r="H107" s="124">
        <v>0</v>
      </c>
      <c r="I107" s="124"/>
      <c r="J107" s="214">
        <v>300000000</v>
      </c>
      <c r="K107" s="124"/>
      <c r="L107" s="124">
        <v>0</v>
      </c>
    </row>
    <row r="108" spans="1:12" s="1" customFormat="1" ht="20.25" customHeight="1" x14ac:dyDescent="0.4">
      <c r="A108" s="16"/>
      <c r="B108" s="16"/>
      <c r="C108" s="16" t="s">
        <v>115</v>
      </c>
      <c r="F108" s="214"/>
      <c r="G108" s="124"/>
      <c r="H108" s="124"/>
      <c r="I108" s="124"/>
      <c r="J108" s="214"/>
      <c r="K108" s="124"/>
      <c r="L108" s="124"/>
    </row>
    <row r="109" spans="1:12" s="1" customFormat="1" ht="20.25" customHeight="1" x14ac:dyDescent="0.4">
      <c r="A109" s="16"/>
      <c r="B109" s="16"/>
      <c r="C109" s="16" t="s">
        <v>122</v>
      </c>
      <c r="D109" s="28"/>
      <c r="F109" s="217">
        <v>0</v>
      </c>
      <c r="G109" s="126"/>
      <c r="H109" s="126">
        <v>270000000</v>
      </c>
      <c r="I109" s="126"/>
      <c r="J109" s="217">
        <v>0</v>
      </c>
      <c r="K109" s="126"/>
      <c r="L109" s="126">
        <v>270000000</v>
      </c>
    </row>
    <row r="110" spans="1:12" s="1" customFormat="1" ht="20.25" customHeight="1" x14ac:dyDescent="0.4">
      <c r="A110" s="36" t="s">
        <v>48</v>
      </c>
      <c r="B110" s="36"/>
      <c r="D110" s="28">
        <v>15</v>
      </c>
      <c r="F110" s="218">
        <v>487368348</v>
      </c>
      <c r="G110" s="123"/>
      <c r="H110" s="122">
        <v>5703904</v>
      </c>
      <c r="I110" s="123"/>
      <c r="J110" s="218">
        <v>487368348</v>
      </c>
      <c r="K110" s="123"/>
      <c r="L110" s="122">
        <v>5703904</v>
      </c>
    </row>
    <row r="111" spans="1:12" s="1" customFormat="1" ht="20.25" customHeight="1" x14ac:dyDescent="0.4">
      <c r="A111" s="36" t="s">
        <v>143</v>
      </c>
      <c r="B111" s="36"/>
      <c r="D111" s="28"/>
      <c r="F111" s="218"/>
      <c r="G111" s="123"/>
      <c r="H111" s="122"/>
      <c r="I111" s="123"/>
      <c r="J111" s="218"/>
      <c r="K111" s="123"/>
      <c r="L111" s="122"/>
    </row>
    <row r="112" spans="1:12" s="1" customFormat="1" ht="20.25" customHeight="1" x14ac:dyDescent="0.4">
      <c r="A112" s="36"/>
      <c r="B112" s="36" t="s">
        <v>144</v>
      </c>
      <c r="D112" s="28">
        <v>16</v>
      </c>
      <c r="F112" s="218">
        <v>3276226</v>
      </c>
      <c r="G112" s="123"/>
      <c r="H112" s="122">
        <v>0</v>
      </c>
      <c r="I112" s="123"/>
      <c r="J112" s="218">
        <v>3276226</v>
      </c>
      <c r="K112" s="123"/>
      <c r="L112" s="122">
        <v>0</v>
      </c>
    </row>
    <row r="113" spans="1:12" s="1" customFormat="1" ht="20.25" customHeight="1" x14ac:dyDescent="0.4">
      <c r="A113" s="36" t="s">
        <v>116</v>
      </c>
      <c r="B113" s="36"/>
      <c r="D113" s="28"/>
      <c r="F113" s="218"/>
      <c r="G113" s="123"/>
      <c r="H113" s="122"/>
      <c r="I113" s="123"/>
      <c r="J113" s="218"/>
      <c r="K113" s="123"/>
      <c r="L113" s="122"/>
    </row>
    <row r="114" spans="1:12" s="1" customFormat="1" ht="20.25" customHeight="1" x14ac:dyDescent="0.4">
      <c r="A114" s="36"/>
      <c r="B114" s="1" t="s">
        <v>117</v>
      </c>
      <c r="D114" s="28"/>
      <c r="F114" s="218">
        <v>14486120</v>
      </c>
      <c r="G114" s="123"/>
      <c r="H114" s="122">
        <v>14486120</v>
      </c>
      <c r="I114" s="123"/>
      <c r="J114" s="218">
        <v>0</v>
      </c>
      <c r="K114" s="123"/>
      <c r="L114" s="122">
        <v>0</v>
      </c>
    </row>
    <row r="115" spans="1:12" s="1" customFormat="1" ht="20.100000000000001" customHeight="1" x14ac:dyDescent="0.4">
      <c r="A115" s="16" t="s">
        <v>31</v>
      </c>
      <c r="C115" s="36"/>
      <c r="D115" s="28"/>
      <c r="E115" s="3"/>
      <c r="F115" s="219"/>
      <c r="G115" s="39"/>
      <c r="H115" s="38"/>
      <c r="I115" s="39"/>
      <c r="J115" s="219"/>
      <c r="K115" s="39"/>
      <c r="L115" s="38"/>
    </row>
    <row r="116" spans="1:12" s="1" customFormat="1" ht="20.25" customHeight="1" x14ac:dyDescent="0.4">
      <c r="A116" s="16"/>
      <c r="B116" s="1" t="s">
        <v>102</v>
      </c>
      <c r="C116" s="36"/>
      <c r="D116" s="28">
        <v>17</v>
      </c>
      <c r="E116" s="3"/>
      <c r="F116" s="213">
        <v>30000000</v>
      </c>
      <c r="G116" s="39"/>
      <c r="H116" s="31">
        <v>27000000</v>
      </c>
      <c r="I116" s="39"/>
      <c r="J116" s="213">
        <v>30000000</v>
      </c>
      <c r="K116" s="39"/>
      <c r="L116" s="31">
        <v>27000000</v>
      </c>
    </row>
    <row r="117" spans="1:12" s="1" customFormat="1" ht="20.25" customHeight="1" x14ac:dyDescent="0.4">
      <c r="A117" s="16"/>
      <c r="B117" s="36" t="s">
        <v>23</v>
      </c>
      <c r="C117" s="36"/>
      <c r="D117" s="28"/>
      <c r="E117" s="3"/>
      <c r="F117" s="213">
        <v>78037377</v>
      </c>
      <c r="G117" s="177"/>
      <c r="H117" s="176">
        <v>109537907</v>
      </c>
      <c r="I117" s="177"/>
      <c r="J117" s="213">
        <v>74666055</v>
      </c>
      <c r="K117" s="39"/>
      <c r="L117" s="31">
        <v>116128264</v>
      </c>
    </row>
    <row r="118" spans="1:12" s="1" customFormat="1" ht="20.25" customHeight="1" x14ac:dyDescent="0.4">
      <c r="A118" s="16" t="s">
        <v>155</v>
      </c>
      <c r="B118" s="36"/>
      <c r="D118" s="28"/>
      <c r="E118" s="3"/>
      <c r="F118" s="220">
        <v>1974168</v>
      </c>
      <c r="G118" s="41"/>
      <c r="H118" s="40">
        <v>923971</v>
      </c>
      <c r="I118" s="41"/>
      <c r="J118" s="205">
        <v>0</v>
      </c>
      <c r="K118" s="41"/>
      <c r="L118" s="42">
        <v>0</v>
      </c>
    </row>
    <row r="119" spans="1:12" s="1" customFormat="1" ht="8.1" customHeight="1" x14ac:dyDescent="0.4">
      <c r="A119" s="34"/>
      <c r="B119" s="16"/>
      <c r="C119" s="16"/>
      <c r="D119" s="28"/>
      <c r="E119" s="3"/>
      <c r="F119" s="219"/>
      <c r="G119" s="39"/>
      <c r="H119" s="38"/>
      <c r="I119" s="39"/>
      <c r="J119" s="219"/>
      <c r="K119" s="39"/>
      <c r="L119" s="38"/>
    </row>
    <row r="120" spans="1:12" s="1" customFormat="1" ht="21" customHeight="1" x14ac:dyDescent="0.4">
      <c r="A120" s="43" t="s">
        <v>42</v>
      </c>
      <c r="B120" s="16"/>
      <c r="C120" s="36"/>
      <c r="D120" s="28"/>
      <c r="E120" s="3"/>
      <c r="F120" s="205">
        <f>SUM(F107:F118)</f>
        <v>915142239</v>
      </c>
      <c r="G120" s="39"/>
      <c r="H120" s="42">
        <f>SUM(H107:H118)</f>
        <v>427651902</v>
      </c>
      <c r="I120" s="39"/>
      <c r="J120" s="205">
        <f>SUM(J107:J118)</f>
        <v>895310629</v>
      </c>
      <c r="K120" s="39"/>
      <c r="L120" s="42">
        <f>SUM(L107:L118)</f>
        <v>418832168</v>
      </c>
    </row>
    <row r="121" spans="1:12" s="1" customFormat="1" ht="8.1" customHeight="1" x14ac:dyDescent="0.4">
      <c r="A121" s="16"/>
      <c r="B121" s="16"/>
      <c r="C121" s="36"/>
      <c r="D121" s="28"/>
      <c r="E121" s="3"/>
      <c r="F121" s="210"/>
      <c r="G121" s="2"/>
      <c r="H121" s="4"/>
      <c r="I121" s="2"/>
      <c r="J121" s="210"/>
      <c r="K121" s="2"/>
      <c r="L121" s="4"/>
    </row>
    <row r="122" spans="1:12" s="1" customFormat="1" ht="21" customHeight="1" thickBot="1" x14ac:dyDescent="0.45">
      <c r="A122" s="44" t="s">
        <v>43</v>
      </c>
      <c r="B122" s="16"/>
      <c r="C122" s="36"/>
      <c r="D122" s="28"/>
      <c r="E122" s="3"/>
      <c r="F122" s="211">
        <f>+F77+F120</f>
        <v>1231523827</v>
      </c>
      <c r="G122" s="29"/>
      <c r="H122" s="22">
        <f>+H77+H120</f>
        <v>835998862</v>
      </c>
      <c r="I122" s="29"/>
      <c r="J122" s="211">
        <f>+J77+J120</f>
        <v>1226840365</v>
      </c>
      <c r="K122" s="29"/>
      <c r="L122" s="22">
        <f>+L77+L120</f>
        <v>826468266</v>
      </c>
    </row>
    <row r="123" spans="1:12" s="251" customFormat="1" ht="21" customHeight="1" thickTop="1" x14ac:dyDescent="0.4">
      <c r="A123" s="244"/>
      <c r="B123" s="245"/>
      <c r="C123" s="246"/>
      <c r="D123" s="247"/>
      <c r="E123" s="248"/>
      <c r="F123" s="249"/>
      <c r="G123" s="250"/>
      <c r="H123" s="249"/>
      <c r="I123" s="250"/>
      <c r="J123" s="249"/>
      <c r="K123" s="250"/>
      <c r="L123" s="249"/>
    </row>
    <row r="124" spans="1:12" s="251" customFormat="1" ht="21" customHeight="1" x14ac:dyDescent="0.4">
      <c r="A124" s="244"/>
      <c r="B124" s="245"/>
      <c r="C124" s="246"/>
      <c r="D124" s="247"/>
      <c r="E124" s="248"/>
      <c r="F124" s="249"/>
      <c r="G124" s="250"/>
      <c r="H124" s="249"/>
      <c r="I124" s="250"/>
      <c r="J124" s="249"/>
      <c r="K124" s="250"/>
      <c r="L124" s="249"/>
    </row>
    <row r="125" spans="1:12" s="251" customFormat="1" ht="15" customHeight="1" x14ac:dyDescent="0.4">
      <c r="A125" s="244"/>
      <c r="B125" s="245"/>
      <c r="C125" s="246"/>
      <c r="D125" s="247"/>
      <c r="E125" s="248"/>
      <c r="F125" s="249"/>
      <c r="G125" s="250"/>
      <c r="H125" s="249"/>
      <c r="I125" s="250"/>
      <c r="J125" s="249"/>
      <c r="K125" s="250"/>
      <c r="L125" s="249"/>
    </row>
    <row r="126" spans="1:12" s="251" customFormat="1" ht="21" hidden="1" customHeight="1" x14ac:dyDescent="0.4">
      <c r="A126" s="244"/>
      <c r="B126" s="245"/>
      <c r="C126" s="246"/>
      <c r="D126" s="247"/>
      <c r="E126" s="248"/>
      <c r="F126" s="249"/>
      <c r="G126" s="250"/>
      <c r="H126" s="249"/>
      <c r="I126" s="250"/>
      <c r="J126" s="249"/>
      <c r="K126" s="250"/>
      <c r="L126" s="249"/>
    </row>
    <row r="127" spans="1:12" s="1" customFormat="1" ht="12" customHeight="1" x14ac:dyDescent="0.4">
      <c r="A127" s="44"/>
      <c r="B127" s="16"/>
      <c r="C127" s="36"/>
      <c r="D127" s="28"/>
      <c r="E127" s="3"/>
      <c r="F127" s="123"/>
      <c r="G127" s="29"/>
      <c r="H127" s="123"/>
      <c r="I127" s="29"/>
      <c r="J127" s="123"/>
      <c r="K127" s="29"/>
      <c r="L127" s="123"/>
    </row>
    <row r="128" spans="1:12" ht="22.15" customHeight="1" x14ac:dyDescent="0.2">
      <c r="A128" s="23" t="s">
        <v>161</v>
      </c>
      <c r="B128" s="24"/>
      <c r="C128" s="24"/>
      <c r="D128" s="25"/>
      <c r="E128" s="25"/>
      <c r="F128" s="26"/>
      <c r="G128" s="27"/>
      <c r="H128" s="26"/>
      <c r="I128" s="27"/>
      <c r="J128" s="26"/>
      <c r="K128" s="27"/>
      <c r="L128" s="26"/>
    </row>
  </sheetData>
  <mergeCells count="13">
    <mergeCell ref="A40:L40"/>
    <mergeCell ref="A2:L2"/>
    <mergeCell ref="A3:L3"/>
    <mergeCell ref="F5:I5"/>
    <mergeCell ref="J5:L5"/>
    <mergeCell ref="A87:L87"/>
    <mergeCell ref="A88:L88"/>
    <mergeCell ref="F90:I90"/>
    <mergeCell ref="J90:L90"/>
    <mergeCell ref="A45:L45"/>
    <mergeCell ref="A46:L46"/>
    <mergeCell ref="F48:I48"/>
    <mergeCell ref="J48:L48"/>
  </mergeCells>
  <pageMargins left="0.8" right="0.5" top="0.5" bottom="0.6" header="0.49" footer="0.4"/>
  <pageSetup paperSize="9" firstPageNumber="2" fitToWidth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D2A77-11FF-4EF1-A2A9-C83AA5660A52}">
  <sheetPr>
    <tabColor rgb="FF00B050"/>
  </sheetPr>
  <dimension ref="A1:N88"/>
  <sheetViews>
    <sheetView topLeftCell="A76" zoomScale="85" zoomScaleNormal="85" zoomScaleSheetLayoutView="85" workbookViewId="0">
      <selection activeCell="P90" sqref="P90"/>
    </sheetView>
  </sheetViews>
  <sheetFormatPr defaultColWidth="9.42578125" defaultRowHeight="21" customHeight="1" x14ac:dyDescent="0.2"/>
  <cols>
    <col min="1" max="3" width="1.5703125" style="2" customWidth="1"/>
    <col min="4" max="4" width="10.42578125" style="2" customWidth="1"/>
    <col min="5" max="5" width="14.5703125" style="1" customWidth="1"/>
    <col min="6" max="6" width="7.5703125" style="48" customWidth="1"/>
    <col min="7" max="7" width="0.5703125" style="3" customWidth="1"/>
    <col min="8" max="8" width="13.7109375" style="29" customWidth="1"/>
    <col min="9" max="9" width="0.5703125" style="1" customWidth="1"/>
    <col min="10" max="10" width="13.7109375" style="29" customWidth="1"/>
    <col min="11" max="11" width="0.5703125" style="3" customWidth="1"/>
    <col min="12" max="12" width="13.7109375" style="29" customWidth="1"/>
    <col min="13" max="13" width="0.5703125" style="1" customWidth="1"/>
    <col min="14" max="14" width="13.7109375" style="29" customWidth="1"/>
    <col min="15" max="16384" width="9.42578125" style="2"/>
  </cols>
  <sheetData>
    <row r="1" spans="1:14" ht="21" customHeight="1" x14ac:dyDescent="0.2">
      <c r="A1" s="13" t="s">
        <v>114</v>
      </c>
    </row>
    <row r="2" spans="1:14" s="46" customFormat="1" ht="21" customHeight="1" x14ac:dyDescent="0.2">
      <c r="A2" s="272" t="s">
        <v>140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</row>
    <row r="3" spans="1:14" ht="21" customHeight="1" x14ac:dyDescent="0.2">
      <c r="A3" s="273" t="s">
        <v>165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</row>
    <row r="4" spans="1:14" ht="21" customHeight="1" x14ac:dyDescent="0.2">
      <c r="E4" s="47"/>
      <c r="H4" s="3"/>
      <c r="I4" s="47"/>
      <c r="J4" s="7"/>
      <c r="L4" s="3"/>
      <c r="M4" s="47"/>
      <c r="N4" s="7"/>
    </row>
    <row r="5" spans="1:14" ht="21" customHeight="1" x14ac:dyDescent="0.2">
      <c r="E5" s="47"/>
      <c r="H5" s="270" t="s">
        <v>53</v>
      </c>
      <c r="I5" s="270"/>
      <c r="J5" s="270"/>
      <c r="L5" s="271" t="s">
        <v>54</v>
      </c>
      <c r="M5" s="271"/>
      <c r="N5" s="271"/>
    </row>
    <row r="6" spans="1:14" ht="21" customHeight="1" x14ac:dyDescent="0.2">
      <c r="E6" s="2"/>
      <c r="F6" s="1"/>
      <c r="G6" s="1"/>
      <c r="H6" s="49" t="s">
        <v>55</v>
      </c>
      <c r="I6" s="50"/>
      <c r="J6" s="49" t="s">
        <v>55</v>
      </c>
      <c r="K6" s="1"/>
      <c r="L6" s="49" t="s">
        <v>55</v>
      </c>
      <c r="M6" s="50"/>
      <c r="N6" s="49" t="s">
        <v>55</v>
      </c>
    </row>
    <row r="7" spans="1:14" ht="21" customHeight="1" x14ac:dyDescent="0.2">
      <c r="E7" s="2"/>
      <c r="F7" s="1"/>
      <c r="G7" s="1"/>
      <c r="H7" s="49" t="s">
        <v>134</v>
      </c>
      <c r="I7" s="50"/>
      <c r="J7" s="49" t="s">
        <v>97</v>
      </c>
      <c r="K7" s="1"/>
      <c r="L7" s="49" t="s">
        <v>134</v>
      </c>
      <c r="M7" s="50"/>
      <c r="N7" s="49" t="s">
        <v>97</v>
      </c>
    </row>
    <row r="8" spans="1:14" ht="21" customHeight="1" x14ac:dyDescent="0.2">
      <c r="F8" s="265"/>
      <c r="G8" s="2"/>
      <c r="H8" s="51" t="s">
        <v>2</v>
      </c>
      <c r="I8" s="52"/>
      <c r="J8" s="51" t="s">
        <v>2</v>
      </c>
      <c r="K8" s="2"/>
      <c r="L8" s="51" t="s">
        <v>2</v>
      </c>
      <c r="M8" s="52"/>
      <c r="N8" s="51" t="s">
        <v>2</v>
      </c>
    </row>
    <row r="9" spans="1:14" ht="8.1" customHeight="1" x14ac:dyDescent="0.2">
      <c r="A9" s="13"/>
      <c r="F9" s="53"/>
      <c r="H9" s="197"/>
      <c r="L9" s="197"/>
    </row>
    <row r="10" spans="1:14" ht="21" customHeight="1" x14ac:dyDescent="0.2">
      <c r="A10" s="2" t="s">
        <v>127</v>
      </c>
      <c r="F10" s="54"/>
      <c r="H10" s="197">
        <v>206847492</v>
      </c>
      <c r="I10" s="55"/>
      <c r="J10" s="130">
        <v>202184804</v>
      </c>
      <c r="L10" s="197">
        <v>206847492</v>
      </c>
      <c r="M10" s="55"/>
      <c r="N10" s="130">
        <v>202184804</v>
      </c>
    </row>
    <row r="11" spans="1:14" ht="21" customHeight="1" x14ac:dyDescent="0.2">
      <c r="A11" s="260" t="s">
        <v>128</v>
      </c>
      <c r="B11" s="1"/>
      <c r="C11" s="1"/>
      <c r="D11" s="1"/>
      <c r="E11" s="2"/>
      <c r="F11" s="54"/>
      <c r="H11" s="199">
        <v>-92751241</v>
      </c>
      <c r="I11" s="55"/>
      <c r="J11" s="131">
        <v>-87128516</v>
      </c>
      <c r="L11" s="205">
        <v>-101251685</v>
      </c>
      <c r="M11" s="55"/>
      <c r="N11" s="131">
        <v>-95985376</v>
      </c>
    </row>
    <row r="12" spans="1:14" ht="8.1" customHeight="1" x14ac:dyDescent="0.2">
      <c r="F12" s="54"/>
      <c r="H12" s="198"/>
      <c r="I12" s="56"/>
      <c r="J12" s="55"/>
      <c r="L12" s="198"/>
      <c r="M12" s="56"/>
      <c r="N12" s="55"/>
    </row>
    <row r="13" spans="1:14" ht="21" customHeight="1" x14ac:dyDescent="0.2">
      <c r="A13" s="13" t="s">
        <v>44</v>
      </c>
      <c r="F13" s="54"/>
      <c r="H13" s="198">
        <f>SUM(H10:H12)</f>
        <v>114096251</v>
      </c>
      <c r="I13" s="56"/>
      <c r="J13" s="55">
        <f>SUM(J10:J12)</f>
        <v>115056288</v>
      </c>
      <c r="L13" s="198">
        <v>105595807</v>
      </c>
      <c r="M13" s="56"/>
      <c r="N13" s="55">
        <f>SUM(N10:N12)</f>
        <v>106199428</v>
      </c>
    </row>
    <row r="14" spans="1:14" ht="21" customHeight="1" x14ac:dyDescent="0.2">
      <c r="A14" s="2" t="s">
        <v>24</v>
      </c>
      <c r="B14" s="1"/>
      <c r="C14" s="1"/>
      <c r="D14" s="1"/>
      <c r="E14" s="2"/>
      <c r="F14" s="54"/>
      <c r="H14" s="200">
        <v>308120</v>
      </c>
      <c r="I14" s="55"/>
      <c r="J14" s="132">
        <v>472466</v>
      </c>
      <c r="L14" s="206">
        <v>308120</v>
      </c>
      <c r="M14" s="55"/>
      <c r="N14" s="132">
        <v>472466</v>
      </c>
    </row>
    <row r="15" spans="1:14" ht="21" customHeight="1" x14ac:dyDescent="0.2">
      <c r="A15" s="2" t="s">
        <v>25</v>
      </c>
      <c r="B15" s="1"/>
      <c r="C15" s="1"/>
      <c r="D15" s="1"/>
      <c r="E15" s="2"/>
      <c r="F15" s="54"/>
      <c r="H15" s="200">
        <v>-42832028</v>
      </c>
      <c r="I15" s="55"/>
      <c r="J15" s="132">
        <v>-41274099</v>
      </c>
      <c r="L15" s="200">
        <v>-42832028</v>
      </c>
      <c r="M15" s="55"/>
      <c r="N15" s="132">
        <v>-41274099</v>
      </c>
    </row>
    <row r="16" spans="1:14" ht="21" customHeight="1" x14ac:dyDescent="0.2">
      <c r="A16" s="2" t="s">
        <v>26</v>
      </c>
      <c r="B16" s="1"/>
      <c r="C16" s="1"/>
      <c r="D16" s="1"/>
      <c r="E16" s="2"/>
      <c r="F16" s="54"/>
      <c r="H16" s="200">
        <v>-30396482</v>
      </c>
      <c r="I16" s="55"/>
      <c r="J16" s="132">
        <v>-27679553</v>
      </c>
      <c r="K16" s="167"/>
      <c r="L16" s="206">
        <v>-27304353</v>
      </c>
      <c r="M16" s="55"/>
      <c r="N16" s="132">
        <v>-24737314</v>
      </c>
    </row>
    <row r="17" spans="1:14" ht="21" customHeight="1" x14ac:dyDescent="0.2">
      <c r="A17" s="2" t="s">
        <v>173</v>
      </c>
      <c r="E17" s="2"/>
      <c r="F17" s="54"/>
      <c r="H17" s="200">
        <v>2565538</v>
      </c>
      <c r="I17" s="55"/>
      <c r="J17" s="132">
        <v>-6017180</v>
      </c>
      <c r="K17" s="167"/>
      <c r="L17" s="200">
        <v>2625743</v>
      </c>
      <c r="M17" s="55"/>
      <c r="N17" s="132">
        <v>-6107752</v>
      </c>
    </row>
    <row r="18" spans="1:14" ht="21" customHeight="1" x14ac:dyDescent="0.2">
      <c r="A18" s="46" t="s">
        <v>142</v>
      </c>
      <c r="B18" s="46"/>
      <c r="C18" s="46"/>
      <c r="D18" s="46"/>
      <c r="E18" s="45"/>
      <c r="F18" s="232"/>
      <c r="G18" s="17"/>
      <c r="H18" s="199">
        <v>-1983266</v>
      </c>
      <c r="I18" s="55"/>
      <c r="J18" s="19">
        <v>0</v>
      </c>
      <c r="K18" s="182"/>
      <c r="L18" s="205">
        <v>0</v>
      </c>
      <c r="M18" s="55"/>
      <c r="N18" s="19">
        <v>0</v>
      </c>
    </row>
    <row r="19" spans="1:14" ht="8.1" customHeight="1" x14ac:dyDescent="0.2">
      <c r="F19" s="54"/>
      <c r="G19" s="17"/>
      <c r="H19" s="198"/>
      <c r="I19" s="57"/>
      <c r="J19" s="55"/>
      <c r="K19" s="182"/>
      <c r="L19" s="198"/>
      <c r="M19" s="56"/>
      <c r="N19" s="55"/>
    </row>
    <row r="20" spans="1:14" ht="21" customHeight="1" x14ac:dyDescent="0.2">
      <c r="A20" s="13" t="s">
        <v>92</v>
      </c>
      <c r="B20" s="46"/>
      <c r="C20" s="46"/>
      <c r="D20" s="46"/>
      <c r="E20" s="45"/>
      <c r="F20" s="54"/>
      <c r="H20" s="197"/>
      <c r="I20" s="45"/>
      <c r="J20" s="179"/>
      <c r="K20" s="167"/>
      <c r="L20" s="197"/>
    </row>
    <row r="21" spans="1:14" ht="21" customHeight="1" x14ac:dyDescent="0.2">
      <c r="B21" s="13" t="s">
        <v>28</v>
      </c>
      <c r="F21" s="54"/>
      <c r="G21" s="17"/>
      <c r="H21" s="198">
        <f>SUM(H13:H18)</f>
        <v>41758133</v>
      </c>
      <c r="I21" s="55"/>
      <c r="J21" s="55">
        <f>SUM(J13:J18)</f>
        <v>40557922</v>
      </c>
      <c r="K21" s="182"/>
      <c r="L21" s="198">
        <f>SUM(L13:L18)</f>
        <v>38393289</v>
      </c>
      <c r="M21" s="55"/>
      <c r="N21" s="55">
        <f>SUM(N13:N18)</f>
        <v>34552729</v>
      </c>
    </row>
    <row r="22" spans="1:14" ht="21" customHeight="1" x14ac:dyDescent="0.2">
      <c r="A22" s="2" t="s">
        <v>27</v>
      </c>
      <c r="H22" s="201">
        <v>-1191635</v>
      </c>
      <c r="I22" s="55"/>
      <c r="J22" s="60">
        <v>-2017448</v>
      </c>
      <c r="K22" s="167"/>
      <c r="L22" s="195">
        <v>-1191635</v>
      </c>
      <c r="M22" s="55"/>
      <c r="N22" s="60">
        <v>-2017448</v>
      </c>
    </row>
    <row r="23" spans="1:14" ht="8.1" customHeight="1" x14ac:dyDescent="0.2">
      <c r="F23" s="54"/>
      <c r="H23" s="198"/>
      <c r="I23" s="57"/>
      <c r="J23" s="55"/>
      <c r="K23" s="167"/>
      <c r="L23" s="198"/>
      <c r="M23" s="56"/>
      <c r="N23" s="55"/>
    </row>
    <row r="24" spans="1:14" s="13" customFormat="1" ht="21" customHeight="1" x14ac:dyDescent="0.2">
      <c r="A24" s="13" t="s">
        <v>46</v>
      </c>
      <c r="E24" s="21"/>
      <c r="F24" s="54"/>
      <c r="G24" s="33"/>
      <c r="H24" s="198">
        <f>SUM(H21:H22)</f>
        <v>40566498</v>
      </c>
      <c r="I24" s="57"/>
      <c r="J24" s="55">
        <f>SUM(J21:J22)</f>
        <v>38540474</v>
      </c>
      <c r="K24" s="183"/>
      <c r="L24" s="198">
        <f>SUM(L21:L22)</f>
        <v>37201654</v>
      </c>
      <c r="M24" s="57"/>
      <c r="N24" s="55">
        <f>SUM(N21:N22)</f>
        <v>32535281</v>
      </c>
    </row>
    <row r="25" spans="1:14" ht="21" customHeight="1" x14ac:dyDescent="0.2">
      <c r="A25" s="2" t="s">
        <v>28</v>
      </c>
      <c r="H25" s="201">
        <v>-8204631</v>
      </c>
      <c r="I25" s="57"/>
      <c r="J25" s="60">
        <v>-7202530</v>
      </c>
      <c r="K25" s="184"/>
      <c r="L25" s="195">
        <v>-8204631</v>
      </c>
      <c r="M25" s="133"/>
      <c r="N25" s="60">
        <v>-7202530</v>
      </c>
    </row>
    <row r="26" spans="1:14" ht="8.1" customHeight="1" x14ac:dyDescent="0.2">
      <c r="F26" s="54"/>
      <c r="H26" s="198"/>
      <c r="I26" s="56"/>
      <c r="J26" s="55"/>
      <c r="L26" s="198"/>
      <c r="M26" s="56"/>
      <c r="N26" s="55"/>
    </row>
    <row r="27" spans="1:14" s="13" customFormat="1" ht="21" customHeight="1" x14ac:dyDescent="0.2">
      <c r="A27" s="13" t="s">
        <v>58</v>
      </c>
      <c r="E27" s="21"/>
      <c r="F27" s="59"/>
      <c r="G27" s="33"/>
      <c r="H27" s="201">
        <f>SUM(H24:H25)</f>
        <v>32361867</v>
      </c>
      <c r="I27" s="57"/>
      <c r="J27" s="58">
        <f>SUM(J24:J25)</f>
        <v>31337944</v>
      </c>
      <c r="K27" s="33"/>
      <c r="L27" s="201">
        <f>SUM(L24:L25)</f>
        <v>28997023</v>
      </c>
      <c r="M27" s="57"/>
      <c r="N27" s="58">
        <f>SUM(N24:N25)</f>
        <v>25332751</v>
      </c>
    </row>
    <row r="28" spans="1:14" ht="21" customHeight="1" x14ac:dyDescent="0.2">
      <c r="A28" s="46"/>
      <c r="B28" s="46"/>
      <c r="C28" s="46"/>
      <c r="D28" s="46"/>
      <c r="E28" s="45"/>
      <c r="F28" s="54"/>
      <c r="H28" s="197"/>
      <c r="L28" s="197"/>
    </row>
    <row r="29" spans="1:14" ht="21" customHeight="1" x14ac:dyDescent="0.2">
      <c r="A29" s="13" t="s">
        <v>84</v>
      </c>
      <c r="B29" s="46"/>
      <c r="C29" s="46"/>
      <c r="D29" s="46"/>
      <c r="E29" s="45"/>
      <c r="F29" s="54"/>
      <c r="H29" s="197"/>
      <c r="L29" s="197"/>
    </row>
    <row r="30" spans="1:14" ht="21" customHeight="1" x14ac:dyDescent="0.2">
      <c r="A30" s="46" t="s">
        <v>89</v>
      </c>
      <c r="B30" s="46"/>
      <c r="C30" s="46"/>
      <c r="D30" s="46"/>
      <c r="E30" s="45"/>
      <c r="F30" s="54"/>
      <c r="H30" s="197"/>
      <c r="L30" s="197"/>
    </row>
    <row r="31" spans="1:14" s="1" customFormat="1" ht="21" customHeight="1" x14ac:dyDescent="0.2">
      <c r="A31" s="2"/>
      <c r="B31" s="2" t="s">
        <v>90</v>
      </c>
      <c r="C31" s="2"/>
      <c r="D31" s="2"/>
      <c r="F31" s="48"/>
      <c r="G31" s="3"/>
      <c r="H31" s="197"/>
      <c r="J31" s="29"/>
      <c r="K31" s="3"/>
      <c r="L31" s="197"/>
      <c r="N31" s="29"/>
    </row>
    <row r="32" spans="1:14" s="1" customFormat="1" ht="21" customHeight="1" x14ac:dyDescent="0.2">
      <c r="A32" s="2"/>
      <c r="B32" s="2" t="s">
        <v>93</v>
      </c>
      <c r="C32" s="2"/>
      <c r="D32" s="2"/>
      <c r="F32" s="48"/>
      <c r="G32" s="3"/>
      <c r="H32" s="202"/>
      <c r="L32" s="202"/>
    </row>
    <row r="33" spans="1:14" s="1" customFormat="1" ht="21" customHeight="1" x14ac:dyDescent="0.2">
      <c r="A33" s="2"/>
      <c r="B33" s="2" t="s">
        <v>156</v>
      </c>
      <c r="C33" s="2"/>
      <c r="D33" s="2"/>
      <c r="F33" s="48"/>
      <c r="G33" s="3"/>
      <c r="H33" s="201">
        <v>431289</v>
      </c>
      <c r="I33" s="56"/>
      <c r="J33" s="60">
        <v>-3472931</v>
      </c>
      <c r="K33" s="3"/>
      <c r="L33" s="195">
        <v>0</v>
      </c>
      <c r="M33" s="55"/>
      <c r="N33" s="131" t="s">
        <v>164</v>
      </c>
    </row>
    <row r="34" spans="1:14" s="1" customFormat="1" ht="8.1" customHeight="1" x14ac:dyDescent="0.2">
      <c r="A34" s="186"/>
      <c r="B34" s="186"/>
      <c r="C34" s="186"/>
      <c r="D34" s="186"/>
      <c r="E34" s="186"/>
      <c r="F34" s="186"/>
      <c r="G34" s="186"/>
      <c r="H34" s="203"/>
      <c r="I34" s="186"/>
      <c r="J34" s="186"/>
      <c r="K34" s="186"/>
      <c r="L34" s="203"/>
      <c r="M34" s="186"/>
      <c r="N34" s="186"/>
    </row>
    <row r="35" spans="1:14" s="1" customFormat="1" ht="21" customHeight="1" x14ac:dyDescent="0.2">
      <c r="A35" s="186"/>
      <c r="B35" s="260" t="s">
        <v>91</v>
      </c>
      <c r="C35" s="186"/>
      <c r="D35" s="186"/>
      <c r="E35" s="186"/>
      <c r="F35" s="186"/>
      <c r="G35" s="186"/>
      <c r="H35" s="203"/>
      <c r="I35" s="186"/>
      <c r="J35" s="186"/>
      <c r="K35" s="186"/>
      <c r="L35" s="203"/>
      <c r="M35" s="186"/>
      <c r="N35" s="186"/>
    </row>
    <row r="36" spans="1:14" ht="21" customHeight="1" x14ac:dyDescent="0.2">
      <c r="C36" s="2" t="s">
        <v>90</v>
      </c>
      <c r="H36" s="195">
        <f>SUM(H33)</f>
        <v>431289</v>
      </c>
      <c r="I36" s="56"/>
      <c r="J36" s="60">
        <f>SUM(J33)</f>
        <v>-3472931</v>
      </c>
      <c r="L36" s="195">
        <f>SUM(L33)</f>
        <v>0</v>
      </c>
      <c r="M36" s="55"/>
      <c r="N36" s="60">
        <f>SUM(N33)</f>
        <v>0</v>
      </c>
    </row>
    <row r="37" spans="1:14" ht="8.1" customHeight="1" x14ac:dyDescent="0.2">
      <c r="H37" s="197"/>
      <c r="L37" s="197"/>
    </row>
    <row r="38" spans="1:14" ht="21" customHeight="1" thickBot="1" x14ac:dyDescent="0.25">
      <c r="A38" s="13" t="s">
        <v>85</v>
      </c>
      <c r="B38" s="46"/>
      <c r="C38" s="46"/>
      <c r="D38" s="46"/>
      <c r="E38" s="45"/>
      <c r="F38" s="54"/>
      <c r="H38" s="204">
        <f>SUM(H27,H36)</f>
        <v>32793156</v>
      </c>
      <c r="I38" s="57"/>
      <c r="J38" s="171">
        <f>SUM(J27,J36)</f>
        <v>27865013</v>
      </c>
      <c r="K38" s="183"/>
      <c r="L38" s="204">
        <f>SUM(L27,L36)</f>
        <v>28997023</v>
      </c>
      <c r="M38" s="57"/>
      <c r="N38" s="171">
        <f>SUM(N27,N36)</f>
        <v>25332751</v>
      </c>
    </row>
    <row r="39" spans="1:14" s="46" customFormat="1" ht="21" customHeight="1" thickTop="1" x14ac:dyDescent="0.2">
      <c r="E39" s="45"/>
      <c r="F39" s="48"/>
      <c r="G39" s="167"/>
      <c r="H39" s="179"/>
      <c r="I39" s="45"/>
      <c r="J39" s="179"/>
      <c r="K39" s="167"/>
      <c r="L39" s="179"/>
      <c r="M39" s="45"/>
      <c r="N39" s="179"/>
    </row>
    <row r="40" spans="1:14" s="46" customFormat="1" ht="21" customHeight="1" x14ac:dyDescent="0.2">
      <c r="E40" s="45"/>
      <c r="F40" s="48"/>
      <c r="G40" s="167"/>
      <c r="H40" s="179"/>
      <c r="I40" s="45"/>
      <c r="J40" s="179"/>
      <c r="K40" s="167"/>
      <c r="L40" s="179"/>
      <c r="M40" s="45"/>
      <c r="N40" s="179"/>
    </row>
    <row r="41" spans="1:14" s="46" customFormat="1" ht="21" customHeight="1" x14ac:dyDescent="0.2">
      <c r="E41" s="45"/>
      <c r="F41" s="48"/>
      <c r="G41" s="167"/>
      <c r="H41" s="179"/>
      <c r="I41" s="45"/>
      <c r="J41" s="179"/>
      <c r="K41" s="167"/>
      <c r="L41" s="179"/>
      <c r="M41" s="45"/>
      <c r="N41" s="179"/>
    </row>
    <row r="42" spans="1:14" s="46" customFormat="1" ht="21" customHeight="1" x14ac:dyDescent="0.2">
      <c r="E42" s="45"/>
      <c r="F42" s="48"/>
      <c r="G42" s="167"/>
      <c r="H42" s="179"/>
      <c r="I42" s="45"/>
      <c r="J42" s="179"/>
      <c r="K42" s="167"/>
      <c r="L42" s="179"/>
      <c r="M42" s="45"/>
      <c r="N42" s="179"/>
    </row>
    <row r="43" spans="1:14" s="46" customFormat="1" ht="18" hidden="1" customHeight="1" x14ac:dyDescent="0.2">
      <c r="E43" s="45"/>
      <c r="F43" s="48"/>
      <c r="G43" s="167"/>
      <c r="H43" s="179"/>
      <c r="I43" s="45"/>
      <c r="J43" s="179"/>
      <c r="K43" s="167"/>
      <c r="L43" s="179"/>
      <c r="M43" s="45"/>
      <c r="N43" s="179"/>
    </row>
    <row r="44" spans="1:14" s="46" customFormat="1" ht="4.5" customHeight="1" x14ac:dyDescent="0.2">
      <c r="E44" s="45"/>
      <c r="F44" s="48"/>
      <c r="G44" s="167"/>
      <c r="H44" s="179"/>
      <c r="I44" s="45"/>
      <c r="J44" s="179"/>
      <c r="K44" s="167"/>
      <c r="L44" s="179"/>
      <c r="M44" s="45"/>
      <c r="N44" s="179"/>
    </row>
    <row r="45" spans="1:14" s="46" customFormat="1" ht="22.15" customHeight="1" x14ac:dyDescent="0.2">
      <c r="A45" s="257" t="s">
        <v>161</v>
      </c>
      <c r="B45" s="257"/>
      <c r="C45" s="257"/>
      <c r="D45" s="257"/>
      <c r="E45" s="259"/>
      <c r="F45" s="61"/>
      <c r="G45" s="61"/>
      <c r="H45" s="58"/>
      <c r="I45" s="259"/>
      <c r="J45" s="58"/>
      <c r="K45" s="61"/>
      <c r="L45" s="58"/>
      <c r="M45" s="259"/>
      <c r="N45" s="58"/>
    </row>
    <row r="46" spans="1:14" s="46" customFormat="1" ht="21" customHeight="1" x14ac:dyDescent="0.2">
      <c r="A46" s="258" t="s">
        <v>114</v>
      </c>
      <c r="E46" s="45"/>
      <c r="F46" s="48"/>
      <c r="G46" s="167"/>
      <c r="H46" s="179"/>
      <c r="I46" s="45"/>
      <c r="J46" s="179"/>
      <c r="K46" s="167"/>
      <c r="L46" s="179"/>
      <c r="M46" s="45"/>
      <c r="N46" s="179"/>
    </row>
    <row r="47" spans="1:14" s="46" customFormat="1" ht="21" customHeight="1" x14ac:dyDescent="0.2">
      <c r="A47" s="272" t="s">
        <v>140</v>
      </c>
      <c r="B47" s="272"/>
      <c r="C47" s="272"/>
      <c r="D47" s="272"/>
      <c r="E47" s="272"/>
      <c r="F47" s="272"/>
      <c r="G47" s="272"/>
      <c r="H47" s="272"/>
      <c r="I47" s="272"/>
      <c r="J47" s="272"/>
      <c r="K47" s="272"/>
      <c r="L47" s="272"/>
      <c r="M47" s="272"/>
      <c r="N47" s="272"/>
    </row>
    <row r="48" spans="1:14" ht="21" customHeight="1" x14ac:dyDescent="0.2">
      <c r="A48" s="273" t="s">
        <v>135</v>
      </c>
      <c r="B48" s="273"/>
      <c r="C48" s="273"/>
      <c r="D48" s="273"/>
      <c r="E48" s="273"/>
      <c r="F48" s="273"/>
      <c r="G48" s="273"/>
      <c r="H48" s="273"/>
      <c r="I48" s="273"/>
      <c r="J48" s="273"/>
      <c r="K48" s="273"/>
      <c r="L48" s="273"/>
      <c r="M48" s="273"/>
      <c r="N48" s="273"/>
    </row>
    <row r="49" spans="1:14" ht="21" customHeight="1" x14ac:dyDescent="0.2">
      <c r="E49" s="47"/>
      <c r="H49" s="3"/>
      <c r="I49" s="47"/>
      <c r="J49" s="7"/>
      <c r="L49" s="3"/>
      <c r="M49" s="47"/>
      <c r="N49" s="7"/>
    </row>
    <row r="50" spans="1:14" ht="21" customHeight="1" x14ac:dyDescent="0.2">
      <c r="E50" s="47"/>
      <c r="H50" s="270" t="s">
        <v>53</v>
      </c>
      <c r="I50" s="270"/>
      <c r="J50" s="270"/>
      <c r="L50" s="271" t="s">
        <v>54</v>
      </c>
      <c r="M50" s="271"/>
      <c r="N50" s="271"/>
    </row>
    <row r="51" spans="1:14" ht="21" customHeight="1" x14ac:dyDescent="0.2">
      <c r="E51" s="2"/>
      <c r="F51" s="1"/>
      <c r="G51" s="1"/>
      <c r="H51" s="49" t="s">
        <v>55</v>
      </c>
      <c r="I51" s="50"/>
      <c r="J51" s="49" t="s">
        <v>55</v>
      </c>
      <c r="K51" s="1"/>
      <c r="L51" s="49" t="s">
        <v>55</v>
      </c>
      <c r="M51" s="50"/>
      <c r="N51" s="49" t="s">
        <v>55</v>
      </c>
    </row>
    <row r="52" spans="1:14" ht="21" customHeight="1" x14ac:dyDescent="0.2">
      <c r="E52" s="2"/>
      <c r="F52" s="1"/>
      <c r="G52" s="1"/>
      <c r="H52" s="49" t="s">
        <v>134</v>
      </c>
      <c r="I52" s="50"/>
      <c r="J52" s="49" t="s">
        <v>97</v>
      </c>
      <c r="K52" s="1"/>
      <c r="L52" s="49" t="s">
        <v>134</v>
      </c>
      <c r="M52" s="50"/>
      <c r="N52" s="49" t="s">
        <v>97</v>
      </c>
    </row>
    <row r="53" spans="1:14" ht="21" customHeight="1" x14ac:dyDescent="0.2">
      <c r="F53" s="1"/>
      <c r="G53" s="1"/>
      <c r="H53" s="51" t="s">
        <v>2</v>
      </c>
      <c r="I53" s="52"/>
      <c r="J53" s="51" t="s">
        <v>2</v>
      </c>
      <c r="K53" s="2"/>
      <c r="L53" s="51" t="s">
        <v>2</v>
      </c>
      <c r="M53" s="52"/>
      <c r="N53" s="51" t="s">
        <v>2</v>
      </c>
    </row>
    <row r="54" spans="1:14" ht="8.1" customHeight="1" x14ac:dyDescent="0.2">
      <c r="A54" s="13"/>
      <c r="F54" s="1"/>
      <c r="G54" s="1"/>
      <c r="H54" s="197"/>
      <c r="L54" s="197"/>
    </row>
    <row r="55" spans="1:14" ht="21" customHeight="1" x14ac:dyDescent="0.2">
      <c r="A55" s="13" t="s">
        <v>145</v>
      </c>
      <c r="D55" s="1"/>
      <c r="E55" s="186"/>
      <c r="F55" s="3"/>
      <c r="G55" s="1"/>
      <c r="H55" s="197"/>
      <c r="I55" s="29"/>
      <c r="K55" s="29"/>
      <c r="L55" s="197"/>
      <c r="M55" s="29"/>
      <c r="N55" s="2"/>
    </row>
    <row r="56" spans="1:14" ht="21" customHeight="1" x14ac:dyDescent="0.2">
      <c r="A56" s="2" t="s">
        <v>146</v>
      </c>
      <c r="D56" s="1"/>
      <c r="E56" s="186"/>
      <c r="F56" s="3"/>
      <c r="G56" s="1"/>
      <c r="H56" s="197">
        <v>32361867</v>
      </c>
      <c r="I56" s="179"/>
      <c r="J56" s="179">
        <v>31337944</v>
      </c>
      <c r="K56" s="179"/>
      <c r="L56" s="197">
        <f>L27</f>
        <v>28997023</v>
      </c>
      <c r="M56" s="29"/>
      <c r="N56" s="29">
        <v>25332751</v>
      </c>
    </row>
    <row r="57" spans="1:14" ht="21" customHeight="1" x14ac:dyDescent="0.2">
      <c r="A57" s="2" t="s">
        <v>147</v>
      </c>
      <c r="D57" s="1"/>
      <c r="E57" s="186"/>
      <c r="F57" s="254"/>
      <c r="G57" s="1"/>
      <c r="H57" s="195">
        <v>0</v>
      </c>
      <c r="I57" s="130"/>
      <c r="J57" s="131">
        <v>0</v>
      </c>
      <c r="K57" s="130"/>
      <c r="L57" s="195">
        <v>0</v>
      </c>
      <c r="M57" s="123"/>
      <c r="N57" s="131">
        <v>0</v>
      </c>
    </row>
    <row r="58" spans="1:14" ht="8.1" customHeight="1" x14ac:dyDescent="0.2">
      <c r="D58" s="1"/>
      <c r="E58" s="186"/>
      <c r="F58" s="254"/>
      <c r="G58" s="1"/>
      <c r="H58" s="197"/>
      <c r="I58" s="55"/>
      <c r="J58" s="55"/>
      <c r="K58" s="55"/>
      <c r="L58" s="197"/>
      <c r="M58" s="133"/>
      <c r="N58" s="252"/>
    </row>
    <row r="59" spans="1:14" ht="21" customHeight="1" thickBot="1" x14ac:dyDescent="0.25">
      <c r="D59" s="1"/>
      <c r="E59" s="186"/>
      <c r="F59" s="254"/>
      <c r="G59" s="1"/>
      <c r="H59" s="204">
        <f>SUM(H56:H57)</f>
        <v>32361867</v>
      </c>
      <c r="I59" s="57"/>
      <c r="J59" s="171">
        <f>SUM(J56:J57)</f>
        <v>31337944</v>
      </c>
      <c r="K59" s="183"/>
      <c r="L59" s="204">
        <f>SUM(L56:L57)</f>
        <v>28997023</v>
      </c>
      <c r="M59" s="57"/>
      <c r="N59" s="171">
        <f>SUM(N56:N57)</f>
        <v>25332751</v>
      </c>
    </row>
    <row r="60" spans="1:14" ht="21" customHeight="1" thickTop="1" x14ac:dyDescent="0.2">
      <c r="D60" s="1"/>
      <c r="E60" s="186"/>
      <c r="F60" s="254"/>
      <c r="G60" s="1"/>
      <c r="H60" s="197"/>
      <c r="I60" s="55"/>
      <c r="J60" s="55"/>
      <c r="K60" s="55"/>
      <c r="L60" s="197"/>
      <c r="M60" s="133"/>
      <c r="N60" s="252"/>
    </row>
    <row r="61" spans="1:14" ht="21" customHeight="1" x14ac:dyDescent="0.2">
      <c r="A61" s="13" t="s">
        <v>148</v>
      </c>
      <c r="D61" s="1"/>
      <c r="E61" s="186"/>
      <c r="F61" s="254"/>
      <c r="G61" s="133"/>
      <c r="H61" s="197"/>
      <c r="I61" s="55"/>
      <c r="J61" s="55"/>
      <c r="K61" s="55"/>
      <c r="L61" s="197"/>
      <c r="M61" s="133"/>
      <c r="N61" s="252"/>
    </row>
    <row r="62" spans="1:14" ht="21" customHeight="1" x14ac:dyDescent="0.2">
      <c r="A62" s="2" t="s">
        <v>146</v>
      </c>
      <c r="D62" s="1"/>
      <c r="E62" s="186"/>
      <c r="F62" s="254"/>
      <c r="G62" s="133"/>
      <c r="H62" s="197">
        <v>32793156</v>
      </c>
      <c r="I62" s="55"/>
      <c r="J62" s="55">
        <v>27865013</v>
      </c>
      <c r="K62" s="55"/>
      <c r="L62" s="197">
        <f>L38</f>
        <v>28997023</v>
      </c>
      <c r="M62" s="133"/>
      <c r="N62" s="133">
        <v>25332751</v>
      </c>
    </row>
    <row r="63" spans="1:14" ht="21" customHeight="1" x14ac:dyDescent="0.2">
      <c r="A63" s="2" t="s">
        <v>147</v>
      </c>
      <c r="D63" s="1"/>
      <c r="E63" s="186"/>
      <c r="F63" s="254"/>
      <c r="G63" s="123"/>
      <c r="H63" s="195">
        <v>0</v>
      </c>
      <c r="I63" s="123"/>
      <c r="J63" s="131">
        <v>0</v>
      </c>
      <c r="K63" s="123"/>
      <c r="L63" s="195">
        <v>0</v>
      </c>
      <c r="M63" s="123"/>
      <c r="N63" s="131">
        <v>0</v>
      </c>
    </row>
    <row r="64" spans="1:14" ht="8.1" customHeight="1" x14ac:dyDescent="0.2">
      <c r="D64" s="1"/>
      <c r="E64" s="186"/>
      <c r="F64" s="254"/>
      <c r="G64" s="133"/>
      <c r="H64" s="197"/>
      <c r="I64" s="133"/>
      <c r="J64" s="133"/>
      <c r="K64" s="133"/>
      <c r="L64" s="197"/>
      <c r="M64" s="133"/>
      <c r="N64" s="252"/>
    </row>
    <row r="65" spans="1:14" ht="21" customHeight="1" thickBot="1" x14ac:dyDescent="0.25">
      <c r="D65" s="1"/>
      <c r="E65" s="186"/>
      <c r="F65" s="254"/>
      <c r="G65" s="133"/>
      <c r="H65" s="204">
        <f>SUM(H62:H63)</f>
        <v>32793156</v>
      </c>
      <c r="I65" s="133"/>
      <c r="J65" s="253">
        <f>SUM(J62:J63)</f>
        <v>27865013</v>
      </c>
      <c r="K65" s="133"/>
      <c r="L65" s="204">
        <f>SUM(L62:L63)</f>
        <v>28997023</v>
      </c>
      <c r="M65" s="133"/>
      <c r="N65" s="253">
        <f>SUM(N62:N63)</f>
        <v>25332751</v>
      </c>
    </row>
    <row r="66" spans="1:14" ht="21" customHeight="1" thickTop="1" x14ac:dyDescent="0.2">
      <c r="H66" s="197"/>
      <c r="L66" s="197"/>
    </row>
    <row r="67" spans="1:14" ht="21" customHeight="1" x14ac:dyDescent="0.2">
      <c r="A67" s="13" t="s">
        <v>86</v>
      </c>
      <c r="H67" s="197"/>
      <c r="L67" s="197"/>
    </row>
    <row r="68" spans="1:14" ht="8.1" customHeight="1" x14ac:dyDescent="0.2">
      <c r="H68" s="197"/>
      <c r="L68" s="197"/>
    </row>
    <row r="69" spans="1:14" ht="21" customHeight="1" x14ac:dyDescent="0.2">
      <c r="B69" s="2" t="s">
        <v>87</v>
      </c>
      <c r="H69" s="202">
        <v>0.05</v>
      </c>
      <c r="J69" s="1">
        <v>0.08</v>
      </c>
      <c r="K69" s="1"/>
      <c r="L69" s="202">
        <v>0.05</v>
      </c>
      <c r="N69" s="1">
        <v>0.06</v>
      </c>
    </row>
    <row r="70" spans="1:14" s="46" customFormat="1" ht="21" customHeight="1" x14ac:dyDescent="0.2">
      <c r="E70" s="45"/>
      <c r="F70" s="48"/>
      <c r="G70" s="167"/>
      <c r="H70" s="45"/>
      <c r="I70" s="45"/>
      <c r="J70" s="45"/>
      <c r="K70" s="45"/>
      <c r="L70" s="45"/>
      <c r="M70" s="45"/>
      <c r="N70" s="45"/>
    </row>
    <row r="71" spans="1:14" s="46" customFormat="1" ht="21" customHeight="1" x14ac:dyDescent="0.2">
      <c r="E71" s="45"/>
      <c r="F71" s="48"/>
      <c r="G71" s="167"/>
      <c r="H71" s="45"/>
      <c r="I71" s="45"/>
      <c r="J71" s="45"/>
      <c r="K71" s="45"/>
      <c r="L71" s="45"/>
      <c r="M71" s="45"/>
      <c r="N71" s="45"/>
    </row>
    <row r="72" spans="1:14" s="46" customFormat="1" ht="21" customHeight="1" x14ac:dyDescent="0.2">
      <c r="E72" s="45"/>
      <c r="F72" s="48"/>
      <c r="G72" s="167"/>
      <c r="H72" s="45"/>
      <c r="I72" s="45"/>
      <c r="J72" s="45"/>
      <c r="K72" s="45"/>
      <c r="L72" s="45"/>
      <c r="M72" s="45"/>
      <c r="N72" s="45"/>
    </row>
    <row r="73" spans="1:14" s="46" customFormat="1" ht="21" customHeight="1" x14ac:dyDescent="0.2">
      <c r="E73" s="45"/>
      <c r="F73" s="48"/>
      <c r="G73" s="167"/>
      <c r="H73" s="45"/>
      <c r="I73" s="45"/>
      <c r="J73" s="45"/>
      <c r="K73" s="45"/>
      <c r="L73" s="45"/>
      <c r="M73" s="45"/>
      <c r="N73" s="45"/>
    </row>
    <row r="74" spans="1:14" s="46" customFormat="1" ht="21" customHeight="1" x14ac:dyDescent="0.2">
      <c r="E74" s="45"/>
      <c r="F74" s="48"/>
      <c r="G74" s="167"/>
      <c r="H74" s="45"/>
      <c r="I74" s="45"/>
      <c r="J74" s="45"/>
      <c r="K74" s="45"/>
      <c r="L74" s="45"/>
      <c r="M74" s="45"/>
      <c r="N74" s="45"/>
    </row>
    <row r="75" spans="1:14" s="46" customFormat="1" ht="21" customHeight="1" x14ac:dyDescent="0.2">
      <c r="E75" s="45"/>
      <c r="F75" s="48"/>
      <c r="G75" s="167"/>
      <c r="H75" s="45"/>
      <c r="I75" s="45"/>
      <c r="J75" s="45"/>
      <c r="K75" s="45"/>
      <c r="L75" s="45"/>
      <c r="M75" s="45"/>
      <c r="N75" s="45"/>
    </row>
    <row r="76" spans="1:14" s="46" customFormat="1" ht="21" customHeight="1" x14ac:dyDescent="0.2">
      <c r="E76" s="45"/>
      <c r="F76" s="48"/>
      <c r="G76" s="167"/>
      <c r="H76" s="45"/>
      <c r="I76" s="45"/>
      <c r="J76" s="45"/>
      <c r="K76" s="45"/>
      <c r="L76" s="45"/>
      <c r="M76" s="45"/>
      <c r="N76" s="45"/>
    </row>
    <row r="77" spans="1:14" s="46" customFormat="1" ht="21" customHeight="1" x14ac:dyDescent="0.2">
      <c r="E77" s="45"/>
      <c r="F77" s="48"/>
      <c r="G77" s="167"/>
      <c r="H77" s="45"/>
      <c r="I77" s="45"/>
      <c r="J77" s="45"/>
      <c r="K77" s="45"/>
      <c r="L77" s="45"/>
      <c r="M77" s="45"/>
      <c r="N77" s="45"/>
    </row>
    <row r="78" spans="1:14" s="46" customFormat="1" ht="21" customHeight="1" x14ac:dyDescent="0.2">
      <c r="E78" s="45"/>
      <c r="F78" s="48"/>
      <c r="G78" s="167"/>
      <c r="H78" s="45"/>
      <c r="I78" s="45"/>
      <c r="J78" s="45"/>
      <c r="K78" s="45"/>
      <c r="L78" s="45"/>
      <c r="M78" s="45"/>
      <c r="N78" s="45"/>
    </row>
    <row r="79" spans="1:14" s="46" customFormat="1" ht="21" customHeight="1" x14ac:dyDescent="0.2">
      <c r="E79" s="45"/>
      <c r="F79" s="48"/>
      <c r="G79" s="167"/>
      <c r="H79" s="45"/>
      <c r="I79" s="45"/>
      <c r="J79" s="45"/>
      <c r="K79" s="45"/>
      <c r="L79" s="45"/>
      <c r="M79" s="45"/>
      <c r="N79" s="45"/>
    </row>
    <row r="80" spans="1:14" s="46" customFormat="1" ht="21" customHeight="1" x14ac:dyDescent="0.2">
      <c r="E80" s="45"/>
      <c r="F80" s="48"/>
      <c r="G80" s="167"/>
      <c r="H80" s="45"/>
      <c r="I80" s="45"/>
      <c r="J80" s="45"/>
      <c r="K80" s="45"/>
      <c r="L80" s="45"/>
      <c r="M80" s="45"/>
      <c r="N80" s="45"/>
    </row>
    <row r="81" spans="1:14" s="46" customFormat="1" ht="21" customHeight="1" x14ac:dyDescent="0.2">
      <c r="E81" s="45"/>
      <c r="F81" s="48"/>
      <c r="G81" s="167"/>
      <c r="H81" s="45"/>
      <c r="I81" s="45"/>
      <c r="J81" s="45"/>
      <c r="K81" s="45"/>
      <c r="L81" s="45"/>
      <c r="M81" s="45"/>
      <c r="N81" s="45"/>
    </row>
    <row r="82" spans="1:14" s="46" customFormat="1" ht="21" customHeight="1" x14ac:dyDescent="0.2">
      <c r="E82" s="45"/>
      <c r="F82" s="48"/>
      <c r="G82" s="167"/>
      <c r="H82" s="45"/>
      <c r="I82" s="45"/>
      <c r="J82" s="45"/>
      <c r="K82" s="45"/>
      <c r="L82" s="45"/>
      <c r="M82" s="45"/>
      <c r="N82" s="45"/>
    </row>
    <row r="83" spans="1:14" s="46" customFormat="1" ht="21" customHeight="1" x14ac:dyDescent="0.2">
      <c r="E83" s="45"/>
      <c r="F83" s="48"/>
      <c r="G83" s="167"/>
      <c r="H83" s="45"/>
      <c r="I83" s="45"/>
      <c r="J83" s="45"/>
      <c r="K83" s="45"/>
      <c r="L83" s="45"/>
      <c r="M83" s="45"/>
      <c r="N83" s="45"/>
    </row>
    <row r="84" spans="1:14" s="46" customFormat="1" ht="21" customHeight="1" x14ac:dyDescent="0.2">
      <c r="E84" s="45"/>
      <c r="F84" s="48"/>
      <c r="G84" s="167"/>
      <c r="H84" s="45"/>
      <c r="I84" s="45"/>
      <c r="J84" s="45"/>
      <c r="K84" s="45"/>
      <c r="L84" s="45"/>
      <c r="M84" s="45"/>
      <c r="N84" s="45"/>
    </row>
    <row r="85" spans="1:14" s="46" customFormat="1" ht="21" customHeight="1" x14ac:dyDescent="0.2">
      <c r="E85" s="45"/>
      <c r="F85" s="48"/>
      <c r="G85" s="167"/>
      <c r="H85" s="45"/>
      <c r="I85" s="45"/>
      <c r="J85" s="45"/>
      <c r="K85" s="45"/>
      <c r="L85" s="45"/>
      <c r="M85" s="45"/>
      <c r="N85" s="45"/>
    </row>
    <row r="86" spans="1:14" s="46" customFormat="1" ht="21" hidden="1" customHeight="1" x14ac:dyDescent="0.2">
      <c r="E86" s="45"/>
      <c r="F86" s="48"/>
      <c r="G86" s="167"/>
      <c r="H86" s="45"/>
      <c r="I86" s="45"/>
      <c r="J86" s="45"/>
      <c r="K86" s="45"/>
      <c r="L86" s="45"/>
      <c r="M86" s="45"/>
      <c r="N86" s="45"/>
    </row>
    <row r="87" spans="1:14" s="46" customFormat="1" ht="6.75" customHeight="1" x14ac:dyDescent="0.2">
      <c r="E87" s="45"/>
      <c r="F87" s="48"/>
      <c r="G87" s="167"/>
      <c r="H87" s="45"/>
      <c r="I87" s="45"/>
      <c r="J87" s="45"/>
      <c r="K87" s="45"/>
      <c r="L87" s="45"/>
      <c r="M87" s="45"/>
      <c r="N87" s="45"/>
    </row>
    <row r="88" spans="1:14" s="45" customFormat="1" ht="22.15" customHeight="1" x14ac:dyDescent="0.2">
      <c r="A88" s="257" t="s">
        <v>161</v>
      </c>
      <c r="B88" s="257"/>
      <c r="C88" s="257"/>
      <c r="D88" s="257"/>
      <c r="E88" s="259"/>
      <c r="F88" s="61"/>
      <c r="G88" s="61"/>
      <c r="H88" s="259"/>
      <c r="I88" s="259"/>
      <c r="J88" s="58"/>
      <c r="K88" s="61"/>
      <c r="L88" s="259"/>
      <c r="M88" s="259"/>
      <c r="N88" s="58"/>
    </row>
  </sheetData>
  <mergeCells count="8">
    <mergeCell ref="H50:J50"/>
    <mergeCell ref="L50:N50"/>
    <mergeCell ref="A2:N2"/>
    <mergeCell ref="A3:N3"/>
    <mergeCell ref="H5:J5"/>
    <mergeCell ref="L5:N5"/>
    <mergeCell ref="A47:N47"/>
    <mergeCell ref="A48:N48"/>
  </mergeCells>
  <pageMargins left="0.8" right="0.5" top="0.5" bottom="0.6" header="0.49" footer="0.4"/>
  <pageSetup paperSize="9" scale="95" firstPageNumber="5" fitToWidth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N88"/>
  <sheetViews>
    <sheetView tabSelected="1" topLeftCell="A70" zoomScaleNormal="100" zoomScaleSheetLayoutView="100" workbookViewId="0">
      <selection activeCell="E82" sqref="E82"/>
    </sheetView>
  </sheetViews>
  <sheetFormatPr defaultColWidth="9.42578125" defaultRowHeight="21" customHeight="1" x14ac:dyDescent="0.2"/>
  <cols>
    <col min="1" max="3" width="1.5703125" style="2" customWidth="1"/>
    <col min="4" max="4" width="10.42578125" style="2" customWidth="1"/>
    <col min="5" max="5" width="13.85546875" style="1" customWidth="1"/>
    <col min="6" max="6" width="8.28515625" style="48" bestFit="1" customWidth="1"/>
    <col min="7" max="7" width="0.5703125" style="3" customWidth="1"/>
    <col min="8" max="8" width="13.7109375" style="29" customWidth="1"/>
    <col min="9" max="9" width="0.5703125" style="1" customWidth="1"/>
    <col min="10" max="10" width="13.7109375" style="29" customWidth="1"/>
    <col min="11" max="11" width="0.5703125" style="3" customWidth="1"/>
    <col min="12" max="12" width="13.7109375" style="29" customWidth="1"/>
    <col min="13" max="13" width="0.5703125" style="1" customWidth="1"/>
    <col min="14" max="14" width="13.7109375" style="29" customWidth="1"/>
    <col min="15" max="16384" width="9.42578125" style="2"/>
  </cols>
  <sheetData>
    <row r="1" spans="1:14" ht="21" customHeight="1" x14ac:dyDescent="0.2">
      <c r="A1" s="13" t="s">
        <v>114</v>
      </c>
    </row>
    <row r="2" spans="1:14" s="46" customFormat="1" ht="21" customHeight="1" x14ac:dyDescent="0.2">
      <c r="A2" s="272" t="s">
        <v>140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</row>
    <row r="3" spans="1:14" ht="21" customHeight="1" x14ac:dyDescent="0.2">
      <c r="A3" s="273" t="s">
        <v>168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</row>
    <row r="4" spans="1:14" ht="21" customHeight="1" x14ac:dyDescent="0.2">
      <c r="E4" s="47"/>
      <c r="H4" s="3"/>
      <c r="I4" s="47"/>
      <c r="J4" s="7"/>
      <c r="L4" s="3"/>
      <c r="M4" s="47"/>
      <c r="N4" s="7"/>
    </row>
    <row r="5" spans="1:14" ht="21" customHeight="1" x14ac:dyDescent="0.2">
      <c r="E5" s="47"/>
      <c r="H5" s="270" t="s">
        <v>53</v>
      </c>
      <c r="I5" s="270"/>
      <c r="J5" s="270"/>
      <c r="L5" s="271" t="s">
        <v>54</v>
      </c>
      <c r="M5" s="271"/>
      <c r="N5" s="271"/>
    </row>
    <row r="6" spans="1:14" ht="21" customHeight="1" x14ac:dyDescent="0.2">
      <c r="E6" s="2"/>
      <c r="F6" s="1"/>
      <c r="G6" s="1"/>
      <c r="H6" s="49" t="s">
        <v>55</v>
      </c>
      <c r="I6" s="50"/>
      <c r="J6" s="49" t="s">
        <v>55</v>
      </c>
      <c r="K6" s="1"/>
      <c r="L6" s="49" t="s">
        <v>55</v>
      </c>
      <c r="M6" s="50"/>
      <c r="N6" s="49" t="s">
        <v>55</v>
      </c>
    </row>
    <row r="7" spans="1:14" ht="21" customHeight="1" x14ac:dyDescent="0.2">
      <c r="E7" s="2"/>
      <c r="F7" s="1"/>
      <c r="G7" s="1"/>
      <c r="H7" s="49" t="s">
        <v>134</v>
      </c>
      <c r="I7" s="50"/>
      <c r="J7" s="49" t="s">
        <v>97</v>
      </c>
      <c r="K7" s="1"/>
      <c r="L7" s="49" t="s">
        <v>134</v>
      </c>
      <c r="M7" s="50"/>
      <c r="N7" s="49" t="s">
        <v>97</v>
      </c>
    </row>
    <row r="8" spans="1:14" ht="21" customHeight="1" x14ac:dyDescent="0.2">
      <c r="F8" s="8" t="s">
        <v>1</v>
      </c>
      <c r="G8" s="2"/>
      <c r="H8" s="51" t="s">
        <v>2</v>
      </c>
      <c r="I8" s="52"/>
      <c r="J8" s="51" t="s">
        <v>2</v>
      </c>
      <c r="K8" s="2"/>
      <c r="L8" s="51" t="s">
        <v>2</v>
      </c>
      <c r="M8" s="52"/>
      <c r="N8" s="51" t="s">
        <v>2</v>
      </c>
    </row>
    <row r="9" spans="1:14" ht="8.1" customHeight="1" x14ac:dyDescent="0.2">
      <c r="A9" s="13"/>
      <c r="F9" s="53"/>
      <c r="H9" s="197"/>
      <c r="L9" s="197"/>
    </row>
    <row r="10" spans="1:14" ht="21" customHeight="1" x14ac:dyDescent="0.2">
      <c r="A10" s="2" t="s">
        <v>127</v>
      </c>
      <c r="F10" s="54">
        <v>6</v>
      </c>
      <c r="H10" s="197">
        <v>441442476</v>
      </c>
      <c r="I10" s="55"/>
      <c r="J10" s="130">
        <v>504242052</v>
      </c>
      <c r="L10" s="196">
        <v>441442476</v>
      </c>
      <c r="M10" s="55"/>
      <c r="N10" s="130">
        <v>504242052</v>
      </c>
    </row>
    <row r="11" spans="1:14" ht="21" customHeight="1" x14ac:dyDescent="0.2">
      <c r="A11" s="256" t="s">
        <v>128</v>
      </c>
      <c r="B11" s="1"/>
      <c r="C11" s="1"/>
      <c r="D11" s="1"/>
      <c r="E11" s="2"/>
      <c r="F11" s="54"/>
      <c r="H11" s="199">
        <v>-196260493</v>
      </c>
      <c r="I11" s="55"/>
      <c r="J11" s="131">
        <v>-196597851</v>
      </c>
      <c r="L11" s="205">
        <v>-214869780</v>
      </c>
      <c r="M11" s="55"/>
      <c r="N11" s="131">
        <v>-218366809</v>
      </c>
    </row>
    <row r="12" spans="1:14" ht="8.1" customHeight="1" x14ac:dyDescent="0.2">
      <c r="F12" s="54"/>
      <c r="H12" s="198"/>
      <c r="I12" s="56"/>
      <c r="J12" s="55"/>
      <c r="L12" s="198"/>
      <c r="M12" s="56"/>
      <c r="N12" s="55"/>
    </row>
    <row r="13" spans="1:14" ht="21" customHeight="1" x14ac:dyDescent="0.2">
      <c r="A13" s="13" t="s">
        <v>44</v>
      </c>
      <c r="F13" s="54"/>
      <c r="H13" s="198">
        <f>SUM(H10:H12)</f>
        <v>245181983</v>
      </c>
      <c r="I13" s="56"/>
      <c r="J13" s="55">
        <f>SUM(J10:J12)</f>
        <v>307644201</v>
      </c>
      <c r="L13" s="198">
        <f>SUM(L10:L12)</f>
        <v>226572696</v>
      </c>
      <c r="M13" s="56"/>
      <c r="N13" s="55">
        <f>SUM(N10:N12)</f>
        <v>285875243</v>
      </c>
    </row>
    <row r="14" spans="1:14" ht="21" customHeight="1" x14ac:dyDescent="0.2">
      <c r="A14" s="2" t="s">
        <v>24</v>
      </c>
      <c r="B14" s="1"/>
      <c r="C14" s="1"/>
      <c r="D14" s="1"/>
      <c r="E14" s="2"/>
      <c r="F14" s="54"/>
      <c r="H14" s="200">
        <v>430933</v>
      </c>
      <c r="I14" s="55"/>
      <c r="J14" s="132">
        <v>763301</v>
      </c>
      <c r="L14" s="206">
        <v>430933</v>
      </c>
      <c r="M14" s="55"/>
      <c r="N14" s="132">
        <v>763301</v>
      </c>
    </row>
    <row r="15" spans="1:14" ht="21" customHeight="1" x14ac:dyDescent="0.2">
      <c r="A15" s="2" t="s">
        <v>25</v>
      </c>
      <c r="B15" s="1"/>
      <c r="C15" s="1"/>
      <c r="D15" s="1"/>
      <c r="E15" s="2"/>
      <c r="F15" s="54"/>
      <c r="H15" s="200">
        <v>-84798709</v>
      </c>
      <c r="I15" s="55"/>
      <c r="J15" s="132">
        <v>-122613001</v>
      </c>
      <c r="L15" s="206">
        <v>-84798709</v>
      </c>
      <c r="M15" s="55"/>
      <c r="N15" s="132">
        <v>-122613001</v>
      </c>
    </row>
    <row r="16" spans="1:14" ht="21" customHeight="1" x14ac:dyDescent="0.2">
      <c r="A16" s="2" t="s">
        <v>26</v>
      </c>
      <c r="B16" s="1"/>
      <c r="C16" s="1"/>
      <c r="D16" s="1"/>
      <c r="E16" s="2"/>
      <c r="F16" s="54"/>
      <c r="H16" s="200">
        <v>-68533623</v>
      </c>
      <c r="I16" s="55"/>
      <c r="J16" s="132">
        <v>-60999674</v>
      </c>
      <c r="K16" s="167"/>
      <c r="L16" s="206">
        <v>-62098184</v>
      </c>
      <c r="M16" s="55"/>
      <c r="N16" s="132">
        <v>-55297305</v>
      </c>
    </row>
    <row r="17" spans="1:14" ht="21" customHeight="1" x14ac:dyDescent="0.2">
      <c r="A17" s="2" t="s">
        <v>173</v>
      </c>
      <c r="B17" s="1"/>
      <c r="C17" s="1"/>
      <c r="D17" s="1"/>
      <c r="E17" s="2"/>
      <c r="F17" s="54"/>
      <c r="H17" s="200">
        <v>6279801</v>
      </c>
      <c r="I17" s="55"/>
      <c r="J17" s="176">
        <v>-3495911</v>
      </c>
      <c r="K17" s="167"/>
      <c r="L17" s="200">
        <v>6501756</v>
      </c>
      <c r="M17" s="55"/>
      <c r="N17" s="31">
        <v>-3278160</v>
      </c>
    </row>
    <row r="18" spans="1:14" ht="21" customHeight="1" x14ac:dyDescent="0.2">
      <c r="A18" s="46" t="s">
        <v>142</v>
      </c>
      <c r="B18" s="46"/>
      <c r="C18" s="46"/>
      <c r="D18" s="46"/>
      <c r="E18" s="45"/>
      <c r="F18" s="232">
        <v>9</v>
      </c>
      <c r="G18" s="17"/>
      <c r="H18" s="199">
        <v>-1990214</v>
      </c>
      <c r="I18" s="55"/>
      <c r="J18" s="131">
        <v>0</v>
      </c>
      <c r="K18" s="182"/>
      <c r="L18" s="205">
        <v>0</v>
      </c>
      <c r="M18" s="55"/>
      <c r="N18" s="19">
        <v>0</v>
      </c>
    </row>
    <row r="19" spans="1:14" ht="8.1" customHeight="1" x14ac:dyDescent="0.2">
      <c r="F19" s="54"/>
      <c r="G19" s="17"/>
      <c r="H19" s="198"/>
      <c r="I19" s="57"/>
      <c r="J19" s="55"/>
      <c r="K19" s="182"/>
      <c r="L19" s="198"/>
      <c r="M19" s="56"/>
      <c r="N19" s="55"/>
    </row>
    <row r="20" spans="1:14" ht="21" customHeight="1" x14ac:dyDescent="0.2">
      <c r="A20" s="13" t="s">
        <v>92</v>
      </c>
      <c r="B20" s="46"/>
      <c r="C20" s="46"/>
      <c r="D20" s="46"/>
      <c r="E20" s="45"/>
      <c r="F20" s="54"/>
      <c r="H20" s="197"/>
      <c r="I20" s="45"/>
      <c r="J20" s="179"/>
      <c r="K20" s="167"/>
      <c r="L20" s="197"/>
    </row>
    <row r="21" spans="1:14" ht="21" customHeight="1" x14ac:dyDescent="0.2">
      <c r="B21" s="13" t="s">
        <v>28</v>
      </c>
      <c r="F21" s="54"/>
      <c r="G21" s="17"/>
      <c r="H21" s="198">
        <f>SUM(H13:H18)</f>
        <v>96570171</v>
      </c>
      <c r="I21" s="55"/>
      <c r="J21" s="55">
        <f>SUM(J13:J18)</f>
        <v>121298916</v>
      </c>
      <c r="K21" s="182"/>
      <c r="L21" s="198">
        <f>SUM(L13:L18)</f>
        <v>86608492</v>
      </c>
      <c r="M21" s="55"/>
      <c r="N21" s="55">
        <f>SUM(N13:N18)</f>
        <v>105450078</v>
      </c>
    </row>
    <row r="22" spans="1:14" ht="21" customHeight="1" x14ac:dyDescent="0.2">
      <c r="A22" s="2" t="s">
        <v>27</v>
      </c>
      <c r="H22" s="201">
        <v>-3100789</v>
      </c>
      <c r="I22" s="55"/>
      <c r="J22" s="60">
        <v>-3820583</v>
      </c>
      <c r="K22" s="167"/>
      <c r="L22" s="195">
        <v>-3100789</v>
      </c>
      <c r="M22" s="55"/>
      <c r="N22" s="60">
        <v>-3820583</v>
      </c>
    </row>
    <row r="23" spans="1:14" ht="8.1" customHeight="1" x14ac:dyDescent="0.2">
      <c r="F23" s="54"/>
      <c r="H23" s="198"/>
      <c r="I23" s="57"/>
      <c r="J23" s="55"/>
      <c r="K23" s="167"/>
      <c r="L23" s="198"/>
      <c r="M23" s="56"/>
      <c r="N23" s="55"/>
    </row>
    <row r="24" spans="1:14" s="13" customFormat="1" ht="21" customHeight="1" x14ac:dyDescent="0.2">
      <c r="A24" s="13" t="s">
        <v>46</v>
      </c>
      <c r="E24" s="21"/>
      <c r="F24" s="54"/>
      <c r="G24" s="33"/>
      <c r="H24" s="198">
        <f>SUM(H21:H22)</f>
        <v>93469382</v>
      </c>
      <c r="I24" s="57"/>
      <c r="J24" s="55">
        <f>SUM(J21:J22)</f>
        <v>117478333</v>
      </c>
      <c r="K24" s="183"/>
      <c r="L24" s="198">
        <f>SUM(L21:L22)</f>
        <v>83507703</v>
      </c>
      <c r="M24" s="57"/>
      <c r="N24" s="55">
        <f>SUM(N21:N22)</f>
        <v>101629495</v>
      </c>
    </row>
    <row r="25" spans="1:14" ht="21" customHeight="1" x14ac:dyDescent="0.2">
      <c r="A25" s="2" t="s">
        <v>28</v>
      </c>
      <c r="F25" s="48">
        <v>19</v>
      </c>
      <c r="H25" s="201">
        <v>-17941912</v>
      </c>
      <c r="I25" s="57"/>
      <c r="J25" s="60">
        <v>-21071543</v>
      </c>
      <c r="K25" s="184"/>
      <c r="L25" s="195">
        <v>-17941912</v>
      </c>
      <c r="M25" s="133"/>
      <c r="N25" s="60">
        <v>-21071543</v>
      </c>
    </row>
    <row r="26" spans="1:14" ht="8.1" customHeight="1" x14ac:dyDescent="0.2">
      <c r="F26" s="54"/>
      <c r="H26" s="198"/>
      <c r="I26" s="56"/>
      <c r="J26" s="55"/>
      <c r="L26" s="198"/>
      <c r="M26" s="56"/>
      <c r="N26" s="55"/>
    </row>
    <row r="27" spans="1:14" s="13" customFormat="1" ht="21" customHeight="1" x14ac:dyDescent="0.2">
      <c r="A27" s="13" t="s">
        <v>58</v>
      </c>
      <c r="E27" s="21"/>
      <c r="F27" s="59"/>
      <c r="G27" s="33"/>
      <c r="H27" s="201">
        <f>SUM(H24:H25)</f>
        <v>75527470</v>
      </c>
      <c r="I27" s="57"/>
      <c r="J27" s="58">
        <f>SUM(J24:J25)</f>
        <v>96406790</v>
      </c>
      <c r="K27" s="33"/>
      <c r="L27" s="201">
        <f>SUM(L24:L25)</f>
        <v>65565791</v>
      </c>
      <c r="M27" s="57"/>
      <c r="N27" s="58">
        <f>SUM(N24:N25)</f>
        <v>80557952</v>
      </c>
    </row>
    <row r="28" spans="1:14" ht="21" customHeight="1" x14ac:dyDescent="0.2">
      <c r="A28" s="46"/>
      <c r="B28" s="46"/>
      <c r="C28" s="46"/>
      <c r="D28" s="46"/>
      <c r="E28" s="45"/>
      <c r="F28" s="54"/>
      <c r="H28" s="197"/>
      <c r="L28" s="197"/>
    </row>
    <row r="29" spans="1:14" ht="21" customHeight="1" x14ac:dyDescent="0.2">
      <c r="A29" s="13" t="s">
        <v>84</v>
      </c>
      <c r="B29" s="46"/>
      <c r="C29" s="46"/>
      <c r="D29" s="46"/>
      <c r="E29" s="45"/>
      <c r="F29" s="54"/>
      <c r="H29" s="197"/>
      <c r="L29" s="197"/>
    </row>
    <row r="30" spans="1:14" ht="21" customHeight="1" x14ac:dyDescent="0.2">
      <c r="A30" s="46" t="s">
        <v>89</v>
      </c>
      <c r="B30" s="46"/>
      <c r="C30" s="46"/>
      <c r="D30" s="46"/>
      <c r="E30" s="45"/>
      <c r="F30" s="54"/>
      <c r="H30" s="197"/>
      <c r="L30" s="197"/>
    </row>
    <row r="31" spans="1:14" s="1" customFormat="1" ht="21" customHeight="1" x14ac:dyDescent="0.2">
      <c r="A31" s="2"/>
      <c r="B31" s="2" t="s">
        <v>90</v>
      </c>
      <c r="C31" s="2"/>
      <c r="D31" s="2"/>
      <c r="F31" s="48"/>
      <c r="G31" s="3"/>
      <c r="H31" s="197"/>
      <c r="J31" s="29"/>
      <c r="K31" s="3"/>
      <c r="L31" s="197"/>
      <c r="N31" s="29"/>
    </row>
    <row r="32" spans="1:14" s="1" customFormat="1" ht="21" customHeight="1" x14ac:dyDescent="0.2">
      <c r="A32" s="2"/>
      <c r="B32" s="2" t="s">
        <v>93</v>
      </c>
      <c r="C32" s="2"/>
      <c r="D32" s="2"/>
      <c r="F32" s="48"/>
      <c r="G32" s="3"/>
      <c r="H32" s="202"/>
      <c r="L32" s="202"/>
    </row>
    <row r="33" spans="1:14" s="1" customFormat="1" ht="21" customHeight="1" x14ac:dyDescent="0.2">
      <c r="A33" s="2"/>
      <c r="B33" s="2" t="s">
        <v>156</v>
      </c>
      <c r="C33" s="2"/>
      <c r="D33" s="2"/>
      <c r="F33" s="48"/>
      <c r="G33" s="3"/>
      <c r="H33" s="201">
        <v>1050197</v>
      </c>
      <c r="I33" s="56"/>
      <c r="J33" s="60">
        <v>645089</v>
      </c>
      <c r="K33" s="3"/>
      <c r="L33" s="195">
        <v>0</v>
      </c>
      <c r="M33" s="55"/>
      <c r="N33" s="131" t="s">
        <v>164</v>
      </c>
    </row>
    <row r="34" spans="1:14" s="1" customFormat="1" ht="8.1" customHeight="1" x14ac:dyDescent="0.2">
      <c r="A34" s="186"/>
      <c r="B34" s="186"/>
      <c r="C34" s="186"/>
      <c r="D34" s="186"/>
      <c r="E34" s="186"/>
      <c r="F34" s="186"/>
      <c r="G34" s="186"/>
      <c r="H34" s="203"/>
      <c r="I34" s="186"/>
      <c r="J34" s="186"/>
      <c r="K34" s="186"/>
      <c r="L34" s="203"/>
      <c r="M34" s="186"/>
      <c r="N34" s="186"/>
    </row>
    <row r="35" spans="1:14" s="1" customFormat="1" ht="21" customHeight="1" x14ac:dyDescent="0.2">
      <c r="A35" s="186"/>
      <c r="B35" s="256" t="s">
        <v>91</v>
      </c>
      <c r="C35" s="186"/>
      <c r="D35" s="186"/>
      <c r="E35" s="186"/>
      <c r="F35" s="186"/>
      <c r="G35" s="186"/>
      <c r="H35" s="203"/>
      <c r="I35" s="186"/>
      <c r="J35" s="186"/>
      <c r="K35" s="186"/>
      <c r="L35" s="203"/>
      <c r="M35" s="186"/>
      <c r="N35" s="186"/>
    </row>
    <row r="36" spans="1:14" ht="21" customHeight="1" x14ac:dyDescent="0.2">
      <c r="C36" s="2" t="s">
        <v>90</v>
      </c>
      <c r="H36" s="195">
        <f>SUM(H33)</f>
        <v>1050197</v>
      </c>
      <c r="I36" s="56"/>
      <c r="J36" s="60">
        <f>SUM(J33)</f>
        <v>645089</v>
      </c>
      <c r="L36" s="195">
        <f>SUM(L33)</f>
        <v>0</v>
      </c>
      <c r="M36" s="55"/>
      <c r="N36" s="60">
        <f>SUM(N33)</f>
        <v>0</v>
      </c>
    </row>
    <row r="37" spans="1:14" ht="8.1" customHeight="1" x14ac:dyDescent="0.2">
      <c r="H37" s="197"/>
      <c r="L37" s="197"/>
    </row>
    <row r="38" spans="1:14" ht="21" customHeight="1" thickBot="1" x14ac:dyDescent="0.25">
      <c r="A38" s="13" t="s">
        <v>85</v>
      </c>
      <c r="B38" s="46"/>
      <c r="C38" s="46"/>
      <c r="D38" s="46"/>
      <c r="E38" s="45"/>
      <c r="F38" s="54"/>
      <c r="H38" s="204">
        <f>SUM(H27,H36)</f>
        <v>76577667</v>
      </c>
      <c r="I38" s="57"/>
      <c r="J38" s="171">
        <f>SUM(J27,J36)</f>
        <v>97051879</v>
      </c>
      <c r="K38" s="33"/>
      <c r="L38" s="204">
        <f>SUM(L27,L36)</f>
        <v>65565791</v>
      </c>
      <c r="M38" s="57"/>
      <c r="N38" s="171">
        <f>SUM(N27,N36)</f>
        <v>80557952</v>
      </c>
    </row>
    <row r="39" spans="1:14" s="46" customFormat="1" ht="21" customHeight="1" thickTop="1" x14ac:dyDescent="0.2">
      <c r="E39" s="45"/>
      <c r="F39" s="48"/>
      <c r="G39" s="167"/>
      <c r="H39" s="179"/>
      <c r="I39" s="45"/>
      <c r="J39" s="179"/>
      <c r="K39" s="167"/>
      <c r="L39" s="179"/>
      <c r="M39" s="45"/>
      <c r="N39" s="179"/>
    </row>
    <row r="40" spans="1:14" s="46" customFormat="1" ht="21" customHeight="1" x14ac:dyDescent="0.2">
      <c r="E40" s="45"/>
      <c r="F40" s="48"/>
      <c r="G40" s="167"/>
      <c r="H40" s="179"/>
      <c r="I40" s="45"/>
      <c r="J40" s="179"/>
      <c r="K40" s="167"/>
      <c r="L40" s="179"/>
      <c r="M40" s="45"/>
      <c r="N40" s="179"/>
    </row>
    <row r="41" spans="1:14" s="46" customFormat="1" ht="21" customHeight="1" x14ac:dyDescent="0.2">
      <c r="E41" s="45"/>
      <c r="F41" s="48"/>
      <c r="G41" s="167"/>
      <c r="H41" s="179"/>
      <c r="I41" s="45"/>
      <c r="J41" s="179"/>
      <c r="K41" s="167"/>
      <c r="L41" s="179"/>
      <c r="M41" s="45"/>
      <c r="N41" s="179"/>
    </row>
    <row r="42" spans="1:14" s="46" customFormat="1" ht="18" customHeight="1" x14ac:dyDescent="0.2">
      <c r="E42" s="45"/>
      <c r="F42" s="48"/>
      <c r="G42" s="167"/>
      <c r="H42" s="179"/>
      <c r="I42" s="45"/>
      <c r="J42" s="179"/>
      <c r="K42" s="167"/>
      <c r="L42" s="179"/>
      <c r="M42" s="45"/>
      <c r="N42" s="179"/>
    </row>
    <row r="43" spans="1:14" s="46" customFormat="1" ht="18" hidden="1" customHeight="1" x14ac:dyDescent="0.2">
      <c r="E43" s="45"/>
      <c r="F43" s="48"/>
      <c r="G43" s="167"/>
      <c r="H43" s="179"/>
      <c r="I43" s="45"/>
      <c r="J43" s="179"/>
      <c r="K43" s="167"/>
      <c r="L43" s="179"/>
      <c r="M43" s="45"/>
      <c r="N43" s="179"/>
    </row>
    <row r="44" spans="1:14" s="46" customFormat="1" ht="4.5" customHeight="1" x14ac:dyDescent="0.2">
      <c r="E44" s="45"/>
      <c r="F44" s="48"/>
      <c r="G44" s="167"/>
      <c r="H44" s="179"/>
      <c r="I44" s="45"/>
      <c r="J44" s="179"/>
      <c r="K44" s="167"/>
      <c r="L44" s="179"/>
      <c r="M44" s="45"/>
      <c r="N44" s="179"/>
    </row>
    <row r="45" spans="1:14" s="46" customFormat="1" ht="22.15" customHeight="1" x14ac:dyDescent="0.2">
      <c r="A45" s="257" t="s">
        <v>161</v>
      </c>
      <c r="B45" s="257"/>
      <c r="C45" s="257"/>
      <c r="D45" s="257"/>
      <c r="E45" s="259"/>
      <c r="F45" s="61"/>
      <c r="G45" s="61"/>
      <c r="H45" s="58"/>
      <c r="I45" s="259"/>
      <c r="J45" s="58"/>
      <c r="K45" s="61"/>
      <c r="L45" s="58"/>
      <c r="M45" s="259"/>
      <c r="N45" s="58"/>
    </row>
    <row r="46" spans="1:14" s="46" customFormat="1" ht="21" customHeight="1" x14ac:dyDescent="0.2">
      <c r="A46" s="258" t="s">
        <v>114</v>
      </c>
      <c r="E46" s="45"/>
      <c r="F46" s="48"/>
      <c r="G46" s="167"/>
      <c r="H46" s="179"/>
      <c r="I46" s="45"/>
      <c r="J46" s="179"/>
      <c r="K46" s="167"/>
      <c r="L46" s="179"/>
      <c r="M46" s="45"/>
      <c r="N46" s="179"/>
    </row>
    <row r="47" spans="1:14" s="46" customFormat="1" ht="21" customHeight="1" x14ac:dyDescent="0.2">
      <c r="A47" s="272" t="s">
        <v>140</v>
      </c>
      <c r="B47" s="272"/>
      <c r="C47" s="272"/>
      <c r="D47" s="272"/>
      <c r="E47" s="272"/>
      <c r="F47" s="272"/>
      <c r="G47" s="272"/>
      <c r="H47" s="272"/>
      <c r="I47" s="272"/>
      <c r="J47" s="272"/>
      <c r="K47" s="272"/>
      <c r="L47" s="272"/>
      <c r="M47" s="272"/>
      <c r="N47" s="272"/>
    </row>
    <row r="48" spans="1:14" ht="21" customHeight="1" x14ac:dyDescent="0.2">
      <c r="A48" s="273" t="str">
        <f>+A3</f>
        <v>สำหรับงวดหกเดือนสิ้นสุดวันที่ 30 มิถุนายน พ.ศ. 2564</v>
      </c>
      <c r="B48" s="273"/>
      <c r="C48" s="273"/>
      <c r="D48" s="273"/>
      <c r="E48" s="273"/>
      <c r="F48" s="273"/>
      <c r="G48" s="273"/>
      <c r="H48" s="273"/>
      <c r="I48" s="273"/>
      <c r="J48" s="273"/>
      <c r="K48" s="273"/>
      <c r="L48" s="273"/>
      <c r="M48" s="273"/>
      <c r="N48" s="273"/>
    </row>
    <row r="49" spans="1:14" ht="21" customHeight="1" x14ac:dyDescent="0.2">
      <c r="E49" s="47"/>
      <c r="H49" s="3"/>
      <c r="I49" s="47"/>
      <c r="J49" s="7"/>
      <c r="L49" s="3"/>
      <c r="M49" s="47"/>
      <c r="N49" s="7"/>
    </row>
    <row r="50" spans="1:14" ht="21" customHeight="1" x14ac:dyDescent="0.2">
      <c r="E50" s="47"/>
      <c r="H50" s="270" t="s">
        <v>53</v>
      </c>
      <c r="I50" s="270"/>
      <c r="J50" s="270"/>
      <c r="L50" s="271" t="s">
        <v>54</v>
      </c>
      <c r="M50" s="271"/>
      <c r="N50" s="271"/>
    </row>
    <row r="51" spans="1:14" ht="21" customHeight="1" x14ac:dyDescent="0.2">
      <c r="E51" s="2"/>
      <c r="F51" s="1"/>
      <c r="G51" s="1"/>
      <c r="H51" s="49" t="s">
        <v>55</v>
      </c>
      <c r="I51" s="50"/>
      <c r="J51" s="49" t="s">
        <v>55</v>
      </c>
      <c r="K51" s="1"/>
      <c r="L51" s="49" t="s">
        <v>55</v>
      </c>
      <c r="M51" s="50"/>
      <c r="N51" s="49" t="s">
        <v>55</v>
      </c>
    </row>
    <row r="52" spans="1:14" ht="21" customHeight="1" x14ac:dyDescent="0.2">
      <c r="E52" s="2"/>
      <c r="F52" s="1"/>
      <c r="G52" s="1"/>
      <c r="H52" s="49" t="s">
        <v>134</v>
      </c>
      <c r="I52" s="50"/>
      <c r="J52" s="49" t="s">
        <v>97</v>
      </c>
      <c r="K52" s="1"/>
      <c r="L52" s="49" t="s">
        <v>134</v>
      </c>
      <c r="M52" s="50"/>
      <c r="N52" s="49" t="s">
        <v>97</v>
      </c>
    </row>
    <row r="53" spans="1:14" ht="21" customHeight="1" x14ac:dyDescent="0.2">
      <c r="F53" s="1"/>
      <c r="G53" s="1"/>
      <c r="H53" s="51" t="s">
        <v>2</v>
      </c>
      <c r="I53" s="52"/>
      <c r="J53" s="51" t="s">
        <v>2</v>
      </c>
      <c r="K53" s="2"/>
      <c r="L53" s="51" t="s">
        <v>2</v>
      </c>
      <c r="M53" s="52"/>
      <c r="N53" s="51" t="s">
        <v>2</v>
      </c>
    </row>
    <row r="54" spans="1:14" ht="8.1" customHeight="1" x14ac:dyDescent="0.2">
      <c r="A54" s="13"/>
      <c r="F54" s="1"/>
      <c r="G54" s="1"/>
      <c r="H54" s="197"/>
      <c r="L54" s="197"/>
    </row>
    <row r="55" spans="1:14" ht="21" customHeight="1" x14ac:dyDescent="0.2">
      <c r="A55" s="13" t="s">
        <v>145</v>
      </c>
      <c r="D55" s="1"/>
      <c r="E55" s="186"/>
      <c r="F55" s="3"/>
      <c r="G55" s="1"/>
      <c r="H55" s="197"/>
      <c r="I55" s="29"/>
      <c r="K55" s="29"/>
      <c r="L55" s="197"/>
      <c r="M55" s="29"/>
      <c r="N55" s="2"/>
    </row>
    <row r="56" spans="1:14" ht="21" customHeight="1" x14ac:dyDescent="0.2">
      <c r="A56" s="2" t="s">
        <v>146</v>
      </c>
      <c r="D56" s="1"/>
      <c r="E56" s="186"/>
      <c r="F56" s="3"/>
      <c r="G56" s="1"/>
      <c r="H56" s="197">
        <v>75527470</v>
      </c>
      <c r="I56" s="29"/>
      <c r="J56" s="29">
        <v>96406790</v>
      </c>
      <c r="K56" s="29"/>
      <c r="L56" s="197">
        <v>65565791</v>
      </c>
      <c r="M56" s="29"/>
      <c r="N56" s="29">
        <v>80557952</v>
      </c>
    </row>
    <row r="57" spans="1:14" ht="21" customHeight="1" x14ac:dyDescent="0.2">
      <c r="A57" s="2" t="s">
        <v>147</v>
      </c>
      <c r="D57" s="1"/>
      <c r="E57" s="186"/>
      <c r="F57" s="254"/>
      <c r="G57" s="1"/>
      <c r="H57" s="195">
        <v>0</v>
      </c>
      <c r="I57" s="123"/>
      <c r="J57" s="131">
        <v>0</v>
      </c>
      <c r="K57" s="123"/>
      <c r="L57" s="195">
        <v>0</v>
      </c>
      <c r="M57" s="123"/>
      <c r="N57" s="131">
        <v>0</v>
      </c>
    </row>
    <row r="58" spans="1:14" ht="8.1" customHeight="1" x14ac:dyDescent="0.2">
      <c r="D58" s="1"/>
      <c r="E58" s="186"/>
      <c r="F58" s="254"/>
      <c r="G58" s="1"/>
      <c r="H58" s="197"/>
      <c r="I58" s="133"/>
      <c r="J58" s="133"/>
      <c r="K58" s="133"/>
      <c r="L58" s="197"/>
      <c r="M58" s="133"/>
      <c r="N58" s="252"/>
    </row>
    <row r="59" spans="1:14" ht="21" customHeight="1" thickBot="1" x14ac:dyDescent="0.25">
      <c r="D59" s="1"/>
      <c r="E59" s="186"/>
      <c r="F59" s="254"/>
      <c r="G59" s="1"/>
      <c r="H59" s="204">
        <f>SUM(H56:H57)</f>
        <v>75527470</v>
      </c>
      <c r="I59" s="57"/>
      <c r="J59" s="171">
        <f>SUM(J56:J57)</f>
        <v>96406790</v>
      </c>
      <c r="K59" s="33"/>
      <c r="L59" s="204">
        <f>SUM(L56:L57)</f>
        <v>65565791</v>
      </c>
      <c r="M59" s="57"/>
      <c r="N59" s="171">
        <f>SUM(N56:N57)</f>
        <v>80557952</v>
      </c>
    </row>
    <row r="60" spans="1:14" ht="21" customHeight="1" thickTop="1" x14ac:dyDescent="0.2">
      <c r="D60" s="1"/>
      <c r="E60" s="186"/>
      <c r="F60" s="254"/>
      <c r="G60" s="1"/>
      <c r="H60" s="197"/>
      <c r="I60" s="133"/>
      <c r="J60" s="133"/>
      <c r="K60" s="133"/>
      <c r="L60" s="197"/>
      <c r="M60" s="133"/>
      <c r="N60" s="252"/>
    </row>
    <row r="61" spans="1:14" ht="21" customHeight="1" x14ac:dyDescent="0.2">
      <c r="A61" s="13" t="s">
        <v>148</v>
      </c>
      <c r="D61" s="1"/>
      <c r="E61" s="186"/>
      <c r="F61" s="254"/>
      <c r="G61" s="133"/>
      <c r="H61" s="197"/>
      <c r="I61" s="133"/>
      <c r="J61" s="133"/>
      <c r="K61" s="133"/>
      <c r="L61" s="197"/>
      <c r="M61" s="133"/>
      <c r="N61" s="252"/>
    </row>
    <row r="62" spans="1:14" ht="21" customHeight="1" x14ac:dyDescent="0.2">
      <c r="A62" s="2" t="s">
        <v>146</v>
      </c>
      <c r="D62" s="1"/>
      <c r="E62" s="186"/>
      <c r="F62" s="254"/>
      <c r="G62" s="133"/>
      <c r="H62" s="197">
        <v>76577667</v>
      </c>
      <c r="I62" s="133"/>
      <c r="J62" s="133">
        <v>97051879</v>
      </c>
      <c r="K62" s="133"/>
      <c r="L62" s="197">
        <v>65565791</v>
      </c>
      <c r="M62" s="133"/>
      <c r="N62" s="133">
        <v>80557952</v>
      </c>
    </row>
    <row r="63" spans="1:14" ht="21" customHeight="1" x14ac:dyDescent="0.2">
      <c r="A63" s="2" t="s">
        <v>147</v>
      </c>
      <c r="D63" s="1"/>
      <c r="E63" s="186"/>
      <c r="F63" s="254"/>
      <c r="G63" s="123"/>
      <c r="H63" s="195">
        <v>0</v>
      </c>
      <c r="I63" s="123"/>
      <c r="J63" s="131">
        <v>0</v>
      </c>
      <c r="K63" s="123"/>
      <c r="L63" s="195">
        <v>0</v>
      </c>
      <c r="M63" s="123"/>
      <c r="N63" s="131">
        <v>0</v>
      </c>
    </row>
    <row r="64" spans="1:14" ht="8.1" customHeight="1" x14ac:dyDescent="0.2">
      <c r="D64" s="1"/>
      <c r="E64" s="186"/>
      <c r="F64" s="254"/>
      <c r="G64" s="133"/>
      <c r="H64" s="197"/>
      <c r="I64" s="133"/>
      <c r="J64" s="133"/>
      <c r="K64" s="133"/>
      <c r="L64" s="197"/>
      <c r="M64" s="133"/>
      <c r="N64" s="252"/>
    </row>
    <row r="65" spans="1:14" ht="21" customHeight="1" thickBot="1" x14ac:dyDescent="0.25">
      <c r="D65" s="1"/>
      <c r="E65" s="186"/>
      <c r="F65" s="254"/>
      <c r="G65" s="133"/>
      <c r="H65" s="204">
        <f>SUM(H62:H63)</f>
        <v>76577667</v>
      </c>
      <c r="I65" s="133"/>
      <c r="J65" s="253">
        <f>SUM(J62:J63)</f>
        <v>97051879</v>
      </c>
      <c r="K65" s="133"/>
      <c r="L65" s="204">
        <f>SUM(L62:L63)</f>
        <v>65565791</v>
      </c>
      <c r="M65" s="133"/>
      <c r="N65" s="253">
        <f>SUM(N62:N63)</f>
        <v>80557952</v>
      </c>
    </row>
    <row r="66" spans="1:14" ht="21" customHeight="1" thickTop="1" x14ac:dyDescent="0.2">
      <c r="H66" s="197"/>
      <c r="L66" s="197"/>
    </row>
    <row r="67" spans="1:14" ht="21" customHeight="1" x14ac:dyDescent="0.2">
      <c r="A67" s="13" t="s">
        <v>86</v>
      </c>
      <c r="H67" s="197"/>
      <c r="L67" s="197"/>
    </row>
    <row r="68" spans="1:14" ht="8.1" customHeight="1" x14ac:dyDescent="0.2">
      <c r="H68" s="197"/>
      <c r="L68" s="197"/>
    </row>
    <row r="69" spans="1:14" ht="21" customHeight="1" x14ac:dyDescent="0.2">
      <c r="B69" s="2" t="s">
        <v>87</v>
      </c>
      <c r="H69" s="202">
        <v>0.13</v>
      </c>
      <c r="I69" s="45"/>
      <c r="J69" s="45">
        <v>0.25</v>
      </c>
      <c r="K69" s="45"/>
      <c r="L69" s="202">
        <v>0.11</v>
      </c>
      <c r="M69" s="45"/>
      <c r="N69" s="45">
        <v>0.21</v>
      </c>
    </row>
    <row r="70" spans="1:14" s="46" customFormat="1" ht="21" customHeight="1" x14ac:dyDescent="0.2">
      <c r="E70" s="45"/>
      <c r="F70" s="48"/>
      <c r="G70" s="167"/>
      <c r="H70" s="45"/>
      <c r="I70" s="45"/>
      <c r="J70" s="45"/>
      <c r="K70" s="45"/>
      <c r="L70" s="45"/>
      <c r="M70" s="45"/>
      <c r="N70" s="45"/>
    </row>
    <row r="71" spans="1:14" s="46" customFormat="1" ht="21" customHeight="1" x14ac:dyDescent="0.2">
      <c r="E71" s="45"/>
      <c r="F71" s="48"/>
      <c r="G71" s="167"/>
      <c r="H71" s="45"/>
      <c r="I71" s="45"/>
      <c r="J71" s="45"/>
      <c r="K71" s="45"/>
      <c r="L71" s="45"/>
      <c r="M71" s="45"/>
      <c r="N71" s="45"/>
    </row>
    <row r="72" spans="1:14" s="46" customFormat="1" ht="21" customHeight="1" x14ac:dyDescent="0.2">
      <c r="E72" s="45"/>
      <c r="F72" s="48"/>
      <c r="G72" s="167"/>
      <c r="H72" s="45"/>
      <c r="I72" s="45"/>
      <c r="J72" s="45"/>
      <c r="K72" s="45"/>
      <c r="L72" s="45"/>
      <c r="M72" s="45"/>
      <c r="N72" s="45"/>
    </row>
    <row r="73" spans="1:14" s="46" customFormat="1" ht="21" customHeight="1" x14ac:dyDescent="0.2">
      <c r="E73" s="45"/>
      <c r="F73" s="48"/>
      <c r="G73" s="167"/>
      <c r="H73" s="45"/>
      <c r="I73" s="45"/>
      <c r="J73" s="45"/>
      <c r="K73" s="45"/>
      <c r="L73" s="45"/>
      <c r="M73" s="45"/>
      <c r="N73" s="45"/>
    </row>
    <row r="74" spans="1:14" s="46" customFormat="1" ht="21" customHeight="1" x14ac:dyDescent="0.2">
      <c r="E74" s="45"/>
      <c r="F74" s="48"/>
      <c r="G74" s="167"/>
      <c r="H74" s="45"/>
      <c r="I74" s="45"/>
      <c r="J74" s="45"/>
      <c r="K74" s="45"/>
      <c r="L74" s="45"/>
      <c r="M74" s="45"/>
      <c r="N74" s="45"/>
    </row>
    <row r="75" spans="1:14" s="46" customFormat="1" ht="21" customHeight="1" x14ac:dyDescent="0.2">
      <c r="E75" s="45"/>
      <c r="F75" s="48"/>
      <c r="G75" s="167"/>
      <c r="H75" s="45"/>
      <c r="I75" s="45"/>
      <c r="J75" s="45"/>
      <c r="K75" s="45"/>
      <c r="L75" s="45"/>
      <c r="M75" s="45"/>
      <c r="N75" s="45"/>
    </row>
    <row r="76" spans="1:14" s="46" customFormat="1" ht="21" customHeight="1" x14ac:dyDescent="0.2">
      <c r="E76" s="45"/>
      <c r="F76" s="48"/>
      <c r="G76" s="167"/>
      <c r="H76" s="45"/>
      <c r="I76" s="45"/>
      <c r="J76" s="45"/>
      <c r="K76" s="45"/>
      <c r="L76" s="45"/>
      <c r="M76" s="45"/>
      <c r="N76" s="45"/>
    </row>
    <row r="77" spans="1:14" s="46" customFormat="1" ht="21" customHeight="1" x14ac:dyDescent="0.2">
      <c r="E77" s="45"/>
      <c r="F77" s="48"/>
      <c r="G77" s="167"/>
      <c r="H77" s="45"/>
      <c r="I77" s="45"/>
      <c r="J77" s="45"/>
      <c r="K77" s="45"/>
      <c r="L77" s="45"/>
      <c r="M77" s="45"/>
      <c r="N77" s="45"/>
    </row>
    <row r="78" spans="1:14" s="46" customFormat="1" ht="21" customHeight="1" x14ac:dyDescent="0.2">
      <c r="E78" s="45"/>
      <c r="F78" s="48"/>
      <c r="G78" s="167"/>
      <c r="H78" s="45"/>
      <c r="I78" s="45"/>
      <c r="J78" s="45"/>
      <c r="K78" s="45"/>
      <c r="L78" s="45"/>
      <c r="M78" s="45"/>
      <c r="N78" s="45"/>
    </row>
    <row r="79" spans="1:14" s="46" customFormat="1" ht="21" customHeight="1" x14ac:dyDescent="0.2">
      <c r="E79" s="45"/>
      <c r="F79" s="48"/>
      <c r="G79" s="167"/>
      <c r="H79" s="45"/>
      <c r="I79" s="45"/>
      <c r="J79" s="45"/>
      <c r="K79" s="45"/>
      <c r="L79" s="45"/>
      <c r="M79" s="45"/>
      <c r="N79" s="45"/>
    </row>
    <row r="80" spans="1:14" s="46" customFormat="1" ht="21" customHeight="1" x14ac:dyDescent="0.2">
      <c r="E80" s="45"/>
      <c r="F80" s="48"/>
      <c r="G80" s="167"/>
      <c r="H80" s="45"/>
      <c r="I80" s="45"/>
      <c r="J80" s="45"/>
      <c r="K80" s="45"/>
      <c r="L80" s="45"/>
      <c r="M80" s="45"/>
      <c r="N80" s="45"/>
    </row>
    <row r="81" spans="1:14" s="46" customFormat="1" ht="21" customHeight="1" x14ac:dyDescent="0.2">
      <c r="E81" s="45"/>
      <c r="F81" s="48"/>
      <c r="G81" s="167"/>
      <c r="H81" s="45"/>
      <c r="I81" s="45"/>
      <c r="J81" s="45"/>
      <c r="K81" s="45"/>
      <c r="L81" s="45"/>
      <c r="M81" s="45"/>
      <c r="N81" s="45"/>
    </row>
    <row r="82" spans="1:14" s="46" customFormat="1" ht="21" customHeight="1" x14ac:dyDescent="0.2">
      <c r="E82" s="45"/>
      <c r="F82" s="48"/>
      <c r="G82" s="167"/>
      <c r="H82" s="45"/>
      <c r="I82" s="45"/>
      <c r="J82" s="45"/>
      <c r="K82" s="45"/>
      <c r="L82" s="45"/>
      <c r="M82" s="45"/>
      <c r="N82" s="45"/>
    </row>
    <row r="83" spans="1:14" s="46" customFormat="1" ht="21" customHeight="1" x14ac:dyDescent="0.2">
      <c r="E83" s="45"/>
      <c r="F83" s="48"/>
      <c r="G83" s="167"/>
      <c r="H83" s="45"/>
      <c r="I83" s="45"/>
      <c r="J83" s="45"/>
      <c r="K83" s="45"/>
      <c r="L83" s="45"/>
      <c r="M83" s="45"/>
      <c r="N83" s="45"/>
    </row>
    <row r="84" spans="1:14" s="46" customFormat="1" ht="21" customHeight="1" x14ac:dyDescent="0.2">
      <c r="E84" s="45"/>
      <c r="F84" s="48"/>
      <c r="G84" s="167"/>
      <c r="H84" s="45"/>
      <c r="I84" s="45"/>
      <c r="J84" s="45"/>
      <c r="K84" s="45"/>
      <c r="L84" s="45"/>
      <c r="M84" s="45"/>
      <c r="N84" s="45"/>
    </row>
    <row r="85" spans="1:14" s="46" customFormat="1" ht="21" customHeight="1" x14ac:dyDescent="0.2">
      <c r="E85" s="45"/>
      <c r="F85" s="48"/>
      <c r="G85" s="167"/>
      <c r="H85" s="45"/>
      <c r="I85" s="45"/>
      <c r="J85" s="45"/>
      <c r="K85" s="45"/>
      <c r="L85" s="45"/>
      <c r="M85" s="45"/>
      <c r="N85" s="45"/>
    </row>
    <row r="86" spans="1:14" s="46" customFormat="1" ht="21" hidden="1" customHeight="1" x14ac:dyDescent="0.2">
      <c r="E86" s="45"/>
      <c r="F86" s="48"/>
      <c r="G86" s="167"/>
      <c r="H86" s="45"/>
      <c r="I86" s="45"/>
      <c r="J86" s="45"/>
      <c r="K86" s="45"/>
      <c r="L86" s="45"/>
      <c r="M86" s="45"/>
      <c r="N86" s="45"/>
    </row>
    <row r="87" spans="1:14" s="46" customFormat="1" ht="6.75" customHeight="1" x14ac:dyDescent="0.2">
      <c r="E87" s="45"/>
      <c r="F87" s="48"/>
      <c r="G87" s="167"/>
      <c r="H87" s="45"/>
      <c r="I87" s="45"/>
      <c r="J87" s="45"/>
      <c r="K87" s="45"/>
      <c r="L87" s="45"/>
      <c r="M87" s="45"/>
      <c r="N87" s="45"/>
    </row>
    <row r="88" spans="1:14" s="45" customFormat="1" ht="22.15" customHeight="1" x14ac:dyDescent="0.2">
      <c r="A88" s="257" t="s">
        <v>161</v>
      </c>
      <c r="B88" s="257"/>
      <c r="C88" s="257"/>
      <c r="D88" s="257"/>
      <c r="E88" s="259"/>
      <c r="F88" s="61"/>
      <c r="G88" s="61"/>
      <c r="H88" s="259"/>
      <c r="I88" s="259"/>
      <c r="J88" s="58"/>
      <c r="K88" s="61"/>
      <c r="L88" s="259"/>
      <c r="M88" s="259"/>
      <c r="N88" s="58"/>
    </row>
  </sheetData>
  <mergeCells count="8">
    <mergeCell ref="A48:N48"/>
    <mergeCell ref="H50:J50"/>
    <mergeCell ref="L50:N50"/>
    <mergeCell ref="A2:N2"/>
    <mergeCell ref="A3:N3"/>
    <mergeCell ref="H5:J5"/>
    <mergeCell ref="L5:N5"/>
    <mergeCell ref="A47:N47"/>
  </mergeCells>
  <pageMargins left="0.8" right="0.5" top="0.5" bottom="0.6" header="0.49" footer="0.4"/>
  <pageSetup paperSize="9" scale="95" firstPageNumber="7" fitToWidth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S31"/>
  <sheetViews>
    <sheetView topLeftCell="A22" zoomScale="90" zoomScaleNormal="90" zoomScaleSheetLayoutView="90" workbookViewId="0">
      <selection activeCell="C38" sqref="C38"/>
    </sheetView>
  </sheetViews>
  <sheetFormatPr defaultColWidth="9.42578125" defaultRowHeight="21" customHeight="1" x14ac:dyDescent="0.2"/>
  <cols>
    <col min="1" max="1" width="1.42578125" style="142" customWidth="1"/>
    <col min="2" max="2" width="36.28515625" style="142" customWidth="1"/>
    <col min="3" max="3" width="8.42578125" style="163" customWidth="1"/>
    <col min="4" max="4" width="0.5703125" style="142" customWidth="1"/>
    <col min="5" max="5" width="14.5703125" style="145" customWidth="1"/>
    <col min="6" max="6" width="0.5703125" style="145" customWidth="1"/>
    <col min="7" max="7" width="12" style="145" customWidth="1"/>
    <col min="8" max="8" width="0.5703125" style="145" customWidth="1"/>
    <col min="9" max="9" width="13.42578125" style="145" customWidth="1"/>
    <col min="10" max="10" width="0.5703125" style="145" customWidth="1"/>
    <col min="11" max="11" width="14.28515625" style="145" customWidth="1"/>
    <col min="12" max="12" width="0.5703125" style="145" customWidth="1"/>
    <col min="13" max="13" width="12.42578125" style="145" customWidth="1"/>
    <col min="14" max="14" width="0.5703125" style="145" customWidth="1"/>
    <col min="15" max="15" width="12.5703125" style="145" customWidth="1"/>
    <col min="16" max="16" width="0.5703125" style="145" customWidth="1"/>
    <col min="17" max="17" width="16.42578125" style="145" customWidth="1"/>
    <col min="18" max="18" width="0.5703125" style="145" customWidth="1"/>
    <col min="19" max="19" width="12.28515625" style="145" customWidth="1"/>
    <col min="20" max="16384" width="9.42578125" style="128"/>
  </cols>
  <sheetData>
    <row r="1" spans="1:19" ht="21" customHeight="1" x14ac:dyDescent="0.2">
      <c r="A1" s="175" t="s">
        <v>114</v>
      </c>
      <c r="B1" s="175"/>
    </row>
    <row r="2" spans="1:19" ht="21" customHeight="1" x14ac:dyDescent="0.2">
      <c r="A2" s="140" t="s">
        <v>59</v>
      </c>
      <c r="B2" s="140"/>
      <c r="C2" s="162"/>
      <c r="D2" s="140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</row>
    <row r="3" spans="1:19" ht="21" customHeight="1" x14ac:dyDescent="0.2">
      <c r="A3" s="143" t="str">
        <f>'7-8 TH (6M)'!A3:N3</f>
        <v>สำหรับงวดหกเดือนสิ้นสุดวันที่ 30 มิถุนายน พ.ศ. 2564</v>
      </c>
      <c r="B3" s="143"/>
      <c r="C3" s="154"/>
      <c r="D3" s="143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</row>
    <row r="4" spans="1:19" ht="21" customHeight="1" x14ac:dyDescent="0.2">
      <c r="N4" s="146"/>
      <c r="O4" s="146"/>
      <c r="P4" s="146"/>
      <c r="Q4" s="146"/>
      <c r="R4" s="146"/>
      <c r="S4" s="146"/>
    </row>
    <row r="5" spans="1:19" ht="21" customHeight="1" x14ac:dyDescent="0.2">
      <c r="E5" s="271" t="s">
        <v>53</v>
      </c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</row>
    <row r="6" spans="1:19" ht="21" customHeight="1" x14ac:dyDescent="0.2">
      <c r="N6" s="146"/>
      <c r="O6" s="146"/>
      <c r="P6" s="146"/>
      <c r="Q6" s="164" t="s">
        <v>60</v>
      </c>
      <c r="R6" s="146"/>
      <c r="S6" s="146"/>
    </row>
    <row r="7" spans="1:19" ht="21" customHeight="1" x14ac:dyDescent="0.2">
      <c r="M7" s="274" t="s">
        <v>31</v>
      </c>
      <c r="N7" s="274"/>
      <c r="O7" s="274"/>
      <c r="P7" s="146"/>
      <c r="Q7" s="155" t="s">
        <v>41</v>
      </c>
      <c r="R7" s="146"/>
      <c r="S7" s="146"/>
    </row>
    <row r="8" spans="1:19" s="142" customFormat="1" ht="21" customHeight="1" x14ac:dyDescent="0.2">
      <c r="C8" s="163"/>
      <c r="E8" s="145"/>
      <c r="F8" s="145"/>
      <c r="G8" s="145"/>
      <c r="H8" s="145"/>
      <c r="I8" s="150"/>
      <c r="J8" s="145"/>
      <c r="K8" s="150" t="s">
        <v>118</v>
      </c>
      <c r="L8" s="145"/>
      <c r="M8" s="147"/>
      <c r="N8" s="147"/>
      <c r="O8" s="147"/>
      <c r="P8" s="146"/>
      <c r="Q8" s="148"/>
      <c r="R8" s="146"/>
      <c r="S8" s="146"/>
    </row>
    <row r="9" spans="1:19" s="142" customFormat="1" ht="21" customHeight="1" x14ac:dyDescent="0.2">
      <c r="C9" s="163"/>
      <c r="E9" s="145"/>
      <c r="F9" s="145"/>
      <c r="G9" s="145"/>
      <c r="H9" s="145"/>
      <c r="I9" s="150" t="s">
        <v>49</v>
      </c>
      <c r="J9" s="145"/>
      <c r="K9" s="150" t="s">
        <v>119</v>
      </c>
      <c r="L9" s="145"/>
      <c r="M9" s="150" t="s">
        <v>104</v>
      </c>
      <c r="N9" s="146"/>
      <c r="O9" s="146"/>
      <c r="P9" s="146"/>
      <c r="Q9" s="148"/>
      <c r="R9" s="146"/>
      <c r="S9" s="146"/>
    </row>
    <row r="10" spans="1:19" s="142" customFormat="1" ht="21" customHeight="1" x14ac:dyDescent="0.2">
      <c r="A10" s="149"/>
      <c r="B10" s="149"/>
      <c r="C10" s="165"/>
      <c r="D10" s="149"/>
      <c r="E10" s="150" t="s">
        <v>29</v>
      </c>
      <c r="F10" s="150"/>
      <c r="G10" s="150" t="s">
        <v>49</v>
      </c>
      <c r="H10" s="150"/>
      <c r="I10" s="150" t="s">
        <v>159</v>
      </c>
      <c r="J10" s="150"/>
      <c r="K10" s="148" t="s">
        <v>120</v>
      </c>
      <c r="L10" s="150"/>
      <c r="M10" s="150" t="s">
        <v>105</v>
      </c>
      <c r="N10" s="150"/>
      <c r="O10" s="150" t="s">
        <v>31</v>
      </c>
      <c r="P10" s="150"/>
      <c r="Q10" s="166" t="s">
        <v>95</v>
      </c>
      <c r="R10" s="150"/>
      <c r="S10" s="145"/>
    </row>
    <row r="11" spans="1:19" s="152" customFormat="1" ht="21" customHeight="1" x14ac:dyDescent="0.2">
      <c r="A11" s="151"/>
      <c r="B11" s="151"/>
      <c r="C11" s="165"/>
      <c r="D11" s="151"/>
      <c r="E11" s="148" t="s">
        <v>30</v>
      </c>
      <c r="F11" s="148"/>
      <c r="G11" s="148" t="s">
        <v>50</v>
      </c>
      <c r="H11" s="148"/>
      <c r="I11" s="150" t="s">
        <v>158</v>
      </c>
      <c r="J11" s="148"/>
      <c r="K11" s="148" t="s">
        <v>121</v>
      </c>
      <c r="L11" s="148"/>
      <c r="M11" s="150" t="s">
        <v>106</v>
      </c>
      <c r="N11" s="148"/>
      <c r="O11" s="148" t="s">
        <v>23</v>
      </c>
      <c r="P11" s="148"/>
      <c r="Q11" s="148" t="s">
        <v>157</v>
      </c>
      <c r="R11" s="148"/>
      <c r="S11" s="150" t="s">
        <v>32</v>
      </c>
    </row>
    <row r="12" spans="1:19" s="152" customFormat="1" ht="21" customHeight="1" x14ac:dyDescent="0.2">
      <c r="A12" s="151"/>
      <c r="B12" s="151"/>
      <c r="C12" s="154" t="s">
        <v>1</v>
      </c>
      <c r="D12" s="151"/>
      <c r="E12" s="155" t="s">
        <v>2</v>
      </c>
      <c r="F12" s="148"/>
      <c r="G12" s="155" t="s">
        <v>2</v>
      </c>
      <c r="H12" s="148"/>
      <c r="I12" s="155" t="s">
        <v>2</v>
      </c>
      <c r="J12" s="148"/>
      <c r="K12" s="155" t="s">
        <v>2</v>
      </c>
      <c r="L12" s="148"/>
      <c r="M12" s="155" t="s">
        <v>2</v>
      </c>
      <c r="N12" s="148"/>
      <c r="O12" s="155" t="s">
        <v>2</v>
      </c>
      <c r="P12" s="148"/>
      <c r="Q12" s="155" t="s">
        <v>2</v>
      </c>
      <c r="R12" s="148"/>
      <c r="S12" s="155" t="s">
        <v>2</v>
      </c>
    </row>
    <row r="13" spans="1:19" s="142" customFormat="1" ht="8.1" customHeight="1" x14ac:dyDescent="0.2">
      <c r="A13" s="149"/>
      <c r="B13" s="149"/>
      <c r="C13" s="165"/>
      <c r="D13" s="149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</row>
    <row r="14" spans="1:19" s="142" customFormat="1" ht="21" customHeight="1" x14ac:dyDescent="0.2">
      <c r="A14" s="156" t="s">
        <v>150</v>
      </c>
      <c r="B14" s="156"/>
      <c r="C14" s="163"/>
      <c r="D14" s="149"/>
      <c r="E14" s="146">
        <v>173333330</v>
      </c>
      <c r="F14" s="146"/>
      <c r="G14" s="146">
        <v>5703904</v>
      </c>
      <c r="H14" s="146"/>
      <c r="I14" s="146">
        <v>0</v>
      </c>
      <c r="J14" s="146"/>
      <c r="K14" s="146">
        <v>14486120</v>
      </c>
      <c r="L14" s="146"/>
      <c r="M14" s="146">
        <v>17333333</v>
      </c>
      <c r="N14" s="146"/>
      <c r="O14" s="146">
        <v>147720147.78</v>
      </c>
      <c r="P14" s="146"/>
      <c r="Q14" s="146">
        <v>-2810409</v>
      </c>
      <c r="R14" s="145"/>
      <c r="S14" s="130">
        <f>SUM(E14:Q14)</f>
        <v>355766425.77999997</v>
      </c>
    </row>
    <row r="15" spans="1:19" s="142" customFormat="1" ht="21" customHeight="1" x14ac:dyDescent="0.2">
      <c r="A15" s="149" t="s">
        <v>107</v>
      </c>
      <c r="B15" s="156"/>
      <c r="C15" s="163"/>
      <c r="D15" s="149"/>
      <c r="E15" s="146">
        <v>96666670</v>
      </c>
      <c r="F15" s="146"/>
      <c r="G15" s="146">
        <v>0</v>
      </c>
      <c r="H15" s="146"/>
      <c r="I15" s="146">
        <v>0</v>
      </c>
      <c r="J15" s="146"/>
      <c r="K15" s="146">
        <v>0</v>
      </c>
      <c r="L15" s="146"/>
      <c r="M15" s="146">
        <v>0</v>
      </c>
      <c r="N15" s="146"/>
      <c r="O15" s="146">
        <v>0</v>
      </c>
      <c r="P15" s="146"/>
      <c r="Q15" s="146">
        <v>0</v>
      </c>
      <c r="R15" s="145"/>
      <c r="S15" s="130">
        <f>SUM(E15:Q15)</f>
        <v>96666670</v>
      </c>
    </row>
    <row r="16" spans="1:19" s="142" customFormat="1" ht="21" customHeight="1" x14ac:dyDescent="0.2">
      <c r="A16" s="149" t="s">
        <v>108</v>
      </c>
      <c r="B16" s="156"/>
      <c r="C16" s="163"/>
      <c r="D16" s="149"/>
      <c r="E16" s="146">
        <v>0</v>
      </c>
      <c r="F16" s="146"/>
      <c r="G16" s="146">
        <v>0</v>
      </c>
      <c r="H16" s="146"/>
      <c r="I16" s="146">
        <v>0</v>
      </c>
      <c r="J16" s="146"/>
      <c r="K16" s="146">
        <v>0</v>
      </c>
      <c r="L16" s="146"/>
      <c r="M16" s="146">
        <v>0</v>
      </c>
      <c r="N16" s="146"/>
      <c r="O16" s="146">
        <v>-107407731</v>
      </c>
      <c r="P16" s="146"/>
      <c r="Q16" s="146">
        <v>0</v>
      </c>
      <c r="R16" s="145"/>
      <c r="S16" s="130">
        <f>SUM(E16:Q16)</f>
        <v>-107407731</v>
      </c>
    </row>
    <row r="17" spans="1:19" s="142" customFormat="1" ht="21" customHeight="1" x14ac:dyDescent="0.2">
      <c r="A17" s="157" t="s">
        <v>88</v>
      </c>
      <c r="B17" s="157"/>
      <c r="C17" s="167"/>
      <c r="D17" s="45"/>
      <c r="E17" s="168">
        <v>0</v>
      </c>
      <c r="F17" s="169"/>
      <c r="G17" s="168">
        <v>0</v>
      </c>
      <c r="H17" s="132"/>
      <c r="I17" s="168">
        <v>0</v>
      </c>
      <c r="J17" s="132"/>
      <c r="K17" s="168">
        <v>0</v>
      </c>
      <c r="L17" s="132"/>
      <c r="M17" s="60">
        <v>0</v>
      </c>
      <c r="N17" s="130"/>
      <c r="O17" s="60">
        <v>96406790</v>
      </c>
      <c r="P17" s="130"/>
      <c r="Q17" s="60">
        <v>645089</v>
      </c>
      <c r="R17" s="130"/>
      <c r="S17" s="60">
        <f>SUM(E17:Q17)</f>
        <v>97051879</v>
      </c>
    </row>
    <row r="18" spans="1:19" s="142" customFormat="1" ht="8.1" customHeight="1" x14ac:dyDescent="0.2">
      <c r="A18" s="149"/>
      <c r="B18" s="149"/>
      <c r="C18" s="163"/>
      <c r="D18" s="149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21"/>
    </row>
    <row r="19" spans="1:19" s="142" customFormat="1" ht="21" customHeight="1" thickBot="1" x14ac:dyDescent="0.25">
      <c r="A19" s="156" t="s">
        <v>169</v>
      </c>
      <c r="B19" s="156"/>
      <c r="C19" s="162"/>
      <c r="D19" s="156"/>
      <c r="E19" s="159">
        <f>SUM(E14:E17)</f>
        <v>270000000</v>
      </c>
      <c r="F19" s="145"/>
      <c r="G19" s="159">
        <f>SUM(G14:G17)</f>
        <v>5703904</v>
      </c>
      <c r="H19" s="145"/>
      <c r="I19" s="159">
        <f>SUM(I14:I17)</f>
        <v>0</v>
      </c>
      <c r="J19" s="145"/>
      <c r="K19" s="159">
        <f>SUM(K14:K17)</f>
        <v>14486120</v>
      </c>
      <c r="L19" s="145"/>
      <c r="M19" s="159">
        <f>SUM(M14:M17)</f>
        <v>17333333</v>
      </c>
      <c r="N19" s="145"/>
      <c r="O19" s="159">
        <f>SUM(O14:O17)</f>
        <v>136719206.78</v>
      </c>
      <c r="P19" s="145"/>
      <c r="Q19" s="159">
        <f>SUM(Q14:Q17)</f>
        <v>-2165320</v>
      </c>
      <c r="R19" s="145"/>
      <c r="S19" s="159">
        <f>SUM(E19:Q19)</f>
        <v>442077243.77999997</v>
      </c>
    </row>
    <row r="20" spans="1:19" s="142" customFormat="1" ht="12.75" customHeight="1" thickTop="1" x14ac:dyDescent="0.2">
      <c r="A20" s="156"/>
      <c r="B20" s="156"/>
      <c r="C20" s="162"/>
      <c r="D20" s="156"/>
      <c r="E20" s="121"/>
      <c r="F20" s="145"/>
      <c r="G20" s="121"/>
      <c r="H20" s="145"/>
      <c r="I20" s="121"/>
      <c r="J20" s="145"/>
      <c r="K20" s="121"/>
      <c r="L20" s="145"/>
      <c r="M20" s="145"/>
      <c r="N20" s="145"/>
      <c r="O20" s="121"/>
      <c r="P20" s="145"/>
      <c r="Q20" s="121"/>
      <c r="R20" s="145"/>
      <c r="S20" s="129"/>
    </row>
    <row r="21" spans="1:19" ht="21" customHeight="1" x14ac:dyDescent="0.2">
      <c r="A21" s="156" t="s">
        <v>137</v>
      </c>
      <c r="B21" s="156"/>
      <c r="D21" s="149"/>
      <c r="E21" s="191">
        <v>270000000</v>
      </c>
      <c r="F21" s="146"/>
      <c r="G21" s="191">
        <v>5703904</v>
      </c>
      <c r="H21" s="146"/>
      <c r="I21" s="191">
        <v>0</v>
      </c>
      <c r="J21" s="146"/>
      <c r="K21" s="191">
        <v>14486120</v>
      </c>
      <c r="L21" s="146"/>
      <c r="M21" s="191">
        <v>27000000</v>
      </c>
      <c r="N21" s="146"/>
      <c r="O21" s="191">
        <v>109537907</v>
      </c>
      <c r="P21" s="146"/>
      <c r="Q21" s="191">
        <v>923971</v>
      </c>
      <c r="S21" s="196">
        <f>SUM(E21:Q21)</f>
        <v>427651902</v>
      </c>
    </row>
    <row r="22" spans="1:19" ht="21" customHeight="1" x14ac:dyDescent="0.2">
      <c r="A22" s="149" t="s">
        <v>107</v>
      </c>
      <c r="B22" s="156"/>
      <c r="C22" s="163">
        <v>15</v>
      </c>
      <c r="D22" s="149"/>
      <c r="E22" s="191">
        <v>30000000</v>
      </c>
      <c r="F22" s="146"/>
      <c r="G22" s="191">
        <v>481664444</v>
      </c>
      <c r="H22" s="146"/>
      <c r="I22" s="191">
        <v>0</v>
      </c>
      <c r="J22" s="146"/>
      <c r="K22" s="191">
        <v>0</v>
      </c>
      <c r="L22" s="146"/>
      <c r="M22" s="191">
        <v>0</v>
      </c>
      <c r="N22" s="146"/>
      <c r="O22" s="191">
        <v>0</v>
      </c>
      <c r="P22" s="146"/>
      <c r="Q22" s="191">
        <v>0</v>
      </c>
      <c r="S22" s="196">
        <f t="shared" ref="S22:S25" si="0">SUM(E22:Q22)</f>
        <v>511664444</v>
      </c>
    </row>
    <row r="23" spans="1:19" ht="21" customHeight="1" x14ac:dyDescent="0.2">
      <c r="A23" s="149" t="s">
        <v>149</v>
      </c>
      <c r="B23" s="156"/>
      <c r="C23" s="163">
        <v>16</v>
      </c>
      <c r="D23" s="149"/>
      <c r="E23" s="191">
        <v>0</v>
      </c>
      <c r="F23" s="146"/>
      <c r="G23" s="191">
        <v>0</v>
      </c>
      <c r="H23" s="146"/>
      <c r="I23" s="191">
        <v>3276226</v>
      </c>
      <c r="J23" s="146"/>
      <c r="K23" s="191">
        <v>0</v>
      </c>
      <c r="L23" s="146"/>
      <c r="M23" s="191">
        <v>0</v>
      </c>
      <c r="N23" s="146"/>
      <c r="O23" s="191">
        <v>0</v>
      </c>
      <c r="P23" s="146"/>
      <c r="Q23" s="191">
        <v>0</v>
      </c>
      <c r="S23" s="196">
        <f t="shared" si="0"/>
        <v>3276226</v>
      </c>
    </row>
    <row r="24" spans="1:19" ht="21" customHeight="1" x14ac:dyDescent="0.2">
      <c r="A24" s="149" t="s">
        <v>102</v>
      </c>
      <c r="B24" s="156"/>
      <c r="C24" s="163">
        <v>17</v>
      </c>
      <c r="D24" s="149"/>
      <c r="E24" s="191">
        <v>0</v>
      </c>
      <c r="F24" s="146"/>
      <c r="G24" s="191">
        <v>0</v>
      </c>
      <c r="H24" s="146"/>
      <c r="I24" s="191">
        <v>0</v>
      </c>
      <c r="J24" s="146"/>
      <c r="K24" s="191">
        <v>0</v>
      </c>
      <c r="L24" s="146"/>
      <c r="M24" s="191">
        <v>3000000</v>
      </c>
      <c r="N24" s="146"/>
      <c r="O24" s="191">
        <v>-3000000</v>
      </c>
      <c r="P24" s="146"/>
      <c r="Q24" s="191">
        <v>0</v>
      </c>
      <c r="S24" s="196">
        <f t="shared" si="0"/>
        <v>0</v>
      </c>
    </row>
    <row r="25" spans="1:19" ht="21" customHeight="1" x14ac:dyDescent="0.2">
      <c r="A25" s="149" t="s">
        <v>108</v>
      </c>
      <c r="B25" s="156"/>
      <c r="C25" s="163">
        <v>18</v>
      </c>
      <c r="D25" s="149"/>
      <c r="E25" s="191">
        <v>0</v>
      </c>
      <c r="F25" s="146"/>
      <c r="G25" s="191">
        <v>0</v>
      </c>
      <c r="H25" s="146"/>
      <c r="I25" s="191">
        <v>0</v>
      </c>
      <c r="J25" s="146"/>
      <c r="K25" s="191">
        <v>0</v>
      </c>
      <c r="L25" s="146"/>
      <c r="M25" s="191">
        <v>0</v>
      </c>
      <c r="N25" s="146"/>
      <c r="O25" s="191">
        <v>-104028000</v>
      </c>
      <c r="P25" s="146"/>
      <c r="Q25" s="191">
        <v>0</v>
      </c>
      <c r="S25" s="196">
        <f t="shared" si="0"/>
        <v>-104028000</v>
      </c>
    </row>
    <row r="26" spans="1:19" ht="21" customHeight="1" x14ac:dyDescent="0.2">
      <c r="A26" s="157" t="s">
        <v>88</v>
      </c>
      <c r="B26" s="157"/>
      <c r="C26" s="167"/>
      <c r="D26" s="45"/>
      <c r="E26" s="192">
        <v>0</v>
      </c>
      <c r="F26" s="169"/>
      <c r="G26" s="192">
        <v>0</v>
      </c>
      <c r="H26" s="132"/>
      <c r="I26" s="192">
        <v>0</v>
      </c>
      <c r="J26" s="132"/>
      <c r="K26" s="192">
        <v>0</v>
      </c>
      <c r="L26" s="132"/>
      <c r="M26" s="195">
        <v>0</v>
      </c>
      <c r="N26" s="130"/>
      <c r="O26" s="195">
        <v>75527470</v>
      </c>
      <c r="P26" s="130"/>
      <c r="Q26" s="195">
        <v>1050197</v>
      </c>
      <c r="R26" s="130"/>
      <c r="S26" s="195">
        <f>SUM(E26:Q26)</f>
        <v>76577667</v>
      </c>
    </row>
    <row r="27" spans="1:19" ht="8.1" customHeight="1" x14ac:dyDescent="0.2">
      <c r="A27" s="149"/>
      <c r="B27" s="149"/>
      <c r="D27" s="149"/>
      <c r="E27" s="191"/>
      <c r="F27" s="146"/>
      <c r="G27" s="191"/>
      <c r="H27" s="146"/>
      <c r="I27" s="191"/>
      <c r="J27" s="146"/>
      <c r="K27" s="191"/>
      <c r="L27" s="146"/>
      <c r="M27" s="191"/>
      <c r="N27" s="146"/>
      <c r="O27" s="191"/>
      <c r="P27" s="146"/>
      <c r="Q27" s="191"/>
      <c r="R27" s="146"/>
      <c r="S27" s="190"/>
    </row>
    <row r="28" spans="1:19" ht="21" customHeight="1" thickBot="1" x14ac:dyDescent="0.25">
      <c r="A28" s="156" t="s">
        <v>170</v>
      </c>
      <c r="B28" s="156"/>
      <c r="C28" s="162"/>
      <c r="D28" s="156"/>
      <c r="E28" s="193">
        <f>SUM(E21:E26)</f>
        <v>300000000</v>
      </c>
      <c r="G28" s="193">
        <f>SUM(G21:G26)</f>
        <v>487368348</v>
      </c>
      <c r="I28" s="193">
        <f>SUM(I21:I26)</f>
        <v>3276226</v>
      </c>
      <c r="K28" s="193">
        <f>SUM(K21:K26)</f>
        <v>14486120</v>
      </c>
      <c r="M28" s="193">
        <f>SUM(M21:M26)</f>
        <v>30000000</v>
      </c>
      <c r="O28" s="193">
        <f>SUM(O21:O26)</f>
        <v>78037377</v>
      </c>
      <c r="Q28" s="193">
        <f>SUM(Q21:Q26)</f>
        <v>1974168</v>
      </c>
      <c r="S28" s="193">
        <f>SUM(E28:Q28)</f>
        <v>915142239</v>
      </c>
    </row>
    <row r="29" spans="1:19" s="242" customFormat="1" ht="16.5" customHeight="1" thickTop="1" x14ac:dyDescent="0.2">
      <c r="A29" s="238"/>
      <c r="B29" s="238"/>
      <c r="C29" s="243"/>
      <c r="D29" s="238"/>
      <c r="E29" s="240"/>
      <c r="F29" s="239"/>
      <c r="G29" s="240"/>
      <c r="H29" s="239"/>
      <c r="I29" s="240"/>
      <c r="J29" s="239"/>
      <c r="K29" s="240"/>
      <c r="L29" s="239"/>
      <c r="M29" s="239"/>
      <c r="N29" s="239"/>
      <c r="O29" s="240"/>
      <c r="P29" s="239"/>
      <c r="Q29" s="240"/>
      <c r="R29" s="239"/>
      <c r="S29" s="241"/>
    </row>
    <row r="30" spans="1:19" ht="22.15" customHeight="1" x14ac:dyDescent="0.2">
      <c r="A30" s="161" t="s">
        <v>161</v>
      </c>
      <c r="B30" s="161"/>
      <c r="C30" s="170"/>
      <c r="D30" s="161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</row>
    <row r="31" spans="1:19" s="153" customFormat="1" ht="21" customHeight="1" x14ac:dyDescent="0.2">
      <c r="A31" s="152"/>
      <c r="B31" s="152"/>
      <c r="C31" s="165"/>
      <c r="D31" s="152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</row>
  </sheetData>
  <mergeCells count="2">
    <mergeCell ref="E5:S5"/>
    <mergeCell ref="M7:O7"/>
  </mergeCells>
  <conditionalFormatting sqref="A14:B16">
    <cfRule type="duplicateValues" dxfId="11" priority="18" stopIfTrue="1"/>
  </conditionalFormatting>
  <conditionalFormatting sqref="A17:B17">
    <cfRule type="duplicateValues" dxfId="10" priority="17" stopIfTrue="1"/>
  </conditionalFormatting>
  <conditionalFormatting sqref="C14:D16">
    <cfRule type="duplicateValues" dxfId="9" priority="34" stopIfTrue="1"/>
  </conditionalFormatting>
  <conditionalFormatting sqref="A21:B25">
    <cfRule type="duplicateValues" dxfId="8" priority="4" stopIfTrue="1"/>
  </conditionalFormatting>
  <conditionalFormatting sqref="A26:B26">
    <cfRule type="duplicateValues" dxfId="7" priority="3" stopIfTrue="1"/>
  </conditionalFormatting>
  <conditionalFormatting sqref="C21:D25">
    <cfRule type="duplicateValues" dxfId="6" priority="6" stopIfTrue="1"/>
  </conditionalFormatting>
  <pageMargins left="0.3" right="0.3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O28"/>
  <sheetViews>
    <sheetView topLeftCell="A18" zoomScaleNormal="100" zoomScaleSheetLayoutView="100" workbookViewId="0">
      <selection activeCell="A32" sqref="A32"/>
    </sheetView>
  </sheetViews>
  <sheetFormatPr defaultColWidth="9.42578125" defaultRowHeight="21" customHeight="1" x14ac:dyDescent="0.2"/>
  <cols>
    <col min="1" max="1" width="32" style="142" customWidth="1"/>
    <col min="2" max="2" width="6" style="142" customWidth="1"/>
    <col min="3" max="3" width="8" style="142" customWidth="1"/>
    <col min="4" max="4" width="1" style="145" customWidth="1"/>
    <col min="5" max="5" width="13.5703125" style="145" customWidth="1"/>
    <col min="6" max="6" width="1" style="145" customWidth="1"/>
    <col min="7" max="7" width="13" style="145" customWidth="1"/>
    <col min="8" max="8" width="1" style="145" customWidth="1"/>
    <col min="9" max="9" width="15.28515625" style="145" customWidth="1"/>
    <col min="10" max="10" width="1" style="145" customWidth="1"/>
    <col min="11" max="11" width="12.42578125" style="145" customWidth="1"/>
    <col min="12" max="12" width="1" style="145" customWidth="1"/>
    <col min="13" max="13" width="13.42578125" style="145" customWidth="1"/>
    <col min="14" max="14" width="1" style="145" customWidth="1"/>
    <col min="15" max="15" width="11.42578125" style="145" customWidth="1"/>
    <col min="16" max="16384" width="9.42578125" style="128"/>
  </cols>
  <sheetData>
    <row r="1" spans="1:15" ht="21" customHeight="1" x14ac:dyDescent="0.2">
      <c r="A1" s="175" t="s">
        <v>114</v>
      </c>
      <c r="B1" s="175"/>
    </row>
    <row r="2" spans="1:15" ht="21" customHeight="1" x14ac:dyDescent="0.2">
      <c r="A2" s="140" t="s">
        <v>59</v>
      </c>
      <c r="B2" s="140"/>
      <c r="C2" s="140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</row>
    <row r="3" spans="1:15" ht="21" customHeight="1" x14ac:dyDescent="0.2">
      <c r="A3" s="143" t="str">
        <f>'9 TH'!A3</f>
        <v>สำหรับงวดหกเดือนสิ้นสุดวันที่ 30 มิถุนายน พ.ศ. 2564</v>
      </c>
      <c r="B3" s="143"/>
      <c r="C3" s="143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pans="1:15" ht="21" customHeight="1" x14ac:dyDescent="0.2">
      <c r="K4" s="146"/>
      <c r="M4" s="146"/>
      <c r="N4" s="146"/>
      <c r="O4" s="146"/>
    </row>
    <row r="5" spans="1:15" ht="21" customHeight="1" x14ac:dyDescent="0.2">
      <c r="D5" s="142"/>
      <c r="E5" s="274" t="s">
        <v>54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</row>
    <row r="6" spans="1:15" ht="21" customHeight="1" x14ac:dyDescent="0.2">
      <c r="D6" s="147"/>
      <c r="E6" s="147"/>
      <c r="F6" s="147"/>
      <c r="G6" s="147"/>
      <c r="H6" s="147"/>
      <c r="I6" s="147"/>
      <c r="J6" s="147"/>
      <c r="K6" s="275" t="s">
        <v>31</v>
      </c>
      <c r="L6" s="275"/>
      <c r="M6" s="275"/>
      <c r="N6" s="147"/>
      <c r="O6" s="147"/>
    </row>
    <row r="7" spans="1:15" ht="21" customHeight="1" x14ac:dyDescent="0.2">
      <c r="D7" s="147"/>
      <c r="E7" s="147"/>
      <c r="F7" s="147"/>
      <c r="G7" s="147"/>
      <c r="H7" s="147"/>
      <c r="I7" s="148" t="s">
        <v>49</v>
      </c>
      <c r="J7" s="147"/>
      <c r="K7" s="148" t="s">
        <v>104</v>
      </c>
      <c r="L7" s="147"/>
      <c r="M7" s="147"/>
      <c r="N7" s="147"/>
      <c r="O7" s="147"/>
    </row>
    <row r="8" spans="1:15" s="142" customFormat="1" ht="21" customHeight="1" x14ac:dyDescent="0.2">
      <c r="A8" s="149"/>
      <c r="B8" s="149"/>
      <c r="C8" s="149"/>
      <c r="D8" s="150"/>
      <c r="E8" s="150" t="s">
        <v>29</v>
      </c>
      <c r="F8" s="150"/>
      <c r="G8" s="150" t="s">
        <v>49</v>
      </c>
      <c r="H8" s="150"/>
      <c r="I8" s="150" t="s">
        <v>159</v>
      </c>
      <c r="J8" s="150"/>
      <c r="K8" s="150" t="s">
        <v>105</v>
      </c>
      <c r="L8" s="150"/>
      <c r="M8" s="150" t="s">
        <v>31</v>
      </c>
      <c r="N8" s="150"/>
      <c r="O8" s="145"/>
    </row>
    <row r="9" spans="1:15" s="152" customFormat="1" ht="21" customHeight="1" x14ac:dyDescent="0.2">
      <c r="A9" s="151"/>
      <c r="B9" s="151"/>
      <c r="C9" s="151"/>
      <c r="D9" s="148"/>
      <c r="E9" s="148" t="s">
        <v>30</v>
      </c>
      <c r="F9" s="148"/>
      <c r="G9" s="148" t="s">
        <v>50</v>
      </c>
      <c r="H9" s="148"/>
      <c r="I9" s="148" t="s">
        <v>158</v>
      </c>
      <c r="J9" s="148"/>
      <c r="K9" s="148" t="s">
        <v>106</v>
      </c>
      <c r="L9" s="148"/>
      <c r="M9" s="148" t="s">
        <v>23</v>
      </c>
      <c r="N9" s="148"/>
      <c r="O9" s="150" t="s">
        <v>32</v>
      </c>
    </row>
    <row r="10" spans="1:15" s="152" customFormat="1" ht="21" customHeight="1" x14ac:dyDescent="0.2">
      <c r="A10" s="151"/>
      <c r="B10" s="151"/>
      <c r="C10" s="154" t="s">
        <v>1</v>
      </c>
      <c r="D10" s="148"/>
      <c r="E10" s="155" t="s">
        <v>2</v>
      </c>
      <c r="F10" s="148"/>
      <c r="G10" s="155" t="s">
        <v>2</v>
      </c>
      <c r="H10" s="148"/>
      <c r="I10" s="155" t="s">
        <v>2</v>
      </c>
      <c r="J10" s="148"/>
      <c r="K10" s="155" t="s">
        <v>2</v>
      </c>
      <c r="L10" s="148"/>
      <c r="M10" s="155" t="s">
        <v>2</v>
      </c>
      <c r="N10" s="148"/>
      <c r="O10" s="155" t="s">
        <v>2</v>
      </c>
    </row>
    <row r="11" spans="1:15" s="142" customFormat="1" ht="8.1" customHeight="1" x14ac:dyDescent="0.2">
      <c r="A11" s="149"/>
      <c r="B11" s="149"/>
      <c r="C11" s="149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</row>
    <row r="12" spans="1:15" s="142" customFormat="1" ht="21" customHeight="1" x14ac:dyDescent="0.2">
      <c r="A12" s="156" t="s">
        <v>162</v>
      </c>
      <c r="B12" s="156"/>
      <c r="C12" s="156"/>
      <c r="D12" s="149"/>
      <c r="E12" s="146">
        <v>173333330</v>
      </c>
      <c r="F12" s="146"/>
      <c r="G12" s="146">
        <v>5703904</v>
      </c>
      <c r="H12" s="146"/>
      <c r="I12" s="146">
        <v>0</v>
      </c>
      <c r="J12" s="146"/>
      <c r="K12" s="146">
        <v>17333333</v>
      </c>
      <c r="L12" s="146"/>
      <c r="M12" s="146">
        <v>115764523.78</v>
      </c>
      <c r="N12" s="146"/>
      <c r="O12" s="130">
        <f>SUM(E12:M12)</f>
        <v>312135090.77999997</v>
      </c>
    </row>
    <row r="13" spans="1:15" s="142" customFormat="1" ht="21" customHeight="1" x14ac:dyDescent="0.2">
      <c r="A13" s="149" t="s">
        <v>107</v>
      </c>
      <c r="B13" s="156"/>
      <c r="C13" s="156"/>
      <c r="D13" s="149"/>
      <c r="E13" s="146">
        <v>96666670</v>
      </c>
      <c r="F13" s="146"/>
      <c r="G13" s="146">
        <v>0</v>
      </c>
      <c r="H13" s="146"/>
      <c r="I13" s="146">
        <v>0</v>
      </c>
      <c r="J13" s="146"/>
      <c r="K13" s="146">
        <v>0</v>
      </c>
      <c r="L13" s="146"/>
      <c r="M13" s="146">
        <v>0</v>
      </c>
      <c r="N13" s="146"/>
      <c r="O13" s="130">
        <f>SUM(E13:M13)</f>
        <v>96666670</v>
      </c>
    </row>
    <row r="14" spans="1:15" s="142" customFormat="1" ht="21" customHeight="1" x14ac:dyDescent="0.2">
      <c r="A14" s="149" t="s">
        <v>108</v>
      </c>
      <c r="B14" s="156"/>
      <c r="C14" s="156"/>
      <c r="D14" s="149"/>
      <c r="E14" s="146">
        <v>0</v>
      </c>
      <c r="F14" s="146"/>
      <c r="G14" s="146">
        <v>0</v>
      </c>
      <c r="H14" s="146"/>
      <c r="I14" s="146">
        <v>0</v>
      </c>
      <c r="J14" s="146"/>
      <c r="K14" s="146">
        <v>0</v>
      </c>
      <c r="L14" s="146"/>
      <c r="M14" s="146">
        <v>-107407731</v>
      </c>
      <c r="N14" s="146"/>
      <c r="O14" s="130">
        <f>SUM(E14:M14)</f>
        <v>-107407731</v>
      </c>
    </row>
    <row r="15" spans="1:15" s="142" customFormat="1" ht="21" customHeight="1" x14ac:dyDescent="0.2">
      <c r="A15" s="157" t="s">
        <v>88</v>
      </c>
      <c r="B15" s="157"/>
      <c r="C15" s="157"/>
      <c r="D15" s="132"/>
      <c r="E15" s="158">
        <v>0</v>
      </c>
      <c r="F15" s="132"/>
      <c r="G15" s="158">
        <v>0</v>
      </c>
      <c r="H15" s="132"/>
      <c r="I15" s="158">
        <v>0</v>
      </c>
      <c r="J15" s="132"/>
      <c r="K15" s="60">
        <v>0</v>
      </c>
      <c r="L15" s="132"/>
      <c r="M15" s="60">
        <v>80557952</v>
      </c>
      <c r="N15" s="130"/>
      <c r="O15" s="60">
        <f t="shared" ref="O15" si="0">SUM(E15:M15)</f>
        <v>80557952</v>
      </c>
    </row>
    <row r="16" spans="1:15" s="142" customFormat="1" ht="8.1" customHeight="1" x14ac:dyDescent="0.2">
      <c r="A16" s="149"/>
      <c r="B16" s="149"/>
      <c r="C16" s="149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21"/>
    </row>
    <row r="17" spans="1:15" s="142" customFormat="1" ht="21" customHeight="1" thickBot="1" x14ac:dyDescent="0.25">
      <c r="A17" s="156" t="s">
        <v>169</v>
      </c>
      <c r="B17" s="156"/>
      <c r="C17" s="156"/>
      <c r="D17" s="121"/>
      <c r="E17" s="159">
        <f>SUM(E12:E15)</f>
        <v>270000000</v>
      </c>
      <c r="F17" s="121"/>
      <c r="G17" s="159">
        <f>SUM(G12:G15)</f>
        <v>5703904</v>
      </c>
      <c r="H17" s="121"/>
      <c r="I17" s="159">
        <f>SUM(I12:I15)</f>
        <v>0</v>
      </c>
      <c r="J17" s="121"/>
      <c r="K17" s="159">
        <f>SUM(K12:K15)</f>
        <v>17333333</v>
      </c>
      <c r="L17" s="121"/>
      <c r="M17" s="159">
        <f>SUM(M12:M15)</f>
        <v>88914744.780000001</v>
      </c>
      <c r="N17" s="145"/>
      <c r="O17" s="159">
        <f>SUM(O12:O15)</f>
        <v>381951981.77999997</v>
      </c>
    </row>
    <row r="18" spans="1:15" s="142" customFormat="1" ht="11.25" customHeight="1" thickTop="1" x14ac:dyDescent="0.2">
      <c r="A18" s="156"/>
      <c r="B18" s="156"/>
      <c r="C18" s="156"/>
      <c r="D18" s="145"/>
      <c r="E18" s="121"/>
      <c r="F18" s="145"/>
      <c r="G18" s="121"/>
      <c r="H18" s="145"/>
      <c r="I18" s="121"/>
      <c r="J18" s="145"/>
      <c r="K18" s="121"/>
      <c r="L18" s="145"/>
      <c r="M18" s="121"/>
      <c r="N18" s="145"/>
      <c r="O18" s="129"/>
    </row>
    <row r="19" spans="1:15" ht="21" customHeight="1" x14ac:dyDescent="0.2">
      <c r="A19" s="156" t="s">
        <v>141</v>
      </c>
      <c r="B19" s="156"/>
      <c r="C19" s="156"/>
      <c r="D19" s="127"/>
      <c r="E19" s="191">
        <v>270000000</v>
      </c>
      <c r="F19" s="146"/>
      <c r="G19" s="191">
        <v>5703904</v>
      </c>
      <c r="H19" s="146"/>
      <c r="I19" s="191">
        <v>0</v>
      </c>
      <c r="J19" s="146"/>
      <c r="K19" s="191">
        <v>27000000</v>
      </c>
      <c r="L19" s="146"/>
      <c r="M19" s="191">
        <v>116128264</v>
      </c>
      <c r="N19" s="146"/>
      <c r="O19" s="196">
        <f>SUM(E19:M19)</f>
        <v>418832168</v>
      </c>
    </row>
    <row r="20" spans="1:15" ht="21" customHeight="1" x14ac:dyDescent="0.2">
      <c r="A20" s="128" t="s">
        <v>107</v>
      </c>
      <c r="B20" s="128"/>
      <c r="C20" s="160">
        <v>15</v>
      </c>
      <c r="E20" s="191">
        <v>30000000</v>
      </c>
      <c r="G20" s="191">
        <v>481664444</v>
      </c>
      <c r="I20" s="191">
        <v>0</v>
      </c>
      <c r="K20" s="191">
        <v>0</v>
      </c>
      <c r="M20" s="191">
        <v>0</v>
      </c>
      <c r="O20" s="196">
        <f t="shared" ref="O20:O24" si="1">SUM(E20:M20)</f>
        <v>511664444</v>
      </c>
    </row>
    <row r="21" spans="1:15" ht="21" customHeight="1" x14ac:dyDescent="0.2">
      <c r="A21" s="128" t="s">
        <v>149</v>
      </c>
      <c r="B21" s="128"/>
      <c r="C21" s="160">
        <v>16</v>
      </c>
      <c r="E21" s="191">
        <v>0</v>
      </c>
      <c r="G21" s="191">
        <v>0</v>
      </c>
      <c r="I21" s="191">
        <v>3276226</v>
      </c>
      <c r="K21" s="191">
        <v>0</v>
      </c>
      <c r="M21" s="191">
        <v>0</v>
      </c>
      <c r="O21" s="196">
        <f t="shared" si="1"/>
        <v>3276226</v>
      </c>
    </row>
    <row r="22" spans="1:15" ht="21" customHeight="1" x14ac:dyDescent="0.2">
      <c r="A22" s="128" t="s">
        <v>102</v>
      </c>
      <c r="B22" s="128"/>
      <c r="C22" s="160">
        <v>17</v>
      </c>
      <c r="E22" s="191">
        <v>0</v>
      </c>
      <c r="G22" s="191">
        <v>0</v>
      </c>
      <c r="I22" s="191">
        <v>0</v>
      </c>
      <c r="K22" s="191">
        <v>3000000</v>
      </c>
      <c r="M22" s="191">
        <v>-3000000</v>
      </c>
      <c r="O22" s="196">
        <f t="shared" si="1"/>
        <v>0</v>
      </c>
    </row>
    <row r="23" spans="1:15" ht="21" customHeight="1" x14ac:dyDescent="0.2">
      <c r="A23" s="128" t="s">
        <v>108</v>
      </c>
      <c r="B23" s="128"/>
      <c r="C23" s="160">
        <v>18</v>
      </c>
      <c r="E23" s="191">
        <v>0</v>
      </c>
      <c r="G23" s="191">
        <v>0</v>
      </c>
      <c r="I23" s="191">
        <v>0</v>
      </c>
      <c r="K23" s="191">
        <v>0</v>
      </c>
      <c r="M23" s="191">
        <v>-104028000</v>
      </c>
      <c r="O23" s="196">
        <f t="shared" si="1"/>
        <v>-104028000</v>
      </c>
    </row>
    <row r="24" spans="1:15" ht="21" customHeight="1" x14ac:dyDescent="0.2">
      <c r="A24" s="157" t="s">
        <v>88</v>
      </c>
      <c r="B24" s="157"/>
      <c r="C24" s="157"/>
      <c r="D24" s="132"/>
      <c r="E24" s="194">
        <v>0</v>
      </c>
      <c r="F24" s="132"/>
      <c r="G24" s="194">
        <v>0</v>
      </c>
      <c r="H24" s="132"/>
      <c r="I24" s="194">
        <v>0</v>
      </c>
      <c r="J24" s="132"/>
      <c r="K24" s="195">
        <v>0</v>
      </c>
      <c r="L24" s="132"/>
      <c r="M24" s="195">
        <v>65565791</v>
      </c>
      <c r="N24" s="130"/>
      <c r="O24" s="195">
        <f t="shared" si="1"/>
        <v>65565791</v>
      </c>
    </row>
    <row r="25" spans="1:15" ht="8.1" customHeight="1" x14ac:dyDescent="0.2">
      <c r="A25" s="149"/>
      <c r="B25" s="149"/>
      <c r="C25" s="149"/>
      <c r="D25" s="146"/>
      <c r="E25" s="191"/>
      <c r="F25" s="146"/>
      <c r="G25" s="191"/>
      <c r="H25" s="146"/>
      <c r="I25" s="191"/>
      <c r="J25" s="146"/>
      <c r="K25" s="191"/>
      <c r="L25" s="146"/>
      <c r="M25" s="191"/>
      <c r="N25" s="146"/>
      <c r="O25" s="190"/>
    </row>
    <row r="26" spans="1:15" ht="21" customHeight="1" thickBot="1" x14ac:dyDescent="0.25">
      <c r="A26" s="156" t="s">
        <v>170</v>
      </c>
      <c r="B26" s="156"/>
      <c r="C26" s="156"/>
      <c r="D26" s="121"/>
      <c r="E26" s="193">
        <f>SUM(E19:E24)</f>
        <v>300000000</v>
      </c>
      <c r="F26" s="121"/>
      <c r="G26" s="193">
        <f>SUM(G19:G24)</f>
        <v>487368348</v>
      </c>
      <c r="H26" s="121"/>
      <c r="I26" s="193">
        <f>SUM(I19:I24)</f>
        <v>3276226</v>
      </c>
      <c r="J26" s="121"/>
      <c r="K26" s="193">
        <f>SUM(K19:K24)</f>
        <v>30000000</v>
      </c>
      <c r="L26" s="121"/>
      <c r="M26" s="193">
        <f>SUM(M19:M24)</f>
        <v>74666055</v>
      </c>
      <c r="O26" s="193">
        <f>SUM(O19:O24)</f>
        <v>895310629</v>
      </c>
    </row>
    <row r="27" spans="1:15" s="242" customFormat="1" ht="12" customHeight="1" thickTop="1" x14ac:dyDescent="0.2">
      <c r="A27" s="238"/>
      <c r="B27" s="238"/>
      <c r="C27" s="238"/>
      <c r="D27" s="239"/>
      <c r="E27" s="240"/>
      <c r="F27" s="239"/>
      <c r="G27" s="240"/>
      <c r="H27" s="239"/>
      <c r="I27" s="240"/>
      <c r="J27" s="239"/>
      <c r="K27" s="240"/>
      <c r="L27" s="239"/>
      <c r="M27" s="240"/>
      <c r="N27" s="239"/>
      <c r="O27" s="241">
        <f>O26-'2-4TH'!J120</f>
        <v>0</v>
      </c>
    </row>
    <row r="28" spans="1:15" s="142" customFormat="1" ht="22.15" customHeight="1" x14ac:dyDescent="0.2">
      <c r="A28" s="161" t="s">
        <v>161</v>
      </c>
      <c r="B28" s="161"/>
      <c r="C28" s="161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</row>
  </sheetData>
  <mergeCells count="2">
    <mergeCell ref="E5:O5"/>
    <mergeCell ref="K6:M6"/>
  </mergeCells>
  <conditionalFormatting sqref="A12:C14">
    <cfRule type="duplicateValues" dxfId="5" priority="14" stopIfTrue="1"/>
  </conditionalFormatting>
  <conditionalFormatting sqref="A15:C15">
    <cfRule type="duplicateValues" dxfId="4" priority="13" stopIfTrue="1"/>
  </conditionalFormatting>
  <conditionalFormatting sqref="A19:C19">
    <cfRule type="duplicateValues" dxfId="3" priority="3" stopIfTrue="1"/>
  </conditionalFormatting>
  <conditionalFormatting sqref="A24:C24">
    <cfRule type="duplicateValues" dxfId="2" priority="2" stopIfTrue="1"/>
  </conditionalFormatting>
  <conditionalFormatting sqref="D19">
    <cfRule type="duplicateValues" dxfId="1" priority="35" stopIfTrue="1"/>
  </conditionalFormatting>
  <conditionalFormatting sqref="D12:D14">
    <cfRule type="duplicateValues" dxfId="0" priority="36" stopIfTrue="1"/>
  </conditionalFormatting>
  <pageMargins left="0.8" right="0.8" top="0.5" bottom="0.6" header="0.49" footer="0.4"/>
  <pageSetup paperSize="9" scale="9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K154"/>
  <sheetViews>
    <sheetView topLeftCell="A76" zoomScaleNormal="100" zoomScaleSheetLayoutView="100" workbookViewId="0">
      <selection activeCell="C91" sqref="C91"/>
    </sheetView>
  </sheetViews>
  <sheetFormatPr defaultColWidth="0.42578125" defaultRowHeight="21.6" customHeight="1" x14ac:dyDescent="0.2"/>
  <cols>
    <col min="1" max="1" width="1.42578125" style="118" customWidth="1"/>
    <col min="2" max="2" width="35.140625" style="118" customWidth="1"/>
    <col min="3" max="3" width="7.5703125" style="118" customWidth="1"/>
    <col min="4" max="4" width="0.5703125" style="118" customWidth="1"/>
    <col min="5" max="5" width="14.7109375" style="119" customWidth="1"/>
    <col min="6" max="6" width="0.5703125" style="118" customWidth="1"/>
    <col min="7" max="7" width="13.5703125" style="119" customWidth="1"/>
    <col min="8" max="8" width="0.5703125" style="117" customWidth="1"/>
    <col min="9" max="9" width="13.5703125" style="119" customWidth="1"/>
    <col min="10" max="10" width="0.5703125" style="117" customWidth="1"/>
    <col min="11" max="11" width="13.5703125" style="120" customWidth="1"/>
    <col min="12" max="161" width="8" style="118" customWidth="1"/>
    <col min="162" max="162" width="1.42578125" style="118" customWidth="1"/>
    <col min="163" max="163" width="46.42578125" style="118" customWidth="1"/>
    <col min="164" max="164" width="6.42578125" style="118" bestFit="1" customWidth="1"/>
    <col min="165" max="165" width="0.42578125" style="118" customWidth="1"/>
    <col min="166" max="166" width="9.42578125" style="118" customWidth="1"/>
    <col min="167" max="16384" width="0.42578125" style="118"/>
  </cols>
  <sheetData>
    <row r="1" spans="1:11" ht="21" customHeight="1" x14ac:dyDescent="0.2">
      <c r="A1" s="175" t="s">
        <v>114</v>
      </c>
    </row>
    <row r="2" spans="1:11" s="63" customFormat="1" ht="21" customHeight="1" x14ac:dyDescent="0.2">
      <c r="A2" s="67" t="s">
        <v>61</v>
      </c>
      <c r="B2" s="68"/>
      <c r="C2" s="68"/>
      <c r="E2" s="64"/>
      <c r="H2" s="65"/>
      <c r="I2" s="64"/>
      <c r="J2" s="65"/>
      <c r="K2" s="69"/>
    </row>
    <row r="3" spans="1:11" s="63" customFormat="1" ht="21" customHeight="1" x14ac:dyDescent="0.2">
      <c r="A3" s="138" t="str">
        <f>'10 TH'!A3</f>
        <v>สำหรับงวดหกเดือนสิ้นสุดวันที่ 30 มิถุนายน พ.ศ. 2564</v>
      </c>
      <c r="B3" s="70"/>
      <c r="C3" s="70"/>
      <c r="D3" s="71"/>
      <c r="E3" s="72"/>
      <c r="F3" s="71"/>
      <c r="G3" s="72"/>
      <c r="H3" s="73"/>
      <c r="I3" s="72"/>
      <c r="J3" s="73"/>
      <c r="K3" s="74"/>
    </row>
    <row r="4" spans="1:11" s="63" customFormat="1" ht="21" customHeight="1" x14ac:dyDescent="0.2">
      <c r="A4" s="75"/>
      <c r="B4" s="75"/>
      <c r="C4" s="75"/>
      <c r="D4" s="66"/>
      <c r="E4" s="76"/>
      <c r="F4" s="66"/>
      <c r="G4" s="76"/>
      <c r="H4" s="77"/>
      <c r="I4" s="76"/>
      <c r="J4" s="77"/>
      <c r="K4" s="78"/>
    </row>
    <row r="5" spans="1:11" s="63" customFormat="1" ht="21" customHeight="1" x14ac:dyDescent="0.2">
      <c r="A5" s="62"/>
      <c r="B5" s="62"/>
      <c r="C5" s="62"/>
      <c r="D5" s="79"/>
      <c r="E5" s="276" t="s">
        <v>53</v>
      </c>
      <c r="F5" s="276"/>
      <c r="G5" s="276"/>
      <c r="H5" s="80"/>
      <c r="I5" s="276" t="s">
        <v>54</v>
      </c>
      <c r="J5" s="276"/>
      <c r="K5" s="276"/>
    </row>
    <row r="6" spans="1:11" s="63" customFormat="1" ht="21" customHeight="1" x14ac:dyDescent="0.2">
      <c r="A6" s="62"/>
      <c r="B6" s="62"/>
      <c r="C6" s="62"/>
      <c r="D6" s="79"/>
      <c r="E6" s="80"/>
      <c r="F6" s="80"/>
      <c r="G6" s="81" t="s">
        <v>123</v>
      </c>
      <c r="H6" s="80"/>
      <c r="I6" s="80"/>
      <c r="J6" s="80"/>
      <c r="K6" s="81" t="s">
        <v>123</v>
      </c>
    </row>
    <row r="7" spans="1:11" s="63" customFormat="1" ht="21" customHeight="1" x14ac:dyDescent="0.2">
      <c r="A7" s="62"/>
      <c r="B7" s="62"/>
      <c r="C7" s="62"/>
      <c r="D7" s="79"/>
      <c r="E7" s="81" t="s">
        <v>55</v>
      </c>
      <c r="F7" s="79"/>
      <c r="G7" s="81" t="s">
        <v>55</v>
      </c>
      <c r="H7" s="80"/>
      <c r="I7" s="81" t="s">
        <v>55</v>
      </c>
      <c r="J7" s="79"/>
      <c r="K7" s="81" t="s">
        <v>55</v>
      </c>
    </row>
    <row r="8" spans="1:11" s="63" customFormat="1" ht="21" customHeight="1" x14ac:dyDescent="0.2">
      <c r="A8" s="82"/>
      <c r="B8" s="82"/>
      <c r="D8" s="83"/>
      <c r="E8" s="84" t="s">
        <v>134</v>
      </c>
      <c r="F8" s="83"/>
      <c r="G8" s="84" t="s">
        <v>97</v>
      </c>
      <c r="H8" s="85"/>
      <c r="I8" s="84" t="s">
        <v>134</v>
      </c>
      <c r="J8" s="83"/>
      <c r="K8" s="84" t="s">
        <v>97</v>
      </c>
    </row>
    <row r="9" spans="1:11" s="63" customFormat="1" ht="21" customHeight="1" x14ac:dyDescent="0.2">
      <c r="A9" s="82"/>
      <c r="B9" s="82"/>
      <c r="C9" s="86" t="s">
        <v>1</v>
      </c>
      <c r="D9" s="83"/>
      <c r="E9" s="87" t="s">
        <v>2</v>
      </c>
      <c r="F9" s="83"/>
      <c r="G9" s="87" t="s">
        <v>2</v>
      </c>
      <c r="H9" s="88"/>
      <c r="I9" s="87" t="s">
        <v>2</v>
      </c>
      <c r="J9" s="83"/>
      <c r="K9" s="87" t="s">
        <v>2</v>
      </c>
    </row>
    <row r="10" spans="1:11" s="63" customFormat="1" ht="8.1" customHeight="1" x14ac:dyDescent="0.2">
      <c r="A10" s="82"/>
      <c r="B10" s="82"/>
      <c r="C10" s="89"/>
      <c r="D10" s="83"/>
      <c r="E10" s="221"/>
      <c r="F10" s="83"/>
      <c r="G10" s="84"/>
      <c r="H10" s="88"/>
      <c r="I10" s="221"/>
      <c r="J10" s="88"/>
      <c r="K10" s="84"/>
    </row>
    <row r="11" spans="1:11" s="63" customFormat="1" ht="21" customHeight="1" x14ac:dyDescent="0.2">
      <c r="A11" s="90" t="s">
        <v>62</v>
      </c>
      <c r="B11" s="91"/>
      <c r="C11" s="92"/>
      <c r="E11" s="222"/>
      <c r="G11" s="64"/>
      <c r="H11" s="64"/>
      <c r="I11" s="222"/>
      <c r="J11" s="64"/>
      <c r="K11" s="64"/>
    </row>
    <row r="12" spans="1:11" s="63" customFormat="1" ht="21" customHeight="1" x14ac:dyDescent="0.2">
      <c r="A12" s="91" t="s">
        <v>63</v>
      </c>
      <c r="B12" s="91"/>
      <c r="C12" s="92"/>
      <c r="E12" s="223">
        <v>93469382</v>
      </c>
      <c r="F12" s="94"/>
      <c r="G12" s="93">
        <v>117478333</v>
      </c>
      <c r="H12" s="94"/>
      <c r="I12" s="223">
        <v>83507703</v>
      </c>
      <c r="J12" s="94"/>
      <c r="K12" s="93">
        <v>101629495</v>
      </c>
    </row>
    <row r="13" spans="1:11" s="63" customFormat="1" ht="21" customHeight="1" x14ac:dyDescent="0.2">
      <c r="A13" s="91" t="s">
        <v>33</v>
      </c>
      <c r="B13" s="91"/>
      <c r="C13" s="92"/>
      <c r="E13" s="223"/>
      <c r="G13" s="93"/>
      <c r="H13" s="64"/>
      <c r="I13" s="223"/>
      <c r="J13" s="64"/>
      <c r="K13" s="93"/>
    </row>
    <row r="14" spans="1:11" s="63" customFormat="1" ht="21" customHeight="1" x14ac:dyDescent="0.2">
      <c r="A14" s="91"/>
      <c r="B14" s="91" t="s">
        <v>64</v>
      </c>
      <c r="C14" s="95">
        <v>10</v>
      </c>
      <c r="E14" s="223">
        <v>4279632</v>
      </c>
      <c r="G14" s="93">
        <v>4152233</v>
      </c>
      <c r="H14" s="134"/>
      <c r="I14" s="223">
        <v>4279632</v>
      </c>
      <c r="J14" s="64"/>
      <c r="K14" s="93">
        <v>4152233</v>
      </c>
    </row>
    <row r="15" spans="1:11" s="63" customFormat="1" ht="21" customHeight="1" x14ac:dyDescent="0.2">
      <c r="B15" s="63" t="s">
        <v>65</v>
      </c>
      <c r="C15" s="95">
        <v>10</v>
      </c>
      <c r="E15" s="223">
        <v>981967</v>
      </c>
      <c r="G15" s="93">
        <v>1251522</v>
      </c>
      <c r="H15" s="134"/>
      <c r="I15" s="223">
        <v>513714</v>
      </c>
      <c r="J15" s="64"/>
      <c r="K15" s="93">
        <v>770949</v>
      </c>
    </row>
    <row r="16" spans="1:11" s="63" customFormat="1" ht="21" customHeight="1" x14ac:dyDescent="0.2">
      <c r="B16" s="63" t="s">
        <v>109</v>
      </c>
      <c r="C16" s="95">
        <v>11</v>
      </c>
      <c r="E16" s="223">
        <v>1940408</v>
      </c>
      <c r="G16" s="93">
        <v>1869745</v>
      </c>
      <c r="H16" s="64"/>
      <c r="I16" s="223">
        <v>1940408</v>
      </c>
      <c r="J16" s="64"/>
      <c r="K16" s="93">
        <v>1869745</v>
      </c>
    </row>
    <row r="17" spans="1:11" s="63" customFormat="1" ht="21" customHeight="1" x14ac:dyDescent="0.2">
      <c r="B17" s="63" t="s">
        <v>138</v>
      </c>
      <c r="C17" s="187"/>
      <c r="E17" s="223">
        <v>3478397</v>
      </c>
      <c r="G17" s="93">
        <v>1314758</v>
      </c>
      <c r="H17" s="64"/>
      <c r="I17" s="223">
        <v>3478397</v>
      </c>
      <c r="J17" s="64"/>
      <c r="K17" s="93">
        <v>1314758</v>
      </c>
    </row>
    <row r="18" spans="1:11" s="63" customFormat="1" ht="21" customHeight="1" x14ac:dyDescent="0.2">
      <c r="B18" s="263" t="s">
        <v>174</v>
      </c>
      <c r="C18" s="187"/>
      <c r="E18" s="223">
        <v>2828467</v>
      </c>
      <c r="G18" s="93">
        <v>-1202088</v>
      </c>
      <c r="H18" s="134"/>
      <c r="I18" s="223">
        <v>2828467</v>
      </c>
      <c r="J18" s="64"/>
      <c r="K18" s="93">
        <v>-1202088</v>
      </c>
    </row>
    <row r="19" spans="1:11" s="63" customFormat="1" ht="21" customHeight="1" x14ac:dyDescent="0.2">
      <c r="B19" s="263" t="s">
        <v>175</v>
      </c>
      <c r="C19" s="187"/>
      <c r="E19" s="223"/>
      <c r="G19" s="93"/>
      <c r="H19" s="134"/>
      <c r="I19" s="223"/>
      <c r="J19" s="64"/>
      <c r="K19" s="93"/>
    </row>
    <row r="20" spans="1:11" s="63" customFormat="1" ht="21" customHeight="1" x14ac:dyDescent="0.2">
      <c r="B20" s="263" t="s">
        <v>176</v>
      </c>
      <c r="C20" s="187"/>
      <c r="E20" s="223">
        <v>-7843805</v>
      </c>
      <c r="G20" s="93">
        <v>3062773</v>
      </c>
      <c r="H20" s="134"/>
      <c r="I20" s="223">
        <v>-7843805</v>
      </c>
      <c r="J20" s="64"/>
      <c r="K20" s="93">
        <v>3062773</v>
      </c>
    </row>
    <row r="21" spans="1:11" s="63" customFormat="1" ht="21" customHeight="1" x14ac:dyDescent="0.2">
      <c r="B21" s="63" t="s">
        <v>160</v>
      </c>
      <c r="C21" s="187">
        <v>16</v>
      </c>
      <c r="E21" s="223">
        <v>3276226</v>
      </c>
      <c r="G21" s="93">
        <v>0</v>
      </c>
      <c r="H21" s="134"/>
      <c r="I21" s="223">
        <v>3276226</v>
      </c>
      <c r="J21" s="64"/>
      <c r="K21" s="93">
        <v>0</v>
      </c>
    </row>
    <row r="22" spans="1:11" s="63" customFormat="1" ht="21" customHeight="1" x14ac:dyDescent="0.2">
      <c r="B22" s="96" t="s">
        <v>66</v>
      </c>
      <c r="C22" s="97"/>
      <c r="E22" s="223">
        <v>-52343</v>
      </c>
      <c r="G22" s="93">
        <v>316502</v>
      </c>
      <c r="H22" s="134"/>
      <c r="I22" s="223">
        <v>-52343</v>
      </c>
      <c r="J22" s="64"/>
      <c r="K22" s="93">
        <v>316502</v>
      </c>
    </row>
    <row r="23" spans="1:11" s="63" customFormat="1" ht="21" customHeight="1" x14ac:dyDescent="0.2">
      <c r="B23" s="96" t="s">
        <v>171</v>
      </c>
      <c r="C23" s="97"/>
      <c r="E23" s="223"/>
      <c r="G23" s="93"/>
      <c r="H23" s="134"/>
      <c r="I23" s="223"/>
      <c r="J23" s="64"/>
      <c r="K23" s="93"/>
    </row>
    <row r="24" spans="1:11" s="63" customFormat="1" ht="21" customHeight="1" x14ac:dyDescent="0.2">
      <c r="B24" s="96" t="s">
        <v>129</v>
      </c>
      <c r="C24" s="97"/>
      <c r="E24" s="223">
        <v>-6902570</v>
      </c>
      <c r="G24" s="93">
        <v>2939404</v>
      </c>
      <c r="H24" s="134"/>
      <c r="I24" s="223">
        <v>-6902570</v>
      </c>
      <c r="J24" s="64"/>
      <c r="K24" s="93">
        <v>2939404</v>
      </c>
    </row>
    <row r="25" spans="1:11" s="63" customFormat="1" ht="21" customHeight="1" x14ac:dyDescent="0.2">
      <c r="B25" s="96" t="s">
        <v>80</v>
      </c>
      <c r="C25" s="95"/>
      <c r="E25" s="223">
        <v>3100789</v>
      </c>
      <c r="G25" s="93">
        <v>3820583</v>
      </c>
      <c r="H25" s="134"/>
      <c r="I25" s="223">
        <v>3100789</v>
      </c>
      <c r="J25" s="64"/>
      <c r="K25" s="93">
        <v>3820583</v>
      </c>
    </row>
    <row r="26" spans="1:11" s="63" customFormat="1" ht="21" customHeight="1" x14ac:dyDescent="0.2">
      <c r="B26" s="96" t="s">
        <v>75</v>
      </c>
      <c r="C26" s="95"/>
      <c r="E26" s="223">
        <v>-323937</v>
      </c>
      <c r="G26" s="93">
        <v>-114624</v>
      </c>
      <c r="H26" s="134"/>
      <c r="I26" s="223">
        <v>-323937</v>
      </c>
      <c r="J26" s="64"/>
      <c r="K26" s="93">
        <v>-114624</v>
      </c>
    </row>
    <row r="27" spans="1:11" s="63" customFormat="1" ht="21" customHeight="1" x14ac:dyDescent="0.2">
      <c r="B27" s="96" t="s">
        <v>163</v>
      </c>
      <c r="C27" s="95">
        <v>9</v>
      </c>
      <c r="E27" s="223">
        <v>1990214</v>
      </c>
      <c r="G27" s="93">
        <v>0</v>
      </c>
      <c r="H27" s="134"/>
      <c r="I27" s="223">
        <v>0</v>
      </c>
      <c r="J27" s="64"/>
      <c r="K27" s="93">
        <v>0</v>
      </c>
    </row>
    <row r="28" spans="1:11" s="63" customFormat="1" ht="21" customHeight="1" x14ac:dyDescent="0.2">
      <c r="B28" s="96" t="s">
        <v>94</v>
      </c>
      <c r="C28" s="95"/>
      <c r="E28" s="223">
        <v>73709</v>
      </c>
      <c r="G28" s="93">
        <v>32944</v>
      </c>
      <c r="H28" s="134"/>
      <c r="I28" s="223">
        <v>73709</v>
      </c>
      <c r="J28" s="64"/>
      <c r="K28" s="93">
        <v>32944</v>
      </c>
    </row>
    <row r="29" spans="1:11" s="63" customFormat="1" ht="21" customHeight="1" x14ac:dyDescent="0.2">
      <c r="A29" s="98" t="s">
        <v>67</v>
      </c>
      <c r="C29" s="92"/>
      <c r="E29" s="223"/>
      <c r="G29" s="93"/>
      <c r="H29" s="64"/>
      <c r="I29" s="223"/>
      <c r="J29" s="64"/>
      <c r="K29" s="93"/>
    </row>
    <row r="30" spans="1:11" s="63" customFormat="1" ht="21" customHeight="1" x14ac:dyDescent="0.2">
      <c r="B30" s="98" t="s">
        <v>68</v>
      </c>
      <c r="C30" s="92"/>
      <c r="E30" s="223">
        <v>-1018344</v>
      </c>
      <c r="G30" s="93">
        <f>40320383-G32</f>
        <v>1579216</v>
      </c>
      <c r="H30" s="134"/>
      <c r="I30" s="223">
        <v>-1116394</v>
      </c>
      <c r="J30" s="64"/>
      <c r="K30" s="93">
        <f>39981514-K32</f>
        <v>1240347</v>
      </c>
    </row>
    <row r="31" spans="1:11" s="63" customFormat="1" ht="21" customHeight="1" x14ac:dyDescent="0.2">
      <c r="B31" s="91" t="s">
        <v>69</v>
      </c>
      <c r="C31" s="92"/>
      <c r="E31" s="223">
        <v>-23616120</v>
      </c>
      <c r="G31" s="93">
        <v>-5468084</v>
      </c>
      <c r="H31" s="134"/>
      <c r="I31" s="223">
        <v>-23616120</v>
      </c>
      <c r="J31" s="64"/>
      <c r="K31" s="93">
        <v>-5468084</v>
      </c>
    </row>
    <row r="32" spans="1:11" s="63" customFormat="1" ht="21" customHeight="1" x14ac:dyDescent="0.2">
      <c r="B32" s="98" t="s">
        <v>125</v>
      </c>
      <c r="C32" s="92"/>
      <c r="E32" s="223">
        <v>13036078</v>
      </c>
      <c r="G32" s="93">
        <v>38741167</v>
      </c>
      <c r="H32" s="134"/>
      <c r="I32" s="223">
        <v>13036078</v>
      </c>
      <c r="J32" s="64"/>
      <c r="K32" s="93">
        <v>38741167</v>
      </c>
    </row>
    <row r="33" spans="1:11" s="63" customFormat="1" ht="21" customHeight="1" x14ac:dyDescent="0.2">
      <c r="B33" s="91" t="s">
        <v>70</v>
      </c>
      <c r="C33" s="92"/>
      <c r="E33" s="223">
        <v>104467</v>
      </c>
      <c r="G33" s="93">
        <v>-3769872</v>
      </c>
      <c r="H33" s="134"/>
      <c r="I33" s="223">
        <v>104467</v>
      </c>
      <c r="J33" s="64"/>
      <c r="K33" s="93">
        <v>-3769872</v>
      </c>
    </row>
    <row r="34" spans="1:11" s="63" customFormat="1" ht="21" customHeight="1" x14ac:dyDescent="0.2">
      <c r="B34" s="99" t="s">
        <v>71</v>
      </c>
      <c r="C34" s="92"/>
      <c r="E34" s="223">
        <v>19231766</v>
      </c>
      <c r="G34" s="93">
        <v>-76786635</v>
      </c>
      <c r="H34" s="134"/>
      <c r="I34" s="223">
        <v>31559912</v>
      </c>
      <c r="J34" s="64"/>
      <c r="K34" s="93">
        <v>-63591437</v>
      </c>
    </row>
    <row r="35" spans="1:11" s="63" customFormat="1" ht="21" customHeight="1" x14ac:dyDescent="0.2">
      <c r="B35" s="98" t="s">
        <v>72</v>
      </c>
      <c r="C35" s="92"/>
      <c r="D35" s="66"/>
      <c r="E35" s="224">
        <v>-20333040</v>
      </c>
      <c r="F35" s="66"/>
      <c r="G35" s="100">
        <v>7574852</v>
      </c>
      <c r="H35" s="135"/>
      <c r="I35" s="224">
        <v>-17561736</v>
      </c>
      <c r="J35" s="76"/>
      <c r="K35" s="100">
        <v>9392431</v>
      </c>
    </row>
    <row r="36" spans="1:11" s="63" customFormat="1" ht="8.1" customHeight="1" x14ac:dyDescent="0.2">
      <c r="A36" s="91"/>
      <c r="B36" s="91"/>
      <c r="C36" s="92"/>
      <c r="D36" s="101"/>
      <c r="E36" s="225"/>
      <c r="F36" s="101"/>
      <c r="G36" s="65"/>
      <c r="I36" s="225"/>
      <c r="K36" s="65"/>
    </row>
    <row r="37" spans="1:11" s="66" customFormat="1" ht="21" customHeight="1" x14ac:dyDescent="0.2">
      <c r="A37" s="90" t="s">
        <v>83</v>
      </c>
      <c r="B37" s="91"/>
      <c r="C37" s="92"/>
      <c r="D37" s="63"/>
      <c r="E37" s="223">
        <f>SUM(E12:E35)</f>
        <v>87701343</v>
      </c>
      <c r="F37" s="63"/>
      <c r="G37" s="93">
        <f>SUM(G12:G35)</f>
        <v>96792729</v>
      </c>
      <c r="H37" s="64"/>
      <c r="I37" s="223">
        <f>SUM(I12:I35)</f>
        <v>90282597</v>
      </c>
      <c r="J37" s="64"/>
      <c r="K37" s="93">
        <f>SUM(K12:K35)</f>
        <v>95137226</v>
      </c>
    </row>
    <row r="38" spans="1:11" s="66" customFormat="1" ht="21" customHeight="1" x14ac:dyDescent="0.2">
      <c r="B38" s="91" t="s">
        <v>81</v>
      </c>
      <c r="C38" s="92"/>
      <c r="D38" s="63"/>
      <c r="E38" s="223">
        <v>323937</v>
      </c>
      <c r="F38" s="63"/>
      <c r="G38" s="93">
        <v>114624</v>
      </c>
      <c r="H38" s="135"/>
      <c r="I38" s="223">
        <v>323937</v>
      </c>
      <c r="J38" s="76"/>
      <c r="K38" s="93">
        <v>114624</v>
      </c>
    </row>
    <row r="39" spans="1:11" s="66" customFormat="1" ht="21" customHeight="1" x14ac:dyDescent="0.2">
      <c r="B39" s="91" t="s">
        <v>82</v>
      </c>
      <c r="C39" s="92"/>
      <c r="D39" s="63"/>
      <c r="E39" s="223">
        <v>-3184689</v>
      </c>
      <c r="F39" s="63"/>
      <c r="G39" s="93">
        <v>-3439059</v>
      </c>
      <c r="H39" s="135"/>
      <c r="I39" s="223">
        <v>-3184689</v>
      </c>
      <c r="J39" s="76"/>
      <c r="K39" s="93">
        <v>-3439059</v>
      </c>
    </row>
    <row r="40" spans="1:11" s="66" customFormat="1" ht="21" customHeight="1" x14ac:dyDescent="0.2">
      <c r="B40" s="91" t="s">
        <v>172</v>
      </c>
      <c r="C40" s="92"/>
      <c r="D40" s="63"/>
      <c r="E40" s="224">
        <v>-36910617</v>
      </c>
      <c r="F40" s="63"/>
      <c r="G40" s="100">
        <v>0</v>
      </c>
      <c r="H40" s="135"/>
      <c r="I40" s="224">
        <v>-36910617</v>
      </c>
      <c r="J40" s="76"/>
      <c r="K40" s="100">
        <v>0</v>
      </c>
    </row>
    <row r="41" spans="1:11" s="66" customFormat="1" ht="8.1" customHeight="1" x14ac:dyDescent="0.2">
      <c r="A41" s="91"/>
      <c r="B41" s="91"/>
      <c r="C41" s="92"/>
      <c r="D41" s="102"/>
      <c r="E41" s="226"/>
      <c r="F41" s="102"/>
      <c r="G41" s="77"/>
      <c r="I41" s="226"/>
      <c r="K41" s="77"/>
    </row>
    <row r="42" spans="1:11" s="66" customFormat="1" ht="21" customHeight="1" x14ac:dyDescent="0.2">
      <c r="A42" s="90" t="s">
        <v>151</v>
      </c>
      <c r="B42" s="91"/>
      <c r="C42" s="92"/>
      <c r="D42" s="102"/>
      <c r="E42" s="224">
        <f>SUM(E37:E40)</f>
        <v>47929974</v>
      </c>
      <c r="F42" s="102"/>
      <c r="G42" s="100">
        <f>SUM(G37:G40)</f>
        <v>93468294</v>
      </c>
      <c r="H42" s="93"/>
      <c r="I42" s="224">
        <f>SUM(I37:I40)</f>
        <v>50511228</v>
      </c>
      <c r="J42" s="93"/>
      <c r="K42" s="100">
        <f>SUM(K37:K40)</f>
        <v>91812791</v>
      </c>
    </row>
    <row r="43" spans="1:11" s="66" customFormat="1" ht="17.25" customHeight="1" x14ac:dyDescent="0.2">
      <c r="A43" s="90"/>
      <c r="B43" s="91"/>
      <c r="C43" s="92"/>
      <c r="D43" s="102"/>
      <c r="E43" s="93"/>
      <c r="F43" s="102"/>
      <c r="G43" s="93"/>
      <c r="H43" s="93"/>
      <c r="I43" s="93"/>
      <c r="J43" s="93"/>
      <c r="K43" s="93"/>
    </row>
    <row r="44" spans="1:11" s="66" customFormat="1" ht="22.15" customHeight="1" x14ac:dyDescent="0.2">
      <c r="A44" s="103" t="s">
        <v>161</v>
      </c>
      <c r="B44" s="103"/>
      <c r="C44" s="103"/>
      <c r="D44" s="71"/>
      <c r="E44" s="72"/>
      <c r="F44" s="71"/>
      <c r="G44" s="72"/>
      <c r="H44" s="73"/>
      <c r="I44" s="72"/>
      <c r="J44" s="73"/>
      <c r="K44" s="104"/>
    </row>
    <row r="45" spans="1:11" s="66" customFormat="1" ht="21" customHeight="1" x14ac:dyDescent="0.2">
      <c r="A45" s="175" t="s">
        <v>114</v>
      </c>
      <c r="B45" s="105"/>
      <c r="C45" s="105"/>
      <c r="E45" s="76"/>
      <c r="G45" s="76"/>
      <c r="H45" s="77"/>
      <c r="I45" s="76"/>
      <c r="J45" s="77"/>
      <c r="K45" s="102"/>
    </row>
    <row r="46" spans="1:11" s="63" customFormat="1" ht="21" customHeight="1" x14ac:dyDescent="0.2">
      <c r="A46" s="68" t="s">
        <v>103</v>
      </c>
      <c r="B46" s="105"/>
      <c r="C46" s="105"/>
      <c r="D46" s="66"/>
      <c r="E46" s="76"/>
      <c r="F46" s="66"/>
      <c r="G46" s="76"/>
      <c r="H46" s="77"/>
      <c r="I46" s="76"/>
      <c r="J46" s="77"/>
      <c r="K46" s="102"/>
    </row>
    <row r="47" spans="1:11" s="66" customFormat="1" ht="21" customHeight="1" x14ac:dyDescent="0.2">
      <c r="A47" s="70" t="str">
        <f>A3</f>
        <v>สำหรับงวดหกเดือนสิ้นสุดวันที่ 30 มิถุนายน พ.ศ. 2564</v>
      </c>
      <c r="B47" s="103"/>
      <c r="C47" s="103"/>
      <c r="D47" s="71"/>
      <c r="E47" s="72"/>
      <c r="F47" s="71"/>
      <c r="G47" s="72"/>
      <c r="H47" s="73"/>
      <c r="I47" s="72"/>
      <c r="J47" s="73"/>
      <c r="K47" s="104"/>
    </row>
    <row r="48" spans="1:11" s="66" customFormat="1" ht="21" customHeight="1" x14ac:dyDescent="0.2">
      <c r="A48" s="105"/>
      <c r="B48" s="105"/>
      <c r="C48" s="105"/>
      <c r="E48" s="76"/>
      <c r="G48" s="76"/>
      <c r="H48" s="77"/>
      <c r="I48" s="76"/>
      <c r="J48" s="77"/>
      <c r="K48" s="102"/>
    </row>
    <row r="49" spans="1:11" s="63" customFormat="1" ht="21" customHeight="1" x14ac:dyDescent="0.2">
      <c r="A49" s="62"/>
      <c r="B49" s="62"/>
      <c r="C49" s="62"/>
      <c r="D49" s="79"/>
      <c r="E49" s="276" t="s">
        <v>53</v>
      </c>
      <c r="F49" s="276"/>
      <c r="G49" s="276"/>
      <c r="H49" s="80"/>
      <c r="I49" s="276" t="s">
        <v>54</v>
      </c>
      <c r="J49" s="276"/>
      <c r="K49" s="276"/>
    </row>
    <row r="50" spans="1:11" s="63" customFormat="1" ht="21" customHeight="1" x14ac:dyDescent="0.2">
      <c r="A50" s="62"/>
      <c r="B50" s="62"/>
      <c r="C50" s="62"/>
      <c r="D50" s="79"/>
      <c r="E50" s="80"/>
      <c r="F50" s="80"/>
      <c r="G50" s="81" t="s">
        <v>123</v>
      </c>
      <c r="H50" s="80"/>
      <c r="I50" s="80"/>
      <c r="J50" s="80"/>
      <c r="K50" s="81" t="s">
        <v>123</v>
      </c>
    </row>
    <row r="51" spans="1:11" s="63" customFormat="1" ht="21" customHeight="1" x14ac:dyDescent="0.2">
      <c r="A51" s="62"/>
      <c r="B51" s="62"/>
      <c r="C51" s="62"/>
      <c r="D51" s="79"/>
      <c r="E51" s="81" t="s">
        <v>55</v>
      </c>
      <c r="F51" s="79"/>
      <c r="G51" s="81" t="s">
        <v>55</v>
      </c>
      <c r="H51" s="80"/>
      <c r="I51" s="81" t="s">
        <v>55</v>
      </c>
      <c r="J51" s="79"/>
      <c r="K51" s="81" t="s">
        <v>55</v>
      </c>
    </row>
    <row r="52" spans="1:11" s="66" customFormat="1" ht="21" customHeight="1" x14ac:dyDescent="0.2">
      <c r="A52" s="105"/>
      <c r="B52" s="105"/>
      <c r="D52" s="83"/>
      <c r="E52" s="84" t="s">
        <v>134</v>
      </c>
      <c r="F52" s="83"/>
      <c r="G52" s="84" t="s">
        <v>97</v>
      </c>
      <c r="H52" s="85"/>
      <c r="I52" s="84" t="s">
        <v>134</v>
      </c>
      <c r="J52" s="83"/>
      <c r="K52" s="84" t="s">
        <v>97</v>
      </c>
    </row>
    <row r="53" spans="1:11" s="66" customFormat="1" ht="21" customHeight="1" x14ac:dyDescent="0.2">
      <c r="A53" s="105"/>
      <c r="B53" s="105"/>
      <c r="C53" s="86" t="s">
        <v>1</v>
      </c>
      <c r="D53" s="83"/>
      <c r="E53" s="87" t="s">
        <v>2</v>
      </c>
      <c r="F53" s="83"/>
      <c r="G53" s="87" t="s">
        <v>2</v>
      </c>
      <c r="H53" s="88"/>
      <c r="I53" s="87" t="s">
        <v>2</v>
      </c>
      <c r="J53" s="83"/>
      <c r="K53" s="87" t="s">
        <v>2</v>
      </c>
    </row>
    <row r="54" spans="1:11" s="66" customFormat="1" ht="8.1" customHeight="1" x14ac:dyDescent="0.2">
      <c r="A54" s="105"/>
      <c r="B54" s="105"/>
      <c r="C54" s="89"/>
      <c r="D54" s="83"/>
      <c r="E54" s="221"/>
      <c r="F54" s="83"/>
      <c r="G54" s="84"/>
      <c r="H54" s="88"/>
      <c r="I54" s="221"/>
      <c r="J54" s="88"/>
      <c r="K54" s="84"/>
    </row>
    <row r="55" spans="1:11" s="66" customFormat="1" ht="21" customHeight="1" x14ac:dyDescent="0.2">
      <c r="A55" s="90" t="s">
        <v>73</v>
      </c>
      <c r="B55" s="90"/>
      <c r="C55" s="106"/>
      <c r="D55" s="63"/>
      <c r="E55" s="222"/>
      <c r="F55" s="63"/>
      <c r="G55" s="64"/>
      <c r="H55" s="65"/>
      <c r="I55" s="222"/>
      <c r="J55" s="65"/>
      <c r="K55" s="64"/>
    </row>
    <row r="56" spans="1:11" s="66" customFormat="1" ht="21" customHeight="1" x14ac:dyDescent="0.2">
      <c r="B56" s="263" t="s">
        <v>177</v>
      </c>
      <c r="C56" s="97"/>
      <c r="E56" s="223">
        <v>5000000</v>
      </c>
      <c r="G56" s="93">
        <v>-5000000</v>
      </c>
      <c r="H56" s="63"/>
      <c r="I56" s="223">
        <v>5000000</v>
      </c>
      <c r="J56" s="65"/>
      <c r="K56" s="93">
        <v>-5000000</v>
      </c>
    </row>
    <row r="57" spans="1:11" s="66" customFormat="1" ht="21" customHeight="1" x14ac:dyDescent="0.2">
      <c r="B57" s="63" t="s">
        <v>154</v>
      </c>
      <c r="C57" s="97">
        <v>9</v>
      </c>
      <c r="E57" s="223">
        <v>-20000000</v>
      </c>
      <c r="G57" s="93">
        <v>0</v>
      </c>
      <c r="H57" s="63"/>
      <c r="I57" s="223">
        <v>-20000000</v>
      </c>
      <c r="J57" s="65"/>
      <c r="K57" s="93">
        <v>0</v>
      </c>
    </row>
    <row r="58" spans="1:11" s="66" customFormat="1" ht="21" customHeight="1" x14ac:dyDescent="0.2">
      <c r="B58" s="63" t="s">
        <v>74</v>
      </c>
      <c r="C58" s="97">
        <v>10</v>
      </c>
      <c r="D58" s="63"/>
      <c r="E58" s="223">
        <v>-1733689</v>
      </c>
      <c r="G58" s="93">
        <v>-4013828</v>
      </c>
      <c r="I58" s="223">
        <v>-1733689</v>
      </c>
      <c r="J58" s="77"/>
      <c r="K58" s="93">
        <v>-4013828</v>
      </c>
    </row>
    <row r="59" spans="1:11" s="66" customFormat="1" ht="21" customHeight="1" x14ac:dyDescent="0.2">
      <c r="B59" s="63" t="s">
        <v>96</v>
      </c>
      <c r="C59" s="97">
        <v>10</v>
      </c>
      <c r="E59" s="224">
        <v>-171000</v>
      </c>
      <c r="G59" s="100">
        <v>-888112</v>
      </c>
      <c r="H59" s="63"/>
      <c r="I59" s="224">
        <v>-171000</v>
      </c>
      <c r="J59" s="65"/>
      <c r="K59" s="100">
        <v>-888112</v>
      </c>
    </row>
    <row r="60" spans="1:11" s="66" customFormat="1" ht="8.1" customHeight="1" x14ac:dyDescent="0.2">
      <c r="A60" s="63"/>
      <c r="B60" s="63"/>
      <c r="C60" s="97"/>
      <c r="E60" s="223"/>
      <c r="G60" s="93"/>
      <c r="H60" s="77"/>
      <c r="I60" s="223"/>
      <c r="J60" s="77"/>
      <c r="K60" s="93"/>
    </row>
    <row r="61" spans="1:11" s="66" customFormat="1" ht="21" customHeight="1" x14ac:dyDescent="0.2">
      <c r="A61" s="75" t="s">
        <v>76</v>
      </c>
      <c r="B61" s="105"/>
      <c r="C61" s="107"/>
      <c r="E61" s="224">
        <f>SUM(E56:E59)</f>
        <v>-16904689</v>
      </c>
      <c r="G61" s="100">
        <f>SUM(G56:G59)</f>
        <v>-9901940</v>
      </c>
      <c r="H61" s="93"/>
      <c r="I61" s="224">
        <f>SUM(I56:I59)</f>
        <v>-16904689</v>
      </c>
      <c r="J61" s="93"/>
      <c r="K61" s="100">
        <f>SUM(K56:K59)</f>
        <v>-9901940</v>
      </c>
    </row>
    <row r="62" spans="1:11" s="66" customFormat="1" ht="21" customHeight="1" x14ac:dyDescent="0.2">
      <c r="A62" s="108"/>
      <c r="B62" s="108"/>
      <c r="C62" s="97"/>
      <c r="E62" s="223"/>
      <c r="G62" s="93"/>
      <c r="H62" s="77"/>
      <c r="I62" s="230"/>
      <c r="J62" s="77"/>
      <c r="K62" s="102"/>
    </row>
    <row r="63" spans="1:11" s="66" customFormat="1" ht="21" customHeight="1" x14ac:dyDescent="0.2">
      <c r="A63" s="109" t="s">
        <v>77</v>
      </c>
      <c r="B63" s="110"/>
      <c r="C63" s="107"/>
      <c r="E63" s="227"/>
      <c r="G63" s="111"/>
      <c r="H63" s="112"/>
      <c r="I63" s="227"/>
      <c r="J63" s="112"/>
      <c r="K63" s="111"/>
    </row>
    <row r="64" spans="1:11" s="66" customFormat="1" ht="21" customHeight="1" x14ac:dyDescent="0.2">
      <c r="A64" s="109"/>
      <c r="B64" s="110" t="s">
        <v>130</v>
      </c>
      <c r="C64" s="107"/>
      <c r="E64" s="227"/>
      <c r="G64" s="111"/>
      <c r="H64" s="112"/>
      <c r="I64" s="227"/>
      <c r="J64" s="112"/>
      <c r="K64" s="111"/>
    </row>
    <row r="65" spans="1:11" s="66" customFormat="1" ht="21" customHeight="1" x14ac:dyDescent="0.2">
      <c r="A65" s="109"/>
      <c r="B65" s="110" t="s">
        <v>131</v>
      </c>
      <c r="C65" s="107"/>
      <c r="E65" s="228">
        <v>216539859</v>
      </c>
      <c r="F65" s="113"/>
      <c r="G65" s="111">
        <v>305956667</v>
      </c>
      <c r="H65" s="136"/>
      <c r="I65" s="228">
        <v>216539859</v>
      </c>
      <c r="J65" s="137"/>
      <c r="K65" s="111">
        <v>305956667</v>
      </c>
    </row>
    <row r="66" spans="1:11" s="66" customFormat="1" ht="21" customHeight="1" x14ac:dyDescent="0.2">
      <c r="A66" s="109"/>
      <c r="B66" s="66" t="s">
        <v>132</v>
      </c>
      <c r="C66" s="107"/>
      <c r="E66" s="228"/>
      <c r="F66" s="113"/>
      <c r="G66" s="111"/>
      <c r="H66" s="136"/>
      <c r="I66" s="228"/>
      <c r="J66" s="137"/>
      <c r="K66" s="111"/>
    </row>
    <row r="67" spans="1:11" s="66" customFormat="1" ht="21" customHeight="1" x14ac:dyDescent="0.2">
      <c r="A67" s="109"/>
      <c r="B67" s="66" t="s">
        <v>131</v>
      </c>
      <c r="C67" s="107"/>
      <c r="E67" s="223">
        <v>-278666653</v>
      </c>
      <c r="G67" s="93">
        <v>-226977139</v>
      </c>
      <c r="I67" s="223">
        <v>-278666653</v>
      </c>
      <c r="J67" s="77"/>
      <c r="K67" s="93">
        <v>-226977138.56999999</v>
      </c>
    </row>
    <row r="68" spans="1:11" s="66" customFormat="1" ht="21" customHeight="1" x14ac:dyDescent="0.2">
      <c r="A68" s="109"/>
      <c r="B68" s="66" t="s">
        <v>133</v>
      </c>
      <c r="C68" s="107"/>
      <c r="E68" s="223"/>
      <c r="G68" s="93"/>
      <c r="I68" s="223"/>
      <c r="J68" s="77"/>
      <c r="K68" s="93"/>
    </row>
    <row r="69" spans="1:11" s="66" customFormat="1" ht="21" customHeight="1" x14ac:dyDescent="0.2">
      <c r="A69" s="109"/>
      <c r="B69" s="66" t="s">
        <v>131</v>
      </c>
      <c r="C69" s="107"/>
      <c r="E69" s="223">
        <v>-1849065</v>
      </c>
      <c r="G69" s="93">
        <v>-1729308</v>
      </c>
      <c r="H69" s="77"/>
      <c r="I69" s="223">
        <v>-1849065</v>
      </c>
      <c r="J69" s="77"/>
      <c r="K69" s="93">
        <v>-1729308</v>
      </c>
    </row>
    <row r="70" spans="1:11" s="66" customFormat="1" ht="21" customHeight="1" x14ac:dyDescent="0.2">
      <c r="B70" s="63" t="s">
        <v>111</v>
      </c>
      <c r="C70" s="97">
        <v>14</v>
      </c>
      <c r="E70" s="223">
        <v>-2060172</v>
      </c>
      <c r="G70" s="93">
        <v>-1944613</v>
      </c>
      <c r="H70" s="65"/>
      <c r="I70" s="223">
        <v>-2060172</v>
      </c>
      <c r="J70" s="65"/>
      <c r="K70" s="93">
        <v>-1944613</v>
      </c>
    </row>
    <row r="71" spans="1:11" s="66" customFormat="1" ht="21" customHeight="1" x14ac:dyDescent="0.2">
      <c r="B71" s="63" t="s">
        <v>110</v>
      </c>
      <c r="C71" s="97">
        <v>15</v>
      </c>
      <c r="E71" s="223">
        <v>511664444</v>
      </c>
      <c r="G71" s="93">
        <v>96666670</v>
      </c>
      <c r="H71" s="65"/>
      <c r="I71" s="223">
        <v>511664444</v>
      </c>
      <c r="J71" s="65"/>
      <c r="K71" s="93">
        <v>96666670</v>
      </c>
    </row>
    <row r="72" spans="1:11" s="66" customFormat="1" ht="21" customHeight="1" x14ac:dyDescent="0.2">
      <c r="B72" s="63" t="s">
        <v>112</v>
      </c>
      <c r="C72" s="97">
        <v>18</v>
      </c>
      <c r="E72" s="224">
        <v>-104028000</v>
      </c>
      <c r="G72" s="100">
        <v>-107407731</v>
      </c>
      <c r="H72" s="63"/>
      <c r="I72" s="224">
        <v>-104028000</v>
      </c>
      <c r="J72" s="65"/>
      <c r="K72" s="100">
        <v>-107407731</v>
      </c>
    </row>
    <row r="73" spans="1:11" s="66" customFormat="1" ht="8.1" customHeight="1" x14ac:dyDescent="0.2">
      <c r="A73" s="63"/>
      <c r="B73" s="63"/>
      <c r="C73" s="97"/>
      <c r="E73" s="227"/>
      <c r="G73" s="111"/>
      <c r="H73" s="112"/>
      <c r="I73" s="227"/>
      <c r="J73" s="112"/>
      <c r="K73" s="111"/>
    </row>
    <row r="74" spans="1:11" s="66" customFormat="1" ht="21" customHeight="1" x14ac:dyDescent="0.2">
      <c r="A74" s="114" t="s">
        <v>179</v>
      </c>
      <c r="B74" s="105"/>
      <c r="C74" s="107"/>
      <c r="E74" s="224">
        <f>SUM(E65:E72)</f>
        <v>341600413</v>
      </c>
      <c r="F74" s="93"/>
      <c r="G74" s="100">
        <f t="shared" ref="G74:K74" si="0">SUM(G65:G72)</f>
        <v>64564546</v>
      </c>
      <c r="H74" s="93"/>
      <c r="I74" s="224">
        <f t="shared" si="0"/>
        <v>341600413</v>
      </c>
      <c r="J74" s="93"/>
      <c r="K74" s="100">
        <f t="shared" si="0"/>
        <v>64564546.430000007</v>
      </c>
    </row>
    <row r="75" spans="1:11" s="66" customFormat="1" ht="21" customHeight="1" x14ac:dyDescent="0.2">
      <c r="A75" s="63"/>
      <c r="B75" s="63"/>
      <c r="C75" s="97"/>
      <c r="E75" s="223"/>
      <c r="G75" s="93"/>
      <c r="H75" s="77"/>
      <c r="I75" s="223"/>
      <c r="J75" s="77"/>
      <c r="K75" s="93"/>
    </row>
    <row r="76" spans="1:11" s="66" customFormat="1" ht="21" customHeight="1" x14ac:dyDescent="0.2">
      <c r="A76" s="75" t="s">
        <v>5</v>
      </c>
      <c r="B76" s="63"/>
      <c r="C76" s="97"/>
      <c r="E76" s="223"/>
      <c r="G76" s="93"/>
      <c r="H76" s="77"/>
      <c r="I76" s="223"/>
      <c r="J76" s="77"/>
      <c r="K76" s="93"/>
    </row>
    <row r="77" spans="1:11" s="63" customFormat="1" ht="21" customHeight="1" x14ac:dyDescent="0.2">
      <c r="B77" s="75" t="s">
        <v>152</v>
      </c>
      <c r="C77" s="107"/>
      <c r="D77" s="66"/>
      <c r="E77" s="223">
        <f>SUM(E42,E61,E74)</f>
        <v>372625698</v>
      </c>
      <c r="F77" s="66"/>
      <c r="G77" s="93">
        <f>SUM(G42,G61,G74)</f>
        <v>148130900</v>
      </c>
      <c r="H77" s="77"/>
      <c r="I77" s="223">
        <f>SUM(I42,I61,I74)</f>
        <v>375206952</v>
      </c>
      <c r="J77" s="77"/>
      <c r="K77" s="93">
        <f>SUM(K42,K61,K74)</f>
        <v>146475397.43000001</v>
      </c>
    </row>
    <row r="78" spans="1:11" s="63" customFormat="1" ht="21" customHeight="1" x14ac:dyDescent="0.2">
      <c r="A78" s="105" t="s">
        <v>78</v>
      </c>
      <c r="B78" s="105"/>
      <c r="C78" s="107"/>
      <c r="D78" s="66"/>
      <c r="E78" s="223">
        <v>265309285</v>
      </c>
      <c r="F78" s="66"/>
      <c r="G78" s="93">
        <v>88513473</v>
      </c>
      <c r="H78" s="77"/>
      <c r="I78" s="223">
        <v>260134698</v>
      </c>
      <c r="J78" s="77"/>
      <c r="K78" s="93">
        <v>83393156</v>
      </c>
    </row>
    <row r="79" spans="1:11" s="63" customFormat="1" ht="21" customHeight="1" x14ac:dyDescent="0.2">
      <c r="A79" s="264" t="s">
        <v>178</v>
      </c>
      <c r="B79" s="264"/>
      <c r="C79" s="107"/>
      <c r="D79" s="66"/>
      <c r="E79" s="223"/>
      <c r="F79" s="66"/>
      <c r="G79" s="93"/>
      <c r="H79" s="77"/>
      <c r="I79" s="223"/>
      <c r="J79" s="77"/>
      <c r="K79" s="93"/>
    </row>
    <row r="80" spans="1:11" s="63" customFormat="1" ht="21" customHeight="1" x14ac:dyDescent="0.2">
      <c r="A80" s="263"/>
      <c r="B80" s="264" t="s">
        <v>113</v>
      </c>
      <c r="C80" s="107"/>
      <c r="D80" s="66"/>
      <c r="E80" s="224">
        <v>90799</v>
      </c>
      <c r="F80" s="66"/>
      <c r="G80" s="100">
        <v>-193202.35814999975</v>
      </c>
      <c r="H80" s="77"/>
      <c r="I80" s="231">
        <v>0</v>
      </c>
      <c r="J80" s="77"/>
      <c r="K80" s="104">
        <v>0</v>
      </c>
    </row>
    <row r="81" spans="1:11" s="63" customFormat="1" ht="8.1" customHeight="1" x14ac:dyDescent="0.2">
      <c r="A81" s="105"/>
      <c r="B81" s="105"/>
      <c r="C81" s="107"/>
      <c r="D81" s="66"/>
      <c r="E81" s="223"/>
      <c r="F81" s="66"/>
      <c r="G81" s="93"/>
      <c r="H81" s="77"/>
      <c r="I81" s="230"/>
      <c r="J81" s="77"/>
      <c r="K81" s="102"/>
    </row>
    <row r="82" spans="1:11" s="66" customFormat="1" ht="21" customHeight="1" thickBot="1" x14ac:dyDescent="0.25">
      <c r="A82" s="68" t="s">
        <v>79</v>
      </c>
      <c r="B82" s="98"/>
      <c r="C82" s="115"/>
      <c r="D82" s="63"/>
      <c r="E82" s="229">
        <f>SUM(E77:E80)</f>
        <v>638025782</v>
      </c>
      <c r="F82" s="63"/>
      <c r="G82" s="139">
        <f>SUM(G77:G80)</f>
        <v>236451170.64184999</v>
      </c>
      <c r="H82" s="77"/>
      <c r="I82" s="229">
        <f>SUM(I77:I80)</f>
        <v>635341650</v>
      </c>
      <c r="J82" s="77"/>
      <c r="K82" s="139">
        <f>SUM(K77:K80)</f>
        <v>229868553.43000001</v>
      </c>
    </row>
    <row r="83" spans="1:11" s="235" customFormat="1" ht="21" customHeight="1" thickTop="1" x14ac:dyDescent="0.2">
      <c r="A83" s="233"/>
      <c r="B83" s="233"/>
      <c r="C83" s="234"/>
      <c r="E83" s="262"/>
      <c r="G83" s="236"/>
      <c r="H83" s="237"/>
      <c r="I83" s="236"/>
      <c r="J83" s="237"/>
      <c r="K83" s="236"/>
    </row>
    <row r="84" spans="1:11" s="235" customFormat="1" ht="21" customHeight="1" x14ac:dyDescent="0.2">
      <c r="A84" s="233"/>
      <c r="B84" s="233"/>
      <c r="C84" s="234"/>
      <c r="E84" s="236"/>
      <c r="G84" s="236"/>
      <c r="H84" s="237"/>
      <c r="I84" s="236"/>
      <c r="J84" s="237"/>
      <c r="K84" s="236"/>
    </row>
    <row r="85" spans="1:11" s="63" customFormat="1" ht="24.75" customHeight="1" x14ac:dyDescent="0.2">
      <c r="A85" s="98"/>
      <c r="B85" s="98"/>
      <c r="C85" s="115"/>
      <c r="E85" s="93"/>
      <c r="G85" s="93"/>
      <c r="H85" s="77"/>
      <c r="I85" s="93"/>
      <c r="J85" s="77"/>
      <c r="K85" s="93"/>
    </row>
    <row r="86" spans="1:11" s="63" customFormat="1" ht="16.5" customHeight="1" x14ac:dyDescent="0.2">
      <c r="A86" s="98"/>
      <c r="B86" s="98"/>
      <c r="C86" s="115"/>
      <c r="E86" s="93"/>
      <c r="G86" s="93"/>
      <c r="H86" s="77"/>
      <c r="I86" s="93"/>
      <c r="J86" s="77"/>
      <c r="K86" s="93"/>
    </row>
    <row r="87" spans="1:11" s="63" customFormat="1" ht="32.25" customHeight="1" x14ac:dyDescent="0.2">
      <c r="A87" s="98"/>
      <c r="B87" s="98"/>
      <c r="C87" s="115"/>
      <c r="E87" s="93"/>
      <c r="G87" s="93"/>
      <c r="H87" s="77"/>
      <c r="I87" s="93"/>
      <c r="J87" s="77"/>
      <c r="K87" s="93"/>
    </row>
    <row r="88" spans="1:11" s="63" customFormat="1" ht="22.35" customHeight="1" x14ac:dyDescent="0.2">
      <c r="A88" s="103" t="s">
        <v>161</v>
      </c>
      <c r="B88" s="103"/>
      <c r="C88" s="103"/>
      <c r="D88" s="71"/>
      <c r="E88" s="100"/>
      <c r="F88" s="71"/>
      <c r="G88" s="100"/>
      <c r="H88" s="73"/>
      <c r="I88" s="100"/>
      <c r="J88" s="73"/>
      <c r="K88" s="104"/>
    </row>
    <row r="89" spans="1:11" s="63" customFormat="1" ht="21.6" customHeight="1" x14ac:dyDescent="0.2">
      <c r="E89" s="64"/>
      <c r="G89" s="64"/>
      <c r="H89" s="65"/>
      <c r="I89" s="64"/>
      <c r="J89" s="65"/>
      <c r="K89" s="65"/>
    </row>
    <row r="90" spans="1:11" s="63" customFormat="1" ht="21.6" customHeight="1" x14ac:dyDescent="0.2">
      <c r="E90" s="64"/>
      <c r="G90" s="64"/>
      <c r="H90" s="65"/>
      <c r="I90" s="64"/>
      <c r="J90" s="65"/>
      <c r="K90" s="65"/>
    </row>
    <row r="91" spans="1:11" s="63" customFormat="1" ht="21.6" customHeight="1" x14ac:dyDescent="0.2">
      <c r="E91" s="64"/>
      <c r="G91" s="64"/>
      <c r="H91" s="65"/>
      <c r="I91" s="64"/>
      <c r="J91" s="65"/>
      <c r="K91" s="65"/>
    </row>
    <row r="92" spans="1:11" s="63" customFormat="1" ht="21.6" customHeight="1" x14ac:dyDescent="0.2">
      <c r="E92" s="64"/>
      <c r="G92" s="64"/>
      <c r="H92" s="65"/>
      <c r="I92" s="64"/>
      <c r="J92" s="65"/>
      <c r="K92" s="65"/>
    </row>
    <row r="93" spans="1:11" s="63" customFormat="1" ht="21.6" customHeight="1" x14ac:dyDescent="0.2">
      <c r="E93" s="64"/>
      <c r="G93" s="64"/>
      <c r="H93" s="65"/>
      <c r="I93" s="64"/>
      <c r="J93" s="65"/>
      <c r="K93" s="65"/>
    </row>
    <row r="94" spans="1:11" s="63" customFormat="1" ht="21.6" customHeight="1" x14ac:dyDescent="0.2">
      <c r="E94" s="64"/>
      <c r="G94" s="64"/>
      <c r="H94" s="65"/>
      <c r="I94" s="64"/>
      <c r="J94" s="65"/>
      <c r="K94" s="116"/>
    </row>
    <row r="95" spans="1:11" s="63" customFormat="1" ht="21.6" customHeight="1" x14ac:dyDescent="0.2">
      <c r="E95" s="64"/>
      <c r="G95" s="64"/>
      <c r="H95" s="65"/>
      <c r="I95" s="64"/>
      <c r="J95" s="65"/>
      <c r="K95" s="116"/>
    </row>
    <row r="96" spans="1:11" s="63" customFormat="1" ht="21.6" customHeight="1" x14ac:dyDescent="0.2">
      <c r="E96" s="64"/>
      <c r="G96" s="64"/>
      <c r="H96" s="65"/>
      <c r="I96" s="64"/>
      <c r="J96" s="65"/>
      <c r="K96" s="116"/>
    </row>
    <row r="97" spans="5:11" s="63" customFormat="1" ht="21.6" customHeight="1" x14ac:dyDescent="0.2">
      <c r="E97" s="64"/>
      <c r="G97" s="64"/>
      <c r="H97" s="65"/>
      <c r="I97" s="64"/>
      <c r="J97" s="65"/>
      <c r="K97" s="116"/>
    </row>
    <row r="98" spans="5:11" s="63" customFormat="1" ht="21.6" customHeight="1" x14ac:dyDescent="0.2">
      <c r="E98" s="64"/>
      <c r="G98" s="64"/>
      <c r="H98" s="65"/>
      <c r="I98" s="64"/>
      <c r="J98" s="65"/>
      <c r="K98" s="116"/>
    </row>
    <row r="99" spans="5:11" s="63" customFormat="1" ht="21.6" customHeight="1" x14ac:dyDescent="0.2">
      <c r="E99" s="64"/>
      <c r="G99" s="64"/>
      <c r="H99" s="65"/>
      <c r="I99" s="64"/>
      <c r="J99" s="65"/>
      <c r="K99" s="116"/>
    </row>
    <row r="100" spans="5:11" s="63" customFormat="1" ht="21.6" customHeight="1" x14ac:dyDescent="0.2">
      <c r="E100" s="64"/>
      <c r="G100" s="64"/>
      <c r="H100" s="65"/>
      <c r="I100" s="64"/>
      <c r="J100" s="65"/>
      <c r="K100" s="116"/>
    </row>
    <row r="101" spans="5:11" s="63" customFormat="1" ht="21.6" customHeight="1" x14ac:dyDescent="0.2">
      <c r="E101" s="64"/>
      <c r="G101" s="64"/>
      <c r="H101" s="65"/>
      <c r="I101" s="64"/>
      <c r="J101" s="65"/>
      <c r="K101" s="116"/>
    </row>
    <row r="102" spans="5:11" s="63" customFormat="1" ht="21.6" customHeight="1" x14ac:dyDescent="0.2">
      <c r="E102" s="64"/>
      <c r="G102" s="64"/>
      <c r="H102" s="65"/>
      <c r="I102" s="64"/>
      <c r="J102" s="65"/>
      <c r="K102" s="116"/>
    </row>
    <row r="103" spans="5:11" s="63" customFormat="1" ht="21.6" customHeight="1" x14ac:dyDescent="0.2">
      <c r="E103" s="64"/>
      <c r="G103" s="64"/>
      <c r="H103" s="65"/>
      <c r="I103" s="64"/>
      <c r="J103" s="65"/>
      <c r="K103" s="116"/>
    </row>
    <row r="104" spans="5:11" s="63" customFormat="1" ht="21.6" customHeight="1" x14ac:dyDescent="0.2">
      <c r="E104" s="64"/>
      <c r="G104" s="64"/>
      <c r="H104" s="65"/>
      <c r="I104" s="64"/>
      <c r="J104" s="65"/>
      <c r="K104" s="116"/>
    </row>
    <row r="105" spans="5:11" s="63" customFormat="1" ht="21.6" customHeight="1" x14ac:dyDescent="0.2">
      <c r="E105" s="64"/>
      <c r="G105" s="64"/>
      <c r="H105" s="65"/>
      <c r="I105" s="64"/>
      <c r="J105" s="65"/>
      <c r="K105" s="116"/>
    </row>
    <row r="106" spans="5:11" s="63" customFormat="1" ht="21.6" customHeight="1" x14ac:dyDescent="0.2">
      <c r="E106" s="64"/>
      <c r="G106" s="64"/>
      <c r="H106" s="65"/>
      <c r="I106" s="64"/>
      <c r="J106" s="65"/>
      <c r="K106" s="116"/>
    </row>
    <row r="107" spans="5:11" s="63" customFormat="1" ht="21.6" customHeight="1" x14ac:dyDescent="0.2">
      <c r="E107" s="64"/>
      <c r="G107" s="64"/>
      <c r="H107" s="65"/>
      <c r="I107" s="64"/>
      <c r="J107" s="65"/>
      <c r="K107" s="116"/>
    </row>
    <row r="108" spans="5:11" s="63" customFormat="1" ht="21.6" customHeight="1" x14ac:dyDescent="0.2">
      <c r="E108" s="64"/>
      <c r="G108" s="64"/>
      <c r="H108" s="65"/>
      <c r="I108" s="64"/>
      <c r="J108" s="65"/>
      <c r="K108" s="116"/>
    </row>
    <row r="109" spans="5:11" s="63" customFormat="1" ht="21.6" customHeight="1" x14ac:dyDescent="0.2">
      <c r="E109" s="64"/>
      <c r="G109" s="64"/>
      <c r="H109" s="65"/>
      <c r="I109" s="64"/>
      <c r="J109" s="65"/>
      <c r="K109" s="116"/>
    </row>
    <row r="110" spans="5:11" s="63" customFormat="1" ht="21.6" customHeight="1" x14ac:dyDescent="0.2">
      <c r="E110" s="64"/>
      <c r="G110" s="64"/>
      <c r="H110" s="65"/>
      <c r="I110" s="64"/>
      <c r="J110" s="65"/>
      <c r="K110" s="116"/>
    </row>
    <row r="111" spans="5:11" s="63" customFormat="1" ht="21.6" customHeight="1" x14ac:dyDescent="0.2">
      <c r="E111" s="64"/>
      <c r="G111" s="64"/>
      <c r="H111" s="65"/>
      <c r="I111" s="64"/>
      <c r="J111" s="65"/>
      <c r="K111" s="116"/>
    </row>
    <row r="112" spans="5:11" s="63" customFormat="1" ht="21.6" customHeight="1" x14ac:dyDescent="0.2">
      <c r="E112" s="64"/>
      <c r="G112" s="64"/>
      <c r="H112" s="65"/>
      <c r="I112" s="64"/>
      <c r="J112" s="65"/>
      <c r="K112" s="116"/>
    </row>
    <row r="113" spans="5:11" s="63" customFormat="1" ht="21.6" customHeight="1" x14ac:dyDescent="0.2">
      <c r="E113" s="64"/>
      <c r="G113" s="64"/>
      <c r="H113" s="65"/>
      <c r="I113" s="64"/>
      <c r="J113" s="65"/>
      <c r="K113" s="116"/>
    </row>
    <row r="114" spans="5:11" s="63" customFormat="1" ht="21.6" customHeight="1" x14ac:dyDescent="0.2">
      <c r="E114" s="64"/>
      <c r="G114" s="64"/>
      <c r="H114" s="65"/>
      <c r="I114" s="64"/>
      <c r="J114" s="65"/>
      <c r="K114" s="116"/>
    </row>
    <row r="115" spans="5:11" s="63" customFormat="1" ht="21.6" customHeight="1" x14ac:dyDescent="0.2">
      <c r="E115" s="64"/>
      <c r="G115" s="64"/>
      <c r="H115" s="65"/>
      <c r="I115" s="64"/>
      <c r="J115" s="65"/>
      <c r="K115" s="116"/>
    </row>
    <row r="116" spans="5:11" s="63" customFormat="1" ht="21.6" customHeight="1" x14ac:dyDescent="0.2">
      <c r="E116" s="64"/>
      <c r="G116" s="64"/>
      <c r="H116" s="65"/>
      <c r="I116" s="64"/>
      <c r="J116" s="65"/>
      <c r="K116" s="116"/>
    </row>
    <row r="117" spans="5:11" s="63" customFormat="1" ht="21.6" customHeight="1" x14ac:dyDescent="0.2">
      <c r="E117" s="64"/>
      <c r="G117" s="64"/>
      <c r="H117" s="65"/>
      <c r="I117" s="64"/>
      <c r="J117" s="65"/>
      <c r="K117" s="116"/>
    </row>
    <row r="118" spans="5:11" s="63" customFormat="1" ht="21.6" customHeight="1" x14ac:dyDescent="0.2">
      <c r="E118" s="64"/>
      <c r="G118" s="64"/>
      <c r="H118" s="65"/>
      <c r="I118" s="64"/>
      <c r="J118" s="65"/>
      <c r="K118" s="116"/>
    </row>
    <row r="119" spans="5:11" s="63" customFormat="1" ht="21.6" customHeight="1" x14ac:dyDescent="0.2">
      <c r="E119" s="64"/>
      <c r="G119" s="64"/>
      <c r="H119" s="65"/>
      <c r="I119" s="64"/>
      <c r="J119" s="65"/>
      <c r="K119" s="116"/>
    </row>
    <row r="120" spans="5:11" s="63" customFormat="1" ht="21.6" customHeight="1" x14ac:dyDescent="0.2">
      <c r="E120" s="64"/>
      <c r="G120" s="64"/>
      <c r="H120" s="65"/>
      <c r="I120" s="64"/>
      <c r="J120" s="65"/>
      <c r="K120" s="116"/>
    </row>
    <row r="121" spans="5:11" s="63" customFormat="1" ht="21.6" customHeight="1" x14ac:dyDescent="0.2">
      <c r="E121" s="64"/>
      <c r="G121" s="64"/>
      <c r="H121" s="65"/>
      <c r="I121" s="64"/>
      <c r="J121" s="65"/>
      <c r="K121" s="116"/>
    </row>
    <row r="122" spans="5:11" s="63" customFormat="1" ht="21.6" customHeight="1" x14ac:dyDescent="0.2">
      <c r="E122" s="64"/>
      <c r="G122" s="64"/>
      <c r="H122" s="65"/>
      <c r="I122" s="64"/>
      <c r="J122" s="65"/>
      <c r="K122" s="116"/>
    </row>
    <row r="123" spans="5:11" s="63" customFormat="1" ht="21.6" customHeight="1" x14ac:dyDescent="0.2">
      <c r="E123" s="64"/>
      <c r="G123" s="64"/>
      <c r="H123" s="65"/>
      <c r="I123" s="64"/>
      <c r="J123" s="65"/>
      <c r="K123" s="116"/>
    </row>
    <row r="124" spans="5:11" s="63" customFormat="1" ht="21.6" customHeight="1" x14ac:dyDescent="0.2">
      <c r="E124" s="64"/>
      <c r="G124" s="64"/>
      <c r="H124" s="65"/>
      <c r="I124" s="64"/>
      <c r="J124" s="65"/>
      <c r="K124" s="116"/>
    </row>
    <row r="125" spans="5:11" s="63" customFormat="1" ht="21.6" customHeight="1" x14ac:dyDescent="0.2">
      <c r="E125" s="64"/>
      <c r="G125" s="64"/>
      <c r="H125" s="65"/>
      <c r="I125" s="64"/>
      <c r="J125" s="65"/>
      <c r="K125" s="116"/>
    </row>
    <row r="126" spans="5:11" s="63" customFormat="1" ht="21.6" customHeight="1" x14ac:dyDescent="0.2">
      <c r="E126" s="64"/>
      <c r="G126" s="64"/>
      <c r="H126" s="65"/>
      <c r="I126" s="64"/>
      <c r="J126" s="65"/>
      <c r="K126" s="116"/>
    </row>
    <row r="127" spans="5:11" s="63" customFormat="1" ht="21.6" customHeight="1" x14ac:dyDescent="0.2">
      <c r="E127" s="64"/>
      <c r="G127" s="64"/>
      <c r="H127" s="65"/>
      <c r="I127" s="64"/>
      <c r="J127" s="65"/>
      <c r="K127" s="116"/>
    </row>
    <row r="128" spans="5:11" s="63" customFormat="1" ht="21.6" customHeight="1" x14ac:dyDescent="0.2">
      <c r="E128" s="64"/>
      <c r="G128" s="64"/>
      <c r="H128" s="65"/>
      <c r="I128" s="64"/>
      <c r="J128" s="65"/>
      <c r="K128" s="116"/>
    </row>
    <row r="129" spans="5:11" s="63" customFormat="1" ht="21.6" customHeight="1" x14ac:dyDescent="0.2">
      <c r="E129" s="64"/>
      <c r="G129" s="64"/>
      <c r="H129" s="65"/>
      <c r="I129" s="64"/>
      <c r="J129" s="65"/>
      <c r="K129" s="116"/>
    </row>
    <row r="130" spans="5:11" s="63" customFormat="1" ht="21.6" customHeight="1" x14ac:dyDescent="0.2">
      <c r="E130" s="64"/>
      <c r="G130" s="64"/>
      <c r="H130" s="65"/>
      <c r="I130" s="64"/>
      <c r="J130" s="65"/>
      <c r="K130" s="116"/>
    </row>
    <row r="142" spans="5:11" ht="21.6" customHeight="1" x14ac:dyDescent="0.2">
      <c r="E142" s="117"/>
      <c r="G142" s="117"/>
      <c r="H142" s="118"/>
      <c r="I142" s="117"/>
      <c r="J142" s="118"/>
      <c r="K142" s="117"/>
    </row>
    <row r="143" spans="5:11" ht="21.6" customHeight="1" x14ac:dyDescent="0.2">
      <c r="E143" s="117"/>
      <c r="G143" s="117"/>
      <c r="H143" s="118"/>
      <c r="I143" s="117"/>
      <c r="J143" s="118"/>
      <c r="K143" s="117"/>
    </row>
    <row r="144" spans="5:11" ht="21.6" customHeight="1" x14ac:dyDescent="0.2">
      <c r="E144" s="117"/>
      <c r="G144" s="117"/>
      <c r="H144" s="118"/>
      <c r="I144" s="117"/>
      <c r="J144" s="118"/>
      <c r="K144" s="117"/>
    </row>
    <row r="145" spans="5:11" ht="21.6" customHeight="1" x14ac:dyDescent="0.2">
      <c r="E145" s="117"/>
      <c r="G145" s="117"/>
      <c r="H145" s="118"/>
      <c r="I145" s="117"/>
      <c r="J145" s="118"/>
      <c r="K145" s="117"/>
    </row>
    <row r="146" spans="5:11" ht="21.6" customHeight="1" x14ac:dyDescent="0.2">
      <c r="E146" s="117"/>
      <c r="G146" s="117"/>
      <c r="H146" s="118"/>
      <c r="I146" s="117"/>
      <c r="J146" s="118"/>
      <c r="K146" s="117"/>
    </row>
    <row r="147" spans="5:11" ht="21.6" customHeight="1" x14ac:dyDescent="0.2">
      <c r="E147" s="117"/>
      <c r="G147" s="117"/>
      <c r="H147" s="118"/>
      <c r="I147" s="117"/>
      <c r="J147" s="118"/>
      <c r="K147" s="117"/>
    </row>
    <row r="148" spans="5:11" ht="21.6" customHeight="1" x14ac:dyDescent="0.2">
      <c r="E148" s="117"/>
      <c r="G148" s="117"/>
      <c r="H148" s="118"/>
      <c r="I148" s="117"/>
      <c r="J148" s="118"/>
      <c r="K148" s="117"/>
    </row>
    <row r="149" spans="5:11" ht="21.6" customHeight="1" x14ac:dyDescent="0.2">
      <c r="E149" s="117"/>
      <c r="G149" s="117"/>
      <c r="H149" s="118"/>
      <c r="I149" s="117"/>
      <c r="J149" s="118"/>
      <c r="K149" s="117"/>
    </row>
    <row r="150" spans="5:11" ht="21.6" customHeight="1" x14ac:dyDescent="0.2">
      <c r="E150" s="117"/>
      <c r="G150" s="117"/>
      <c r="H150" s="118"/>
      <c r="I150" s="117"/>
      <c r="J150" s="118"/>
      <c r="K150" s="117"/>
    </row>
    <row r="151" spans="5:11" ht="21.6" customHeight="1" x14ac:dyDescent="0.2">
      <c r="E151" s="117"/>
      <c r="G151" s="117"/>
      <c r="H151" s="118"/>
      <c r="I151" s="117"/>
      <c r="J151" s="118"/>
      <c r="K151" s="117"/>
    </row>
    <row r="152" spans="5:11" ht="21.6" customHeight="1" x14ac:dyDescent="0.2">
      <c r="E152" s="117"/>
      <c r="G152" s="117"/>
      <c r="H152" s="118"/>
      <c r="I152" s="117"/>
      <c r="J152" s="118"/>
      <c r="K152" s="117"/>
    </row>
    <row r="153" spans="5:11" ht="21.6" customHeight="1" x14ac:dyDescent="0.2">
      <c r="E153" s="117"/>
      <c r="G153" s="117"/>
      <c r="H153" s="118"/>
      <c r="I153" s="117"/>
      <c r="J153" s="118"/>
      <c r="K153" s="117"/>
    </row>
    <row r="154" spans="5:11" ht="21.6" customHeight="1" x14ac:dyDescent="0.2">
      <c r="E154" s="117"/>
      <c r="G154" s="117"/>
      <c r="H154" s="118"/>
      <c r="I154" s="117"/>
      <c r="J154" s="118"/>
      <c r="K154" s="117"/>
    </row>
  </sheetData>
  <dataConsolidate/>
  <mergeCells count="4">
    <mergeCell ref="E5:G5"/>
    <mergeCell ref="I5:K5"/>
    <mergeCell ref="E49:G49"/>
    <mergeCell ref="I49:K49"/>
  </mergeCells>
  <pageMargins left="0.8" right="0.5" top="0.5" bottom="0.6" header="0.49" footer="0.4"/>
  <pageSetup paperSize="9" scale="88" firstPageNumber="11" fitToWidth="0" orientation="portrait" useFirstPageNumber="1" horizontalDpi="1200" verticalDpi="1200" r:id="rId1"/>
  <headerFooter>
    <oddFooter>&amp;R&amp;"Browallia New,Regular"&amp;13&amp;P</oddFooter>
    <firstFooter>&amp;R&amp;"Browallia New,Regular"&amp;13 9</firstFooter>
  </headerFooter>
  <rowBreaks count="2" manualBreakCount="2">
    <brk id="44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2-4TH</vt:lpstr>
      <vt:lpstr>5-6 TH (2)</vt:lpstr>
      <vt:lpstr>7-8 TH (6M)</vt:lpstr>
      <vt:lpstr>9 TH</vt:lpstr>
      <vt:lpstr>10 TH</vt:lpstr>
      <vt:lpstr>11-12 TH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Chotika Asawawimon</cp:lastModifiedBy>
  <cp:lastPrinted>2021-08-10T10:09:02Z</cp:lastPrinted>
  <dcterms:created xsi:type="dcterms:W3CDTF">2017-03-16T17:45:13Z</dcterms:created>
  <dcterms:modified xsi:type="dcterms:W3CDTF">2021-08-10T10:09:09Z</dcterms:modified>
</cp:coreProperties>
</file>