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Rojukiss International PCL\Rojukiss International (Aisance) June21'Q2 (ARO-14)\"/>
    </mc:Choice>
  </mc:AlternateContent>
  <xr:revisionPtr revIDLastSave="0" documentId="13_ncr:1_{2275E766-42C6-4128-AD0A-2295B23B5917}" xr6:coauthVersionLast="45" xr6:coauthVersionMax="45" xr10:uidLastSave="{00000000-0000-0000-0000-000000000000}"/>
  <bookViews>
    <workbookView xWindow="-120" yWindow="-120" windowWidth="21840" windowHeight="13140" activeTab="5" xr2:uid="{D97AED85-DB41-4108-80D4-7729C359C9E8}"/>
  </bookViews>
  <sheets>
    <sheet name="2-4 Eng" sheetId="6" r:id="rId1"/>
    <sheet name="5-6 Eng (3M)" sheetId="1" r:id="rId2"/>
    <sheet name="7-8 Eng (6M)" sheetId="2" r:id="rId3"/>
    <sheet name="9 Eng" sheetId="3" r:id="rId4"/>
    <sheet name="10 Eng" sheetId="5" r:id="rId5"/>
    <sheet name="11-12 Eng" sheetId="4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5" i="1" l="1"/>
  <c r="G30" i="4" l="1"/>
  <c r="K30" i="4"/>
  <c r="P24" i="5" l="1"/>
  <c r="P14" i="5"/>
  <c r="P15" i="5"/>
  <c r="T26" i="3"/>
  <c r="T18" i="3"/>
  <c r="T17" i="3"/>
  <c r="A119" i="4" l="1"/>
  <c r="K88" i="4"/>
  <c r="I88" i="4"/>
  <c r="G88" i="4"/>
  <c r="E88" i="4"/>
  <c r="K75" i="4"/>
  <c r="I75" i="4"/>
  <c r="G75" i="4"/>
  <c r="E75" i="4"/>
  <c r="A58" i="4"/>
  <c r="K37" i="4"/>
  <c r="K43" i="4" s="1"/>
  <c r="I37" i="4"/>
  <c r="I43" i="4" s="1"/>
  <c r="G37" i="4"/>
  <c r="G43" i="4" s="1"/>
  <c r="E37" i="4"/>
  <c r="E43" i="4" s="1"/>
  <c r="A3" i="4"/>
  <c r="A60" i="4" s="1"/>
  <c r="N28" i="5"/>
  <c r="L28" i="5"/>
  <c r="J28" i="5"/>
  <c r="H28" i="5"/>
  <c r="F28" i="5"/>
  <c r="P26" i="5"/>
  <c r="P25" i="5"/>
  <c r="P23" i="5"/>
  <c r="P22" i="5"/>
  <c r="P21" i="5"/>
  <c r="N18" i="5"/>
  <c r="L18" i="5"/>
  <c r="J18" i="5"/>
  <c r="H18" i="5"/>
  <c r="F18" i="5"/>
  <c r="P16" i="5"/>
  <c r="P13" i="5"/>
  <c r="A3" i="5"/>
  <c r="R30" i="3"/>
  <c r="P30" i="3"/>
  <c r="N30" i="3"/>
  <c r="L30" i="3"/>
  <c r="J30" i="3"/>
  <c r="H30" i="3"/>
  <c r="F30" i="3"/>
  <c r="T28" i="3"/>
  <c r="T27" i="3"/>
  <c r="T25" i="3"/>
  <c r="T24" i="3"/>
  <c r="T23" i="3"/>
  <c r="R21" i="3"/>
  <c r="P21" i="3"/>
  <c r="N21" i="3"/>
  <c r="L21" i="3"/>
  <c r="J21" i="3"/>
  <c r="H21" i="3"/>
  <c r="F21" i="3"/>
  <c r="T19" i="3"/>
  <c r="T16" i="3"/>
  <c r="A3" i="3"/>
  <c r="N77" i="2"/>
  <c r="L77" i="2"/>
  <c r="J77" i="2"/>
  <c r="H77" i="2"/>
  <c r="N70" i="2"/>
  <c r="L70" i="2"/>
  <c r="J70" i="2"/>
  <c r="H70" i="2"/>
  <c r="A57" i="2"/>
  <c r="N37" i="2"/>
  <c r="L37" i="2"/>
  <c r="J37" i="2"/>
  <c r="H37" i="2"/>
  <c r="N15" i="2"/>
  <c r="N23" i="2" s="1"/>
  <c r="N26" i="2" s="1"/>
  <c r="N29" i="2" s="1"/>
  <c r="L15" i="2"/>
  <c r="L23" i="2" s="1"/>
  <c r="L26" i="2" s="1"/>
  <c r="L29" i="2" s="1"/>
  <c r="L40" i="2" s="1"/>
  <c r="J15" i="2"/>
  <c r="J23" i="2" s="1"/>
  <c r="J26" i="2" s="1"/>
  <c r="J29" i="2" s="1"/>
  <c r="J40" i="2" s="1"/>
  <c r="H15" i="2"/>
  <c r="H23" i="2" s="1"/>
  <c r="H26" i="2" s="1"/>
  <c r="H29" i="2" s="1"/>
  <c r="H40" i="2" s="1"/>
  <c r="N76" i="1"/>
  <c r="J76" i="1"/>
  <c r="H76" i="1"/>
  <c r="N69" i="1"/>
  <c r="J69" i="1"/>
  <c r="H69" i="1"/>
  <c r="N37" i="1"/>
  <c r="L37" i="1"/>
  <c r="J37" i="1"/>
  <c r="H37" i="1"/>
  <c r="N15" i="1"/>
  <c r="N23" i="1" s="1"/>
  <c r="N26" i="1" s="1"/>
  <c r="N29" i="1" s="1"/>
  <c r="L23" i="1"/>
  <c r="L26" i="1" s="1"/>
  <c r="L29" i="1" s="1"/>
  <c r="J15" i="1"/>
  <c r="J23" i="1" s="1"/>
  <c r="J26" i="1" s="1"/>
  <c r="J29" i="1" s="1"/>
  <c r="H23" i="1"/>
  <c r="H26" i="1" s="1"/>
  <c r="H29" i="1" s="1"/>
  <c r="O147" i="6"/>
  <c r="M147" i="6"/>
  <c r="K147" i="6"/>
  <c r="I147" i="6"/>
  <c r="A113" i="6"/>
  <c r="A110" i="6"/>
  <c r="A168" i="6" s="1"/>
  <c r="O88" i="6"/>
  <c r="M88" i="6"/>
  <c r="K88" i="6"/>
  <c r="I88" i="6"/>
  <c r="O79" i="6"/>
  <c r="M79" i="6"/>
  <c r="K79" i="6"/>
  <c r="I79" i="6"/>
  <c r="A57" i="6"/>
  <c r="A55" i="6"/>
  <c r="A111" i="6" s="1"/>
  <c r="O35" i="6"/>
  <c r="M35" i="6"/>
  <c r="K35" i="6"/>
  <c r="I35" i="6"/>
  <c r="O23" i="6"/>
  <c r="M23" i="6"/>
  <c r="K23" i="6"/>
  <c r="I23" i="6"/>
  <c r="L40" i="1" l="1"/>
  <c r="L73" i="1" s="1"/>
  <c r="L76" i="1" s="1"/>
  <c r="L66" i="1"/>
  <c r="L69" i="1" s="1"/>
  <c r="N40" i="1"/>
  <c r="O90" i="6"/>
  <c r="O149" i="6" s="1"/>
  <c r="E91" i="4"/>
  <c r="E97" i="4" s="1"/>
  <c r="G91" i="4"/>
  <c r="G97" i="4" s="1"/>
  <c r="K91" i="4"/>
  <c r="K97" i="4" s="1"/>
  <c r="I91" i="4"/>
  <c r="I97" i="4" s="1"/>
  <c r="P28" i="5"/>
  <c r="P18" i="5"/>
  <c r="T30" i="3"/>
  <c r="T21" i="3"/>
  <c r="N40" i="2"/>
  <c r="M90" i="6"/>
  <c r="M149" i="6" s="1"/>
  <c r="H40" i="1"/>
  <c r="J40" i="1"/>
  <c r="I90" i="6"/>
  <c r="I149" i="6" s="1"/>
  <c r="K90" i="6"/>
  <c r="K149" i="6" s="1"/>
  <c r="O37" i="6"/>
  <c r="I37" i="6"/>
  <c r="K37" i="6"/>
  <c r="M37" i="6"/>
</calcChain>
</file>

<file path=xl/sharedStrings.xml><?xml version="1.0" encoding="utf-8"?>
<sst xmlns="http://schemas.openxmlformats.org/spreadsheetml/2006/main" count="452" uniqueCount="184">
  <si>
    <t>Rojukiss International Public Company Limited</t>
  </si>
  <si>
    <t>Statement of Financial Position</t>
  </si>
  <si>
    <t>As at 30 June 2021</t>
  </si>
  <si>
    <t>Consolidated</t>
  </si>
  <si>
    <t>Separate</t>
  </si>
  <si>
    <t>financial information</t>
  </si>
  <si>
    <t>Unaudited</t>
  </si>
  <si>
    <t>Audited</t>
  </si>
  <si>
    <t>30 June</t>
  </si>
  <si>
    <t>31 December</t>
  </si>
  <si>
    <t>2021</t>
  </si>
  <si>
    <t>2020</t>
  </si>
  <si>
    <t>Notes</t>
  </si>
  <si>
    <t>Baht</t>
  </si>
  <si>
    <t>Assets</t>
  </si>
  <si>
    <t>Current assets</t>
  </si>
  <si>
    <t>Cash and cash equivalents</t>
  </si>
  <si>
    <t>Trade and other receivables</t>
  </si>
  <si>
    <t>Inventories</t>
  </si>
  <si>
    <t>Contract assets</t>
  </si>
  <si>
    <t>Other current assets</t>
  </si>
  <si>
    <t>Total current assets</t>
  </si>
  <si>
    <t>Non-current assets</t>
  </si>
  <si>
    <t>Restricted cash</t>
  </si>
  <si>
    <t>Investment in a subsidiary</t>
  </si>
  <si>
    <t>Investment in a joint venture</t>
  </si>
  <si>
    <t>Plant and equipment</t>
  </si>
  <si>
    <t>Right-of-use assets</t>
  </si>
  <si>
    <t>Intangible assets</t>
  </si>
  <si>
    <t>Deferred tax assets</t>
  </si>
  <si>
    <t>Total non-current assets</t>
  </si>
  <si>
    <t>Total assets</t>
  </si>
  <si>
    <t>__________________________ Director     __________________________ Director</t>
  </si>
  <si>
    <t>The accompanying notes form part of this interim financial information.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</si>
  <si>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</si>
  <si>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</si>
  <si>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</si>
  <si>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 xml:space="preserve">Bank overdrafts and short-term </t>
  </si>
  <si>
    <t>borrowings from financial institutions</t>
  </si>
  <si>
    <t>Trade and other payables</t>
  </si>
  <si>
    <t>Current portion of long-term</t>
  </si>
  <si>
    <t>Current portion of lease liabilities</t>
  </si>
  <si>
    <t>Other current liabilities</t>
  </si>
  <si>
    <t>Total current liabilities</t>
  </si>
  <si>
    <t>Non-current liabilities</t>
  </si>
  <si>
    <t>Long-term borrowings from</t>
  </si>
  <si>
    <t>financial institutions</t>
  </si>
  <si>
    <t>Lease liabilities</t>
  </si>
  <si>
    <t>Employee benefit obligations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</si>
  <si>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</si>
  <si>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</si>
  <si>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(Cont’d) </t>
    </r>
  </si>
  <si>
    <t>Equity</t>
  </si>
  <si>
    <t>Share capital</t>
  </si>
  <si>
    <t>Authorised share capital</t>
  </si>
  <si>
    <t>Ordinary shares, 618,000,000 shares</t>
  </si>
  <si>
    <t>paid-up at Baht 0.50 each</t>
  </si>
  <si>
    <t xml:space="preserve">Issued and paid-up share capital </t>
  </si>
  <si>
    <t>Ordinary shares, 600,000,000 shares</t>
  </si>
  <si>
    <t>Ordinary shares, 540,000,000 shares</t>
  </si>
  <si>
    <t xml:space="preserve">Premium on paid-up capital of </t>
  </si>
  <si>
    <t>ordinary shares</t>
  </si>
  <si>
    <t>Premium on share-base payment</t>
  </si>
  <si>
    <t>Surplus from business combinations</t>
  </si>
  <si>
    <t>under common control</t>
  </si>
  <si>
    <t>Retained earnings</t>
  </si>
  <si>
    <t>Legal reserve</t>
  </si>
  <si>
    <t>Unappropriated</t>
  </si>
  <si>
    <t>Translation on financial statements</t>
  </si>
  <si>
    <t>Total equity</t>
  </si>
  <si>
    <t>Total liabilities and equity</t>
  </si>
  <si>
    <t>Statement of Comprehensive Income</t>
  </si>
  <si>
    <t>For the three-month period ended 30 June 2021</t>
  </si>
  <si>
    <t>Revenue from sales and services</t>
  </si>
  <si>
    <t>Cost of sales and services</t>
  </si>
  <si>
    <t>Gross profit</t>
  </si>
  <si>
    <t xml:space="preserve">Other income </t>
  </si>
  <si>
    <t>Selling expenses</t>
  </si>
  <si>
    <t>Administrative expenses</t>
  </si>
  <si>
    <t>Share of loss from joint venture</t>
  </si>
  <si>
    <t xml:space="preserve">Profit before finance costs </t>
  </si>
  <si>
    <t xml:space="preserve">and income tax </t>
  </si>
  <si>
    <t>Finance costs</t>
  </si>
  <si>
    <t xml:space="preserve">Profit before income tax </t>
  </si>
  <si>
    <t xml:space="preserve">Income tax </t>
  </si>
  <si>
    <t>Profit for the period</t>
  </si>
  <si>
    <t>Other comprehensive income :</t>
  </si>
  <si>
    <t xml:space="preserve">Items that will be reclassified </t>
  </si>
  <si>
    <t>subsequently to profit or loss</t>
  </si>
  <si>
    <t>Currency translation differences</t>
  </si>
  <si>
    <t xml:space="preserve">Total items that will be reclassified </t>
  </si>
  <si>
    <t>Total comprehensive income</t>
  </si>
  <si>
    <t>for the period</t>
  </si>
  <si>
    <t>Profit attributable to:</t>
  </si>
  <si>
    <t>Owners of the Company</t>
  </si>
  <si>
    <t>Non-controlling interests</t>
  </si>
  <si>
    <t xml:space="preserve">attributable to: </t>
  </si>
  <si>
    <t>Earnings per share</t>
  </si>
  <si>
    <t>Basic earnings per share</t>
  </si>
  <si>
    <t>For the six-month period ended 30 June 2021</t>
  </si>
  <si>
    <t>Statements of Changes in Equity (Unaudited)</t>
  </si>
  <si>
    <t>Consolidated financial information</t>
  </si>
  <si>
    <t>Other component</t>
  </si>
  <si>
    <t xml:space="preserve"> of equity</t>
  </si>
  <si>
    <t>Surplus from</t>
  </si>
  <si>
    <t>Premium on</t>
  </si>
  <si>
    <t>business</t>
  </si>
  <si>
    <t>Issued and</t>
  </si>
  <si>
    <t>paid-up capital</t>
  </si>
  <si>
    <t>combinations</t>
  </si>
  <si>
    <t>Translation of</t>
  </si>
  <si>
    <t xml:space="preserve"> paid-up</t>
  </si>
  <si>
    <t xml:space="preserve"> of ordinary</t>
  </si>
  <si>
    <t>share-base</t>
  </si>
  <si>
    <t>under common</t>
  </si>
  <si>
    <t>Appropriated</t>
  </si>
  <si>
    <t xml:space="preserve">  financial</t>
  </si>
  <si>
    <t>share capital</t>
  </si>
  <si>
    <t xml:space="preserve"> shares</t>
  </si>
  <si>
    <t>payment</t>
  </si>
  <si>
    <t>control</t>
  </si>
  <si>
    <t>legal reserve</t>
  </si>
  <si>
    <t xml:space="preserve"> statements</t>
  </si>
  <si>
    <t>Opening balance at 1 January 2020</t>
  </si>
  <si>
    <t xml:space="preserve">Total comprehensive income for the period </t>
  </si>
  <si>
    <t>Closing balance at 30 June 2020</t>
  </si>
  <si>
    <t>Opening balance at 1 January 2021</t>
  </si>
  <si>
    <t>Issurance of shares</t>
  </si>
  <si>
    <t>Warrants</t>
  </si>
  <si>
    <t>Dividend paid</t>
  </si>
  <si>
    <t>Closing balance at 30 June 2021</t>
  </si>
  <si>
    <t>Separate financial information</t>
  </si>
  <si>
    <t>Statement of Cash Flows</t>
  </si>
  <si>
    <t>Restated</t>
  </si>
  <si>
    <t>Cash flows from operating activities</t>
  </si>
  <si>
    <t>Profit before income tax</t>
  </si>
  <si>
    <t>Adjustment for:</t>
  </si>
  <si>
    <t xml:space="preserve">Depreciation </t>
  </si>
  <si>
    <t>Amortisation of intangible assets</t>
  </si>
  <si>
    <t>Amortisation of right-of-use asset</t>
  </si>
  <si>
    <t>Share-based payment reserve</t>
  </si>
  <si>
    <t>Interest expense</t>
  </si>
  <si>
    <t>Interest income</t>
  </si>
  <si>
    <t>Loss from disposal of equipment</t>
  </si>
  <si>
    <t>Changes in operating assets and liabilities</t>
  </si>
  <si>
    <t>- Trade and other receivables</t>
  </si>
  <si>
    <t>- Inventories</t>
  </si>
  <si>
    <t>- Contract assets</t>
  </si>
  <si>
    <t>- Other current assets</t>
  </si>
  <si>
    <t>- Trade and other payables</t>
  </si>
  <si>
    <t>- Other current liabilities</t>
  </si>
  <si>
    <t>Cash from operations</t>
  </si>
  <si>
    <t>Interest received</t>
  </si>
  <si>
    <t>Interest paid</t>
  </si>
  <si>
    <t>Net cash generated from</t>
  </si>
  <si>
    <t xml:space="preserve">   operating activities</t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</si>
  <si>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</si>
  <si>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</si>
  <si>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t>Payments for acquisition of a joint venture</t>
  </si>
  <si>
    <t>Purchases of equipment</t>
  </si>
  <si>
    <t>Purchases of intangible assets</t>
  </si>
  <si>
    <t>Net cash used in investing activities</t>
  </si>
  <si>
    <t>Cash flows from financing activities</t>
  </si>
  <si>
    <t xml:space="preserve">Proceeds from short-term loan from </t>
  </si>
  <si>
    <t xml:space="preserve">Repayment to short-term loan from </t>
  </si>
  <si>
    <t xml:space="preserve">Repayment to long-term loan from </t>
  </si>
  <si>
    <t>Payments on lease liabilities</t>
  </si>
  <si>
    <t>Proceeds from ordinary shares issued</t>
  </si>
  <si>
    <t>Net increase</t>
  </si>
  <si>
    <t xml:space="preserve">   in cash and cash equivalents</t>
  </si>
  <si>
    <t>Cash and cash equivalents at beginning of period</t>
  </si>
  <si>
    <t xml:space="preserve">Cash and cash equivalents </t>
  </si>
  <si>
    <t xml:space="preserve">   at the end of period</t>
  </si>
  <si>
    <t>-</t>
  </si>
  <si>
    <t>Unrealised (gain) loss on foreign exchange</t>
  </si>
  <si>
    <t>Income tax paid</t>
  </si>
  <si>
    <t>Gain (loss) from foreign exchange rate</t>
  </si>
  <si>
    <t>(Reversal) Provision of sales return</t>
  </si>
  <si>
    <t>Increase(Decrease) in restricted cash</t>
  </si>
  <si>
    <t>and cash equivalents</t>
  </si>
  <si>
    <t>Exchange gains(losses) on cash</t>
  </si>
  <si>
    <t>Net cash provided by financing activities</t>
  </si>
  <si>
    <t>Expected credit loss</t>
  </si>
  <si>
    <t>(Reversal) Provision of cost return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</si>
</sst>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;\(#,##0\);\-"/>
    <numFmt numFmtId="168" formatCode="_-* #,##0.00\ ;\(#,##0.00\);_-* &quot;-&quot;??_-;_-@_-"/>
    <numFmt numFmtId="169" formatCode="#,##0.00;\(#,##0.00\)"/>
    <numFmt numFmtId="170" formatCode="#,##0.00;\(#,##0.00\);\-"/>
    <numFmt numFmtId="171" formatCode="_-* #,##0_-;\-* #,##0_-;_-* &quot;-&quot;??_-;_-@_-"/>
    <numFmt numFmtId="172" formatCode="#,##0.00;\(#,##0.00\);&quot;-&quot;;@"/>
    <numFmt numFmtId="173" formatCode="#,##0;[Red]\(#,##0\);&quot;-&quot;;@"/>
    <numFmt numFmtId="174" formatCode="_-* #,##0.000_-;\-* #,##0.0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9"/>
      <name val="Arial"/>
      <family val="2"/>
    </font>
    <font>
      <sz val="10"/>
      <name val="Times New Roman"/>
      <family val="1"/>
    </font>
    <font>
      <sz val="9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14"/>
      <name val="Cordia New"/>
      <family val="2"/>
    </font>
    <font>
      <sz val="9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>
      <protection locked="0"/>
    </xf>
    <xf numFmtId="0" fontId="4" fillId="0" borderId="0"/>
    <xf numFmtId="164" fontId="6" fillId="0" borderId="0"/>
    <xf numFmtId="0" fontId="7" fillId="0" borderId="0"/>
    <xf numFmtId="0" fontId="7" fillId="0" borderId="0"/>
    <xf numFmtId="43" fontId="6" fillId="0" borderId="0"/>
    <xf numFmtId="0" fontId="2" fillId="0" borderId="0"/>
    <xf numFmtId="0" fontId="10" fillId="0" borderId="0"/>
    <xf numFmtId="0" fontId="10" fillId="0" borderId="0"/>
    <xf numFmtId="0" fontId="10" fillId="0" borderId="0"/>
  </cellStyleXfs>
  <cellXfs count="229">
    <xf numFmtId="0" fontId="0" fillId="0" borderId="0" xfId="0"/>
    <xf numFmtId="0" fontId="3" fillId="0" borderId="0" xfId="2" applyFont="1" applyAlignment="1" applyProtection="1">
      <alignment vertical="center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center" vertical="center"/>
    </xf>
    <xf numFmtId="165" fontId="5" fillId="0" borderId="0" xfId="4" applyNumberFormat="1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3" applyFont="1" applyAlignment="1">
      <alignment horizontal="center" vertical="center"/>
    </xf>
    <xf numFmtId="0" fontId="3" fillId="0" borderId="1" xfId="3" applyFont="1" applyBorder="1" applyAlignment="1">
      <alignment vertical="center"/>
    </xf>
    <xf numFmtId="0" fontId="5" fillId="0" borderId="1" xfId="3" applyFont="1" applyBorder="1" applyAlignment="1">
      <alignment vertical="center"/>
    </xf>
    <xf numFmtId="0" fontId="5" fillId="0" borderId="1" xfId="3" applyFont="1" applyBorder="1" applyAlignment="1">
      <alignment horizontal="center" vertical="center"/>
    </xf>
    <xf numFmtId="165" fontId="5" fillId="0" borderId="1" xfId="4" applyNumberFormat="1" applyFont="1" applyBorder="1" applyAlignment="1">
      <alignment vertical="center"/>
    </xf>
    <xf numFmtId="166" fontId="3" fillId="0" borderId="0" xfId="5" applyNumberFormat="1" applyFont="1" applyAlignment="1">
      <alignment vertical="center"/>
    </xf>
    <xf numFmtId="166" fontId="3" fillId="0" borderId="0" xfId="5" applyNumberFormat="1" applyFont="1" applyAlignment="1">
      <alignment horizontal="right" vertical="center"/>
    </xf>
    <xf numFmtId="166" fontId="3" fillId="0" borderId="0" xfId="5" applyNumberFormat="1" applyFont="1" applyAlignment="1">
      <alignment horizontal="center" vertical="center"/>
    </xf>
    <xf numFmtId="16" fontId="3" fillId="0" borderId="0" xfId="5" quotePrefix="1" applyNumberFormat="1" applyFont="1" applyAlignment="1">
      <alignment horizontal="right" vertical="center"/>
    </xf>
    <xf numFmtId="0" fontId="3" fillId="0" borderId="0" xfId="5" applyFont="1" applyAlignment="1">
      <alignment horizontal="right" vertical="center"/>
    </xf>
    <xf numFmtId="0" fontId="3" fillId="0" borderId="0" xfId="5" quotePrefix="1" applyFont="1" applyAlignment="1">
      <alignment horizontal="right" vertical="center"/>
    </xf>
    <xf numFmtId="0" fontId="3" fillId="0" borderId="0" xfId="5" applyFont="1" applyAlignment="1">
      <alignment horizontal="center" vertical="center"/>
    </xf>
    <xf numFmtId="165" fontId="3" fillId="0" borderId="0" xfId="4" quotePrefix="1" applyNumberFormat="1" applyFont="1" applyAlignment="1">
      <alignment horizontal="right" vertical="center"/>
    </xf>
    <xf numFmtId="165" fontId="3" fillId="0" borderId="0" xfId="4" applyNumberFormat="1" applyFont="1" applyAlignment="1">
      <alignment horizontal="right" vertical="center"/>
    </xf>
    <xf numFmtId="0" fontId="3" fillId="0" borderId="1" xfId="3" applyFont="1" applyBorder="1" applyAlignment="1">
      <alignment horizontal="center" vertical="center"/>
    </xf>
    <xf numFmtId="165" fontId="3" fillId="0" borderId="1" xfId="4" applyNumberFormat="1" applyFont="1" applyBorder="1" applyAlignment="1">
      <alignment horizontal="right" vertical="center"/>
    </xf>
    <xf numFmtId="165" fontId="3" fillId="0" borderId="0" xfId="4" applyNumberFormat="1" applyFont="1" applyAlignment="1">
      <alignment vertical="center"/>
    </xf>
    <xf numFmtId="165" fontId="3" fillId="2" borderId="0" xfId="4" applyNumberFormat="1" applyFont="1" applyFill="1" applyAlignment="1">
      <alignment horizontal="right" vertical="center"/>
    </xf>
    <xf numFmtId="165" fontId="5" fillId="2" borderId="0" xfId="4" applyNumberFormat="1" applyFont="1" applyFill="1" applyAlignment="1">
      <alignment vertical="center"/>
    </xf>
    <xf numFmtId="167" fontId="5" fillId="2" borderId="0" xfId="4" applyNumberFormat="1" applyFont="1" applyFill="1" applyAlignment="1">
      <alignment horizontal="right" vertical="center"/>
    </xf>
    <xf numFmtId="167" fontId="5" fillId="0" borderId="0" xfId="4" applyNumberFormat="1" applyFont="1" applyAlignment="1">
      <alignment horizontal="right" vertical="center"/>
    </xf>
    <xf numFmtId="168" fontId="5" fillId="0" borderId="0" xfId="4" applyNumberFormat="1" applyFont="1" applyAlignment="1">
      <alignment horizontal="right" vertical="center"/>
    </xf>
    <xf numFmtId="167" fontId="5" fillId="2" borderId="1" xfId="4" applyNumberFormat="1" applyFont="1" applyFill="1" applyBorder="1" applyAlignment="1">
      <alignment horizontal="right" vertical="center"/>
    </xf>
    <xf numFmtId="167" fontId="5" fillId="0" borderId="1" xfId="4" applyNumberFormat="1" applyFont="1" applyBorder="1" applyAlignment="1">
      <alignment horizontal="right" vertical="center"/>
    </xf>
    <xf numFmtId="166" fontId="5" fillId="2" borderId="1" xfId="6" applyNumberFormat="1" applyFont="1" applyFill="1" applyBorder="1" applyAlignment="1">
      <alignment vertical="center"/>
    </xf>
    <xf numFmtId="169" fontId="5" fillId="0" borderId="0" xfId="6" applyNumberFormat="1" applyFont="1" applyAlignment="1">
      <alignment vertical="center"/>
    </xf>
    <xf numFmtId="166" fontId="5" fillId="0" borderId="1" xfId="6" applyNumberFormat="1" applyFont="1" applyBorder="1" applyAlignment="1">
      <alignment vertical="center"/>
    </xf>
    <xf numFmtId="0" fontId="5" fillId="0" borderId="0" xfId="6" applyFont="1" applyAlignment="1">
      <alignment vertical="center" wrapText="1"/>
    </xf>
    <xf numFmtId="167" fontId="5" fillId="0" borderId="0" xfId="4" applyNumberFormat="1" applyFont="1" applyAlignment="1">
      <alignment vertical="center"/>
    </xf>
    <xf numFmtId="167" fontId="5" fillId="0" borderId="1" xfId="4" applyNumberFormat="1" applyFont="1" applyBorder="1" applyAlignment="1">
      <alignment vertical="center"/>
    </xf>
    <xf numFmtId="0" fontId="5" fillId="2" borderId="0" xfId="3" applyFont="1" applyFill="1" applyAlignment="1">
      <alignment vertical="center"/>
    </xf>
    <xf numFmtId="168" fontId="5" fillId="0" borderId="0" xfId="6" applyNumberFormat="1" applyFont="1" applyAlignment="1">
      <alignment vertical="center"/>
    </xf>
    <xf numFmtId="166" fontId="5" fillId="2" borderId="0" xfId="6" applyNumberFormat="1" applyFont="1" applyFill="1" applyAlignment="1">
      <alignment vertical="center"/>
    </xf>
    <xf numFmtId="166" fontId="5" fillId="0" borderId="0" xfId="6" applyNumberFormat="1" applyFont="1" applyAlignment="1">
      <alignment vertical="center"/>
    </xf>
    <xf numFmtId="166" fontId="5" fillId="2" borderId="2" xfId="6" applyNumberFormat="1" applyFont="1" applyFill="1" applyBorder="1" applyAlignment="1">
      <alignment vertical="center"/>
    </xf>
    <xf numFmtId="166" fontId="5" fillId="0" borderId="2" xfId="6" applyNumberFormat="1" applyFont="1" applyBorder="1" applyAlignment="1">
      <alignment vertical="center"/>
    </xf>
    <xf numFmtId="0" fontId="5" fillId="0" borderId="0" xfId="3" applyFont="1" applyAlignment="1">
      <alignment horizontal="centerContinuous" vertical="center"/>
    </xf>
    <xf numFmtId="0" fontId="5" fillId="0" borderId="0" xfId="6" applyFont="1" applyAlignment="1">
      <alignment vertical="center"/>
    </xf>
    <xf numFmtId="0" fontId="5" fillId="0" borderId="0" xfId="6" applyFont="1" applyAlignment="1">
      <alignment horizontal="center" vertical="center"/>
    </xf>
    <xf numFmtId="165" fontId="5" fillId="2" borderId="0" xfId="3" applyNumberFormat="1" applyFont="1" applyFill="1" applyAlignment="1">
      <alignment vertical="center"/>
    </xf>
    <xf numFmtId="165" fontId="5" fillId="0" borderId="0" xfId="3" applyNumberFormat="1" applyFont="1" applyAlignment="1">
      <alignment vertical="center"/>
    </xf>
    <xf numFmtId="167" fontId="5" fillId="2" borderId="0" xfId="4" applyNumberFormat="1" applyFont="1" applyFill="1" applyAlignment="1">
      <alignment vertical="center"/>
    </xf>
    <xf numFmtId="167" fontId="5" fillId="2" borderId="0" xfId="4" quotePrefix="1" applyNumberFormat="1" applyFont="1" applyFill="1" applyAlignment="1">
      <alignment horizontal="right" vertical="center"/>
    </xf>
    <xf numFmtId="167" fontId="5" fillId="0" borderId="0" xfId="4" quotePrefix="1" applyNumberFormat="1" applyFont="1" applyAlignment="1">
      <alignment horizontal="right" vertical="center"/>
    </xf>
    <xf numFmtId="167" fontId="5" fillId="2" borderId="0" xfId="7" applyNumberFormat="1" applyFont="1" applyFill="1" applyAlignment="1">
      <alignment vertical="center"/>
    </xf>
    <xf numFmtId="167" fontId="5" fillId="0" borderId="0" xfId="7" applyNumberFormat="1" applyFont="1" applyAlignment="1">
      <alignment vertical="center"/>
    </xf>
    <xf numFmtId="167" fontId="5" fillId="2" borderId="1" xfId="7" applyNumberFormat="1" applyFont="1" applyFill="1" applyBorder="1" applyAlignment="1">
      <alignment vertical="center"/>
    </xf>
    <xf numFmtId="167" fontId="5" fillId="0" borderId="1" xfId="7" applyNumberFormat="1" applyFont="1" applyBorder="1" applyAlignment="1">
      <alignment vertical="center"/>
    </xf>
    <xf numFmtId="165" fontId="5" fillId="0" borderId="0" xfId="6" applyNumberFormat="1" applyFont="1" applyAlignment="1">
      <alignment vertical="center"/>
    </xf>
    <xf numFmtId="166" fontId="5" fillId="2" borderId="1" xfId="6" applyNumberFormat="1" applyFont="1" applyFill="1" applyBorder="1" applyAlignment="1">
      <alignment horizontal="right" vertical="center"/>
    </xf>
    <xf numFmtId="0" fontId="5" fillId="0" borderId="0" xfId="6" applyFont="1" applyAlignment="1">
      <alignment horizontal="right" vertical="center"/>
    </xf>
    <xf numFmtId="166" fontId="5" fillId="0" borderId="1" xfId="6" applyNumberFormat="1" applyFont="1" applyBorder="1" applyAlignment="1">
      <alignment horizontal="right" vertical="center"/>
    </xf>
    <xf numFmtId="0" fontId="5" fillId="0" borderId="0" xfId="6" applyFont="1" applyAlignment="1">
      <alignment horizontal="justify" vertical="center" wrapText="1"/>
    </xf>
    <xf numFmtId="0" fontId="8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166" fontId="5" fillId="0" borderId="0" xfId="4" applyNumberFormat="1" applyFont="1" applyAlignment="1">
      <alignment vertical="center"/>
    </xf>
    <xf numFmtId="166" fontId="5" fillId="0" borderId="1" xfId="4" applyNumberFormat="1" applyFont="1" applyBorder="1" applyAlignment="1">
      <alignment vertical="center"/>
    </xf>
    <xf numFmtId="166" fontId="3" fillId="0" borderId="0" xfId="4" quotePrefix="1" applyNumberFormat="1" applyFont="1" applyAlignment="1">
      <alignment horizontal="right" vertical="center"/>
    </xf>
    <xf numFmtId="166" fontId="3" fillId="0" borderId="1" xfId="4" applyNumberFormat="1" applyFont="1" applyBorder="1" applyAlignment="1">
      <alignment horizontal="right" vertical="center"/>
    </xf>
    <xf numFmtId="166" fontId="3" fillId="2" borderId="0" xfId="4" applyNumberFormat="1" applyFont="1" applyFill="1" applyAlignment="1">
      <alignment horizontal="right" vertical="center"/>
    </xf>
    <xf numFmtId="166" fontId="3" fillId="0" borderId="0" xfId="4" applyNumberFormat="1" applyFont="1" applyAlignment="1">
      <alignment horizontal="right" vertical="center"/>
    </xf>
    <xf numFmtId="0" fontId="5" fillId="0" borderId="0" xfId="5" applyFont="1" applyAlignment="1">
      <alignment horizontal="center" vertical="center"/>
    </xf>
    <xf numFmtId="165" fontId="5" fillId="0" borderId="0" xfId="5" applyNumberFormat="1" applyFont="1" applyAlignment="1">
      <alignment horizontal="center" vertical="center"/>
    </xf>
    <xf numFmtId="166" fontId="5" fillId="2" borderId="0" xfId="5" applyNumberFormat="1" applyFont="1" applyFill="1" applyAlignment="1">
      <alignment vertical="center"/>
    </xf>
    <xf numFmtId="165" fontId="5" fillId="0" borderId="0" xfId="5" applyNumberFormat="1" applyFont="1" applyAlignment="1">
      <alignment vertical="center"/>
    </xf>
    <xf numFmtId="166" fontId="5" fillId="0" borderId="0" xfId="5" applyNumberFormat="1" applyFont="1" applyAlignment="1">
      <alignment vertical="center"/>
    </xf>
    <xf numFmtId="166" fontId="5" fillId="2" borderId="1" xfId="5" applyNumberFormat="1" applyFont="1" applyFill="1" applyBorder="1" applyAlignment="1">
      <alignment horizontal="right" vertical="center"/>
    </xf>
    <xf numFmtId="166" fontId="5" fillId="0" borderId="1" xfId="5" applyNumberFormat="1" applyFont="1" applyBorder="1" applyAlignment="1">
      <alignment horizontal="right" vertical="center"/>
    </xf>
    <xf numFmtId="168" fontId="5" fillId="0" borderId="0" xfId="5" applyNumberFormat="1" applyFont="1" applyAlignment="1">
      <alignment vertical="center"/>
    </xf>
    <xf numFmtId="166" fontId="5" fillId="2" borderId="0" xfId="5" applyNumberFormat="1" applyFont="1" applyFill="1" applyAlignment="1">
      <alignment horizontal="right" vertical="center"/>
    </xf>
    <xf numFmtId="166" fontId="5" fillId="0" borderId="0" xfId="5" applyNumberFormat="1" applyFont="1" applyAlignment="1">
      <alignment horizontal="right" vertical="center"/>
    </xf>
    <xf numFmtId="165" fontId="5" fillId="0" borderId="0" xfId="5" applyNumberFormat="1" applyFont="1" applyAlignment="1">
      <alignment horizontal="center" vertical="center" wrapText="1"/>
    </xf>
    <xf numFmtId="166" fontId="5" fillId="2" borderId="1" xfId="5" applyNumberFormat="1" applyFont="1" applyFill="1" applyBorder="1" applyAlignment="1">
      <alignment vertical="center"/>
    </xf>
    <xf numFmtId="166" fontId="5" fillId="0" borderId="1" xfId="5" applyNumberFormat="1" applyFont="1" applyBorder="1" applyAlignment="1">
      <alignment vertical="center"/>
    </xf>
    <xf numFmtId="165" fontId="3" fillId="0" borderId="0" xfId="5" applyNumberFormat="1" applyFont="1" applyAlignment="1">
      <alignment horizontal="center" vertical="center"/>
    </xf>
    <xf numFmtId="168" fontId="5" fillId="0" borderId="0" xfId="5" applyNumberFormat="1" applyFont="1" applyAlignment="1">
      <alignment horizontal="center" vertical="center"/>
    </xf>
    <xf numFmtId="166" fontId="5" fillId="2" borderId="0" xfId="4" applyNumberFormat="1" applyFont="1" applyFill="1" applyAlignment="1">
      <alignment vertical="center"/>
    </xf>
    <xf numFmtId="170" fontId="5" fillId="0" borderId="0" xfId="4" applyNumberFormat="1" applyFont="1" applyAlignment="1">
      <alignment vertical="center"/>
    </xf>
    <xf numFmtId="166" fontId="5" fillId="2" borderId="0" xfId="1" applyNumberFormat="1" applyFont="1" applyFill="1" applyAlignment="1">
      <alignment vertical="center"/>
    </xf>
    <xf numFmtId="43" fontId="5" fillId="0" borderId="0" xfId="1" applyFont="1" applyAlignment="1">
      <alignment vertical="center"/>
    </xf>
    <xf numFmtId="166" fontId="5" fillId="0" borderId="0" xfId="1" applyNumberFormat="1" applyFont="1" applyAlignment="1">
      <alignment vertical="center"/>
    </xf>
    <xf numFmtId="166" fontId="5" fillId="2" borderId="1" xfId="1" quotePrefix="1" applyNumberFormat="1" applyFont="1" applyFill="1" applyBorder="1" applyAlignment="1">
      <alignment horizontal="right" vertical="center"/>
    </xf>
    <xf numFmtId="43" fontId="5" fillId="0" borderId="0" xfId="1" applyFont="1" applyAlignment="1">
      <alignment horizontal="right" vertical="center"/>
    </xf>
    <xf numFmtId="166" fontId="5" fillId="0" borderId="1" xfId="1" quotePrefix="1" applyNumberFormat="1" applyFont="1" applyBorder="1" applyAlignment="1">
      <alignment horizontal="right" vertical="center"/>
    </xf>
    <xf numFmtId="166" fontId="5" fillId="2" borderId="0" xfId="1" applyNumberFormat="1" applyFont="1" applyFill="1" applyAlignment="1">
      <alignment horizontal="right" vertical="center"/>
    </xf>
    <xf numFmtId="166" fontId="5" fillId="0" borderId="0" xfId="1" applyNumberFormat="1" applyFont="1" applyAlignment="1">
      <alignment horizontal="right" vertical="center"/>
    </xf>
    <xf numFmtId="171" fontId="5" fillId="0" borderId="0" xfId="1" applyNumberFormat="1" applyFont="1" applyAlignment="1">
      <alignment vertical="center"/>
    </xf>
    <xf numFmtId="166" fontId="5" fillId="2" borderId="1" xfId="1" applyNumberFormat="1" applyFont="1" applyFill="1" applyBorder="1" applyAlignment="1">
      <alignment vertical="center"/>
    </xf>
    <xf numFmtId="166" fontId="5" fillId="0" borderId="1" xfId="1" applyNumberFormat="1" applyFont="1" applyBorder="1" applyAlignment="1">
      <alignment vertical="center"/>
    </xf>
    <xf numFmtId="166" fontId="5" fillId="2" borderId="2" xfId="4" applyNumberFormat="1" applyFont="1" applyFill="1" applyBorder="1" applyAlignment="1">
      <alignment vertical="center"/>
    </xf>
    <xf numFmtId="166" fontId="5" fillId="0" borderId="2" xfId="4" applyNumberFormat="1" applyFont="1" applyBorder="1" applyAlignment="1">
      <alignment vertical="center"/>
    </xf>
    <xf numFmtId="166" fontId="5" fillId="2" borderId="1" xfId="4" applyNumberFormat="1" applyFont="1" applyFill="1" applyBorder="1" applyAlignment="1">
      <alignment vertical="center"/>
    </xf>
    <xf numFmtId="169" fontId="5" fillId="0" borderId="0" xfId="4" applyNumberFormat="1" applyFont="1" applyAlignment="1">
      <alignment vertical="center"/>
    </xf>
    <xf numFmtId="169" fontId="5" fillId="0" borderId="0" xfId="3" applyNumberFormat="1" applyFont="1" applyAlignment="1">
      <alignment vertical="center"/>
    </xf>
    <xf numFmtId="172" fontId="5" fillId="0" borderId="0" xfId="4" applyNumberFormat="1" applyFont="1" applyAlignment="1">
      <alignment vertical="center"/>
    </xf>
    <xf numFmtId="0" fontId="3" fillId="0" borderId="0" xfId="9" applyFont="1" applyAlignment="1">
      <alignment vertical="center"/>
    </xf>
    <xf numFmtId="166" fontId="3" fillId="0" borderId="0" xfId="9" applyNumberFormat="1" applyFont="1" applyAlignment="1">
      <alignment horizontal="center" vertical="center"/>
    </xf>
    <xf numFmtId="165" fontId="3" fillId="0" borderId="0" xfId="9" applyNumberFormat="1" applyFont="1" applyAlignment="1">
      <alignment horizontal="center" vertical="center"/>
    </xf>
    <xf numFmtId="166" fontId="3" fillId="0" borderId="0" xfId="9" applyNumberFormat="1" applyFont="1" applyAlignment="1">
      <alignment horizontal="right" vertical="center"/>
    </xf>
    <xf numFmtId="165" fontId="3" fillId="0" borderId="0" xfId="9" applyNumberFormat="1" applyFont="1" applyAlignment="1">
      <alignment horizontal="right" vertical="center"/>
    </xf>
    <xf numFmtId="0" fontId="3" fillId="0" borderId="1" xfId="9" applyFont="1" applyBorder="1" applyAlignment="1">
      <alignment vertical="center"/>
    </xf>
    <xf numFmtId="166" fontId="3" fillId="0" borderId="1" xfId="9" applyNumberFormat="1" applyFont="1" applyBorder="1" applyAlignment="1">
      <alignment horizontal="center" vertical="center"/>
    </xf>
    <xf numFmtId="165" fontId="3" fillId="0" borderId="1" xfId="9" applyNumberFormat="1" applyFont="1" applyBorder="1" applyAlignment="1">
      <alignment horizontal="center" vertical="center"/>
    </xf>
    <xf numFmtId="166" fontId="3" fillId="0" borderId="1" xfId="9" applyNumberFormat="1" applyFont="1" applyBorder="1" applyAlignment="1">
      <alignment horizontal="right" vertical="center"/>
    </xf>
    <xf numFmtId="165" fontId="3" fillId="0" borderId="1" xfId="9" applyNumberFormat="1" applyFont="1" applyBorder="1" applyAlignment="1">
      <alignment horizontal="right" vertical="center"/>
    </xf>
    <xf numFmtId="166" fontId="3" fillId="0" borderId="0" xfId="8" applyNumberFormat="1" applyFont="1" applyAlignment="1">
      <alignment horizontal="center" vertical="center"/>
    </xf>
    <xf numFmtId="166" fontId="3" fillId="0" borderId="0" xfId="8" applyNumberFormat="1" applyFont="1" applyAlignment="1">
      <alignment horizontal="right" vertical="center"/>
    </xf>
    <xf numFmtId="166" fontId="3" fillId="0" borderId="0" xfId="8" applyNumberFormat="1" applyFont="1" applyAlignment="1">
      <alignment vertical="center"/>
    </xf>
    <xf numFmtId="166" fontId="3" fillId="0" borderId="1" xfId="8" applyNumberFormat="1" applyFont="1" applyBorder="1" applyAlignment="1">
      <alignment horizontal="right" vertical="center"/>
    </xf>
    <xf numFmtId="166" fontId="3" fillId="0" borderId="0" xfId="10" applyNumberFormat="1" applyFont="1" applyAlignment="1">
      <alignment horizontal="right" vertical="center"/>
    </xf>
    <xf numFmtId="0" fontId="3" fillId="0" borderId="0" xfId="10" applyFont="1" applyAlignment="1">
      <alignment vertical="center"/>
    </xf>
    <xf numFmtId="165" fontId="3" fillId="0" borderId="0" xfId="10" applyNumberFormat="1" applyFont="1" applyAlignment="1">
      <alignment horizontal="center" vertical="center"/>
    </xf>
    <xf numFmtId="0" fontId="3" fillId="0" borderId="0" xfId="9" applyFont="1" applyAlignment="1">
      <alignment horizontal="right" vertical="center"/>
    </xf>
    <xf numFmtId="0" fontId="5" fillId="0" borderId="0" xfId="9" applyFont="1" applyAlignment="1">
      <alignment vertical="center"/>
    </xf>
    <xf numFmtId="0" fontId="5" fillId="0" borderId="0" xfId="10" applyFont="1" applyAlignment="1">
      <alignment vertical="center"/>
    </xf>
    <xf numFmtId="166" fontId="3" fillId="0" borderId="1" xfId="10" applyNumberFormat="1" applyFont="1" applyBorder="1" applyAlignment="1">
      <alignment horizontal="right" vertical="center"/>
    </xf>
    <xf numFmtId="165" fontId="3" fillId="0" borderId="0" xfId="10" applyNumberFormat="1" applyFont="1" applyAlignment="1">
      <alignment horizontal="right" vertical="center"/>
    </xf>
    <xf numFmtId="166" fontId="3" fillId="0" borderId="1" xfId="11" applyNumberFormat="1" applyFont="1" applyBorder="1" applyAlignment="1">
      <alignment horizontal="right" vertical="center"/>
    </xf>
    <xf numFmtId="166" fontId="5" fillId="0" borderId="0" xfId="10" applyNumberFormat="1" applyFont="1" applyAlignment="1">
      <alignment horizontal="right" vertical="center"/>
    </xf>
    <xf numFmtId="165" fontId="5" fillId="0" borderId="0" xfId="10" applyNumberFormat="1" applyFont="1" applyAlignment="1">
      <alignment horizontal="right" vertical="center"/>
    </xf>
    <xf numFmtId="166" fontId="5" fillId="0" borderId="1" xfId="10" applyNumberFormat="1" applyFont="1" applyBorder="1" applyAlignment="1">
      <alignment horizontal="right" vertical="center"/>
    </xf>
    <xf numFmtId="166" fontId="5" fillId="0" borderId="2" xfId="10" applyNumberFormat="1" applyFont="1" applyBorder="1" applyAlignment="1">
      <alignment horizontal="right" vertical="center"/>
    </xf>
    <xf numFmtId="166" fontId="5" fillId="2" borderId="0" xfId="10" applyNumberFormat="1" applyFont="1" applyFill="1" applyAlignment="1">
      <alignment horizontal="right" vertical="center"/>
    </xf>
    <xf numFmtId="0" fontId="5" fillId="0" borderId="0" xfId="10" applyFont="1" applyAlignment="1">
      <alignment horizontal="center" vertical="center"/>
    </xf>
    <xf numFmtId="0" fontId="5" fillId="0" borderId="0" xfId="11" applyFont="1" applyAlignment="1">
      <alignment vertical="center"/>
    </xf>
    <xf numFmtId="166" fontId="5" fillId="2" borderId="1" xfId="10" applyNumberFormat="1" applyFont="1" applyFill="1" applyBorder="1" applyAlignment="1">
      <alignment horizontal="right" vertical="center"/>
    </xf>
    <xf numFmtId="166" fontId="5" fillId="2" borderId="2" xfId="10" applyNumberFormat="1" applyFont="1" applyFill="1" applyBorder="1" applyAlignment="1">
      <alignment horizontal="right" vertical="center"/>
    </xf>
    <xf numFmtId="0" fontId="8" fillId="0" borderId="0" xfId="10" applyFont="1" applyAlignment="1">
      <alignment vertical="center"/>
    </xf>
    <xf numFmtId="0" fontId="9" fillId="0" borderId="0" xfId="10" applyFont="1" applyAlignment="1">
      <alignment vertical="center"/>
    </xf>
    <xf numFmtId="166" fontId="9" fillId="0" borderId="0" xfId="10" applyNumberFormat="1" applyFont="1" applyAlignment="1">
      <alignment horizontal="right" vertical="center"/>
    </xf>
    <xf numFmtId="0" fontId="5" fillId="0" borderId="1" xfId="9" applyFont="1" applyBorder="1" applyAlignment="1">
      <alignment vertical="center"/>
    </xf>
    <xf numFmtId="166" fontId="5" fillId="0" borderId="1" xfId="9" applyNumberFormat="1" applyFont="1" applyBorder="1" applyAlignment="1">
      <alignment horizontal="center" vertical="center"/>
    </xf>
    <xf numFmtId="165" fontId="5" fillId="0" borderId="1" xfId="9" applyNumberFormat="1" applyFont="1" applyBorder="1" applyAlignment="1">
      <alignment horizontal="center" vertical="center"/>
    </xf>
    <xf numFmtId="166" fontId="5" fillId="0" borderId="1" xfId="9" applyNumberFormat="1" applyFont="1" applyBorder="1" applyAlignment="1">
      <alignment horizontal="right" vertical="center"/>
    </xf>
    <xf numFmtId="165" fontId="5" fillId="0" borderId="1" xfId="9" applyNumberFormat="1" applyFont="1" applyBorder="1" applyAlignment="1">
      <alignment horizontal="right" vertical="center"/>
    </xf>
    <xf numFmtId="0" fontId="5" fillId="0" borderId="0" xfId="9" applyFont="1" applyAlignment="1">
      <alignment horizontal="right" vertical="center"/>
    </xf>
    <xf numFmtId="165" fontId="3" fillId="0" borderId="1" xfId="10" applyNumberFormat="1" applyFont="1" applyBorder="1" applyAlignment="1">
      <alignment horizontal="right" vertical="center"/>
    </xf>
    <xf numFmtId="0" fontId="3" fillId="0" borderId="0" xfId="10" applyFont="1" applyAlignment="1">
      <alignment horizontal="center" vertical="center"/>
    </xf>
    <xf numFmtId="167" fontId="5" fillId="0" borderId="0" xfId="10" applyNumberFormat="1" applyFont="1" applyAlignment="1">
      <alignment horizontal="right" vertical="center"/>
    </xf>
    <xf numFmtId="167" fontId="5" fillId="0" borderId="0" xfId="9" applyNumberFormat="1" applyFont="1" applyAlignment="1">
      <alignment horizontal="right" vertical="center"/>
    </xf>
    <xf numFmtId="167" fontId="5" fillId="0" borderId="1" xfId="10" applyNumberFormat="1" applyFont="1" applyBorder="1" applyAlignment="1">
      <alignment horizontal="right" vertical="center"/>
    </xf>
    <xf numFmtId="167" fontId="5" fillId="0" borderId="2" xfId="9" applyNumberFormat="1" applyFont="1" applyBorder="1" applyAlignment="1">
      <alignment horizontal="right" vertical="center"/>
    </xf>
    <xf numFmtId="167" fontId="5" fillId="0" borderId="2" xfId="10" applyNumberFormat="1" applyFont="1" applyBorder="1" applyAlignment="1">
      <alignment horizontal="right" vertical="center"/>
    </xf>
    <xf numFmtId="167" fontId="5" fillId="2" borderId="0" xfId="10" applyNumberFormat="1" applyFont="1" applyFill="1" applyAlignment="1">
      <alignment horizontal="right" vertical="center"/>
    </xf>
    <xf numFmtId="167" fontId="5" fillId="2" borderId="1" xfId="10" applyNumberFormat="1" applyFont="1" applyFill="1" applyBorder="1" applyAlignment="1">
      <alignment horizontal="right" vertical="center"/>
    </xf>
    <xf numFmtId="167" fontId="5" fillId="2" borderId="2" xfId="10" applyNumberFormat="1" applyFont="1" applyFill="1" applyBorder="1" applyAlignment="1">
      <alignment horizontal="right" vertical="center"/>
    </xf>
    <xf numFmtId="167" fontId="9" fillId="0" borderId="0" xfId="10" applyNumberFormat="1" applyFont="1" applyAlignment="1">
      <alignment horizontal="right" vertical="center"/>
    </xf>
    <xf numFmtId="0" fontId="5" fillId="0" borderId="0" xfId="2" applyFont="1" applyAlignment="1" applyProtection="1">
      <alignment horizontal="center" vertical="center"/>
    </xf>
    <xf numFmtId="0" fontId="5" fillId="0" borderId="0" xfId="2" applyFont="1" applyAlignment="1" applyProtection="1">
      <alignment vertical="center"/>
    </xf>
    <xf numFmtId="165" fontId="5" fillId="0" borderId="0" xfId="2" applyNumberFormat="1" applyFont="1" applyAlignment="1" applyProtection="1">
      <alignment vertical="center"/>
    </xf>
    <xf numFmtId="0" fontId="3" fillId="0" borderId="1" xfId="2" applyFont="1" applyBorder="1" applyAlignment="1" applyProtection="1">
      <alignment vertical="center"/>
    </xf>
    <xf numFmtId="0" fontId="5" fillId="0" borderId="1" xfId="2" applyFont="1" applyBorder="1" applyAlignment="1" applyProtection="1">
      <alignment horizontal="center" vertical="center"/>
    </xf>
    <xf numFmtId="0" fontId="5" fillId="0" borderId="1" xfId="2" applyFont="1" applyBorder="1" applyAlignment="1" applyProtection="1">
      <alignment vertical="center"/>
    </xf>
    <xf numFmtId="165" fontId="5" fillId="0" borderId="1" xfId="2" applyNumberFormat="1" applyFont="1" applyBorder="1" applyAlignment="1" applyProtection="1">
      <alignment vertical="center"/>
    </xf>
    <xf numFmtId="166" fontId="3" fillId="0" borderId="0" xfId="2" applyNumberFormat="1" applyFont="1" applyAlignment="1" applyProtection="1">
      <alignment horizontal="center" vertical="center"/>
    </xf>
    <xf numFmtId="166" fontId="3" fillId="0" borderId="0" xfId="2" applyNumberFormat="1" applyFont="1" applyAlignment="1" applyProtection="1">
      <alignment horizontal="right" vertical="center"/>
    </xf>
    <xf numFmtId="165" fontId="3" fillId="0" borderId="0" xfId="2" quotePrefix="1" applyNumberFormat="1" applyFont="1" applyAlignment="1" applyProtection="1">
      <alignment horizontal="right" vertical="center"/>
    </xf>
    <xf numFmtId="165" fontId="3" fillId="0" borderId="0" xfId="2" applyNumberFormat="1" applyFont="1" applyAlignment="1" applyProtection="1">
      <alignment horizontal="right" vertical="center"/>
    </xf>
    <xf numFmtId="0" fontId="3" fillId="0" borderId="1" xfId="2" applyFont="1" applyBorder="1" applyAlignment="1" applyProtection="1">
      <alignment horizontal="center" vertical="center"/>
    </xf>
    <xf numFmtId="165" fontId="3" fillId="0" borderId="1" xfId="2" applyNumberFormat="1" applyFont="1" applyBorder="1" applyAlignment="1" applyProtection="1">
      <alignment horizontal="right" vertical="center"/>
    </xf>
    <xf numFmtId="165" fontId="3" fillId="0" borderId="0" xfId="2" applyNumberFormat="1" applyFont="1" applyAlignment="1" applyProtection="1">
      <alignment vertical="center"/>
    </xf>
    <xf numFmtId="0" fontId="3" fillId="0" borderId="0" xfId="2" applyFont="1" applyAlignment="1" applyProtection="1">
      <alignment horizontal="center" vertical="center"/>
    </xf>
    <xf numFmtId="165" fontId="3" fillId="2" borderId="0" xfId="2" applyNumberFormat="1" applyFont="1" applyFill="1" applyAlignment="1" applyProtection="1">
      <alignment horizontal="right" vertical="center"/>
    </xf>
    <xf numFmtId="165" fontId="5" fillId="0" borderId="0" xfId="2" applyNumberFormat="1" applyFont="1" applyAlignment="1" applyProtection="1">
      <alignment horizontal="center" vertical="center"/>
    </xf>
    <xf numFmtId="166" fontId="5" fillId="2" borderId="0" xfId="2" applyNumberFormat="1" applyFont="1" applyFill="1" applyAlignment="1" applyProtection="1">
      <alignment horizontal="right" vertical="center"/>
    </xf>
    <xf numFmtId="166" fontId="5" fillId="0" borderId="0" xfId="2" applyNumberFormat="1" applyFont="1" applyAlignment="1" applyProtection="1">
      <alignment vertical="center"/>
    </xf>
    <xf numFmtId="166" fontId="5" fillId="0" borderId="0" xfId="2" applyNumberFormat="1" applyFont="1" applyAlignment="1" applyProtection="1">
      <alignment horizontal="right" vertical="center"/>
    </xf>
    <xf numFmtId="165" fontId="5" fillId="0" borderId="0" xfId="2" applyNumberFormat="1" applyFont="1" applyAlignment="1" applyProtection="1">
      <alignment horizontal="center" vertical="center" wrapText="1"/>
    </xf>
    <xf numFmtId="166" fontId="5" fillId="2" borderId="0" xfId="2" applyNumberFormat="1" applyFont="1" applyFill="1" applyAlignment="1" applyProtection="1">
      <alignment vertical="center"/>
    </xf>
    <xf numFmtId="166" fontId="5" fillId="0" borderId="0" xfId="2" applyNumberFormat="1" applyFont="1" applyAlignment="1" applyProtection="1">
      <alignment horizontal="right" vertical="center" wrapText="1"/>
    </xf>
    <xf numFmtId="0" fontId="5" fillId="0" borderId="0" xfId="2" applyFont="1" applyAlignment="1" applyProtection="1">
      <alignment horizontal="justify" vertical="center" wrapText="1"/>
    </xf>
    <xf numFmtId="0" fontId="5" fillId="0" borderId="0" xfId="2" applyFont="1" applyAlignment="1" applyProtection="1">
      <alignment horizontal="left" vertical="center"/>
    </xf>
    <xf numFmtId="0" fontId="5" fillId="0" borderId="0" xfId="2" applyFont="1" applyAlignment="1" applyProtection="1">
      <alignment vertical="center" wrapText="1"/>
    </xf>
    <xf numFmtId="0" fontId="5" fillId="0" borderId="0" xfId="2" quotePrefix="1" applyFont="1" applyAlignment="1" applyProtection="1">
      <alignment vertical="center" wrapText="1"/>
    </xf>
    <xf numFmtId="166" fontId="5" fillId="2" borderId="1" xfId="2" applyNumberFormat="1" applyFont="1" applyFill="1" applyBorder="1" applyAlignment="1" applyProtection="1">
      <alignment vertical="center"/>
    </xf>
    <xf numFmtId="166" fontId="5" fillId="0" borderId="1" xfId="2" applyNumberFormat="1" applyFont="1" applyBorder="1" applyAlignment="1" applyProtection="1">
      <alignment vertical="center"/>
    </xf>
    <xf numFmtId="0" fontId="5" fillId="0" borderId="0" xfId="2" quotePrefix="1" applyFont="1" applyAlignment="1" applyProtection="1">
      <alignment horizontal="justify" vertical="center" wrapText="1"/>
    </xf>
    <xf numFmtId="166" fontId="5" fillId="2" borderId="1" xfId="2" applyNumberFormat="1" applyFont="1" applyFill="1" applyBorder="1" applyAlignment="1" applyProtection="1">
      <alignment horizontal="right" vertical="center"/>
    </xf>
    <xf numFmtId="166" fontId="5" fillId="0" borderId="1" xfId="2" applyNumberFormat="1" applyFont="1" applyBorder="1" applyAlignment="1" applyProtection="1">
      <alignment horizontal="right" vertical="center"/>
    </xf>
    <xf numFmtId="165" fontId="5" fillId="2" borderId="0" xfId="2" applyNumberFormat="1" applyFont="1" applyFill="1" applyAlignment="1" applyProtection="1">
      <alignment vertical="center"/>
    </xf>
    <xf numFmtId="165" fontId="3" fillId="0" borderId="0" xfId="2" applyNumberFormat="1" applyFont="1" applyAlignment="1" applyProtection="1">
      <alignment horizontal="center" vertical="center"/>
    </xf>
    <xf numFmtId="166" fontId="3" fillId="2" borderId="0" xfId="2" applyNumberFormat="1" applyFont="1" applyFill="1" applyAlignment="1" applyProtection="1">
      <alignment horizontal="right" vertical="center"/>
    </xf>
    <xf numFmtId="0" fontId="5" fillId="0" borderId="0" xfId="5" applyFont="1" applyAlignment="1">
      <alignment vertical="center"/>
    </xf>
    <xf numFmtId="173" fontId="5" fillId="2" borderId="0" xfId="2" applyNumberFormat="1" applyFont="1" applyFill="1" applyAlignment="1" applyProtection="1">
      <alignment horizontal="right" vertical="center"/>
    </xf>
    <xf numFmtId="171" fontId="5" fillId="0" borderId="0" xfId="2" applyNumberFormat="1" applyFont="1" applyAlignment="1" applyProtection="1">
      <alignment vertical="center"/>
    </xf>
    <xf numFmtId="43" fontId="5" fillId="0" borderId="0" xfId="2" applyNumberFormat="1" applyFont="1" applyAlignment="1" applyProtection="1">
      <alignment vertical="center"/>
    </xf>
    <xf numFmtId="166" fontId="5" fillId="2" borderId="2" xfId="2" applyNumberFormat="1" applyFont="1" applyFill="1" applyBorder="1" applyAlignment="1" applyProtection="1">
      <alignment horizontal="right" vertical="center"/>
    </xf>
    <xf numFmtId="166" fontId="5" fillId="0" borderId="2" xfId="2" applyNumberFormat="1" applyFont="1" applyBorder="1" applyAlignment="1" applyProtection="1">
      <alignment horizontal="right" vertical="center"/>
    </xf>
    <xf numFmtId="0" fontId="8" fillId="0" borderId="0" xfId="2" applyFont="1" applyAlignment="1" applyProtection="1">
      <alignment vertical="center"/>
    </xf>
    <xf numFmtId="0" fontId="9" fillId="0" borderId="0" xfId="2" applyFont="1" applyAlignment="1" applyProtection="1">
      <alignment vertical="center"/>
    </xf>
    <xf numFmtId="0" fontId="9" fillId="0" borderId="0" xfId="2" applyFont="1" applyAlignment="1" applyProtection="1">
      <alignment horizontal="center" vertical="center"/>
    </xf>
    <xf numFmtId="174" fontId="5" fillId="0" borderId="0" xfId="1" applyNumberFormat="1" applyFont="1" applyFill="1" applyBorder="1" applyAlignment="1" applyProtection="1">
      <alignment vertical="center"/>
    </xf>
    <xf numFmtId="174" fontId="9" fillId="0" borderId="0" xfId="1" applyNumberFormat="1" applyFont="1" applyFill="1" applyBorder="1" applyAlignment="1" applyProtection="1">
      <alignment vertical="center"/>
    </xf>
    <xf numFmtId="165" fontId="5" fillId="0" borderId="0" xfId="2" quotePrefix="1" applyNumberFormat="1" applyFont="1" applyAlignment="1" applyProtection="1">
      <alignment horizontal="right" vertical="center"/>
    </xf>
    <xf numFmtId="169" fontId="5" fillId="0" borderId="0" xfId="4" applyNumberFormat="1" applyFont="1" applyFill="1" applyAlignment="1">
      <alignment vertical="center"/>
    </xf>
    <xf numFmtId="169" fontId="5" fillId="0" borderId="0" xfId="3" applyNumberFormat="1" applyFont="1" applyFill="1" applyAlignment="1">
      <alignment vertical="center"/>
    </xf>
    <xf numFmtId="166" fontId="5" fillId="0" borderId="0" xfId="4" applyNumberFormat="1" applyFont="1" applyFill="1" applyAlignment="1">
      <alignment vertical="center"/>
    </xf>
    <xf numFmtId="165" fontId="5" fillId="0" borderId="0" xfId="4" applyNumberFormat="1" applyFont="1" applyFill="1" applyAlignment="1">
      <alignment vertical="center"/>
    </xf>
    <xf numFmtId="0" fontId="5" fillId="0" borderId="0" xfId="3" applyFont="1" applyFill="1" applyAlignment="1">
      <alignment vertical="center"/>
    </xf>
    <xf numFmtId="166" fontId="5" fillId="0" borderId="0" xfId="2" applyNumberFormat="1" applyFont="1" applyFill="1" applyAlignment="1" applyProtection="1">
      <alignment vertical="center"/>
    </xf>
    <xf numFmtId="0" fontId="5" fillId="0" borderId="0" xfId="2" applyFont="1" applyFill="1" applyAlignment="1" applyProtection="1">
      <alignment vertical="center"/>
    </xf>
    <xf numFmtId="174" fontId="11" fillId="0" borderId="0" xfId="1" applyNumberFormat="1" applyFont="1" applyFill="1" applyBorder="1" applyAlignment="1" applyProtection="1">
      <alignment vertical="center"/>
    </xf>
    <xf numFmtId="0" fontId="5" fillId="0" borderId="0" xfId="2" applyFont="1" applyAlignment="1" applyProtection="1">
      <alignment horizontal="left" vertical="center"/>
    </xf>
    <xf numFmtId="172" fontId="5" fillId="2" borderId="0" xfId="4" applyNumberFormat="1" applyFont="1" applyFill="1" applyAlignment="1">
      <alignment vertical="center"/>
    </xf>
    <xf numFmtId="166" fontId="5" fillId="0" borderId="0" xfId="2" applyNumberFormat="1" applyFont="1" applyFill="1" applyAlignment="1" applyProtection="1">
      <alignment horizontal="right" vertical="center"/>
    </xf>
    <xf numFmtId="0" fontId="5" fillId="0" borderId="0" xfId="6" applyFont="1" applyAlignment="1">
      <alignment horizontal="center" vertical="center"/>
    </xf>
    <xf numFmtId="166" fontId="5" fillId="0" borderId="0" xfId="2" applyNumberFormat="1" applyFont="1" applyFill="1" applyBorder="1" applyAlignment="1" applyProtection="1">
      <alignment horizontal="right" vertical="center"/>
    </xf>
    <xf numFmtId="165" fontId="5" fillId="0" borderId="0" xfId="2" applyNumberFormat="1" applyFont="1" applyFill="1" applyAlignment="1" applyProtection="1">
      <alignment vertical="center"/>
    </xf>
    <xf numFmtId="165" fontId="5" fillId="0" borderId="0" xfId="2" quotePrefix="1" applyNumberFormat="1" applyFont="1" applyFill="1" applyAlignment="1" applyProtection="1">
      <alignment horizontal="right" vertical="center"/>
    </xf>
    <xf numFmtId="165" fontId="3" fillId="0" borderId="0" xfId="2" applyNumberFormat="1" applyFont="1" applyFill="1" applyAlignment="1" applyProtection="1">
      <alignment horizontal="right" vertical="center"/>
    </xf>
    <xf numFmtId="0" fontId="3" fillId="0" borderId="0" xfId="3" applyFont="1" applyBorder="1" applyAlignment="1">
      <alignment horizontal="center" vertical="center"/>
    </xf>
    <xf numFmtId="166" fontId="3" fillId="0" borderId="1" xfId="5" applyNumberFormat="1" applyFont="1" applyBorder="1" applyAlignment="1">
      <alignment horizontal="center" vertical="center"/>
    </xf>
    <xf numFmtId="166" fontId="3" fillId="0" borderId="0" xfId="5" applyNumberFormat="1" applyFont="1" applyAlignment="1">
      <alignment horizontal="center" vertical="center"/>
    </xf>
    <xf numFmtId="0" fontId="5" fillId="0" borderId="0" xfId="6" applyFont="1" applyAlignment="1">
      <alignment horizontal="center" vertical="center"/>
    </xf>
    <xf numFmtId="166" fontId="3" fillId="0" borderId="1" xfId="8" applyNumberFormat="1" applyFont="1" applyBorder="1" applyAlignment="1">
      <alignment horizontal="center" vertical="center"/>
    </xf>
    <xf numFmtId="166" fontId="3" fillId="0" borderId="0" xfId="8" applyNumberFormat="1" applyFont="1" applyAlignment="1">
      <alignment horizontal="center" vertical="center"/>
    </xf>
    <xf numFmtId="166" fontId="3" fillId="0" borderId="1" xfId="9" applyNumberFormat="1" applyFont="1" applyBorder="1" applyAlignment="1">
      <alignment horizontal="center" vertical="center"/>
    </xf>
    <xf numFmtId="0" fontId="5" fillId="0" borderId="0" xfId="2" applyFont="1" applyAlignment="1" applyProtection="1">
      <alignment horizontal="left" vertical="center" wrapText="1"/>
    </xf>
    <xf numFmtId="0" fontId="5" fillId="0" borderId="0" xfId="2" applyFont="1" applyAlignment="1" applyProtection="1">
      <alignment horizontal="left" vertical="center"/>
    </xf>
    <xf numFmtId="166" fontId="3" fillId="0" borderId="0" xfId="2" applyNumberFormat="1" applyFont="1" applyAlignment="1" applyProtection="1">
      <alignment horizontal="center" vertical="center"/>
    </xf>
    <xf numFmtId="166" fontId="3" fillId="0" borderId="1" xfId="2" applyNumberFormat="1" applyFont="1" applyBorder="1" applyAlignment="1" applyProtection="1">
      <alignment horizontal="center" vertical="center"/>
    </xf>
    <xf numFmtId="0" fontId="3" fillId="0" borderId="0" xfId="2" applyFont="1" applyAlignment="1" applyProtection="1">
      <alignment horizontal="left" vertical="center" wrapText="1"/>
    </xf>
  </cellXfs>
  <cellStyles count="12">
    <cellStyle name="Comma" xfId="1" builtinId="3"/>
    <cellStyle name="Comma_FS99" xfId="4" xr:uid="{17EF16C5-23B0-4468-A156-03F8E4CFD1EE}"/>
    <cellStyle name="Comma_FS99 2" xfId="7" xr:uid="{BE6C9C6A-2EFF-47F0-9F93-62E3FAF0E594}"/>
    <cellStyle name="Normal" xfId="0" builtinId="0"/>
    <cellStyle name="Normal 10 3 2" xfId="6" xr:uid="{B55D1327-7027-4C62-9062-5721989119DC}"/>
    <cellStyle name="Normal 2" xfId="2" xr:uid="{20A2E8CD-1646-4552-9A61-5A716B55C1F0}"/>
    <cellStyle name="Normal 2 2" xfId="5" xr:uid="{DC96AD30-9027-410D-ABD2-C098636BC0C0}"/>
    <cellStyle name="Normal 3" xfId="9" xr:uid="{7B6C13DB-0A32-468C-8982-904F602B3504}"/>
    <cellStyle name="Normal 4" xfId="10" xr:uid="{23361C2E-8F7A-41EA-B509-A178D28F664A}"/>
    <cellStyle name="Normal 4 3" xfId="11" xr:uid="{E09BDCE2-5F67-441C-A78B-4328450DFB20}"/>
    <cellStyle name="Normal 5" xfId="8" xr:uid="{8DA84309-084E-4941-8EDA-0C3050BFB3A0}"/>
    <cellStyle name="Normal_FS99" xfId="3" xr:uid="{11901C47-20DC-420D-873A-30D78E9180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E68EE-5E9C-4D63-8B84-918ECE160E36}">
  <dimension ref="A1:O168"/>
  <sheetViews>
    <sheetView topLeftCell="A174" zoomScale="115" zoomScaleNormal="115" zoomScaleSheetLayoutView="100" workbookViewId="0">
      <selection activeCell="I126" sqref="I126"/>
    </sheetView>
  </sheetViews>
  <sheetFormatPr defaultRowHeight="16.5" customHeight="1" x14ac:dyDescent="0.25"/>
  <cols>
    <col min="1" max="3" width="1.5703125" customWidth="1"/>
    <col min="4" max="4" width="13.5703125" customWidth="1"/>
    <col min="5" max="5" width="5.5703125" customWidth="1"/>
    <col min="6" max="6" width="10" customWidth="1"/>
    <col min="7" max="7" width="5.5703125" bestFit="1" customWidth="1"/>
    <col min="8" max="8" width="0.5703125" customWidth="1"/>
    <col min="9" max="9" width="12.42578125" customWidth="1"/>
    <col min="10" max="10" width="0.5703125" customWidth="1"/>
    <col min="11" max="11" width="11.5703125" bestFit="1" customWidth="1"/>
    <col min="12" max="12" width="0.5703125" customWidth="1"/>
    <col min="13" max="13" width="12.42578125" bestFit="1" customWidth="1"/>
    <col min="14" max="14" width="0.5703125" customWidth="1"/>
    <col min="15" max="15" width="11.5703125" bestFit="1" customWidth="1"/>
  </cols>
  <sheetData>
    <row r="1" spans="1:15" ht="16.5" customHeight="1" x14ac:dyDescent="0.25">
      <c r="A1" s="1" t="s">
        <v>0</v>
      </c>
      <c r="B1" s="2"/>
      <c r="C1" s="2"/>
      <c r="D1" s="2"/>
      <c r="E1" s="2"/>
      <c r="F1" s="2"/>
      <c r="G1" s="3"/>
      <c r="H1" s="2"/>
      <c r="I1" s="4"/>
      <c r="J1" s="4"/>
      <c r="K1" s="4"/>
      <c r="L1" s="4"/>
      <c r="M1" s="4"/>
      <c r="N1" s="4"/>
      <c r="O1" s="4"/>
    </row>
    <row r="2" spans="1:15" ht="16.5" customHeight="1" x14ac:dyDescent="0.25">
      <c r="A2" s="5" t="s">
        <v>1</v>
      </c>
      <c r="B2" s="2"/>
      <c r="C2" s="2"/>
      <c r="D2" s="2"/>
      <c r="E2" s="2"/>
      <c r="F2" s="2"/>
      <c r="G2" s="6"/>
      <c r="H2" s="2"/>
      <c r="I2" s="4"/>
      <c r="J2" s="4"/>
      <c r="K2" s="4"/>
      <c r="L2" s="4"/>
      <c r="M2" s="4"/>
      <c r="N2" s="4"/>
      <c r="O2" s="4"/>
    </row>
    <row r="3" spans="1:15" ht="16.5" customHeight="1" x14ac:dyDescent="0.25">
      <c r="A3" s="7" t="s">
        <v>2</v>
      </c>
      <c r="B3" s="8"/>
      <c r="C3" s="8"/>
      <c r="D3" s="8"/>
      <c r="E3" s="8"/>
      <c r="F3" s="8"/>
      <c r="G3" s="9"/>
      <c r="H3" s="8"/>
      <c r="I3" s="10"/>
      <c r="J3" s="10"/>
      <c r="K3" s="10"/>
      <c r="L3" s="10"/>
      <c r="M3" s="10"/>
      <c r="N3" s="10"/>
      <c r="O3" s="10"/>
    </row>
    <row r="4" spans="1:15" ht="16.5" customHeight="1" x14ac:dyDescent="0.25">
      <c r="A4" s="5"/>
      <c r="B4" s="2"/>
      <c r="C4" s="2"/>
      <c r="D4" s="2"/>
      <c r="E4" s="2"/>
      <c r="F4" s="2"/>
      <c r="G4" s="3"/>
      <c r="H4" s="2"/>
      <c r="I4" s="4"/>
      <c r="J4" s="4"/>
      <c r="K4" s="4"/>
      <c r="L4" s="4"/>
      <c r="M4" s="4"/>
      <c r="N4" s="4"/>
      <c r="O4" s="4"/>
    </row>
    <row r="5" spans="1:15" ht="16.5" customHeight="1" x14ac:dyDescent="0.25">
      <c r="A5" s="5"/>
      <c r="B5" s="2"/>
      <c r="C5" s="2"/>
      <c r="D5" s="2"/>
      <c r="E5" s="2"/>
      <c r="F5" s="2"/>
      <c r="G5" s="3"/>
      <c r="H5" s="2"/>
      <c r="I5" s="4"/>
      <c r="J5" s="4"/>
      <c r="K5" s="4"/>
      <c r="L5" s="4"/>
      <c r="M5" s="4"/>
      <c r="N5" s="4"/>
      <c r="O5" s="4"/>
    </row>
    <row r="6" spans="1:15" ht="16.5" customHeight="1" x14ac:dyDescent="0.25">
      <c r="A6" s="5"/>
      <c r="B6" s="2"/>
      <c r="C6" s="2"/>
      <c r="D6" s="2"/>
      <c r="E6" s="2"/>
      <c r="F6" s="2"/>
      <c r="G6" s="3"/>
      <c r="H6" s="2"/>
      <c r="I6" s="219" t="s">
        <v>3</v>
      </c>
      <c r="J6" s="219"/>
      <c r="K6" s="219"/>
      <c r="L6" s="11"/>
      <c r="M6" s="219" t="s">
        <v>4</v>
      </c>
      <c r="N6" s="219"/>
      <c r="O6" s="219"/>
    </row>
    <row r="7" spans="1:15" ht="16.5" customHeight="1" x14ac:dyDescent="0.25">
      <c r="A7" s="5"/>
      <c r="B7" s="2"/>
      <c r="C7" s="2"/>
      <c r="D7" s="2"/>
      <c r="E7" s="2"/>
      <c r="F7" s="2"/>
      <c r="G7" s="3"/>
      <c r="H7" s="2"/>
      <c r="I7" s="218" t="s">
        <v>5</v>
      </c>
      <c r="J7" s="218"/>
      <c r="K7" s="218"/>
      <c r="L7" s="11"/>
      <c r="M7" s="218" t="s">
        <v>5</v>
      </c>
      <c r="N7" s="218"/>
      <c r="O7" s="218"/>
    </row>
    <row r="8" spans="1:15" ht="16.5" customHeight="1" x14ac:dyDescent="0.25">
      <c r="A8" s="5"/>
      <c r="B8" s="2"/>
      <c r="C8" s="2"/>
      <c r="D8" s="2"/>
      <c r="E8" s="2"/>
      <c r="F8" s="2"/>
      <c r="G8" s="3"/>
      <c r="H8" s="2"/>
      <c r="I8" s="12" t="s">
        <v>6</v>
      </c>
      <c r="J8" s="12"/>
      <c r="K8" s="12" t="s">
        <v>7</v>
      </c>
      <c r="L8" s="13"/>
      <c r="M8" s="12" t="s">
        <v>6</v>
      </c>
      <c r="N8" s="12"/>
      <c r="O8" s="12" t="s">
        <v>7</v>
      </c>
    </row>
    <row r="9" spans="1:15" ht="16.5" customHeight="1" x14ac:dyDescent="0.25">
      <c r="A9" s="5"/>
      <c r="B9" s="2"/>
      <c r="C9" s="2"/>
      <c r="D9" s="2"/>
      <c r="E9" s="2"/>
      <c r="F9" s="2"/>
      <c r="G9" s="3"/>
      <c r="H9" s="2"/>
      <c r="I9" s="14" t="s">
        <v>8</v>
      </c>
      <c r="J9" s="15"/>
      <c r="K9" s="16" t="s">
        <v>9</v>
      </c>
      <c r="L9" s="17"/>
      <c r="M9" s="14" t="s">
        <v>8</v>
      </c>
      <c r="N9" s="15"/>
      <c r="O9" s="16" t="s">
        <v>9</v>
      </c>
    </row>
    <row r="10" spans="1:15" ht="16.5" customHeight="1" x14ac:dyDescent="0.25">
      <c r="A10" s="5"/>
      <c r="B10" s="2"/>
      <c r="C10" s="2"/>
      <c r="D10" s="2"/>
      <c r="E10" s="2"/>
      <c r="F10" s="2"/>
      <c r="G10" s="3"/>
      <c r="H10" s="2"/>
      <c r="I10" s="18" t="s">
        <v>10</v>
      </c>
      <c r="J10" s="19"/>
      <c r="K10" s="18" t="s">
        <v>11</v>
      </c>
      <c r="L10" s="19"/>
      <c r="M10" s="18" t="s">
        <v>10</v>
      </c>
      <c r="N10" s="19"/>
      <c r="O10" s="18" t="s">
        <v>11</v>
      </c>
    </row>
    <row r="11" spans="1:15" ht="16.5" customHeight="1" x14ac:dyDescent="0.25">
      <c r="A11" s="2"/>
      <c r="B11" s="2"/>
      <c r="C11" s="2"/>
      <c r="D11" s="2"/>
      <c r="E11" s="2"/>
      <c r="F11" s="2"/>
      <c r="G11" s="20" t="s">
        <v>12</v>
      </c>
      <c r="H11" s="2"/>
      <c r="I11" s="21" t="s">
        <v>13</v>
      </c>
      <c r="J11" s="22"/>
      <c r="K11" s="21" t="s">
        <v>13</v>
      </c>
      <c r="L11" s="22"/>
      <c r="M11" s="21" t="s">
        <v>13</v>
      </c>
      <c r="N11" s="22"/>
      <c r="O11" s="21" t="s">
        <v>13</v>
      </c>
    </row>
    <row r="12" spans="1:15" ht="16.5" customHeight="1" x14ac:dyDescent="0.25">
      <c r="A12" s="2"/>
      <c r="B12" s="2"/>
      <c r="C12" s="2"/>
      <c r="D12" s="2"/>
      <c r="E12" s="2"/>
      <c r="F12" s="2"/>
      <c r="G12" s="6"/>
      <c r="H12" s="2"/>
      <c r="I12" s="23"/>
      <c r="J12" s="22"/>
      <c r="K12" s="19"/>
      <c r="L12" s="22"/>
      <c r="M12" s="23"/>
      <c r="N12" s="22"/>
      <c r="O12" s="19"/>
    </row>
    <row r="13" spans="1:15" ht="16.5" customHeight="1" x14ac:dyDescent="0.25">
      <c r="A13" s="5" t="s">
        <v>14</v>
      </c>
      <c r="B13" s="2"/>
      <c r="C13" s="2"/>
      <c r="D13" s="2"/>
      <c r="E13" s="2"/>
      <c r="F13" s="2"/>
      <c r="G13" s="3"/>
      <c r="H13" s="2"/>
      <c r="I13" s="24"/>
      <c r="J13" s="4"/>
      <c r="K13" s="4"/>
      <c r="L13" s="4"/>
      <c r="M13" s="24"/>
      <c r="N13" s="4"/>
      <c r="O13" s="4"/>
    </row>
    <row r="14" spans="1:15" ht="16.5" customHeight="1" x14ac:dyDescent="0.25">
      <c r="A14" s="5"/>
      <c r="B14" s="2"/>
      <c r="C14" s="2"/>
      <c r="D14" s="2"/>
      <c r="E14" s="2"/>
      <c r="F14" s="2"/>
      <c r="G14" s="3"/>
      <c r="H14" s="2"/>
      <c r="I14" s="24"/>
      <c r="J14" s="4"/>
      <c r="K14" s="4"/>
      <c r="L14" s="4"/>
      <c r="M14" s="24"/>
      <c r="N14" s="4"/>
      <c r="O14" s="4"/>
    </row>
    <row r="15" spans="1:15" ht="16.5" customHeight="1" x14ac:dyDescent="0.25">
      <c r="A15" s="5" t="s">
        <v>15</v>
      </c>
      <c r="B15" s="2"/>
      <c r="C15" s="2"/>
      <c r="D15" s="2"/>
      <c r="E15" s="2"/>
      <c r="F15" s="2"/>
      <c r="G15" s="3"/>
      <c r="H15" s="2"/>
      <c r="I15" s="24"/>
      <c r="J15" s="4"/>
      <c r="K15" s="4"/>
      <c r="L15" s="4"/>
      <c r="M15" s="24"/>
      <c r="N15" s="4"/>
      <c r="O15" s="4"/>
    </row>
    <row r="16" spans="1:15" ht="16.5" customHeight="1" x14ac:dyDescent="0.25">
      <c r="A16" s="5"/>
      <c r="B16" s="2"/>
      <c r="C16" s="2"/>
      <c r="D16" s="2"/>
      <c r="E16" s="2"/>
      <c r="F16" s="2"/>
      <c r="G16" s="3"/>
      <c r="H16" s="2"/>
      <c r="I16" s="24"/>
      <c r="J16" s="4"/>
      <c r="K16" s="4"/>
      <c r="L16" s="4"/>
      <c r="M16" s="24"/>
      <c r="N16" s="4"/>
      <c r="O16" s="4"/>
    </row>
    <row r="17" spans="1:15" ht="16.5" customHeight="1" x14ac:dyDescent="0.25">
      <c r="A17" s="2" t="s">
        <v>16</v>
      </c>
      <c r="B17" s="2"/>
      <c r="C17" s="2"/>
      <c r="D17" s="2"/>
      <c r="E17" s="2"/>
      <c r="F17" s="2"/>
      <c r="G17" s="3"/>
      <c r="H17" s="2"/>
      <c r="I17" s="25">
        <v>638025782</v>
      </c>
      <c r="J17" s="26"/>
      <c r="K17" s="26">
        <v>265309285</v>
      </c>
      <c r="L17" s="26"/>
      <c r="M17" s="25">
        <v>635341650</v>
      </c>
      <c r="N17" s="26"/>
      <c r="O17" s="26">
        <v>260134698</v>
      </c>
    </row>
    <row r="18" spans="1:15" ht="16.5" customHeight="1" x14ac:dyDescent="0.25">
      <c r="A18" s="2" t="s">
        <v>17</v>
      </c>
      <c r="B18" s="2"/>
      <c r="C18" s="2"/>
      <c r="D18" s="2"/>
      <c r="E18" s="2"/>
      <c r="F18" s="2"/>
      <c r="G18" s="3">
        <v>7</v>
      </c>
      <c r="H18" s="2"/>
      <c r="I18" s="25">
        <v>250387973</v>
      </c>
      <c r="J18" s="27"/>
      <c r="K18" s="26">
        <v>247735240</v>
      </c>
      <c r="L18" s="27"/>
      <c r="M18" s="25">
        <v>250721835</v>
      </c>
      <c r="N18" s="27"/>
      <c r="O18" s="26">
        <v>247880253</v>
      </c>
    </row>
    <row r="19" spans="1:15" ht="16.5" customHeight="1" x14ac:dyDescent="0.25">
      <c r="A19" s="2" t="s">
        <v>18</v>
      </c>
      <c r="B19" s="2"/>
      <c r="C19" s="2"/>
      <c r="D19" s="2"/>
      <c r="E19" s="2"/>
      <c r="F19" s="2"/>
      <c r="G19" s="3"/>
      <c r="H19" s="2"/>
      <c r="I19" s="25">
        <v>118030359</v>
      </c>
      <c r="J19" s="26"/>
      <c r="K19" s="26">
        <v>97242706</v>
      </c>
      <c r="L19" s="26"/>
      <c r="M19" s="25">
        <v>118030359</v>
      </c>
      <c r="N19" s="26"/>
      <c r="O19" s="26">
        <v>97242706</v>
      </c>
    </row>
    <row r="20" spans="1:15" ht="16.5" customHeight="1" x14ac:dyDescent="0.25">
      <c r="A20" s="2" t="s">
        <v>19</v>
      </c>
      <c r="B20" s="2"/>
      <c r="C20" s="2"/>
      <c r="D20" s="2"/>
      <c r="E20" s="2"/>
      <c r="F20" s="2"/>
      <c r="G20" s="3">
        <v>8</v>
      </c>
      <c r="H20" s="2"/>
      <c r="I20" s="25">
        <v>96860790</v>
      </c>
      <c r="J20" s="27"/>
      <c r="K20" s="26">
        <v>107256648</v>
      </c>
      <c r="L20" s="27"/>
      <c r="M20" s="25">
        <v>96860790</v>
      </c>
      <c r="N20" s="27"/>
      <c r="O20" s="26">
        <v>107256648</v>
      </c>
    </row>
    <row r="21" spans="1:15" ht="16.5" customHeight="1" x14ac:dyDescent="0.25">
      <c r="A21" s="2" t="s">
        <v>20</v>
      </c>
      <c r="B21" s="2"/>
      <c r="C21" s="2"/>
      <c r="D21" s="2"/>
      <c r="E21" s="2"/>
      <c r="F21" s="2"/>
      <c r="G21" s="3"/>
      <c r="H21" s="2"/>
      <c r="I21" s="28">
        <v>1821460</v>
      </c>
      <c r="J21" s="26"/>
      <c r="K21" s="29">
        <v>1925927</v>
      </c>
      <c r="L21" s="26"/>
      <c r="M21" s="28">
        <v>1821460</v>
      </c>
      <c r="N21" s="26"/>
      <c r="O21" s="29">
        <v>1925927</v>
      </c>
    </row>
    <row r="22" spans="1:15" ht="16.5" customHeight="1" x14ac:dyDescent="0.25">
      <c r="A22" s="2"/>
      <c r="B22" s="2"/>
      <c r="C22" s="2"/>
      <c r="D22" s="2"/>
      <c r="E22" s="2"/>
      <c r="F22" s="2"/>
      <c r="G22" s="3"/>
      <c r="H22" s="2"/>
      <c r="I22" s="25"/>
      <c r="J22" s="26"/>
      <c r="K22" s="26"/>
      <c r="L22" s="26"/>
      <c r="M22" s="25"/>
      <c r="N22" s="26"/>
      <c r="O22" s="26"/>
    </row>
    <row r="23" spans="1:15" ht="16.5" customHeight="1" x14ac:dyDescent="0.25">
      <c r="A23" s="5" t="s">
        <v>21</v>
      </c>
      <c r="B23" s="2"/>
      <c r="C23" s="2"/>
      <c r="D23" s="2"/>
      <c r="E23" s="2"/>
      <c r="F23" s="2"/>
      <c r="G23" s="3"/>
      <c r="H23" s="2"/>
      <c r="I23" s="30">
        <f>SUM(I17:I21)</f>
        <v>1105126364</v>
      </c>
      <c r="J23" s="31"/>
      <c r="K23" s="32">
        <f>SUM(K17:K21)</f>
        <v>719469806</v>
      </c>
      <c r="L23" s="31"/>
      <c r="M23" s="30">
        <f>SUM(M17:M21)</f>
        <v>1102776094</v>
      </c>
      <c r="N23" s="31"/>
      <c r="O23" s="32">
        <f>SUM(O17:O21)</f>
        <v>714440232</v>
      </c>
    </row>
    <row r="24" spans="1:15" ht="16.5" customHeight="1" x14ac:dyDescent="0.25">
      <c r="A24" s="33"/>
      <c r="B24" s="2"/>
      <c r="C24" s="2"/>
      <c r="D24" s="2"/>
      <c r="E24" s="2"/>
      <c r="F24" s="2"/>
      <c r="G24" s="3"/>
      <c r="H24" s="2"/>
      <c r="I24" s="25"/>
      <c r="J24" s="26"/>
      <c r="K24" s="26"/>
      <c r="L24" s="26"/>
      <c r="M24" s="25"/>
      <c r="N24" s="26"/>
      <c r="O24" s="26"/>
    </row>
    <row r="25" spans="1:15" ht="16.5" customHeight="1" x14ac:dyDescent="0.25">
      <c r="A25" s="5" t="s">
        <v>22</v>
      </c>
      <c r="B25" s="2"/>
      <c r="C25" s="2"/>
      <c r="D25" s="2"/>
      <c r="E25" s="2"/>
      <c r="F25" s="2"/>
      <c r="G25" s="3"/>
      <c r="H25" s="2"/>
      <c r="I25" s="25"/>
      <c r="J25" s="26"/>
      <c r="K25" s="26"/>
      <c r="L25" s="26"/>
      <c r="M25" s="25"/>
      <c r="N25" s="26"/>
      <c r="O25" s="26"/>
    </row>
    <row r="26" spans="1:15" ht="16.5" customHeight="1" x14ac:dyDescent="0.25">
      <c r="A26" s="5"/>
      <c r="B26" s="2"/>
      <c r="C26" s="2"/>
      <c r="D26" s="2"/>
      <c r="E26" s="2"/>
      <c r="F26" s="2"/>
      <c r="G26" s="3"/>
      <c r="H26" s="2"/>
      <c r="I26" s="25"/>
      <c r="J26" s="26"/>
      <c r="K26" s="26"/>
      <c r="L26" s="26"/>
      <c r="M26" s="25"/>
      <c r="N26" s="26"/>
      <c r="O26" s="26"/>
    </row>
    <row r="27" spans="1:15" ht="16.5" customHeight="1" x14ac:dyDescent="0.25">
      <c r="A27" s="2" t="s">
        <v>23</v>
      </c>
      <c r="B27" s="2"/>
      <c r="C27" s="2"/>
      <c r="D27" s="2"/>
      <c r="E27" s="2"/>
      <c r="F27" s="2"/>
      <c r="G27" s="3"/>
      <c r="H27" s="2"/>
      <c r="I27" s="25">
        <v>36694000</v>
      </c>
      <c r="J27" s="26"/>
      <c r="K27" s="26">
        <v>41694000</v>
      </c>
      <c r="L27" s="26"/>
      <c r="M27" s="25">
        <v>36694000</v>
      </c>
      <c r="N27" s="26"/>
      <c r="O27" s="26">
        <v>41694000</v>
      </c>
    </row>
    <row r="28" spans="1:15" ht="16.5" customHeight="1" x14ac:dyDescent="0.25">
      <c r="A28" s="2" t="s">
        <v>24</v>
      </c>
      <c r="B28" s="2"/>
      <c r="C28" s="2"/>
      <c r="D28" s="2"/>
      <c r="E28" s="2"/>
      <c r="F28" s="2"/>
      <c r="G28" s="3">
        <v>9</v>
      </c>
      <c r="H28" s="2"/>
      <c r="I28" s="25">
        <v>0</v>
      </c>
      <c r="J28" s="26"/>
      <c r="K28" s="26">
        <v>0</v>
      </c>
      <c r="L28" s="26"/>
      <c r="M28" s="25">
        <v>44793</v>
      </c>
      <c r="N28" s="26"/>
      <c r="O28" s="26">
        <v>44793</v>
      </c>
    </row>
    <row r="29" spans="1:15" ht="16.5" customHeight="1" x14ac:dyDescent="0.25">
      <c r="A29" s="2" t="s">
        <v>25</v>
      </c>
      <c r="B29" s="2"/>
      <c r="C29" s="2"/>
      <c r="D29" s="2"/>
      <c r="E29" s="2"/>
      <c r="F29" s="2"/>
      <c r="G29" s="3">
        <v>9</v>
      </c>
      <c r="H29" s="2"/>
      <c r="I29" s="25">
        <v>18009786</v>
      </c>
      <c r="J29" s="26"/>
      <c r="K29" s="26">
        <v>0</v>
      </c>
      <c r="L29" s="26"/>
      <c r="M29" s="25">
        <v>20000000</v>
      </c>
      <c r="N29" s="26"/>
      <c r="O29" s="26">
        <v>0</v>
      </c>
    </row>
    <row r="30" spans="1:15" ht="16.5" customHeight="1" x14ac:dyDescent="0.25">
      <c r="A30" s="2" t="s">
        <v>26</v>
      </c>
      <c r="B30" s="2"/>
      <c r="C30" s="2"/>
      <c r="D30" s="2"/>
      <c r="E30" s="2"/>
      <c r="F30" s="2"/>
      <c r="G30" s="3">
        <v>10</v>
      </c>
      <c r="H30" s="2"/>
      <c r="I30" s="25">
        <v>48054866</v>
      </c>
      <c r="J30" s="26"/>
      <c r="K30" s="26">
        <v>50648148</v>
      </c>
      <c r="L30" s="26"/>
      <c r="M30" s="25">
        <v>48054866</v>
      </c>
      <c r="N30" s="26"/>
      <c r="O30" s="26">
        <v>50648148</v>
      </c>
    </row>
    <row r="31" spans="1:15" ht="16.5" customHeight="1" x14ac:dyDescent="0.25">
      <c r="A31" s="2" t="s">
        <v>27</v>
      </c>
      <c r="B31" s="2"/>
      <c r="C31" s="2"/>
      <c r="D31" s="2"/>
      <c r="E31" s="2"/>
      <c r="F31" s="2"/>
      <c r="G31" s="3">
        <v>11</v>
      </c>
      <c r="H31" s="2"/>
      <c r="I31" s="25">
        <v>6834491</v>
      </c>
      <c r="J31" s="26"/>
      <c r="K31" s="26">
        <v>8774899</v>
      </c>
      <c r="L31" s="26"/>
      <c r="M31" s="25">
        <v>6834491</v>
      </c>
      <c r="N31" s="26"/>
      <c r="O31" s="26">
        <v>8774899</v>
      </c>
    </row>
    <row r="32" spans="1:15" ht="16.5" customHeight="1" x14ac:dyDescent="0.25">
      <c r="A32" s="2" t="s">
        <v>28</v>
      </c>
      <c r="B32" s="2"/>
      <c r="C32" s="2"/>
      <c r="D32" s="2"/>
      <c r="E32" s="2"/>
      <c r="F32" s="2"/>
      <c r="G32" s="3">
        <v>10</v>
      </c>
      <c r="H32" s="2"/>
      <c r="I32" s="25">
        <v>5405194</v>
      </c>
      <c r="J32" s="26"/>
      <c r="K32" s="26">
        <v>5951894</v>
      </c>
      <c r="L32" s="26"/>
      <c r="M32" s="25">
        <v>1036995</v>
      </c>
      <c r="N32" s="26"/>
      <c r="O32" s="26">
        <v>1406079</v>
      </c>
    </row>
    <row r="33" spans="1:15" ht="16.5" customHeight="1" x14ac:dyDescent="0.25">
      <c r="A33" s="2" t="s">
        <v>29</v>
      </c>
      <c r="B33" s="2"/>
      <c r="C33" s="2"/>
      <c r="D33" s="2"/>
      <c r="E33" s="2"/>
      <c r="F33" s="2"/>
      <c r="G33" s="3"/>
      <c r="H33" s="2"/>
      <c r="I33" s="28">
        <v>11399126</v>
      </c>
      <c r="J33" s="34"/>
      <c r="K33" s="35">
        <v>9460115</v>
      </c>
      <c r="L33" s="34"/>
      <c r="M33" s="28">
        <v>11399126</v>
      </c>
      <c r="N33" s="34"/>
      <c r="O33" s="35">
        <v>9460115</v>
      </c>
    </row>
    <row r="34" spans="1:15" ht="16.5" customHeight="1" x14ac:dyDescent="0.25">
      <c r="A34" s="2"/>
      <c r="B34" s="2"/>
      <c r="C34" s="2"/>
      <c r="D34" s="2"/>
      <c r="E34" s="2"/>
      <c r="F34" s="2"/>
      <c r="G34" s="3"/>
      <c r="H34" s="2"/>
      <c r="I34" s="36"/>
      <c r="J34" s="2"/>
      <c r="K34" s="2"/>
      <c r="L34" s="2"/>
      <c r="M34" s="36"/>
      <c r="N34" s="2"/>
      <c r="O34" s="2"/>
    </row>
    <row r="35" spans="1:15" ht="16.5" customHeight="1" x14ac:dyDescent="0.25">
      <c r="A35" s="5" t="s">
        <v>30</v>
      </c>
      <c r="B35" s="2"/>
      <c r="C35" s="2"/>
      <c r="D35" s="2"/>
      <c r="E35" s="2"/>
      <c r="F35" s="2"/>
      <c r="G35" s="3"/>
      <c r="H35" s="2"/>
      <c r="I35" s="30">
        <f>SUM(I27:I33)</f>
        <v>126397463</v>
      </c>
      <c r="J35" s="37"/>
      <c r="K35" s="32">
        <f>SUM(K27:K33)</f>
        <v>116529056</v>
      </c>
      <c r="L35" s="37"/>
      <c r="M35" s="30">
        <f>SUM(M27:M33)</f>
        <v>124064271</v>
      </c>
      <c r="N35" s="37"/>
      <c r="O35" s="32">
        <f>SUM(O27:O33)</f>
        <v>112028034</v>
      </c>
    </row>
    <row r="36" spans="1:15" ht="16.5" customHeight="1" x14ac:dyDescent="0.25">
      <c r="A36" s="33"/>
      <c r="B36" s="2"/>
      <c r="C36" s="2"/>
      <c r="D36" s="2"/>
      <c r="E36" s="2"/>
      <c r="F36" s="2"/>
      <c r="G36" s="3"/>
      <c r="H36" s="2"/>
      <c r="I36" s="38"/>
      <c r="J36" s="31"/>
      <c r="K36" s="39"/>
      <c r="L36" s="31"/>
      <c r="M36" s="38"/>
      <c r="N36" s="31"/>
      <c r="O36" s="39"/>
    </row>
    <row r="37" spans="1:15" ht="16.5" customHeight="1" thickBot="1" x14ac:dyDescent="0.3">
      <c r="A37" s="5" t="s">
        <v>31</v>
      </c>
      <c r="B37" s="2"/>
      <c r="C37" s="2"/>
      <c r="D37" s="2"/>
      <c r="E37" s="2"/>
      <c r="F37" s="2"/>
      <c r="G37" s="3"/>
      <c r="H37" s="2"/>
      <c r="I37" s="40">
        <f>+I35+I23</f>
        <v>1231523827</v>
      </c>
      <c r="J37" s="37"/>
      <c r="K37" s="41">
        <f>+K35+K23</f>
        <v>835998862</v>
      </c>
      <c r="L37" s="37"/>
      <c r="M37" s="40">
        <f>+M35+M23</f>
        <v>1226840365</v>
      </c>
      <c r="N37" s="37"/>
      <c r="O37" s="41">
        <f>+O35+O23</f>
        <v>826468266</v>
      </c>
    </row>
    <row r="38" spans="1:15" ht="16.5" customHeight="1" thickTop="1" x14ac:dyDescent="0.25">
      <c r="A38" s="5"/>
      <c r="B38" s="2"/>
      <c r="C38" s="2"/>
      <c r="D38" s="2"/>
      <c r="E38" s="2"/>
      <c r="F38" s="2"/>
      <c r="G38" s="3"/>
      <c r="H38" s="2"/>
      <c r="I38" s="39"/>
      <c r="J38" s="37"/>
      <c r="K38" s="39"/>
      <c r="L38" s="37"/>
      <c r="M38" s="39"/>
      <c r="N38" s="37"/>
      <c r="O38" s="39"/>
    </row>
    <row r="39" spans="1:15" ht="16.5" customHeight="1" x14ac:dyDescent="0.25">
      <c r="A39" s="5"/>
      <c r="B39" s="2"/>
      <c r="C39" s="2"/>
      <c r="D39" s="2"/>
      <c r="E39" s="2"/>
      <c r="F39" s="2"/>
      <c r="G39" s="3"/>
      <c r="H39" s="2"/>
      <c r="I39" s="39"/>
      <c r="J39" s="37"/>
      <c r="K39" s="39"/>
      <c r="L39" s="37"/>
      <c r="M39" s="39"/>
      <c r="N39" s="37"/>
      <c r="O39" s="39"/>
    </row>
    <row r="40" spans="1:15" ht="16.5" customHeight="1" x14ac:dyDescent="0.25">
      <c r="A40" s="5"/>
      <c r="B40" s="2"/>
      <c r="C40" s="2"/>
      <c r="D40" s="2"/>
      <c r="E40" s="2"/>
      <c r="F40" s="2"/>
      <c r="G40" s="3"/>
      <c r="H40" s="2"/>
      <c r="I40" s="39"/>
      <c r="J40" s="37"/>
      <c r="K40" s="39"/>
      <c r="L40" s="37"/>
      <c r="M40" s="39"/>
      <c r="N40" s="37"/>
      <c r="O40" s="39"/>
    </row>
    <row r="41" spans="1:15" ht="16.5" customHeight="1" x14ac:dyDescent="0.25">
      <c r="A41" s="5"/>
      <c r="B41" s="2"/>
      <c r="C41" s="2"/>
      <c r="D41" s="2"/>
      <c r="E41" s="2"/>
      <c r="F41" s="2"/>
      <c r="G41" s="3"/>
      <c r="H41" s="2"/>
      <c r="I41" s="39"/>
      <c r="J41" s="37"/>
      <c r="K41" s="39"/>
      <c r="L41" s="37"/>
      <c r="M41" s="39"/>
      <c r="N41" s="37"/>
      <c r="O41" s="39"/>
    </row>
    <row r="42" spans="1:15" ht="16.5" customHeight="1" x14ac:dyDescent="0.25">
      <c r="A42" s="5"/>
      <c r="B42" s="2"/>
      <c r="C42" s="2"/>
      <c r="D42" s="2"/>
      <c r="E42" s="2"/>
      <c r="F42" s="2"/>
      <c r="G42" s="3"/>
      <c r="H42" s="2"/>
      <c r="I42" s="39"/>
      <c r="J42" s="37"/>
      <c r="K42" s="39"/>
      <c r="L42" s="37"/>
      <c r="M42" s="39"/>
      <c r="N42" s="37"/>
      <c r="O42" s="39"/>
    </row>
    <row r="43" spans="1:15" ht="16.5" customHeight="1" x14ac:dyDescent="0.25">
      <c r="A43" s="5"/>
      <c r="B43" s="2"/>
      <c r="C43" s="2"/>
      <c r="D43" s="2"/>
      <c r="E43" s="2"/>
      <c r="F43" s="2"/>
      <c r="G43" s="3"/>
      <c r="H43" s="2"/>
      <c r="I43" s="39"/>
      <c r="J43" s="37"/>
      <c r="K43" s="39"/>
      <c r="L43" s="37"/>
      <c r="M43" s="39"/>
      <c r="N43" s="37"/>
      <c r="O43" s="39"/>
    </row>
    <row r="44" spans="1:15" ht="16.5" hidden="1" customHeight="1" x14ac:dyDescent="0.25">
      <c r="A44" s="5"/>
      <c r="B44" s="2"/>
      <c r="C44" s="2"/>
      <c r="D44" s="2"/>
      <c r="E44" s="2"/>
      <c r="F44" s="2"/>
      <c r="G44" s="3"/>
      <c r="H44" s="2"/>
      <c r="I44" s="39"/>
      <c r="J44" s="37"/>
      <c r="K44" s="39"/>
      <c r="L44" s="37"/>
      <c r="M44" s="39"/>
      <c r="N44" s="37"/>
      <c r="O44" s="39"/>
    </row>
    <row r="45" spans="1:15" ht="16.5" hidden="1" customHeight="1" x14ac:dyDescent="0.25">
      <c r="A45" s="5"/>
      <c r="B45" s="2"/>
      <c r="C45" s="2"/>
      <c r="D45" s="2"/>
      <c r="E45" s="2"/>
      <c r="F45" s="2"/>
      <c r="G45" s="3"/>
      <c r="H45" s="2"/>
      <c r="I45" s="39"/>
      <c r="J45" s="37"/>
      <c r="K45" s="39"/>
      <c r="L45" s="37"/>
      <c r="M45" s="39"/>
      <c r="N45" s="37"/>
      <c r="O45" s="39"/>
    </row>
    <row r="46" spans="1:15" ht="16.5" hidden="1" customHeight="1" x14ac:dyDescent="0.25">
      <c r="A46" s="5"/>
      <c r="B46" s="2"/>
      <c r="C46" s="2"/>
      <c r="D46" s="2"/>
      <c r="E46" s="2"/>
      <c r="F46" s="2"/>
      <c r="G46" s="3"/>
      <c r="H46" s="2"/>
      <c r="I46" s="39"/>
      <c r="J46" s="37"/>
      <c r="K46" s="39"/>
      <c r="L46" s="37"/>
      <c r="M46" s="39"/>
      <c r="N46" s="37"/>
      <c r="O46" s="39"/>
    </row>
    <row r="47" spans="1:15" ht="16.5" hidden="1" customHeight="1" x14ac:dyDescent="0.25">
      <c r="A47" s="42"/>
      <c r="B47" s="42"/>
      <c r="C47" s="42"/>
      <c r="D47" s="42"/>
      <c r="E47" s="42"/>
      <c r="F47" s="42"/>
      <c r="G47" s="3"/>
      <c r="H47" s="42"/>
      <c r="I47" s="42"/>
      <c r="J47" s="42"/>
      <c r="K47" s="42"/>
      <c r="L47" s="42"/>
      <c r="M47" s="42"/>
      <c r="N47" s="42"/>
      <c r="O47" s="42"/>
    </row>
    <row r="48" spans="1:15" ht="13.5" customHeight="1" x14ac:dyDescent="0.25">
      <c r="A48" s="42"/>
      <c r="B48" s="42"/>
      <c r="C48" s="42"/>
      <c r="D48" s="42"/>
      <c r="E48" s="42"/>
      <c r="F48" s="42"/>
      <c r="G48" s="3"/>
      <c r="H48" s="42"/>
      <c r="I48" s="42"/>
      <c r="J48" s="42"/>
      <c r="K48" s="42"/>
      <c r="L48" s="42"/>
      <c r="M48" s="42"/>
      <c r="N48" s="42"/>
      <c r="O48" s="42"/>
    </row>
    <row r="49" spans="1:15" ht="16.5" customHeight="1" x14ac:dyDescent="0.25">
      <c r="A49" s="220" t="s">
        <v>32</v>
      </c>
      <c r="B49" s="220"/>
      <c r="C49" s="220"/>
      <c r="D49" s="220"/>
      <c r="E49" s="220"/>
      <c r="F49" s="220"/>
      <c r="G49" s="220"/>
      <c r="H49" s="220"/>
      <c r="I49" s="220"/>
      <c r="J49" s="220"/>
      <c r="K49" s="220"/>
      <c r="L49" s="220"/>
      <c r="M49" s="220"/>
      <c r="N49" s="220"/>
      <c r="O49" s="220"/>
    </row>
    <row r="50" spans="1:15" ht="16.5" customHeight="1" x14ac:dyDescent="0.25">
      <c r="A50" s="43"/>
      <c r="B50" s="43"/>
      <c r="C50" s="43"/>
      <c r="D50" s="43"/>
      <c r="E50" s="43"/>
      <c r="F50" s="43"/>
      <c r="G50" s="44"/>
      <c r="H50" s="43"/>
      <c r="I50" s="43"/>
      <c r="J50" s="43"/>
      <c r="K50" s="43"/>
      <c r="L50" s="43"/>
      <c r="M50" s="44"/>
      <c r="N50" s="42"/>
      <c r="O50" s="42"/>
    </row>
    <row r="51" spans="1:15" ht="16.5" hidden="1" customHeight="1" x14ac:dyDescent="0.25">
      <c r="A51" s="43"/>
      <c r="B51" s="43"/>
      <c r="C51" s="43"/>
      <c r="D51" s="43"/>
      <c r="E51" s="43"/>
      <c r="F51" s="43"/>
      <c r="G51" s="212"/>
      <c r="H51" s="43"/>
      <c r="I51" s="43"/>
      <c r="J51" s="43"/>
      <c r="K51" s="43"/>
      <c r="L51" s="43"/>
      <c r="M51" s="212"/>
      <c r="N51" s="42"/>
      <c r="O51" s="42"/>
    </row>
    <row r="52" spans="1:15" ht="16.5" hidden="1" customHeight="1" x14ac:dyDescent="0.25">
      <c r="A52" s="43"/>
      <c r="B52" s="43"/>
      <c r="C52" s="43"/>
      <c r="D52" s="43"/>
      <c r="E52" s="43"/>
      <c r="F52" s="43"/>
      <c r="G52" s="44"/>
      <c r="H52" s="43"/>
      <c r="I52" s="43"/>
      <c r="J52" s="43"/>
      <c r="K52" s="43"/>
      <c r="L52" s="43"/>
      <c r="M52" s="44"/>
      <c r="N52" s="42"/>
      <c r="O52" s="42"/>
    </row>
    <row r="53" spans="1:15" ht="15" customHeight="1" x14ac:dyDescent="0.25">
      <c r="A53" s="43"/>
      <c r="B53" s="43"/>
      <c r="C53" s="43"/>
      <c r="D53" s="43"/>
      <c r="E53" s="43"/>
      <c r="F53" s="43"/>
      <c r="G53" s="44"/>
      <c r="H53" s="43"/>
      <c r="I53" s="43"/>
      <c r="J53" s="43"/>
      <c r="K53" s="43"/>
      <c r="L53" s="43"/>
      <c r="M53" s="44"/>
      <c r="N53" s="42"/>
      <c r="O53" s="42"/>
    </row>
    <row r="54" spans="1:15" ht="22.15" customHeight="1" x14ac:dyDescent="0.25">
      <c r="A54" s="8" t="s">
        <v>33</v>
      </c>
      <c r="B54" s="8"/>
      <c r="C54" s="8"/>
      <c r="D54" s="8"/>
      <c r="E54" s="8"/>
      <c r="F54" s="8"/>
      <c r="G54" s="9"/>
      <c r="H54" s="8"/>
      <c r="I54" s="10"/>
      <c r="J54" s="10"/>
      <c r="K54" s="10"/>
      <c r="L54" s="10"/>
      <c r="M54" s="10"/>
      <c r="N54" s="10"/>
      <c r="O54" s="10"/>
    </row>
    <row r="55" spans="1:15" ht="16.5" customHeight="1" x14ac:dyDescent="0.25">
      <c r="A55" s="5" t="str">
        <f>+A1</f>
        <v>Rojukiss International Public Company Limited</v>
      </c>
      <c r="B55" s="2"/>
      <c r="C55" s="2"/>
      <c r="D55" s="2"/>
      <c r="E55" s="2"/>
      <c r="F55" s="2"/>
      <c r="G55" s="3"/>
      <c r="H55" s="2"/>
      <c r="I55" s="4"/>
      <c r="J55" s="4"/>
      <c r="K55" s="4"/>
      <c r="L55" s="4"/>
      <c r="M55" s="4"/>
      <c r="N55" s="4"/>
      <c r="O55" s="4"/>
    </row>
    <row r="56" spans="1:15" ht="16.5" customHeight="1" x14ac:dyDescent="0.25">
      <c r="A56" s="5" t="s">
        <v>34</v>
      </c>
      <c r="B56" s="2"/>
      <c r="C56" s="2"/>
      <c r="D56" s="2"/>
      <c r="E56" s="2"/>
      <c r="F56" s="2"/>
      <c r="G56" s="6"/>
      <c r="H56" s="2"/>
      <c r="I56" s="4"/>
      <c r="J56" s="4"/>
      <c r="K56" s="4"/>
      <c r="L56" s="4"/>
      <c r="M56" s="4"/>
      <c r="N56" s="4"/>
      <c r="O56" s="4"/>
    </row>
    <row r="57" spans="1:15" ht="16.5" customHeight="1" x14ac:dyDescent="0.25">
      <c r="A57" s="7" t="str">
        <f>A3</f>
        <v>As at 30 June 2021</v>
      </c>
      <c r="B57" s="8"/>
      <c r="C57" s="8"/>
      <c r="D57" s="8"/>
      <c r="E57" s="8"/>
      <c r="F57" s="8"/>
      <c r="G57" s="9"/>
      <c r="H57" s="8"/>
      <c r="I57" s="10"/>
      <c r="J57" s="10"/>
      <c r="K57" s="10"/>
      <c r="L57" s="10"/>
      <c r="M57" s="10"/>
      <c r="N57" s="10"/>
      <c r="O57" s="10"/>
    </row>
    <row r="58" spans="1:15" ht="16.5" customHeight="1" x14ac:dyDescent="0.25">
      <c r="A58" s="5"/>
      <c r="B58" s="2"/>
      <c r="C58" s="2"/>
      <c r="D58" s="2"/>
      <c r="E58" s="2"/>
      <c r="F58" s="2"/>
      <c r="G58" s="3"/>
      <c r="H58" s="2"/>
      <c r="I58" s="4"/>
      <c r="J58" s="4"/>
      <c r="K58" s="4"/>
      <c r="L58" s="4"/>
      <c r="M58" s="4"/>
      <c r="N58" s="4"/>
      <c r="O58" s="4"/>
    </row>
    <row r="59" spans="1:15" ht="16.5" customHeight="1" x14ac:dyDescent="0.25">
      <c r="A59" s="5"/>
      <c r="B59" s="2"/>
      <c r="C59" s="2"/>
      <c r="D59" s="2"/>
      <c r="E59" s="2"/>
      <c r="F59" s="2"/>
      <c r="G59" s="3"/>
      <c r="H59" s="2"/>
      <c r="I59" s="4"/>
      <c r="J59" s="4"/>
      <c r="K59" s="4"/>
      <c r="L59" s="4"/>
      <c r="M59" s="4"/>
      <c r="N59" s="4"/>
      <c r="O59" s="4"/>
    </row>
    <row r="60" spans="1:15" ht="16.5" customHeight="1" x14ac:dyDescent="0.25">
      <c r="A60" s="5"/>
      <c r="B60" s="2"/>
      <c r="C60" s="2"/>
      <c r="D60" s="2"/>
      <c r="E60" s="2"/>
      <c r="F60" s="2"/>
      <c r="G60" s="3"/>
      <c r="H60" s="2"/>
      <c r="I60" s="219" t="s">
        <v>3</v>
      </c>
      <c r="J60" s="219"/>
      <c r="K60" s="219"/>
      <c r="L60" s="11"/>
      <c r="M60" s="219" t="s">
        <v>4</v>
      </c>
      <c r="N60" s="219"/>
      <c r="O60" s="219"/>
    </row>
    <row r="61" spans="1:15" ht="16.5" customHeight="1" x14ac:dyDescent="0.25">
      <c r="A61" s="5"/>
      <c r="B61" s="2"/>
      <c r="C61" s="2"/>
      <c r="D61" s="2"/>
      <c r="E61" s="2"/>
      <c r="F61" s="2"/>
      <c r="G61" s="3"/>
      <c r="H61" s="2"/>
      <c r="I61" s="218" t="s">
        <v>5</v>
      </c>
      <c r="J61" s="218"/>
      <c r="K61" s="218"/>
      <c r="L61" s="11"/>
      <c r="M61" s="218" t="s">
        <v>5</v>
      </c>
      <c r="N61" s="218"/>
      <c r="O61" s="218"/>
    </row>
    <row r="62" spans="1:15" ht="16.5" customHeight="1" x14ac:dyDescent="0.25">
      <c r="A62" s="5"/>
      <c r="B62" s="2"/>
      <c r="C62" s="2"/>
      <c r="D62" s="2"/>
      <c r="E62" s="2"/>
      <c r="F62" s="2"/>
      <c r="G62" s="3"/>
      <c r="H62" s="2"/>
      <c r="I62" s="12" t="s">
        <v>6</v>
      </c>
      <c r="J62" s="12"/>
      <c r="K62" s="12" t="s">
        <v>7</v>
      </c>
      <c r="L62" s="13"/>
      <c r="M62" s="12" t="s">
        <v>6</v>
      </c>
      <c r="N62" s="12"/>
      <c r="O62" s="12" t="s">
        <v>7</v>
      </c>
    </row>
    <row r="63" spans="1:15" ht="16.5" customHeight="1" x14ac:dyDescent="0.25">
      <c r="A63" s="5"/>
      <c r="B63" s="2"/>
      <c r="C63" s="2"/>
      <c r="D63" s="2"/>
      <c r="E63" s="2"/>
      <c r="F63" s="2"/>
      <c r="G63" s="3"/>
      <c r="H63" s="2"/>
      <c r="I63" s="14" t="s">
        <v>8</v>
      </c>
      <c r="J63" s="15"/>
      <c r="K63" s="16" t="s">
        <v>9</v>
      </c>
      <c r="L63" s="17"/>
      <c r="M63" s="14" t="s">
        <v>8</v>
      </c>
      <c r="N63" s="15"/>
      <c r="O63" s="16" t="s">
        <v>9</v>
      </c>
    </row>
    <row r="64" spans="1:15" ht="16.5" customHeight="1" x14ac:dyDescent="0.25">
      <c r="A64" s="5"/>
      <c r="B64" s="2"/>
      <c r="C64" s="2"/>
      <c r="D64" s="2"/>
      <c r="E64" s="2"/>
      <c r="F64" s="2"/>
      <c r="G64" s="3"/>
      <c r="H64" s="2"/>
      <c r="I64" s="18" t="s">
        <v>10</v>
      </c>
      <c r="J64" s="19"/>
      <c r="K64" s="18" t="s">
        <v>11</v>
      </c>
      <c r="L64" s="19"/>
      <c r="M64" s="18" t="s">
        <v>10</v>
      </c>
      <c r="N64" s="19"/>
      <c r="O64" s="18" t="s">
        <v>11</v>
      </c>
    </row>
    <row r="65" spans="1:15" ht="16.5" customHeight="1" x14ac:dyDescent="0.25">
      <c r="A65" s="2"/>
      <c r="B65" s="2"/>
      <c r="C65" s="2"/>
      <c r="D65" s="2"/>
      <c r="E65" s="2"/>
      <c r="F65" s="2"/>
      <c r="G65" s="20" t="s">
        <v>12</v>
      </c>
      <c r="H65" s="2"/>
      <c r="I65" s="21" t="s">
        <v>13</v>
      </c>
      <c r="J65" s="22"/>
      <c r="K65" s="21" t="s">
        <v>13</v>
      </c>
      <c r="L65" s="22"/>
      <c r="M65" s="21" t="s">
        <v>13</v>
      </c>
      <c r="N65" s="22"/>
      <c r="O65" s="21" t="s">
        <v>13</v>
      </c>
    </row>
    <row r="66" spans="1:15" ht="16.5" customHeight="1" x14ac:dyDescent="0.25">
      <c r="A66" s="2"/>
      <c r="B66" s="2"/>
      <c r="C66" s="2"/>
      <c r="D66" s="2"/>
      <c r="E66" s="2"/>
      <c r="F66" s="2"/>
      <c r="G66" s="6"/>
      <c r="H66" s="2"/>
      <c r="I66" s="23"/>
      <c r="J66" s="22"/>
      <c r="K66" s="19"/>
      <c r="L66" s="22"/>
      <c r="M66" s="23"/>
      <c r="N66" s="22"/>
      <c r="O66" s="19"/>
    </row>
    <row r="67" spans="1:15" ht="16.5" customHeight="1" x14ac:dyDescent="0.25">
      <c r="A67" s="5" t="s">
        <v>35</v>
      </c>
      <c r="B67" s="2"/>
      <c r="C67" s="2"/>
      <c r="D67" s="2"/>
      <c r="E67" s="2"/>
      <c r="F67" s="2"/>
      <c r="G67" s="3"/>
      <c r="H67" s="2"/>
      <c r="I67" s="45"/>
      <c r="J67" s="46"/>
      <c r="K67" s="46"/>
      <c r="L67" s="46"/>
      <c r="M67" s="45"/>
      <c r="N67" s="46"/>
      <c r="O67" s="46"/>
    </row>
    <row r="68" spans="1:15" ht="16.5" customHeight="1" x14ac:dyDescent="0.25">
      <c r="A68" s="5"/>
      <c r="B68" s="2"/>
      <c r="C68" s="2"/>
      <c r="D68" s="2"/>
      <c r="E68" s="2"/>
      <c r="F68" s="2"/>
      <c r="G68" s="3"/>
      <c r="H68" s="2"/>
      <c r="I68" s="45"/>
      <c r="J68" s="46"/>
      <c r="K68" s="46"/>
      <c r="L68" s="46"/>
      <c r="M68" s="45"/>
      <c r="N68" s="46"/>
      <c r="O68" s="46"/>
    </row>
    <row r="69" spans="1:15" ht="16.5" customHeight="1" x14ac:dyDescent="0.25">
      <c r="A69" s="5" t="s">
        <v>36</v>
      </c>
      <c r="B69" s="2"/>
      <c r="C69" s="2"/>
      <c r="D69" s="2"/>
      <c r="E69" s="2"/>
      <c r="F69" s="2"/>
      <c r="G69" s="3"/>
      <c r="H69" s="2"/>
      <c r="I69" s="24"/>
      <c r="J69" s="4"/>
      <c r="K69" s="4"/>
      <c r="L69" s="4"/>
      <c r="M69" s="24"/>
      <c r="N69" s="4"/>
      <c r="O69" s="4"/>
    </row>
    <row r="70" spans="1:15" ht="16.5" customHeight="1" x14ac:dyDescent="0.25">
      <c r="A70" s="5"/>
      <c r="B70" s="2"/>
      <c r="C70" s="2"/>
      <c r="D70" s="2"/>
      <c r="E70" s="2"/>
      <c r="F70" s="2"/>
      <c r="G70" s="3"/>
      <c r="H70" s="2"/>
      <c r="I70" s="24"/>
      <c r="J70" s="4"/>
      <c r="K70" s="4"/>
      <c r="L70" s="4"/>
      <c r="M70" s="24"/>
      <c r="N70" s="4"/>
      <c r="O70" s="4"/>
    </row>
    <row r="71" spans="1:15" ht="16.5" customHeight="1" x14ac:dyDescent="0.25">
      <c r="A71" s="2" t="s">
        <v>37</v>
      </c>
      <c r="B71" s="2"/>
      <c r="C71" s="2"/>
      <c r="D71" s="2"/>
      <c r="E71" s="2"/>
      <c r="F71" s="2"/>
      <c r="G71" s="3"/>
      <c r="H71" s="2"/>
      <c r="I71" s="24"/>
      <c r="J71" s="4"/>
      <c r="K71" s="4"/>
      <c r="L71" s="4"/>
      <c r="M71" s="24"/>
      <c r="N71" s="4"/>
      <c r="O71" s="4"/>
    </row>
    <row r="72" spans="1:15" ht="16.5" customHeight="1" x14ac:dyDescent="0.25">
      <c r="A72" s="2"/>
      <c r="B72" s="2" t="s">
        <v>38</v>
      </c>
      <c r="C72" s="2"/>
      <c r="D72" s="2"/>
      <c r="E72" s="2"/>
      <c r="F72" s="2"/>
      <c r="G72" s="3">
        <v>12</v>
      </c>
      <c r="H72" s="2"/>
      <c r="I72" s="25">
        <v>158131427</v>
      </c>
      <c r="J72" s="26"/>
      <c r="K72" s="26">
        <v>220258221</v>
      </c>
      <c r="L72" s="26"/>
      <c r="M72" s="25">
        <v>158131427</v>
      </c>
      <c r="N72" s="26"/>
      <c r="O72" s="26">
        <v>220258221</v>
      </c>
    </row>
    <row r="73" spans="1:15" ht="16.5" customHeight="1" x14ac:dyDescent="0.25">
      <c r="A73" s="2" t="s">
        <v>39</v>
      </c>
      <c r="B73" s="2"/>
      <c r="C73" s="2"/>
      <c r="D73" s="2"/>
      <c r="E73" s="2"/>
      <c r="F73" s="2"/>
      <c r="G73" s="3">
        <v>13</v>
      </c>
      <c r="H73" s="2"/>
      <c r="I73" s="25">
        <v>116995704</v>
      </c>
      <c r="J73" s="26"/>
      <c r="K73" s="26">
        <v>105673635</v>
      </c>
      <c r="L73" s="26"/>
      <c r="M73" s="25">
        <v>133135471</v>
      </c>
      <c r="N73" s="26"/>
      <c r="O73" s="26">
        <v>108725696</v>
      </c>
    </row>
    <row r="74" spans="1:15" ht="16.5" customHeight="1" x14ac:dyDescent="0.25">
      <c r="A74" s="2" t="s">
        <v>40</v>
      </c>
      <c r="B74" s="2"/>
      <c r="C74" s="2"/>
      <c r="D74" s="2"/>
      <c r="E74" s="2"/>
      <c r="F74" s="2"/>
      <c r="G74" s="3"/>
      <c r="H74" s="2"/>
      <c r="I74" s="25"/>
      <c r="J74" s="26"/>
      <c r="K74" s="26"/>
      <c r="L74" s="26"/>
      <c r="M74" s="25"/>
      <c r="N74" s="26"/>
      <c r="O74" s="26"/>
    </row>
    <row r="75" spans="1:15" ht="16.5" customHeight="1" x14ac:dyDescent="0.25">
      <c r="A75" s="2"/>
      <c r="B75" s="2" t="s">
        <v>38</v>
      </c>
      <c r="C75" s="2"/>
      <c r="D75" s="2"/>
      <c r="E75" s="2"/>
      <c r="F75" s="2"/>
      <c r="G75" s="3">
        <v>12</v>
      </c>
      <c r="H75" s="2"/>
      <c r="I75" s="25">
        <v>3840678</v>
      </c>
      <c r="J75" s="26"/>
      <c r="K75" s="26">
        <v>3742135</v>
      </c>
      <c r="L75" s="26"/>
      <c r="M75" s="25">
        <v>3840678</v>
      </c>
      <c r="N75" s="26"/>
      <c r="O75" s="26">
        <v>3742135</v>
      </c>
    </row>
    <row r="76" spans="1:15" ht="16.5" customHeight="1" x14ac:dyDescent="0.25">
      <c r="A76" s="2" t="s">
        <v>41</v>
      </c>
      <c r="B76" s="2"/>
      <c r="C76" s="2"/>
      <c r="D76" s="2"/>
      <c r="E76" s="2"/>
      <c r="F76" s="2"/>
      <c r="G76" s="3">
        <v>14</v>
      </c>
      <c r="H76" s="2"/>
      <c r="I76" s="25">
        <v>3908523</v>
      </c>
      <c r="J76" s="26"/>
      <c r="K76" s="26">
        <v>3831257</v>
      </c>
      <c r="L76" s="26"/>
      <c r="M76" s="25">
        <v>3908523</v>
      </c>
      <c r="N76" s="26"/>
      <c r="O76" s="26">
        <v>3831257</v>
      </c>
    </row>
    <row r="77" spans="1:15" ht="16.5" customHeight="1" x14ac:dyDescent="0.25">
      <c r="A77" s="2" t="s">
        <v>42</v>
      </c>
      <c r="B77" s="5"/>
      <c r="C77" s="2"/>
      <c r="D77" s="2"/>
      <c r="E77" s="2"/>
      <c r="F77" s="2"/>
      <c r="G77" s="3"/>
      <c r="H77" s="2"/>
      <c r="I77" s="28">
        <v>22799641</v>
      </c>
      <c r="J77" s="26"/>
      <c r="K77" s="29">
        <v>60162375</v>
      </c>
      <c r="L77" s="26"/>
      <c r="M77" s="28">
        <v>21808022</v>
      </c>
      <c r="N77" s="26"/>
      <c r="O77" s="29">
        <v>56399452</v>
      </c>
    </row>
    <row r="78" spans="1:15" ht="16.5" customHeight="1" x14ac:dyDescent="0.25">
      <c r="A78" s="2"/>
      <c r="B78" s="5"/>
      <c r="C78" s="2"/>
      <c r="D78" s="2"/>
      <c r="E78" s="2"/>
      <c r="F78" s="2"/>
      <c r="G78" s="3"/>
      <c r="H78" s="2"/>
      <c r="I78" s="47"/>
      <c r="J78" s="34"/>
      <c r="K78" s="34"/>
      <c r="L78" s="34"/>
      <c r="M78" s="47"/>
      <c r="N78" s="34"/>
      <c r="O78" s="34"/>
    </row>
    <row r="79" spans="1:15" ht="16.5" customHeight="1" x14ac:dyDescent="0.25">
      <c r="A79" s="5" t="s">
        <v>43</v>
      </c>
      <c r="B79" s="2"/>
      <c r="C79" s="2"/>
      <c r="D79" s="2"/>
      <c r="E79" s="2"/>
      <c r="F79" s="2"/>
      <c r="G79" s="3"/>
      <c r="H79" s="2"/>
      <c r="I79" s="30">
        <f>SUM(I72:I77)</f>
        <v>305675973</v>
      </c>
      <c r="J79" s="37"/>
      <c r="K79" s="32">
        <f>SUM(K72:K77)</f>
        <v>393667623</v>
      </c>
      <c r="L79" s="37"/>
      <c r="M79" s="30">
        <f>SUM(M72:M77)</f>
        <v>320824121</v>
      </c>
      <c r="N79" s="37"/>
      <c r="O79" s="32">
        <f>SUM(O72:O77)</f>
        <v>392956761</v>
      </c>
    </row>
    <row r="80" spans="1:15" ht="16.5" customHeight="1" x14ac:dyDescent="0.25">
      <c r="A80" s="2"/>
      <c r="B80" s="2"/>
      <c r="C80" s="2"/>
      <c r="D80" s="2"/>
      <c r="E80" s="2"/>
      <c r="F80" s="2"/>
      <c r="G80" s="3"/>
      <c r="H80" s="2"/>
      <c r="I80" s="47"/>
      <c r="J80" s="34"/>
      <c r="K80" s="34"/>
      <c r="L80" s="34"/>
      <c r="M80" s="47"/>
      <c r="N80" s="34"/>
      <c r="O80" s="34"/>
    </row>
    <row r="81" spans="1:15" ht="16.5" customHeight="1" x14ac:dyDescent="0.25">
      <c r="A81" s="5" t="s">
        <v>44</v>
      </c>
      <c r="B81" s="2"/>
      <c r="C81" s="2"/>
      <c r="D81" s="2"/>
      <c r="E81" s="2"/>
      <c r="F81" s="2"/>
      <c r="G81" s="3"/>
      <c r="H81" s="2"/>
      <c r="I81" s="47"/>
      <c r="J81" s="34"/>
      <c r="K81" s="34"/>
      <c r="L81" s="34"/>
      <c r="M81" s="47"/>
      <c r="N81" s="34"/>
      <c r="O81" s="34"/>
    </row>
    <row r="82" spans="1:15" ht="16.5" customHeight="1" x14ac:dyDescent="0.25">
      <c r="A82" s="5"/>
      <c r="B82" s="2"/>
      <c r="C82" s="2"/>
      <c r="D82" s="2"/>
      <c r="E82" s="2"/>
      <c r="F82" s="2"/>
      <c r="G82" s="3"/>
      <c r="H82" s="2"/>
      <c r="I82" s="47"/>
      <c r="J82" s="34"/>
      <c r="K82" s="34"/>
      <c r="L82" s="34"/>
      <c r="M82" s="47"/>
      <c r="N82" s="34"/>
      <c r="O82" s="34"/>
    </row>
    <row r="83" spans="1:15" ht="16.5" customHeight="1" x14ac:dyDescent="0.25">
      <c r="A83" s="2" t="s">
        <v>45</v>
      </c>
      <c r="B83" s="2"/>
      <c r="C83" s="2"/>
      <c r="D83" s="2"/>
      <c r="E83" s="2"/>
      <c r="F83" s="2"/>
      <c r="G83" s="3"/>
      <c r="H83" s="2"/>
      <c r="I83" s="47"/>
      <c r="J83" s="34"/>
      <c r="K83" s="34"/>
      <c r="L83" s="34"/>
      <c r="M83" s="47"/>
      <c r="N83" s="34"/>
      <c r="O83" s="34"/>
    </row>
    <row r="84" spans="1:15" ht="16.5" customHeight="1" x14ac:dyDescent="0.25">
      <c r="A84" s="2"/>
      <c r="B84" s="2" t="s">
        <v>46</v>
      </c>
      <c r="C84" s="2"/>
      <c r="D84" s="2"/>
      <c r="E84" s="2"/>
      <c r="F84" s="2"/>
      <c r="G84" s="3">
        <v>12</v>
      </c>
      <c r="H84" s="2"/>
      <c r="I84" s="25">
        <v>2453574</v>
      </c>
      <c r="J84" s="26"/>
      <c r="K84" s="26">
        <v>4401182</v>
      </c>
      <c r="L84" s="26"/>
      <c r="M84" s="25">
        <v>2453574</v>
      </c>
      <c r="N84" s="26"/>
      <c r="O84" s="26">
        <v>4401182</v>
      </c>
    </row>
    <row r="85" spans="1:15" ht="16.5" customHeight="1" x14ac:dyDescent="0.25">
      <c r="A85" s="2" t="s">
        <v>47</v>
      </c>
      <c r="B85" s="2"/>
      <c r="C85" s="2"/>
      <c r="D85" s="2"/>
      <c r="E85" s="2"/>
      <c r="F85" s="2"/>
      <c r="G85" s="3">
        <v>14</v>
      </c>
      <c r="H85" s="2"/>
      <c r="I85" s="25">
        <v>3165491</v>
      </c>
      <c r="J85" s="26"/>
      <c r="K85" s="26">
        <v>5139262</v>
      </c>
      <c r="L85" s="26"/>
      <c r="M85" s="25">
        <v>3165491</v>
      </c>
      <c r="N85" s="26"/>
      <c r="O85" s="26">
        <v>5139262</v>
      </c>
    </row>
    <row r="86" spans="1:15" ht="16.5" customHeight="1" x14ac:dyDescent="0.25">
      <c r="A86" s="2" t="s">
        <v>48</v>
      </c>
      <c r="B86" s="2"/>
      <c r="C86" s="2"/>
      <c r="D86" s="2"/>
      <c r="E86" s="2"/>
      <c r="F86" s="2"/>
      <c r="G86" s="3"/>
      <c r="H86" s="2"/>
      <c r="I86" s="28">
        <v>5086550</v>
      </c>
      <c r="J86" s="26"/>
      <c r="K86" s="29">
        <v>5138893</v>
      </c>
      <c r="L86" s="26"/>
      <c r="M86" s="28">
        <v>5086550</v>
      </c>
      <c r="N86" s="26"/>
      <c r="O86" s="29">
        <v>5138893</v>
      </c>
    </row>
    <row r="87" spans="1:15" ht="16.5" customHeight="1" x14ac:dyDescent="0.25">
      <c r="A87" s="2"/>
      <c r="B87" s="2"/>
      <c r="C87" s="2"/>
      <c r="D87" s="2"/>
      <c r="E87" s="2"/>
      <c r="F87" s="2"/>
      <c r="G87" s="3"/>
      <c r="H87" s="2"/>
      <c r="I87" s="48"/>
      <c r="J87" s="34"/>
      <c r="K87" s="49"/>
      <c r="L87" s="34"/>
      <c r="M87" s="48"/>
      <c r="N87" s="34"/>
      <c r="O87" s="49"/>
    </row>
    <row r="88" spans="1:15" ht="16.5" customHeight="1" x14ac:dyDescent="0.25">
      <c r="A88" s="5" t="s">
        <v>49</v>
      </c>
      <c r="B88" s="2"/>
      <c r="C88" s="2"/>
      <c r="D88" s="2"/>
      <c r="E88" s="2"/>
      <c r="F88" s="2"/>
      <c r="G88" s="3"/>
      <c r="H88" s="2"/>
      <c r="I88" s="30">
        <f>SUM(I84:I86)</f>
        <v>10705615</v>
      </c>
      <c r="J88" s="37"/>
      <c r="K88" s="32">
        <f>SUM(K84:K86)</f>
        <v>14679337</v>
      </c>
      <c r="L88" s="37"/>
      <c r="M88" s="30">
        <f>SUM(M84:M86)</f>
        <v>10705615</v>
      </c>
      <c r="N88" s="37"/>
      <c r="O88" s="32">
        <f>SUM(O84:O86)</f>
        <v>14679337</v>
      </c>
    </row>
    <row r="89" spans="1:15" ht="16.5" customHeight="1" x14ac:dyDescent="0.25">
      <c r="A89" s="2"/>
      <c r="B89" s="2"/>
      <c r="C89" s="2"/>
      <c r="D89" s="2"/>
      <c r="E89" s="2"/>
      <c r="F89" s="2"/>
      <c r="G89" s="3"/>
      <c r="H89" s="2"/>
      <c r="I89" s="38"/>
      <c r="J89" s="31"/>
      <c r="K89" s="39"/>
      <c r="L89" s="31"/>
      <c r="M89" s="38"/>
      <c r="N89" s="31"/>
      <c r="O89" s="39"/>
    </row>
    <row r="90" spans="1:15" ht="16.5" customHeight="1" x14ac:dyDescent="0.25">
      <c r="A90" s="5" t="s">
        <v>50</v>
      </c>
      <c r="B90" s="2"/>
      <c r="C90" s="2"/>
      <c r="D90" s="2"/>
      <c r="E90" s="2"/>
      <c r="F90" s="2"/>
      <c r="G90" s="3"/>
      <c r="H90" s="2"/>
      <c r="I90" s="30">
        <f>+I88+I79</f>
        <v>316381588</v>
      </c>
      <c r="J90" s="37"/>
      <c r="K90" s="32">
        <f>+K88+K79</f>
        <v>408346960</v>
      </c>
      <c r="L90" s="37"/>
      <c r="M90" s="30">
        <f>+M88+M79</f>
        <v>331529736</v>
      </c>
      <c r="N90" s="37"/>
      <c r="O90" s="32">
        <f>+O88+O79</f>
        <v>407636098</v>
      </c>
    </row>
    <row r="91" spans="1:15" ht="16.5" customHeight="1" x14ac:dyDescent="0.25">
      <c r="A91" s="2"/>
      <c r="B91" s="5"/>
      <c r="C91" s="2"/>
      <c r="D91" s="2"/>
      <c r="E91" s="2"/>
      <c r="F91" s="2"/>
      <c r="G91" s="3"/>
      <c r="H91" s="2"/>
      <c r="I91" s="34"/>
      <c r="J91" s="34"/>
      <c r="K91" s="34"/>
      <c r="L91" s="34"/>
      <c r="M91" s="34"/>
      <c r="N91" s="34"/>
      <c r="O91" s="34"/>
    </row>
    <row r="92" spans="1:15" ht="16.5" customHeight="1" x14ac:dyDescent="0.25">
      <c r="A92" s="2"/>
      <c r="B92" s="5"/>
      <c r="C92" s="2"/>
      <c r="D92" s="2"/>
      <c r="E92" s="2"/>
      <c r="F92" s="2"/>
      <c r="G92" s="3"/>
      <c r="H92" s="2"/>
      <c r="I92" s="34"/>
      <c r="J92" s="34"/>
      <c r="K92" s="34"/>
      <c r="L92" s="34"/>
      <c r="M92" s="34"/>
      <c r="N92" s="34"/>
      <c r="O92" s="34"/>
    </row>
    <row r="93" spans="1:15" ht="16.5" customHeight="1" x14ac:dyDescent="0.25">
      <c r="A93" s="2"/>
      <c r="B93" s="5"/>
      <c r="C93" s="2"/>
      <c r="D93" s="2"/>
      <c r="E93" s="2"/>
      <c r="F93" s="2"/>
      <c r="G93" s="3"/>
      <c r="H93" s="2"/>
      <c r="I93" s="34"/>
      <c r="J93" s="34"/>
      <c r="K93" s="34"/>
      <c r="L93" s="34"/>
      <c r="M93" s="34"/>
      <c r="N93" s="34"/>
      <c r="O93" s="34"/>
    </row>
    <row r="94" spans="1:15" ht="16.5" customHeight="1" x14ac:dyDescent="0.25">
      <c r="A94" s="2"/>
      <c r="B94" s="5"/>
      <c r="C94" s="2"/>
      <c r="D94" s="2"/>
      <c r="E94" s="2"/>
      <c r="F94" s="2"/>
      <c r="G94" s="3"/>
      <c r="H94" s="2"/>
      <c r="I94" s="34"/>
      <c r="J94" s="34"/>
      <c r="K94" s="34"/>
      <c r="L94" s="34"/>
      <c r="M94" s="34"/>
      <c r="N94" s="34"/>
      <c r="O94" s="34"/>
    </row>
    <row r="95" spans="1:15" ht="16.5" customHeight="1" x14ac:dyDescent="0.25">
      <c r="A95" s="2"/>
      <c r="B95" s="5"/>
      <c r="C95" s="2"/>
      <c r="D95" s="2"/>
      <c r="E95" s="2"/>
      <c r="F95" s="2"/>
      <c r="G95" s="3"/>
      <c r="H95" s="2"/>
      <c r="I95" s="34"/>
      <c r="J95" s="34"/>
      <c r="K95" s="34"/>
      <c r="L95" s="34"/>
      <c r="M95" s="34"/>
      <c r="N95" s="34"/>
      <c r="O95" s="34"/>
    </row>
    <row r="96" spans="1:15" ht="16.5" customHeight="1" x14ac:dyDescent="0.25">
      <c r="A96" s="2"/>
      <c r="B96" s="5"/>
      <c r="C96" s="2"/>
      <c r="D96" s="2"/>
      <c r="E96" s="2"/>
      <c r="F96" s="2"/>
      <c r="G96" s="3"/>
      <c r="H96" s="2"/>
      <c r="I96" s="34"/>
      <c r="J96" s="34"/>
      <c r="K96" s="34"/>
      <c r="L96" s="34"/>
      <c r="M96" s="34"/>
      <c r="N96" s="34"/>
      <c r="O96" s="34"/>
    </row>
    <row r="97" spans="1:15" ht="16.5" customHeight="1" x14ac:dyDescent="0.25">
      <c r="A97" s="2"/>
      <c r="B97" s="5"/>
      <c r="C97" s="2"/>
      <c r="D97" s="2"/>
      <c r="E97" s="2"/>
      <c r="F97" s="2"/>
      <c r="G97" s="3"/>
      <c r="H97" s="2"/>
      <c r="I97" s="34"/>
      <c r="J97" s="34"/>
      <c r="K97" s="34"/>
      <c r="L97" s="34"/>
      <c r="M97" s="34"/>
      <c r="N97" s="34"/>
      <c r="O97" s="34"/>
    </row>
    <row r="98" spans="1:15" ht="16.5" customHeight="1" x14ac:dyDescent="0.25">
      <c r="A98" s="2"/>
      <c r="B98" s="5"/>
      <c r="C98" s="2"/>
      <c r="D98" s="2"/>
      <c r="E98" s="2"/>
      <c r="F98" s="2"/>
      <c r="G98" s="3"/>
      <c r="H98" s="2"/>
      <c r="I98" s="34"/>
      <c r="J98" s="34"/>
      <c r="K98" s="34"/>
      <c r="L98" s="34"/>
      <c r="M98" s="34"/>
      <c r="N98" s="34"/>
      <c r="O98" s="34"/>
    </row>
    <row r="99" spans="1:15" ht="16.5" customHeight="1" x14ac:dyDescent="0.25">
      <c r="A99" s="2"/>
      <c r="B99" s="5"/>
      <c r="C99" s="2"/>
      <c r="D99" s="2"/>
      <c r="E99" s="2"/>
      <c r="F99" s="2"/>
      <c r="G99" s="3"/>
      <c r="H99" s="2"/>
      <c r="I99" s="34"/>
      <c r="J99" s="34"/>
      <c r="K99" s="34"/>
      <c r="L99" s="34"/>
      <c r="M99" s="34"/>
      <c r="N99" s="34"/>
      <c r="O99" s="34"/>
    </row>
    <row r="100" spans="1:15" ht="16.5" customHeight="1" x14ac:dyDescent="0.25">
      <c r="A100" s="2"/>
      <c r="B100" s="5"/>
      <c r="C100" s="2"/>
      <c r="D100" s="2"/>
      <c r="E100" s="2"/>
      <c r="F100" s="2"/>
      <c r="G100" s="3"/>
      <c r="H100" s="2"/>
      <c r="I100" s="34"/>
      <c r="J100" s="34"/>
      <c r="K100" s="34"/>
      <c r="L100" s="34"/>
      <c r="M100" s="34"/>
      <c r="N100" s="34"/>
      <c r="O100" s="34"/>
    </row>
    <row r="101" spans="1:15" ht="12" customHeight="1" x14ac:dyDescent="0.25">
      <c r="A101" s="2"/>
      <c r="B101" s="5"/>
      <c r="C101" s="2"/>
      <c r="D101" s="2"/>
      <c r="E101" s="2"/>
      <c r="F101" s="2"/>
      <c r="G101" s="3"/>
      <c r="H101" s="2"/>
      <c r="I101" s="34"/>
      <c r="J101" s="34"/>
      <c r="K101" s="34"/>
      <c r="L101" s="34"/>
      <c r="M101" s="34"/>
      <c r="N101" s="34"/>
      <c r="O101" s="34"/>
    </row>
    <row r="102" spans="1:15" ht="24" hidden="1" customHeight="1" x14ac:dyDescent="0.25">
      <c r="A102" s="2"/>
      <c r="B102" s="5"/>
      <c r="C102" s="2"/>
      <c r="D102" s="2"/>
      <c r="E102" s="2"/>
      <c r="F102" s="2"/>
      <c r="G102" s="3"/>
      <c r="H102" s="2"/>
      <c r="I102" s="34"/>
      <c r="J102" s="34"/>
      <c r="K102" s="34"/>
      <c r="L102" s="34"/>
      <c r="M102" s="34"/>
      <c r="N102" s="34"/>
      <c r="O102" s="34"/>
    </row>
    <row r="103" spans="1:15" ht="18.75" hidden="1" customHeight="1" x14ac:dyDescent="0.25">
      <c r="A103" s="2"/>
      <c r="B103" s="5"/>
      <c r="C103" s="2"/>
      <c r="D103" s="2"/>
      <c r="E103" s="2"/>
      <c r="F103" s="2"/>
      <c r="G103" s="3"/>
      <c r="H103" s="2"/>
      <c r="I103" s="34"/>
      <c r="J103" s="34"/>
      <c r="K103" s="34"/>
      <c r="L103" s="34"/>
      <c r="M103" s="34"/>
      <c r="N103" s="34"/>
      <c r="O103" s="34"/>
    </row>
    <row r="104" spans="1:15" ht="16.5" hidden="1" customHeight="1" x14ac:dyDescent="0.25">
      <c r="A104" s="2"/>
      <c r="B104" s="5"/>
      <c r="C104" s="2"/>
      <c r="D104" s="2"/>
      <c r="E104" s="2"/>
      <c r="F104" s="2"/>
      <c r="G104" s="3"/>
      <c r="H104" s="2"/>
      <c r="I104" s="34"/>
      <c r="J104" s="34"/>
      <c r="K104" s="34"/>
      <c r="L104" s="34"/>
      <c r="M104" s="34"/>
      <c r="N104" s="34"/>
      <c r="O104" s="34"/>
    </row>
    <row r="105" spans="1:15" ht="16.5" hidden="1" customHeight="1" x14ac:dyDescent="0.25">
      <c r="A105" s="2"/>
      <c r="B105" s="5"/>
      <c r="C105" s="2"/>
      <c r="D105" s="2"/>
      <c r="E105" s="2"/>
      <c r="F105" s="2"/>
      <c r="G105" s="3"/>
      <c r="H105" s="2"/>
      <c r="I105" s="34"/>
      <c r="J105" s="34"/>
      <c r="K105" s="34"/>
      <c r="L105" s="34"/>
      <c r="M105" s="34"/>
      <c r="N105" s="34"/>
      <c r="O105" s="34"/>
    </row>
    <row r="106" spans="1:15" ht="16.5" hidden="1" customHeight="1" x14ac:dyDescent="0.25">
      <c r="A106" s="2"/>
      <c r="B106" s="5"/>
      <c r="C106" s="2"/>
      <c r="D106" s="2"/>
      <c r="E106" s="2"/>
      <c r="F106" s="2"/>
      <c r="G106" s="3"/>
      <c r="H106" s="2"/>
      <c r="I106" s="34"/>
      <c r="J106" s="34"/>
      <c r="K106" s="34"/>
      <c r="L106" s="34"/>
      <c r="M106" s="34"/>
      <c r="N106" s="34"/>
      <c r="O106" s="34"/>
    </row>
    <row r="107" spans="1:15" ht="16.5" hidden="1" customHeight="1" x14ac:dyDescent="0.25">
      <c r="A107" s="2"/>
      <c r="B107" s="5"/>
      <c r="C107" s="2"/>
      <c r="D107" s="2"/>
      <c r="E107" s="2"/>
      <c r="F107" s="2"/>
      <c r="G107" s="3"/>
      <c r="H107" s="2"/>
      <c r="I107" s="34"/>
      <c r="J107" s="34"/>
      <c r="K107" s="34"/>
      <c r="L107" s="34"/>
      <c r="M107" s="34"/>
      <c r="N107" s="34"/>
      <c r="O107" s="34"/>
    </row>
    <row r="108" spans="1:15" ht="16.5" hidden="1" customHeight="1" x14ac:dyDescent="0.25">
      <c r="A108" s="2"/>
      <c r="B108" s="5"/>
      <c r="C108" s="2"/>
      <c r="D108" s="2"/>
      <c r="E108" s="2"/>
      <c r="F108" s="2"/>
      <c r="G108" s="3"/>
      <c r="H108" s="2"/>
      <c r="I108" s="34"/>
      <c r="J108" s="34"/>
      <c r="K108" s="34"/>
      <c r="L108" s="34"/>
      <c r="M108" s="34"/>
      <c r="N108" s="34"/>
      <c r="O108" s="34"/>
    </row>
    <row r="109" spans="1:15" ht="13.5" hidden="1" customHeight="1" x14ac:dyDescent="0.25">
      <c r="A109" s="2"/>
      <c r="B109" s="5"/>
      <c r="C109" s="2"/>
      <c r="D109" s="2"/>
      <c r="E109" s="2"/>
      <c r="F109" s="2"/>
      <c r="G109" s="3"/>
      <c r="H109" s="2"/>
      <c r="I109" s="34"/>
      <c r="J109" s="34"/>
      <c r="K109" s="34"/>
      <c r="L109" s="34"/>
      <c r="M109" s="34"/>
      <c r="N109" s="34"/>
      <c r="O109" s="34"/>
    </row>
    <row r="110" spans="1:15" ht="22.15" customHeight="1" x14ac:dyDescent="0.25">
      <c r="A110" s="8" t="str">
        <f>A54</f>
        <v>The accompanying notes form part of this interim financial information.</v>
      </c>
      <c r="B110" s="8"/>
      <c r="C110" s="8"/>
      <c r="D110" s="8"/>
      <c r="E110" s="8"/>
      <c r="F110" s="8"/>
      <c r="G110" s="9"/>
      <c r="H110" s="8"/>
      <c r="I110" s="10"/>
      <c r="J110" s="10"/>
      <c r="K110" s="10"/>
      <c r="L110" s="10"/>
      <c r="M110" s="10"/>
      <c r="N110" s="10"/>
      <c r="O110" s="10"/>
    </row>
    <row r="111" spans="1:15" ht="16.5" customHeight="1" x14ac:dyDescent="0.25">
      <c r="A111" s="5" t="str">
        <f>+A55</f>
        <v>Rojukiss International Public Company Limited</v>
      </c>
      <c r="B111" s="2"/>
      <c r="C111" s="2"/>
      <c r="D111" s="2"/>
      <c r="E111" s="2"/>
      <c r="F111" s="2"/>
      <c r="G111" s="3"/>
      <c r="H111" s="2"/>
      <c r="I111" s="4"/>
      <c r="J111" s="4"/>
      <c r="K111" s="4"/>
      <c r="L111" s="4"/>
      <c r="M111" s="4"/>
      <c r="N111" s="4"/>
      <c r="O111" s="4"/>
    </row>
    <row r="112" spans="1:15" ht="16.5" customHeight="1" x14ac:dyDescent="0.25">
      <c r="A112" s="5" t="s">
        <v>34</v>
      </c>
      <c r="B112" s="2"/>
      <c r="C112" s="2"/>
      <c r="D112" s="2"/>
      <c r="E112" s="2"/>
      <c r="F112" s="2"/>
      <c r="G112" s="6"/>
      <c r="H112" s="2"/>
      <c r="I112" s="4"/>
      <c r="J112" s="4"/>
      <c r="K112" s="4"/>
      <c r="L112" s="4"/>
      <c r="M112" s="4"/>
      <c r="N112" s="4"/>
      <c r="O112" s="4"/>
    </row>
    <row r="113" spans="1:15" ht="16.5" customHeight="1" x14ac:dyDescent="0.25">
      <c r="A113" s="7" t="str">
        <f>A3</f>
        <v>As at 30 June 2021</v>
      </c>
      <c r="B113" s="8"/>
      <c r="C113" s="8"/>
      <c r="D113" s="8"/>
      <c r="E113" s="8"/>
      <c r="F113" s="8"/>
      <c r="G113" s="9"/>
      <c r="H113" s="8"/>
      <c r="I113" s="10"/>
      <c r="J113" s="10"/>
      <c r="K113" s="10"/>
      <c r="L113" s="10"/>
      <c r="M113" s="10"/>
      <c r="N113" s="10"/>
      <c r="O113" s="10"/>
    </row>
    <row r="114" spans="1:15" ht="16.5" customHeight="1" x14ac:dyDescent="0.25">
      <c r="A114" s="5"/>
      <c r="B114" s="2"/>
      <c r="C114" s="2"/>
      <c r="D114" s="2"/>
      <c r="E114" s="2"/>
      <c r="F114" s="2"/>
      <c r="G114" s="3"/>
      <c r="H114" s="2"/>
      <c r="I114" s="4"/>
      <c r="J114" s="4"/>
      <c r="K114" s="4"/>
      <c r="L114" s="4"/>
      <c r="M114" s="4"/>
      <c r="N114" s="4"/>
      <c r="O114" s="4"/>
    </row>
    <row r="115" spans="1:15" ht="16.5" customHeight="1" x14ac:dyDescent="0.25">
      <c r="A115" s="5"/>
      <c r="B115" s="2"/>
      <c r="C115" s="2"/>
      <c r="D115" s="2"/>
      <c r="E115" s="2"/>
      <c r="F115" s="2"/>
      <c r="G115" s="3"/>
      <c r="H115" s="2"/>
      <c r="I115" s="4"/>
      <c r="J115" s="4"/>
      <c r="K115" s="4"/>
      <c r="L115" s="4"/>
      <c r="M115" s="4"/>
      <c r="N115" s="4"/>
      <c r="O115" s="4"/>
    </row>
    <row r="116" spans="1:15" ht="16.5" customHeight="1" x14ac:dyDescent="0.25">
      <c r="A116" s="5"/>
      <c r="B116" s="2"/>
      <c r="C116" s="2"/>
      <c r="D116" s="2"/>
      <c r="E116" s="2"/>
      <c r="F116" s="2"/>
      <c r="G116" s="3"/>
      <c r="H116" s="2"/>
      <c r="I116" s="219" t="s">
        <v>3</v>
      </c>
      <c r="J116" s="219"/>
      <c r="K116" s="219"/>
      <c r="L116" s="11"/>
      <c r="M116" s="219" t="s">
        <v>4</v>
      </c>
      <c r="N116" s="219"/>
      <c r="O116" s="219"/>
    </row>
    <row r="117" spans="1:15" ht="16.5" customHeight="1" x14ac:dyDescent="0.25">
      <c r="A117" s="5"/>
      <c r="B117" s="2"/>
      <c r="C117" s="2"/>
      <c r="D117" s="2"/>
      <c r="E117" s="2"/>
      <c r="F117" s="2"/>
      <c r="G117" s="3"/>
      <c r="H117" s="2"/>
      <c r="I117" s="218" t="s">
        <v>5</v>
      </c>
      <c r="J117" s="218"/>
      <c r="K117" s="218"/>
      <c r="L117" s="11"/>
      <c r="M117" s="218" t="s">
        <v>5</v>
      </c>
      <c r="N117" s="218"/>
      <c r="O117" s="218"/>
    </row>
    <row r="118" spans="1:15" ht="16.5" customHeight="1" x14ac:dyDescent="0.25">
      <c r="A118" s="5"/>
      <c r="B118" s="2"/>
      <c r="C118" s="2"/>
      <c r="D118" s="2"/>
      <c r="E118" s="2"/>
      <c r="F118" s="2"/>
      <c r="G118" s="3"/>
      <c r="H118" s="2"/>
      <c r="I118" s="12" t="s">
        <v>6</v>
      </c>
      <c r="J118" s="12"/>
      <c r="K118" s="12" t="s">
        <v>7</v>
      </c>
      <c r="L118" s="13"/>
      <c r="M118" s="12" t="s">
        <v>6</v>
      </c>
      <c r="N118" s="12"/>
      <c r="O118" s="12" t="s">
        <v>7</v>
      </c>
    </row>
    <row r="119" spans="1:15" ht="16.5" customHeight="1" x14ac:dyDescent="0.25">
      <c r="A119" s="5"/>
      <c r="B119" s="2"/>
      <c r="C119" s="2"/>
      <c r="D119" s="2"/>
      <c r="E119" s="2"/>
      <c r="F119" s="2"/>
      <c r="G119" s="3"/>
      <c r="H119" s="2"/>
      <c r="I119" s="14" t="s">
        <v>8</v>
      </c>
      <c r="J119" s="15"/>
      <c r="K119" s="16" t="s">
        <v>9</v>
      </c>
      <c r="L119" s="17"/>
      <c r="M119" s="14" t="s">
        <v>8</v>
      </c>
      <c r="N119" s="15"/>
      <c r="O119" s="16" t="s">
        <v>9</v>
      </c>
    </row>
    <row r="120" spans="1:15" ht="16.5" customHeight="1" x14ac:dyDescent="0.25">
      <c r="A120" s="5"/>
      <c r="B120" s="2"/>
      <c r="C120" s="2"/>
      <c r="D120" s="2"/>
      <c r="E120" s="2"/>
      <c r="F120" s="2"/>
      <c r="G120" s="3"/>
      <c r="H120" s="2"/>
      <c r="I120" s="18" t="s">
        <v>10</v>
      </c>
      <c r="J120" s="19"/>
      <c r="K120" s="18" t="s">
        <v>11</v>
      </c>
      <c r="L120" s="19"/>
      <c r="M120" s="18" t="s">
        <v>10</v>
      </c>
      <c r="N120" s="19"/>
      <c r="O120" s="18" t="s">
        <v>11</v>
      </c>
    </row>
    <row r="121" spans="1:15" ht="16.5" customHeight="1" x14ac:dyDescent="0.25">
      <c r="A121" s="2"/>
      <c r="B121" s="2"/>
      <c r="C121" s="2"/>
      <c r="D121" s="2"/>
      <c r="E121" s="2"/>
      <c r="F121" s="2"/>
      <c r="G121" s="20" t="s">
        <v>12</v>
      </c>
      <c r="H121" s="2"/>
      <c r="I121" s="21" t="s">
        <v>13</v>
      </c>
      <c r="J121" s="22"/>
      <c r="K121" s="21" t="s">
        <v>13</v>
      </c>
      <c r="L121" s="22"/>
      <c r="M121" s="21" t="s">
        <v>13</v>
      </c>
      <c r="N121" s="22"/>
      <c r="O121" s="21" t="s">
        <v>13</v>
      </c>
    </row>
    <row r="122" spans="1:15" ht="16.5" customHeight="1" x14ac:dyDescent="0.25">
      <c r="A122" s="2"/>
      <c r="B122" s="2"/>
      <c r="C122" s="2"/>
      <c r="D122" s="2"/>
      <c r="E122" s="2"/>
      <c r="F122" s="2"/>
      <c r="G122" s="6"/>
      <c r="H122" s="2"/>
      <c r="I122" s="23"/>
      <c r="J122" s="22"/>
      <c r="K122" s="19"/>
      <c r="L122" s="22"/>
      <c r="M122" s="23"/>
      <c r="N122" s="22"/>
      <c r="O122" s="19"/>
    </row>
    <row r="123" spans="1:15" ht="16.5" customHeight="1" x14ac:dyDescent="0.25">
      <c r="A123" s="5" t="s">
        <v>51</v>
      </c>
      <c r="B123" s="2"/>
      <c r="C123" s="2"/>
      <c r="D123" s="2"/>
      <c r="E123" s="2"/>
      <c r="F123" s="2"/>
      <c r="G123" s="6"/>
      <c r="H123" s="2"/>
      <c r="I123" s="23"/>
      <c r="J123" s="22"/>
      <c r="K123" s="19"/>
      <c r="L123" s="22"/>
      <c r="M123" s="23"/>
      <c r="N123" s="22"/>
      <c r="O123" s="19"/>
    </row>
    <row r="124" spans="1:15" ht="16.5" customHeight="1" x14ac:dyDescent="0.25">
      <c r="A124" s="5"/>
      <c r="B124" s="2"/>
      <c r="C124" s="2"/>
      <c r="D124" s="2"/>
      <c r="E124" s="2"/>
      <c r="F124" s="2"/>
      <c r="G124" s="6"/>
      <c r="H124" s="2"/>
      <c r="I124" s="23"/>
      <c r="J124" s="22"/>
      <c r="K124" s="19"/>
      <c r="L124" s="22"/>
      <c r="M124" s="23"/>
      <c r="N124" s="22"/>
      <c r="O124" s="19"/>
    </row>
    <row r="125" spans="1:15" ht="16.5" customHeight="1" x14ac:dyDescent="0.25">
      <c r="A125" s="5" t="s">
        <v>52</v>
      </c>
      <c r="B125" s="2"/>
      <c r="C125" s="2"/>
      <c r="D125" s="2"/>
      <c r="E125" s="2"/>
      <c r="F125" s="2"/>
      <c r="G125" s="3"/>
      <c r="H125" s="2"/>
      <c r="I125" s="45"/>
      <c r="J125" s="46"/>
      <c r="K125" s="46"/>
      <c r="L125" s="46"/>
      <c r="M125" s="45"/>
      <c r="N125" s="46"/>
      <c r="O125" s="46"/>
    </row>
    <row r="126" spans="1:15" ht="16.5" customHeight="1" x14ac:dyDescent="0.25">
      <c r="A126" s="5"/>
      <c r="B126" s="2"/>
      <c r="C126" s="2"/>
      <c r="D126" s="2"/>
      <c r="E126" s="2"/>
      <c r="F126" s="2"/>
      <c r="G126" s="3"/>
      <c r="H126" s="2"/>
      <c r="I126" s="45"/>
      <c r="J126" s="46"/>
      <c r="K126" s="46"/>
      <c r="L126" s="46"/>
      <c r="M126" s="45"/>
      <c r="N126" s="46"/>
      <c r="O126" s="46"/>
    </row>
    <row r="127" spans="1:15" ht="16.5" customHeight="1" x14ac:dyDescent="0.25">
      <c r="A127" s="2" t="s">
        <v>53</v>
      </c>
      <c r="B127" s="2"/>
      <c r="C127" s="2"/>
      <c r="D127" s="2"/>
      <c r="E127" s="2"/>
      <c r="F127" s="2"/>
      <c r="G127" s="3"/>
      <c r="H127" s="2"/>
      <c r="I127" s="24"/>
      <c r="J127" s="4"/>
      <c r="K127" s="4"/>
      <c r="L127" s="4"/>
      <c r="M127" s="24"/>
      <c r="N127" s="4"/>
      <c r="O127" s="4"/>
    </row>
    <row r="128" spans="1:15" ht="16.5" customHeight="1" x14ac:dyDescent="0.25">
      <c r="A128" s="2"/>
      <c r="B128" s="2" t="s">
        <v>54</v>
      </c>
      <c r="C128" s="2"/>
      <c r="D128" s="2"/>
      <c r="E128" s="2"/>
      <c r="F128" s="2"/>
      <c r="G128" s="3"/>
      <c r="H128" s="2"/>
      <c r="I128" s="47"/>
      <c r="J128" s="34"/>
      <c r="K128" s="34"/>
      <c r="L128" s="34"/>
      <c r="M128" s="47"/>
      <c r="N128" s="34"/>
      <c r="O128" s="34"/>
    </row>
    <row r="129" spans="1:15" ht="16.5" customHeight="1" x14ac:dyDescent="0.25">
      <c r="A129" s="2"/>
      <c r="B129" s="2"/>
      <c r="C129" s="2" t="s">
        <v>55</v>
      </c>
      <c r="D129" s="2"/>
      <c r="E129" s="2"/>
      <c r="F129" s="2"/>
      <c r="G129" s="3"/>
      <c r="H129" s="2"/>
      <c r="I129" s="50"/>
      <c r="J129" s="51"/>
      <c r="K129" s="51"/>
      <c r="L129" s="51"/>
      <c r="M129" s="50"/>
      <c r="N129" s="51"/>
      <c r="O129" s="51"/>
    </row>
    <row r="130" spans="1:15" ht="16.5" customHeight="1" x14ac:dyDescent="0.25">
      <c r="A130" s="2"/>
      <c r="B130" s="2"/>
      <c r="C130" s="2"/>
      <c r="D130" s="2" t="s">
        <v>56</v>
      </c>
      <c r="E130" s="2"/>
      <c r="F130" s="2"/>
      <c r="G130" s="3">
        <v>15</v>
      </c>
      <c r="H130" s="2"/>
      <c r="I130" s="52">
        <v>309000000</v>
      </c>
      <c r="J130" s="51"/>
      <c r="K130" s="53">
        <v>309000000</v>
      </c>
      <c r="L130" s="51"/>
      <c r="M130" s="52">
        <v>309000000</v>
      </c>
      <c r="N130" s="51"/>
      <c r="O130" s="53">
        <v>309000000</v>
      </c>
    </row>
    <row r="131" spans="1:15" ht="16.5" customHeight="1" x14ac:dyDescent="0.25">
      <c r="A131" s="2"/>
      <c r="B131" s="2"/>
      <c r="C131" s="2"/>
      <c r="D131" s="2"/>
      <c r="E131" s="2"/>
      <c r="F131" s="2"/>
      <c r="G131" s="3"/>
      <c r="H131" s="2"/>
      <c r="I131" s="47"/>
      <c r="J131" s="34"/>
      <c r="K131" s="34"/>
      <c r="L131" s="34"/>
      <c r="M131" s="47"/>
      <c r="N131" s="34"/>
      <c r="O131" s="34"/>
    </row>
    <row r="132" spans="1:15" ht="16.5" customHeight="1" x14ac:dyDescent="0.25">
      <c r="A132" s="2"/>
      <c r="B132" s="2" t="s">
        <v>57</v>
      </c>
      <c r="C132" s="2"/>
      <c r="D132" s="2"/>
      <c r="E132" s="2"/>
      <c r="F132" s="2"/>
      <c r="G132" s="3"/>
      <c r="H132" s="2"/>
      <c r="I132" s="47"/>
      <c r="J132" s="34"/>
      <c r="K132" s="34"/>
      <c r="L132" s="34"/>
      <c r="M132" s="47"/>
      <c r="N132" s="34"/>
      <c r="O132" s="34"/>
    </row>
    <row r="133" spans="1:15" ht="16.5" customHeight="1" x14ac:dyDescent="0.25">
      <c r="A133" s="2"/>
      <c r="B133" s="2"/>
      <c r="C133" s="2" t="s">
        <v>58</v>
      </c>
      <c r="D133" s="2"/>
      <c r="E133" s="2"/>
      <c r="F133" s="2"/>
      <c r="G133" s="2"/>
      <c r="H133" s="2"/>
      <c r="I133" s="47"/>
      <c r="J133" s="34"/>
      <c r="K133" s="34"/>
      <c r="L133" s="34"/>
      <c r="M133" s="47"/>
      <c r="N133" s="34"/>
      <c r="O133" s="34"/>
    </row>
    <row r="134" spans="1:15" ht="16.5" customHeight="1" x14ac:dyDescent="0.25">
      <c r="A134" s="2"/>
      <c r="B134" s="2"/>
      <c r="C134" s="2"/>
      <c r="D134" s="2" t="s">
        <v>56</v>
      </c>
      <c r="E134" s="2"/>
      <c r="F134" s="2"/>
      <c r="G134" s="3">
        <v>15</v>
      </c>
      <c r="H134" s="2"/>
      <c r="I134" s="50">
        <v>300000000</v>
      </c>
      <c r="J134" s="51"/>
      <c r="K134" s="51">
        <v>0</v>
      </c>
      <c r="L134" s="51"/>
      <c r="M134" s="50">
        <v>300000000</v>
      </c>
      <c r="N134" s="51"/>
      <c r="O134" s="51">
        <v>0</v>
      </c>
    </row>
    <row r="135" spans="1:15" ht="16.5" customHeight="1" x14ac:dyDescent="0.25">
      <c r="A135" s="2"/>
      <c r="B135" s="2"/>
      <c r="C135" s="2" t="s">
        <v>59</v>
      </c>
      <c r="D135" s="2"/>
      <c r="E135" s="2"/>
      <c r="F135" s="2"/>
      <c r="G135" s="2"/>
      <c r="H135" s="2"/>
      <c r="I135" s="50"/>
      <c r="J135" s="51"/>
      <c r="K135" s="51"/>
      <c r="L135" s="51"/>
      <c r="M135" s="50"/>
      <c r="N135" s="51"/>
      <c r="O135" s="51"/>
    </row>
    <row r="136" spans="1:15" ht="16.5" customHeight="1" x14ac:dyDescent="0.25">
      <c r="A136" s="2"/>
      <c r="B136" s="2"/>
      <c r="C136" s="2"/>
      <c r="D136" s="2" t="s">
        <v>56</v>
      </c>
      <c r="E136" s="2"/>
      <c r="F136" s="2"/>
      <c r="G136" s="2"/>
      <c r="H136" s="2"/>
      <c r="I136" s="47">
        <v>0</v>
      </c>
      <c r="J136" s="51"/>
      <c r="K136" s="51">
        <v>270000000</v>
      </c>
      <c r="L136" s="51"/>
      <c r="M136" s="50">
        <v>0</v>
      </c>
      <c r="N136" s="51"/>
      <c r="O136" s="51">
        <v>270000000</v>
      </c>
    </row>
    <row r="137" spans="1:15" ht="16.5" customHeight="1" x14ac:dyDescent="0.25">
      <c r="A137" s="54" t="s">
        <v>60</v>
      </c>
      <c r="B137" s="2"/>
      <c r="C137" s="2"/>
      <c r="D137" s="2"/>
      <c r="E137" s="2"/>
      <c r="F137" s="2"/>
      <c r="G137" s="3"/>
      <c r="H137" s="2"/>
      <c r="I137" s="47"/>
      <c r="J137" s="34"/>
      <c r="K137" s="34"/>
      <c r="L137" s="34"/>
      <c r="M137" s="47"/>
      <c r="N137" s="34"/>
      <c r="O137" s="34"/>
    </row>
    <row r="138" spans="1:15" ht="16.5" customHeight="1" x14ac:dyDescent="0.25">
      <c r="A138" s="2"/>
      <c r="B138" s="2" t="s">
        <v>61</v>
      </c>
      <c r="C138" s="2"/>
      <c r="D138" s="2"/>
      <c r="E138" s="2"/>
      <c r="F138" s="2"/>
      <c r="G138" s="3">
        <v>15</v>
      </c>
      <c r="H138" s="2"/>
      <c r="I138" s="47">
        <v>487368348</v>
      </c>
      <c r="J138" s="34"/>
      <c r="K138" s="34">
        <v>5703904</v>
      </c>
      <c r="L138" s="34"/>
      <c r="M138" s="47">
        <v>487368348</v>
      </c>
      <c r="N138" s="34"/>
      <c r="O138" s="34">
        <v>5703904</v>
      </c>
    </row>
    <row r="139" spans="1:15" ht="16.5" customHeight="1" x14ac:dyDescent="0.25">
      <c r="A139" s="2" t="s">
        <v>62</v>
      </c>
      <c r="B139" s="2"/>
      <c r="C139" s="2"/>
      <c r="D139" s="2"/>
      <c r="E139" s="2"/>
      <c r="F139" s="2"/>
      <c r="G139" s="3">
        <v>16</v>
      </c>
      <c r="H139" s="2"/>
      <c r="I139" s="47">
        <v>3276226</v>
      </c>
      <c r="J139" s="34"/>
      <c r="K139" s="34">
        <v>0</v>
      </c>
      <c r="L139" s="34"/>
      <c r="M139" s="47">
        <v>3276226</v>
      </c>
      <c r="N139" s="34"/>
      <c r="O139" s="34">
        <v>0</v>
      </c>
    </row>
    <row r="140" spans="1:15" ht="16.5" customHeight="1" x14ac:dyDescent="0.25">
      <c r="A140" s="2" t="s">
        <v>63</v>
      </c>
      <c r="B140" s="2"/>
      <c r="C140" s="2"/>
      <c r="D140" s="2"/>
      <c r="E140" s="2"/>
      <c r="F140" s="2"/>
      <c r="G140" s="3"/>
      <c r="H140" s="2"/>
      <c r="I140" s="47"/>
      <c r="J140" s="34"/>
      <c r="K140" s="34"/>
      <c r="L140" s="34"/>
      <c r="M140" s="47"/>
      <c r="N140" s="34"/>
      <c r="O140" s="34"/>
    </row>
    <row r="141" spans="1:15" ht="16.5" customHeight="1" x14ac:dyDescent="0.25">
      <c r="A141" s="2"/>
      <c r="B141" s="2" t="s">
        <v>64</v>
      </c>
      <c r="C141" s="2"/>
      <c r="D141" s="2"/>
      <c r="E141" s="2"/>
      <c r="F141" s="2"/>
      <c r="G141" s="3"/>
      <c r="H141" s="2"/>
      <c r="I141" s="47">
        <v>14486120</v>
      </c>
      <c r="J141" s="34"/>
      <c r="K141" s="34">
        <v>14486120</v>
      </c>
      <c r="L141" s="34"/>
      <c r="M141" s="47">
        <v>0</v>
      </c>
      <c r="N141" s="34"/>
      <c r="O141" s="34">
        <v>0</v>
      </c>
    </row>
    <row r="142" spans="1:15" ht="16.5" customHeight="1" x14ac:dyDescent="0.25">
      <c r="A142" s="2" t="s">
        <v>65</v>
      </c>
      <c r="B142" s="54"/>
      <c r="C142" s="54"/>
      <c r="D142" s="43"/>
      <c r="E142" s="2"/>
      <c r="F142" s="2"/>
      <c r="G142" s="3"/>
      <c r="H142" s="2"/>
      <c r="I142" s="25"/>
      <c r="J142" s="26"/>
      <c r="K142" s="26"/>
      <c r="L142" s="26"/>
      <c r="M142" s="25"/>
      <c r="N142" s="26"/>
      <c r="O142" s="26"/>
    </row>
    <row r="143" spans="1:15" ht="16.5" customHeight="1" x14ac:dyDescent="0.25">
      <c r="A143" s="2"/>
      <c r="B143" s="54" t="s">
        <v>66</v>
      </c>
      <c r="C143" s="54"/>
      <c r="D143" s="43"/>
      <c r="E143" s="2"/>
      <c r="F143" s="2"/>
      <c r="G143" s="3">
        <v>17</v>
      </c>
      <c r="H143" s="2"/>
      <c r="I143" s="47">
        <v>30000000</v>
      </c>
      <c r="J143" s="26"/>
      <c r="K143" s="26">
        <v>27000000</v>
      </c>
      <c r="L143" s="26"/>
      <c r="M143" s="47">
        <v>30000000</v>
      </c>
      <c r="N143" s="26"/>
      <c r="O143" s="26">
        <v>27000000</v>
      </c>
    </row>
    <row r="144" spans="1:15" ht="16.5" customHeight="1" x14ac:dyDescent="0.25">
      <c r="A144" s="2"/>
      <c r="B144" s="54" t="s">
        <v>67</v>
      </c>
      <c r="C144" s="54"/>
      <c r="D144" s="43"/>
      <c r="E144" s="2"/>
      <c r="F144" s="2"/>
      <c r="G144" s="3"/>
      <c r="H144" s="2"/>
      <c r="I144" s="47">
        <v>78037377</v>
      </c>
      <c r="J144" s="26"/>
      <c r="K144" s="26">
        <v>109537907</v>
      </c>
      <c r="L144" s="26"/>
      <c r="M144" s="47">
        <v>74666055</v>
      </c>
      <c r="N144" s="26"/>
      <c r="O144" s="26">
        <v>116128264</v>
      </c>
    </row>
    <row r="145" spans="1:15" ht="16.5" customHeight="1" x14ac:dyDescent="0.25">
      <c r="A145" s="2" t="s">
        <v>68</v>
      </c>
      <c r="B145" s="43"/>
      <c r="C145" s="43"/>
      <c r="D145" s="43"/>
      <c r="E145" s="2"/>
      <c r="F145" s="2"/>
      <c r="G145" s="3"/>
      <c r="H145" s="2"/>
      <c r="I145" s="28">
        <v>1974168</v>
      </c>
      <c r="J145" s="26"/>
      <c r="K145" s="29">
        <v>923971</v>
      </c>
      <c r="L145" s="26"/>
      <c r="M145" s="28">
        <v>0</v>
      </c>
      <c r="N145" s="26"/>
      <c r="O145" s="29">
        <v>0</v>
      </c>
    </row>
    <row r="146" spans="1:15" ht="16.5" customHeight="1" x14ac:dyDescent="0.25">
      <c r="A146" s="2"/>
      <c r="B146" s="2"/>
      <c r="C146" s="2"/>
      <c r="D146" s="2"/>
      <c r="E146" s="2"/>
      <c r="F146" s="2"/>
      <c r="G146" s="3"/>
      <c r="H146" s="2"/>
      <c r="I146" s="47"/>
      <c r="J146" s="34"/>
      <c r="K146" s="34"/>
      <c r="L146" s="34"/>
      <c r="M146" s="47"/>
      <c r="N146" s="34"/>
      <c r="O146" s="34"/>
    </row>
    <row r="147" spans="1:15" ht="16.5" customHeight="1" x14ac:dyDescent="0.25">
      <c r="A147" s="5" t="s">
        <v>69</v>
      </c>
      <c r="B147" s="5"/>
      <c r="C147" s="2"/>
      <c r="D147" s="2"/>
      <c r="E147" s="2"/>
      <c r="F147" s="2"/>
      <c r="G147" s="3"/>
      <c r="H147" s="2"/>
      <c r="I147" s="55">
        <f>SUM(I134:I145)</f>
        <v>915142239</v>
      </c>
      <c r="J147" s="56"/>
      <c r="K147" s="57">
        <f>SUM(K134:K145)</f>
        <v>427651902</v>
      </c>
      <c r="L147" s="56"/>
      <c r="M147" s="55">
        <f>SUM(M134:M145)</f>
        <v>895310629</v>
      </c>
      <c r="N147" s="56"/>
      <c r="O147" s="57">
        <f>SUM(O134:O145)</f>
        <v>418832168</v>
      </c>
    </row>
    <row r="148" spans="1:15" ht="16.5" customHeight="1" x14ac:dyDescent="0.25">
      <c r="A148" s="58"/>
      <c r="B148" s="2"/>
      <c r="C148" s="2"/>
      <c r="D148" s="2"/>
      <c r="E148" s="2"/>
      <c r="F148" s="2"/>
      <c r="G148" s="3"/>
      <c r="H148" s="2"/>
      <c r="I148" s="38"/>
      <c r="J148" s="43"/>
      <c r="K148" s="39"/>
      <c r="L148" s="43"/>
      <c r="M148" s="38"/>
      <c r="N148" s="43"/>
      <c r="O148" s="39"/>
    </row>
    <row r="149" spans="1:15" ht="16.5" customHeight="1" thickBot="1" x14ac:dyDescent="0.3">
      <c r="A149" s="5" t="s">
        <v>70</v>
      </c>
      <c r="B149" s="2"/>
      <c r="C149" s="2"/>
      <c r="D149" s="2"/>
      <c r="E149" s="2"/>
      <c r="F149" s="2"/>
      <c r="G149" s="3"/>
      <c r="H149" s="2"/>
      <c r="I149" s="40">
        <f>+I90+I147</f>
        <v>1231523827</v>
      </c>
      <c r="J149" s="54"/>
      <c r="K149" s="41">
        <f>+K90+K147</f>
        <v>835998862</v>
      </c>
      <c r="L149" s="54"/>
      <c r="M149" s="40">
        <f>+M90+M147</f>
        <v>1226840365</v>
      </c>
      <c r="N149" s="54"/>
      <c r="O149" s="41">
        <f>+O90+O147</f>
        <v>826468266</v>
      </c>
    </row>
    <row r="150" spans="1:15" ht="16.5" customHeight="1" thickTop="1" x14ac:dyDescent="0.25">
      <c r="A150" s="59"/>
      <c r="B150" s="60"/>
      <c r="C150" s="60"/>
      <c r="D150" s="60"/>
      <c r="E150" s="60"/>
      <c r="F150" s="60"/>
      <c r="G150" s="61"/>
      <c r="H150" s="60"/>
      <c r="I150" s="34"/>
      <c r="J150" s="34"/>
      <c r="K150" s="34"/>
      <c r="L150" s="34"/>
      <c r="M150" s="34"/>
      <c r="N150" s="34"/>
      <c r="O150" s="34"/>
    </row>
    <row r="151" spans="1:15" ht="16.5" customHeight="1" x14ac:dyDescent="0.25">
      <c r="A151" s="59"/>
      <c r="B151" s="60"/>
      <c r="C151" s="60"/>
      <c r="D151" s="60"/>
      <c r="E151" s="60"/>
      <c r="F151" s="60"/>
      <c r="G151" s="61"/>
      <c r="H151" s="60"/>
      <c r="I151" s="34"/>
      <c r="J151" s="34"/>
      <c r="K151" s="34"/>
      <c r="L151" s="34"/>
      <c r="M151" s="34"/>
      <c r="N151" s="34"/>
      <c r="O151" s="34"/>
    </row>
    <row r="152" spans="1:15" ht="16.5" customHeight="1" x14ac:dyDescent="0.25">
      <c r="A152" s="59"/>
      <c r="B152" s="60"/>
      <c r="C152" s="60"/>
      <c r="D152" s="60"/>
      <c r="E152" s="60"/>
      <c r="F152" s="60"/>
      <c r="G152" s="61"/>
      <c r="H152" s="60"/>
      <c r="I152" s="34"/>
      <c r="J152" s="34"/>
      <c r="K152" s="34"/>
      <c r="L152" s="34"/>
      <c r="M152" s="34"/>
      <c r="N152" s="34"/>
      <c r="O152" s="34"/>
    </row>
    <row r="153" spans="1:15" ht="16.5" customHeight="1" x14ac:dyDescent="0.25">
      <c r="A153" s="59"/>
      <c r="B153" s="60"/>
      <c r="C153" s="60"/>
      <c r="D153" s="60"/>
      <c r="E153" s="60"/>
      <c r="F153" s="60"/>
      <c r="G153" s="61"/>
      <c r="H153" s="60"/>
      <c r="I153" s="34"/>
      <c r="J153" s="34"/>
      <c r="K153" s="34"/>
      <c r="L153" s="34"/>
      <c r="M153" s="34"/>
      <c r="N153" s="34"/>
      <c r="O153" s="34"/>
    </row>
    <row r="154" spans="1:15" ht="16.5" customHeight="1" x14ac:dyDescent="0.25">
      <c r="A154" s="59"/>
      <c r="B154" s="60"/>
      <c r="C154" s="60"/>
      <c r="D154" s="60"/>
      <c r="E154" s="60"/>
      <c r="F154" s="60"/>
      <c r="G154" s="61"/>
      <c r="H154" s="60"/>
      <c r="I154" s="34"/>
      <c r="J154" s="34"/>
      <c r="K154" s="34"/>
      <c r="L154" s="34"/>
      <c r="M154" s="34"/>
      <c r="N154" s="34"/>
      <c r="O154" s="34"/>
    </row>
    <row r="155" spans="1:15" ht="16.5" customHeight="1" x14ac:dyDescent="0.25">
      <c r="A155" s="59"/>
      <c r="B155" s="60"/>
      <c r="C155" s="60"/>
      <c r="D155" s="60"/>
      <c r="E155" s="60"/>
      <c r="F155" s="60"/>
      <c r="G155" s="61"/>
      <c r="H155" s="60"/>
      <c r="I155" s="34"/>
      <c r="J155" s="34"/>
      <c r="K155" s="34"/>
      <c r="L155" s="34"/>
      <c r="M155" s="34"/>
      <c r="N155" s="34"/>
      <c r="O155" s="34"/>
    </row>
    <row r="156" spans="1:15" ht="16.5" customHeight="1" x14ac:dyDescent="0.25">
      <c r="A156" s="59"/>
      <c r="B156" s="60"/>
      <c r="C156" s="60"/>
      <c r="D156" s="60"/>
      <c r="E156" s="60"/>
      <c r="F156" s="60"/>
      <c r="G156" s="61"/>
      <c r="H156" s="60"/>
      <c r="I156" s="34"/>
      <c r="J156" s="34"/>
      <c r="K156" s="34"/>
      <c r="L156" s="34"/>
      <c r="M156" s="34"/>
      <c r="N156" s="34"/>
      <c r="O156" s="34"/>
    </row>
    <row r="157" spans="1:15" ht="16.5" hidden="1" customHeight="1" x14ac:dyDescent="0.25">
      <c r="A157" s="59"/>
      <c r="B157" s="60"/>
      <c r="C157" s="60"/>
      <c r="D157" s="60"/>
      <c r="E157" s="60"/>
      <c r="F157" s="60"/>
      <c r="G157" s="61"/>
      <c r="H157" s="60"/>
      <c r="I157" s="34"/>
      <c r="J157" s="34"/>
      <c r="K157" s="34"/>
      <c r="L157" s="34"/>
      <c r="M157" s="34"/>
      <c r="N157" s="34"/>
      <c r="O157" s="34"/>
    </row>
    <row r="158" spans="1:15" ht="16.5" hidden="1" customHeight="1" x14ac:dyDescent="0.25">
      <c r="A158" s="59"/>
      <c r="B158" s="60"/>
      <c r="C158" s="60"/>
      <c r="D158" s="60"/>
      <c r="E158" s="60"/>
      <c r="F158" s="60"/>
      <c r="G158" s="61"/>
      <c r="H158" s="60"/>
      <c r="I158" s="34"/>
      <c r="J158" s="34"/>
      <c r="K158" s="34"/>
      <c r="L158" s="34"/>
      <c r="M158" s="34"/>
      <c r="N158" s="34"/>
      <c r="O158" s="34"/>
    </row>
    <row r="159" spans="1:15" ht="12" customHeight="1" x14ac:dyDescent="0.25">
      <c r="A159" s="59"/>
      <c r="B159" s="60"/>
      <c r="C159" s="60"/>
      <c r="D159" s="60"/>
      <c r="E159" s="60"/>
      <c r="F159" s="60"/>
      <c r="G159" s="61"/>
      <c r="H159" s="60"/>
      <c r="I159" s="34"/>
      <c r="J159" s="34"/>
      <c r="K159" s="34"/>
      <c r="L159" s="34"/>
      <c r="M159" s="34"/>
      <c r="N159" s="34"/>
      <c r="O159" s="34"/>
    </row>
    <row r="160" spans="1:15" ht="16.5" hidden="1" customHeight="1" x14ac:dyDescent="0.25">
      <c r="A160" s="59"/>
      <c r="B160" s="60"/>
      <c r="C160" s="60"/>
      <c r="D160" s="60"/>
      <c r="E160" s="60"/>
      <c r="F160" s="60"/>
      <c r="G160" s="61"/>
      <c r="H160" s="60"/>
      <c r="I160" s="34"/>
      <c r="J160" s="34"/>
      <c r="K160" s="34"/>
      <c r="L160" s="34"/>
      <c r="M160" s="34"/>
      <c r="N160" s="34"/>
      <c r="O160" s="34"/>
    </row>
    <row r="161" spans="1:15" ht="16.5" hidden="1" customHeight="1" x14ac:dyDescent="0.25">
      <c r="A161" s="5"/>
      <c r="B161" s="2"/>
      <c r="C161" s="2"/>
      <c r="D161" s="2"/>
      <c r="E161" s="2"/>
      <c r="F161" s="2"/>
      <c r="G161" s="3"/>
      <c r="H161" s="2"/>
      <c r="I161" s="34"/>
      <c r="J161" s="34"/>
      <c r="K161" s="34"/>
      <c r="L161" s="34"/>
      <c r="M161" s="34"/>
      <c r="N161" s="34"/>
      <c r="O161" s="34"/>
    </row>
    <row r="162" spans="1:15" ht="16.5" hidden="1" customHeight="1" x14ac:dyDescent="0.25">
      <c r="A162" s="5"/>
      <c r="B162" s="2"/>
      <c r="C162" s="2"/>
      <c r="D162" s="2"/>
      <c r="E162" s="2"/>
      <c r="F162" s="2"/>
      <c r="G162" s="3"/>
      <c r="H162" s="2"/>
      <c r="I162" s="34"/>
      <c r="J162" s="34"/>
      <c r="K162" s="34"/>
      <c r="L162" s="34"/>
      <c r="M162" s="34"/>
      <c r="N162" s="34"/>
      <c r="O162" s="34"/>
    </row>
    <row r="163" spans="1:15" ht="16.5" hidden="1" customHeight="1" x14ac:dyDescent="0.25">
      <c r="A163" s="5"/>
      <c r="B163" s="2"/>
      <c r="C163" s="2"/>
      <c r="D163" s="2"/>
      <c r="E163" s="2"/>
      <c r="F163" s="2"/>
      <c r="G163" s="3"/>
      <c r="H163" s="2"/>
      <c r="I163" s="34"/>
      <c r="J163" s="34"/>
      <c r="K163" s="34"/>
      <c r="L163" s="34"/>
      <c r="M163" s="34"/>
      <c r="N163" s="34"/>
      <c r="O163" s="34"/>
    </row>
    <row r="164" spans="1:15" ht="16.5" hidden="1" customHeight="1" x14ac:dyDescent="0.25">
      <c r="A164" s="5"/>
      <c r="B164" s="2"/>
      <c r="C164" s="2"/>
      <c r="D164" s="2"/>
      <c r="E164" s="2"/>
      <c r="F164" s="2"/>
      <c r="G164" s="3"/>
      <c r="H164" s="2"/>
      <c r="I164" s="34"/>
      <c r="J164" s="34"/>
      <c r="K164" s="34"/>
      <c r="L164" s="34"/>
      <c r="M164" s="34"/>
      <c r="N164" s="34"/>
      <c r="O164" s="34"/>
    </row>
    <row r="165" spans="1:15" ht="16.5" hidden="1" customHeight="1" x14ac:dyDescent="0.25">
      <c r="A165" s="5"/>
      <c r="B165" s="2"/>
      <c r="C165" s="2"/>
      <c r="D165" s="2"/>
      <c r="E165" s="2"/>
      <c r="F165" s="2"/>
      <c r="G165" s="3"/>
      <c r="H165" s="2"/>
      <c r="I165" s="34"/>
      <c r="J165" s="34"/>
      <c r="K165" s="34"/>
      <c r="L165" s="34"/>
      <c r="M165" s="34"/>
      <c r="N165" s="34"/>
      <c r="O165" s="34"/>
    </row>
    <row r="166" spans="1:15" ht="16.5" hidden="1" customHeight="1" x14ac:dyDescent="0.25">
      <c r="A166" s="5"/>
      <c r="B166" s="2"/>
      <c r="C166" s="2"/>
      <c r="D166" s="2"/>
      <c r="E166" s="2"/>
      <c r="F166" s="2"/>
      <c r="G166" s="3"/>
      <c r="H166" s="2"/>
      <c r="I166" s="34"/>
      <c r="J166" s="34"/>
      <c r="K166" s="34"/>
      <c r="L166" s="34"/>
      <c r="M166" s="34"/>
      <c r="N166" s="34"/>
      <c r="O166" s="34"/>
    </row>
    <row r="167" spans="1:15" ht="14.25" hidden="1" customHeight="1" x14ac:dyDescent="0.25">
      <c r="A167" s="5"/>
      <c r="B167" s="2"/>
      <c r="C167" s="2"/>
      <c r="D167" s="2"/>
      <c r="E167" s="2"/>
      <c r="F167" s="2"/>
      <c r="G167" s="3"/>
      <c r="H167" s="2"/>
      <c r="I167" s="34"/>
      <c r="J167" s="34"/>
      <c r="K167" s="34"/>
      <c r="L167" s="34"/>
      <c r="M167" s="34"/>
      <c r="N167" s="34"/>
      <c r="O167" s="34"/>
    </row>
    <row r="168" spans="1:15" ht="22.15" customHeight="1" x14ac:dyDescent="0.25">
      <c r="A168" s="8" t="str">
        <f>A110</f>
        <v>The accompanying notes form part of this interim financial information.</v>
      </c>
      <c r="B168" s="8"/>
      <c r="C168" s="8"/>
      <c r="D168" s="8"/>
      <c r="E168" s="8"/>
      <c r="F168" s="8"/>
      <c r="G168" s="9"/>
      <c r="H168" s="8"/>
      <c r="I168" s="10"/>
      <c r="J168" s="10"/>
      <c r="K168" s="10"/>
      <c r="L168" s="10"/>
      <c r="M168" s="10"/>
      <c r="N168" s="10"/>
      <c r="O168" s="10"/>
    </row>
  </sheetData>
  <mergeCells count="13">
    <mergeCell ref="I60:K60"/>
    <mergeCell ref="M60:O60"/>
    <mergeCell ref="I6:K6"/>
    <mergeCell ref="M6:O6"/>
    <mergeCell ref="I7:K7"/>
    <mergeCell ref="M7:O7"/>
    <mergeCell ref="A49:O49"/>
    <mergeCell ref="I61:K61"/>
    <mergeCell ref="M61:O61"/>
    <mergeCell ref="I116:K116"/>
    <mergeCell ref="M116:O116"/>
    <mergeCell ref="I117:K117"/>
    <mergeCell ref="M117:O117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110" max="16383" man="1"/>
  </rowBreaks>
  <ignoredErrors>
    <ignoredError sqref="I10:O10 I64:O64 I120:O12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DB17E-9A48-4CDA-A71A-2F8E789140B2}">
  <dimension ref="A1:N106"/>
  <sheetViews>
    <sheetView zoomScaleNormal="100" zoomScaleSheetLayoutView="100" workbookViewId="0">
      <selection activeCell="E61" sqref="E61"/>
    </sheetView>
  </sheetViews>
  <sheetFormatPr defaultRowHeight="16.5" customHeight="1" x14ac:dyDescent="0.25"/>
  <cols>
    <col min="1" max="3" width="1.5703125" customWidth="1"/>
    <col min="4" max="4" width="9.5703125" customWidth="1"/>
    <col min="5" max="5" width="17.28515625" customWidth="1"/>
    <col min="6" max="6" width="5.5703125" customWidth="1"/>
    <col min="7" max="7" width="0.5703125" customWidth="1"/>
    <col min="8" max="8" width="12.5703125" customWidth="1"/>
    <col min="9" max="9" width="0.5703125" customWidth="1"/>
    <col min="10" max="10" width="12.5703125" customWidth="1"/>
    <col min="11" max="11" width="0.5703125" customWidth="1"/>
    <col min="12" max="12" width="12.5703125" customWidth="1"/>
    <col min="13" max="13" width="0.5703125" customWidth="1"/>
    <col min="14" max="14" width="12.5703125" customWidth="1"/>
  </cols>
  <sheetData>
    <row r="1" spans="1:14" ht="16.5" customHeight="1" x14ac:dyDescent="0.25">
      <c r="A1" s="1" t="s">
        <v>0</v>
      </c>
      <c r="B1" s="2"/>
      <c r="C1" s="2"/>
      <c r="D1" s="2"/>
      <c r="E1" s="2"/>
      <c r="F1" s="3"/>
      <c r="G1" s="2"/>
      <c r="H1" s="62"/>
      <c r="I1" s="4"/>
      <c r="J1" s="62"/>
      <c r="K1" s="2"/>
      <c r="L1" s="62"/>
      <c r="M1" s="4"/>
      <c r="N1" s="62"/>
    </row>
    <row r="2" spans="1:14" ht="16.5" customHeight="1" x14ac:dyDescent="0.25">
      <c r="A2" s="5" t="s">
        <v>71</v>
      </c>
      <c r="B2" s="2"/>
      <c r="C2" s="2"/>
      <c r="D2" s="2"/>
      <c r="E2" s="2"/>
      <c r="F2" s="3"/>
      <c r="G2" s="2"/>
      <c r="H2" s="62"/>
      <c r="I2" s="4"/>
      <c r="J2" s="62"/>
      <c r="K2" s="2"/>
      <c r="L2" s="62"/>
      <c r="M2" s="4"/>
      <c r="N2" s="62"/>
    </row>
    <row r="3" spans="1:14" ht="16.5" customHeight="1" x14ac:dyDescent="0.25">
      <c r="A3" s="7" t="s">
        <v>72</v>
      </c>
      <c r="B3" s="8"/>
      <c r="C3" s="8"/>
      <c r="D3" s="8"/>
      <c r="E3" s="8"/>
      <c r="F3" s="9"/>
      <c r="G3" s="8"/>
      <c r="H3" s="63"/>
      <c r="I3" s="10"/>
      <c r="J3" s="63"/>
      <c r="K3" s="8"/>
      <c r="L3" s="63"/>
      <c r="M3" s="10"/>
      <c r="N3" s="63"/>
    </row>
    <row r="4" spans="1:14" ht="16.5" customHeight="1" x14ac:dyDescent="0.25">
      <c r="A4" s="5"/>
      <c r="B4" s="2"/>
      <c r="C4" s="2"/>
      <c r="D4" s="2"/>
      <c r="E4" s="2"/>
      <c r="F4" s="3"/>
      <c r="G4" s="2"/>
      <c r="H4" s="62"/>
      <c r="I4" s="4"/>
      <c r="J4" s="62"/>
      <c r="K4" s="2"/>
      <c r="L4" s="62"/>
      <c r="M4" s="4"/>
      <c r="N4" s="62"/>
    </row>
    <row r="5" spans="1:14" ht="16.5" customHeight="1" x14ac:dyDescent="0.25">
      <c r="A5" s="5"/>
      <c r="B5" s="2"/>
      <c r="C5" s="2"/>
      <c r="D5" s="2"/>
      <c r="E5" s="2"/>
      <c r="F5" s="3"/>
      <c r="G5" s="2"/>
      <c r="H5" s="62"/>
      <c r="I5" s="4"/>
      <c r="J5" s="62"/>
      <c r="K5" s="2"/>
      <c r="L5" s="62"/>
      <c r="M5" s="4"/>
      <c r="N5" s="62"/>
    </row>
    <row r="6" spans="1:14" ht="16.5" customHeight="1" x14ac:dyDescent="0.25">
      <c r="A6" s="5"/>
      <c r="B6" s="2"/>
      <c r="C6" s="2"/>
      <c r="D6" s="2"/>
      <c r="E6" s="2"/>
      <c r="F6" s="3"/>
      <c r="G6" s="2"/>
      <c r="H6" s="222" t="s">
        <v>3</v>
      </c>
      <c r="I6" s="222"/>
      <c r="J6" s="222"/>
      <c r="K6" s="2"/>
      <c r="L6" s="222" t="s">
        <v>4</v>
      </c>
      <c r="M6" s="222"/>
      <c r="N6" s="222"/>
    </row>
    <row r="7" spans="1:14" ht="16.5" customHeight="1" x14ac:dyDescent="0.25">
      <c r="A7" s="5"/>
      <c r="B7" s="2"/>
      <c r="C7" s="2"/>
      <c r="D7" s="2"/>
      <c r="E7" s="2"/>
      <c r="F7" s="3"/>
      <c r="G7" s="2"/>
      <c r="H7" s="221" t="s">
        <v>5</v>
      </c>
      <c r="I7" s="221"/>
      <c r="J7" s="221"/>
      <c r="K7" s="2"/>
      <c r="L7" s="221" t="s">
        <v>5</v>
      </c>
      <c r="M7" s="221"/>
      <c r="N7" s="221"/>
    </row>
    <row r="8" spans="1:14" ht="16.5" customHeight="1" x14ac:dyDescent="0.25">
      <c r="A8" s="5"/>
      <c r="B8" s="2"/>
      <c r="C8" s="2"/>
      <c r="D8" s="2"/>
      <c r="E8" s="2"/>
      <c r="F8" s="3"/>
      <c r="G8" s="2"/>
      <c r="H8" s="64" t="s">
        <v>6</v>
      </c>
      <c r="I8" s="19"/>
      <c r="J8" s="64" t="s">
        <v>6</v>
      </c>
      <c r="K8" s="2"/>
      <c r="L8" s="64" t="s">
        <v>6</v>
      </c>
      <c r="M8" s="19"/>
      <c r="N8" s="64" t="s">
        <v>6</v>
      </c>
    </row>
    <row r="9" spans="1:14" ht="16.5" customHeight="1" x14ac:dyDescent="0.25">
      <c r="A9" s="5"/>
      <c r="B9" s="2"/>
      <c r="C9" s="2"/>
      <c r="D9" s="2"/>
      <c r="E9" s="2"/>
      <c r="F9" s="3"/>
      <c r="G9" s="2"/>
      <c r="H9" s="64" t="s">
        <v>10</v>
      </c>
      <c r="I9" s="19"/>
      <c r="J9" s="64" t="s">
        <v>11</v>
      </c>
      <c r="K9" s="2"/>
      <c r="L9" s="64" t="s">
        <v>10</v>
      </c>
      <c r="M9" s="19"/>
      <c r="N9" s="64" t="s">
        <v>11</v>
      </c>
    </row>
    <row r="10" spans="1:14" ht="16.5" customHeight="1" x14ac:dyDescent="0.25">
      <c r="A10" s="2"/>
      <c r="B10" s="2"/>
      <c r="C10" s="2"/>
      <c r="D10" s="2"/>
      <c r="E10" s="2"/>
      <c r="F10" s="217"/>
      <c r="G10" s="2"/>
      <c r="H10" s="65" t="s">
        <v>13</v>
      </c>
      <c r="I10" s="22"/>
      <c r="J10" s="65" t="s">
        <v>13</v>
      </c>
      <c r="K10" s="2"/>
      <c r="L10" s="65" t="s">
        <v>13</v>
      </c>
      <c r="M10" s="22"/>
      <c r="N10" s="65" t="s">
        <v>13</v>
      </c>
    </row>
    <row r="11" spans="1:14" ht="16.5" customHeight="1" x14ac:dyDescent="0.25">
      <c r="A11" s="2"/>
      <c r="B11" s="2"/>
      <c r="C11" s="2"/>
      <c r="D11" s="2"/>
      <c r="E11" s="2"/>
      <c r="F11" s="6"/>
      <c r="G11" s="2"/>
      <c r="H11" s="66"/>
      <c r="I11" s="22"/>
      <c r="J11" s="67"/>
      <c r="K11" s="2"/>
      <c r="L11" s="66"/>
      <c r="M11" s="22"/>
      <c r="N11" s="67"/>
    </row>
    <row r="12" spans="1:14" ht="16.5" customHeight="1" x14ac:dyDescent="0.25">
      <c r="A12" s="2" t="s">
        <v>73</v>
      </c>
      <c r="B12" s="2"/>
      <c r="C12" s="2"/>
      <c r="D12" s="2"/>
      <c r="E12" s="2"/>
      <c r="F12" s="68"/>
      <c r="G12" s="69"/>
      <c r="H12" s="70">
        <v>206847492</v>
      </c>
      <c r="I12" s="71"/>
      <c r="J12" s="72">
        <v>202184804</v>
      </c>
      <c r="K12" s="69"/>
      <c r="L12" s="70">
        <v>206847492</v>
      </c>
      <c r="M12" s="71"/>
      <c r="N12" s="72">
        <v>202184804</v>
      </c>
    </row>
    <row r="13" spans="1:14" ht="16.5" customHeight="1" x14ac:dyDescent="0.25">
      <c r="A13" s="2" t="s">
        <v>74</v>
      </c>
      <c r="B13" s="2"/>
      <c r="C13" s="2"/>
      <c r="D13" s="2"/>
      <c r="E13" s="2"/>
      <c r="F13" s="68"/>
      <c r="G13" s="69"/>
      <c r="H13" s="73">
        <v>-92751241</v>
      </c>
      <c r="I13" s="71"/>
      <c r="J13" s="74">
        <v>-87128516</v>
      </c>
      <c r="K13" s="69"/>
      <c r="L13" s="73">
        <v>-101251685</v>
      </c>
      <c r="M13" s="71"/>
      <c r="N13" s="74">
        <v>-95985376</v>
      </c>
    </row>
    <row r="14" spans="1:14" ht="16.5" customHeight="1" x14ac:dyDescent="0.25">
      <c r="A14" s="2"/>
      <c r="B14" s="2"/>
      <c r="C14" s="2"/>
      <c r="D14" s="2"/>
      <c r="E14" s="2"/>
      <c r="F14" s="68"/>
      <c r="G14" s="69"/>
      <c r="H14" s="70"/>
      <c r="I14" s="75"/>
      <c r="J14" s="72"/>
      <c r="K14" s="69"/>
      <c r="L14" s="70"/>
      <c r="M14" s="75"/>
      <c r="N14" s="72"/>
    </row>
    <row r="15" spans="1:14" ht="16.5" customHeight="1" x14ac:dyDescent="0.25">
      <c r="A15" s="5" t="s">
        <v>75</v>
      </c>
      <c r="B15" s="2"/>
      <c r="C15" s="2"/>
      <c r="D15" s="2"/>
      <c r="E15" s="2"/>
      <c r="F15" s="68"/>
      <c r="G15" s="69"/>
      <c r="H15" s="70">
        <v>114096251</v>
      </c>
      <c r="I15" s="75"/>
      <c r="J15" s="72">
        <f>SUM(J12:J14)</f>
        <v>115056288</v>
      </c>
      <c r="K15" s="69"/>
      <c r="L15" s="70">
        <f>SUM(L12:L14)</f>
        <v>105595807</v>
      </c>
      <c r="M15" s="75"/>
      <c r="N15" s="72">
        <f>SUM(N12:N14)</f>
        <v>106199428</v>
      </c>
    </row>
    <row r="16" spans="1:14" ht="16.5" customHeight="1" x14ac:dyDescent="0.25">
      <c r="A16" s="2" t="s">
        <v>76</v>
      </c>
      <c r="B16" s="2"/>
      <c r="C16" s="2"/>
      <c r="D16" s="2"/>
      <c r="E16" s="2"/>
      <c r="F16" s="68"/>
      <c r="G16" s="69"/>
      <c r="H16" s="76">
        <v>308120</v>
      </c>
      <c r="I16" s="71"/>
      <c r="J16" s="77">
        <v>472466</v>
      </c>
      <c r="K16" s="69"/>
      <c r="L16" s="76">
        <v>308120</v>
      </c>
      <c r="M16" s="71"/>
      <c r="N16" s="77">
        <v>472466</v>
      </c>
    </row>
    <row r="17" spans="1:14" ht="16.5" customHeight="1" x14ac:dyDescent="0.25">
      <c r="A17" s="2" t="s">
        <v>77</v>
      </c>
      <c r="B17" s="2"/>
      <c r="C17" s="2"/>
      <c r="D17" s="2"/>
      <c r="E17" s="2"/>
      <c r="F17" s="68"/>
      <c r="G17" s="69"/>
      <c r="H17" s="76">
        <v>-42832028</v>
      </c>
      <c r="I17" s="71"/>
      <c r="J17" s="77">
        <v>-41274099</v>
      </c>
      <c r="K17" s="69"/>
      <c r="L17" s="76">
        <v>-42832028</v>
      </c>
      <c r="M17" s="71"/>
      <c r="N17" s="77">
        <v>-41274099</v>
      </c>
    </row>
    <row r="18" spans="1:14" ht="16.5" customHeight="1" x14ac:dyDescent="0.25">
      <c r="A18" s="2" t="s">
        <v>78</v>
      </c>
      <c r="B18" s="2"/>
      <c r="C18" s="2"/>
      <c r="D18" s="2"/>
      <c r="E18" s="2"/>
      <c r="F18" s="68"/>
      <c r="G18" s="69"/>
      <c r="H18" s="76">
        <v>-30396482</v>
      </c>
      <c r="I18" s="71"/>
      <c r="J18" s="77">
        <v>-27679553</v>
      </c>
      <c r="K18" s="69"/>
      <c r="L18" s="76">
        <v>-27304353</v>
      </c>
      <c r="M18" s="71"/>
      <c r="N18" s="77">
        <v>-24737314</v>
      </c>
    </row>
    <row r="19" spans="1:14" ht="16.5" customHeight="1" x14ac:dyDescent="0.25">
      <c r="A19" s="2" t="s">
        <v>176</v>
      </c>
      <c r="B19" s="2"/>
      <c r="C19" s="2"/>
      <c r="D19" s="2"/>
      <c r="E19" s="2"/>
      <c r="F19" s="68"/>
      <c r="G19" s="78"/>
      <c r="H19" s="76">
        <v>2565538</v>
      </c>
      <c r="I19" s="71"/>
      <c r="J19" s="77">
        <v>-6017180</v>
      </c>
      <c r="K19" s="78"/>
      <c r="L19" s="76">
        <v>2625743</v>
      </c>
      <c r="M19" s="71"/>
      <c r="N19" s="77">
        <v>-6107752</v>
      </c>
    </row>
    <row r="20" spans="1:14" ht="16.5" customHeight="1" x14ac:dyDescent="0.25">
      <c r="A20" s="2" t="s">
        <v>79</v>
      </c>
      <c r="B20" s="2"/>
      <c r="C20" s="2"/>
      <c r="D20" s="2"/>
      <c r="E20" s="2"/>
      <c r="F20" s="68"/>
      <c r="G20" s="78"/>
      <c r="H20" s="73">
        <v>-1983266</v>
      </c>
      <c r="I20" s="71"/>
      <c r="J20" s="74">
        <v>0</v>
      </c>
      <c r="K20" s="78"/>
      <c r="L20" s="73">
        <v>0</v>
      </c>
      <c r="M20" s="71"/>
      <c r="N20" s="74">
        <v>0</v>
      </c>
    </row>
    <row r="21" spans="1:14" ht="16.5" customHeight="1" x14ac:dyDescent="0.25">
      <c r="A21" s="2"/>
      <c r="B21" s="5"/>
      <c r="C21" s="2"/>
      <c r="D21" s="2"/>
      <c r="E21" s="2"/>
      <c r="F21" s="68"/>
      <c r="G21" s="78"/>
      <c r="H21" s="70"/>
      <c r="I21" s="75"/>
      <c r="J21" s="72"/>
      <c r="K21" s="78"/>
      <c r="L21" s="70"/>
      <c r="M21" s="75"/>
      <c r="N21" s="72"/>
    </row>
    <row r="22" spans="1:14" ht="16.5" customHeight="1" x14ac:dyDescent="0.25">
      <c r="A22" s="5" t="s">
        <v>80</v>
      </c>
      <c r="B22" s="5"/>
      <c r="C22" s="2"/>
      <c r="D22" s="2"/>
      <c r="E22" s="2"/>
      <c r="F22" s="68"/>
      <c r="G22" s="78"/>
      <c r="H22" s="70"/>
      <c r="I22" s="75"/>
      <c r="J22" s="72"/>
      <c r="K22" s="78"/>
      <c r="L22" s="70"/>
      <c r="M22" s="75"/>
      <c r="N22" s="72"/>
    </row>
    <row r="23" spans="1:14" ht="16.5" customHeight="1" x14ac:dyDescent="0.25">
      <c r="A23" s="2"/>
      <c r="B23" s="5" t="s">
        <v>81</v>
      </c>
      <c r="C23" s="2"/>
      <c r="D23" s="2"/>
      <c r="E23" s="2"/>
      <c r="F23" s="68"/>
      <c r="G23" s="78"/>
      <c r="H23" s="70">
        <f>SUM(H15:H20)</f>
        <v>41758133</v>
      </c>
      <c r="I23" s="71"/>
      <c r="J23" s="72">
        <f>SUM(J15:J20)</f>
        <v>40557922</v>
      </c>
      <c r="K23" s="78"/>
      <c r="L23" s="70">
        <f>SUM(L15:L20)</f>
        <v>38393289</v>
      </c>
      <c r="M23" s="71"/>
      <c r="N23" s="72">
        <f>SUM(N15:N20)</f>
        <v>34552729</v>
      </c>
    </row>
    <row r="24" spans="1:14" ht="16.5" customHeight="1" x14ac:dyDescent="0.25">
      <c r="A24" s="2" t="s">
        <v>82</v>
      </c>
      <c r="B24" s="5"/>
      <c r="C24" s="2"/>
      <c r="D24" s="2"/>
      <c r="E24" s="2"/>
      <c r="F24" s="69"/>
      <c r="G24" s="69"/>
      <c r="H24" s="79">
        <v>-1191635</v>
      </c>
      <c r="I24" s="71"/>
      <c r="J24" s="80">
        <v>-2017448</v>
      </c>
      <c r="K24" s="69"/>
      <c r="L24" s="79">
        <v>-1191635</v>
      </c>
      <c r="M24" s="71"/>
      <c r="N24" s="80">
        <v>-2017448</v>
      </c>
    </row>
    <row r="25" spans="1:14" ht="16.5" customHeight="1" x14ac:dyDescent="0.25">
      <c r="A25" s="2"/>
      <c r="B25" s="5"/>
      <c r="C25" s="2"/>
      <c r="D25" s="2"/>
      <c r="E25" s="2"/>
      <c r="F25" s="68"/>
      <c r="G25" s="69"/>
      <c r="H25" s="70"/>
      <c r="I25" s="75"/>
      <c r="J25" s="72"/>
      <c r="K25" s="69"/>
      <c r="L25" s="70"/>
      <c r="M25" s="75"/>
      <c r="N25" s="72"/>
    </row>
    <row r="26" spans="1:14" ht="16.5" customHeight="1" x14ac:dyDescent="0.25">
      <c r="A26" s="5" t="s">
        <v>83</v>
      </c>
      <c r="B26" s="2"/>
      <c r="C26" s="2"/>
      <c r="D26" s="2"/>
      <c r="E26" s="2"/>
      <c r="F26" s="68"/>
      <c r="G26" s="81"/>
      <c r="H26" s="70">
        <f>SUM(H23:H24)</f>
        <v>40566498</v>
      </c>
      <c r="I26" s="75"/>
      <c r="J26" s="72">
        <f>SUM(J23:J24)</f>
        <v>38540474</v>
      </c>
      <c r="K26" s="81"/>
      <c r="L26" s="70">
        <f>SUM(L23:L24)</f>
        <v>37201654</v>
      </c>
      <c r="M26" s="75"/>
      <c r="N26" s="72">
        <f>SUM(N23:N24)</f>
        <v>32535281</v>
      </c>
    </row>
    <row r="27" spans="1:14" ht="16.5" customHeight="1" x14ac:dyDescent="0.25">
      <c r="A27" s="2" t="s">
        <v>84</v>
      </c>
      <c r="B27" s="2"/>
      <c r="C27" s="2"/>
      <c r="D27" s="2"/>
      <c r="E27" s="2"/>
      <c r="F27" s="69"/>
      <c r="G27" s="69"/>
      <c r="H27" s="79">
        <v>-8204631</v>
      </c>
      <c r="I27" s="75"/>
      <c r="J27" s="80">
        <v>-7202530</v>
      </c>
      <c r="K27" s="82"/>
      <c r="L27" s="79">
        <v>-8204631</v>
      </c>
      <c r="M27" s="71"/>
      <c r="N27" s="80">
        <v>-7202530</v>
      </c>
    </row>
    <row r="28" spans="1:14" ht="16.5" customHeight="1" x14ac:dyDescent="0.25">
      <c r="A28" s="2"/>
      <c r="B28" s="2"/>
      <c r="C28" s="2"/>
      <c r="D28" s="2"/>
      <c r="E28" s="2"/>
      <c r="F28" s="68"/>
      <c r="G28" s="69"/>
      <c r="H28" s="70"/>
      <c r="I28" s="75"/>
      <c r="J28" s="72"/>
      <c r="K28" s="69"/>
      <c r="L28" s="70"/>
      <c r="M28" s="75"/>
      <c r="N28" s="72"/>
    </row>
    <row r="29" spans="1:14" ht="16.5" customHeight="1" x14ac:dyDescent="0.25">
      <c r="A29" s="5" t="s">
        <v>85</v>
      </c>
      <c r="B29" s="2"/>
      <c r="C29" s="2"/>
      <c r="D29" s="2"/>
      <c r="E29" s="2"/>
      <c r="F29" s="17"/>
      <c r="G29" s="81"/>
      <c r="H29" s="79">
        <f>SUM(H26:H27)</f>
        <v>32361867</v>
      </c>
      <c r="I29" s="75"/>
      <c r="J29" s="80">
        <f>SUM(J26:J27)</f>
        <v>31337944</v>
      </c>
      <c r="K29" s="81"/>
      <c r="L29" s="79">
        <f>SUM(L26:L27)</f>
        <v>28997023</v>
      </c>
      <c r="M29" s="75"/>
      <c r="N29" s="80">
        <f>SUM(N26:N27)</f>
        <v>25332751</v>
      </c>
    </row>
    <row r="30" spans="1:14" ht="16.5" customHeight="1" x14ac:dyDescent="0.25">
      <c r="A30" s="5"/>
      <c r="B30" s="2"/>
      <c r="C30" s="2"/>
      <c r="D30" s="2"/>
      <c r="E30" s="2"/>
      <c r="F30" s="3"/>
      <c r="G30" s="2"/>
      <c r="H30" s="83"/>
      <c r="I30" s="84"/>
      <c r="J30" s="62"/>
      <c r="K30" s="2"/>
      <c r="L30" s="83"/>
      <c r="M30" s="84"/>
      <c r="N30" s="62"/>
    </row>
    <row r="31" spans="1:14" ht="16.5" customHeight="1" x14ac:dyDescent="0.25">
      <c r="A31" s="5" t="s">
        <v>86</v>
      </c>
      <c r="B31" s="2"/>
      <c r="C31" s="2"/>
      <c r="D31" s="2"/>
      <c r="E31" s="2"/>
      <c r="F31" s="3"/>
      <c r="G31" s="2"/>
      <c r="H31" s="85"/>
      <c r="I31" s="86"/>
      <c r="J31" s="87"/>
      <c r="K31" s="86"/>
      <c r="L31" s="85"/>
      <c r="M31" s="86"/>
      <c r="N31" s="87"/>
    </row>
    <row r="32" spans="1:14" ht="16.5" customHeight="1" x14ac:dyDescent="0.25">
      <c r="A32" s="2" t="s">
        <v>87</v>
      </c>
      <c r="B32" s="2"/>
      <c r="C32" s="2"/>
      <c r="D32" s="2"/>
      <c r="E32" s="2"/>
      <c r="F32" s="3"/>
      <c r="G32" s="2"/>
      <c r="H32" s="85"/>
      <c r="I32" s="86"/>
      <c r="J32" s="87"/>
      <c r="K32" s="86"/>
      <c r="L32" s="85"/>
      <c r="M32" s="86"/>
      <c r="N32" s="87"/>
    </row>
    <row r="33" spans="1:14" ht="16.5" customHeight="1" x14ac:dyDescent="0.25">
      <c r="A33" s="5"/>
      <c r="B33" s="2" t="s">
        <v>88</v>
      </c>
      <c r="C33" s="2"/>
      <c r="D33" s="2"/>
      <c r="E33" s="2"/>
      <c r="F33" s="3"/>
      <c r="G33" s="2"/>
      <c r="H33" s="85"/>
      <c r="I33" s="86"/>
      <c r="J33" s="87"/>
      <c r="K33" s="86"/>
      <c r="L33" s="85"/>
      <c r="M33" s="86"/>
      <c r="N33" s="87"/>
    </row>
    <row r="34" spans="1:14" ht="16.5" customHeight="1" x14ac:dyDescent="0.25">
      <c r="A34" s="5"/>
      <c r="B34" s="2" t="s">
        <v>89</v>
      </c>
      <c r="C34" s="2"/>
      <c r="D34" s="2"/>
      <c r="E34" s="2"/>
      <c r="F34" s="3"/>
      <c r="G34" s="2"/>
      <c r="H34" s="79">
        <v>431289</v>
      </c>
      <c r="I34" s="75"/>
      <c r="J34" s="80">
        <v>-3472931</v>
      </c>
      <c r="K34" s="69"/>
      <c r="L34" s="88">
        <v>0</v>
      </c>
      <c r="M34" s="89"/>
      <c r="N34" s="90" t="s">
        <v>173</v>
      </c>
    </row>
    <row r="35" spans="1:14" ht="16.5" customHeight="1" x14ac:dyDescent="0.25">
      <c r="A35" s="5"/>
      <c r="B35" s="2"/>
      <c r="C35" s="2"/>
      <c r="D35" s="2"/>
      <c r="E35" s="2"/>
      <c r="F35" s="3"/>
      <c r="G35" s="2"/>
      <c r="H35" s="85"/>
      <c r="I35" s="86"/>
      <c r="J35" s="87"/>
      <c r="K35" s="86"/>
      <c r="L35" s="91"/>
      <c r="M35" s="89"/>
      <c r="N35" s="92"/>
    </row>
    <row r="36" spans="1:14" ht="16.5" customHeight="1" x14ac:dyDescent="0.25">
      <c r="A36" s="5"/>
      <c r="B36" s="2" t="s">
        <v>90</v>
      </c>
      <c r="C36" s="2"/>
      <c r="D36" s="2"/>
      <c r="E36" s="2"/>
      <c r="F36" s="3"/>
      <c r="G36" s="2"/>
      <c r="H36" s="85"/>
      <c r="I36" s="86"/>
      <c r="J36" s="87"/>
      <c r="K36" s="86"/>
      <c r="L36" s="91"/>
      <c r="M36" s="89"/>
      <c r="N36" s="92"/>
    </row>
    <row r="37" spans="1:14" ht="16.5" customHeight="1" x14ac:dyDescent="0.25">
      <c r="A37" s="5"/>
      <c r="B37" s="2"/>
      <c r="C37" s="2" t="s">
        <v>88</v>
      </c>
      <c r="D37" s="2"/>
      <c r="E37" s="2"/>
      <c r="F37" s="3"/>
      <c r="G37" s="2"/>
      <c r="H37" s="79">
        <f>SUM(H34)</f>
        <v>431289</v>
      </c>
      <c r="I37" s="93"/>
      <c r="J37" s="80">
        <f>SUM(J34)</f>
        <v>-3472931</v>
      </c>
      <c r="K37" s="86"/>
      <c r="L37" s="94">
        <f>SUM(L34)</f>
        <v>0</v>
      </c>
      <c r="M37" s="89"/>
      <c r="N37" s="95">
        <f>SUM(N34)</f>
        <v>0</v>
      </c>
    </row>
    <row r="38" spans="1:14" ht="16.5" customHeight="1" x14ac:dyDescent="0.25">
      <c r="A38" s="2"/>
      <c r="B38" s="2"/>
      <c r="C38" s="2"/>
      <c r="D38" s="2"/>
      <c r="E38" s="2"/>
      <c r="F38" s="3"/>
      <c r="G38" s="2"/>
      <c r="H38" s="83"/>
      <c r="I38" s="4"/>
      <c r="J38" s="62"/>
      <c r="K38" s="2"/>
      <c r="L38" s="83"/>
      <c r="M38" s="4"/>
      <c r="N38" s="62"/>
    </row>
    <row r="39" spans="1:14" ht="16.5" customHeight="1" x14ac:dyDescent="0.25">
      <c r="A39" s="5" t="s">
        <v>91</v>
      </c>
      <c r="B39" s="2"/>
      <c r="C39" s="2"/>
      <c r="D39" s="2"/>
      <c r="E39" s="2"/>
      <c r="F39" s="3"/>
      <c r="G39" s="2"/>
      <c r="H39" s="83"/>
      <c r="I39" s="4"/>
      <c r="J39" s="62"/>
      <c r="K39" s="2"/>
      <c r="L39" s="83"/>
      <c r="M39" s="4"/>
      <c r="N39" s="62"/>
    </row>
    <row r="40" spans="1:14" ht="16.5" customHeight="1" thickBot="1" x14ac:dyDescent="0.3">
      <c r="A40" s="2"/>
      <c r="B40" s="5" t="s">
        <v>92</v>
      </c>
      <c r="C40" s="2"/>
      <c r="D40" s="2"/>
      <c r="E40" s="2"/>
      <c r="F40" s="3"/>
      <c r="G40" s="2"/>
      <c r="H40" s="96">
        <f>SUM(H29,H37)</f>
        <v>32793156</v>
      </c>
      <c r="I40" s="4"/>
      <c r="J40" s="97">
        <f>SUM(J29,J37)</f>
        <v>27865013</v>
      </c>
      <c r="K40" s="2"/>
      <c r="L40" s="96">
        <f>SUM(L29,L37)</f>
        <v>28997023</v>
      </c>
      <c r="M40" s="4"/>
      <c r="N40" s="97">
        <f>SUM(N29,N37)</f>
        <v>25332751</v>
      </c>
    </row>
    <row r="41" spans="1:14" ht="16.5" customHeight="1" thickTop="1" x14ac:dyDescent="0.25">
      <c r="A41" s="2"/>
      <c r="B41" s="5"/>
      <c r="C41" s="2"/>
      <c r="D41" s="2"/>
      <c r="E41" s="2"/>
      <c r="F41" s="3"/>
      <c r="G41" s="2"/>
      <c r="H41" s="62"/>
      <c r="I41" s="4"/>
      <c r="J41" s="62"/>
      <c r="K41" s="2"/>
      <c r="L41" s="62"/>
      <c r="M41" s="4"/>
      <c r="N41" s="62"/>
    </row>
    <row r="42" spans="1:14" ht="16.5" customHeight="1" x14ac:dyDescent="0.25">
      <c r="A42" s="2"/>
      <c r="B42" s="5"/>
      <c r="C42" s="2"/>
      <c r="D42" s="2"/>
      <c r="E42" s="2"/>
      <c r="F42" s="3"/>
      <c r="G42" s="2"/>
      <c r="H42" s="62"/>
      <c r="I42" s="4"/>
      <c r="J42" s="62"/>
      <c r="K42" s="2"/>
      <c r="L42" s="62"/>
      <c r="M42" s="4"/>
      <c r="N42" s="62"/>
    </row>
    <row r="43" spans="1:14" ht="16.5" customHeight="1" x14ac:dyDescent="0.25">
      <c r="A43" s="2"/>
      <c r="B43" s="5"/>
      <c r="C43" s="2"/>
      <c r="D43" s="2"/>
      <c r="E43" s="2"/>
      <c r="F43" s="3"/>
      <c r="G43" s="2"/>
      <c r="H43" s="62"/>
      <c r="I43" s="4"/>
      <c r="J43" s="62"/>
      <c r="K43" s="2"/>
      <c r="L43" s="62"/>
      <c r="M43" s="4"/>
      <c r="N43" s="62"/>
    </row>
    <row r="44" spans="1:14" ht="16.5" customHeight="1" x14ac:dyDescent="0.25">
      <c r="A44" s="2"/>
      <c r="B44" s="5"/>
      <c r="C44" s="2"/>
      <c r="D44" s="2"/>
      <c r="E44" s="2"/>
      <c r="F44" s="3"/>
      <c r="G44" s="2"/>
      <c r="H44" s="62"/>
      <c r="I44" s="4"/>
      <c r="J44" s="62"/>
      <c r="K44" s="2"/>
      <c r="L44" s="62"/>
      <c r="M44" s="4"/>
      <c r="N44" s="62"/>
    </row>
    <row r="45" spans="1:14" ht="16.5" customHeight="1" x14ac:dyDescent="0.25">
      <c r="A45" s="2"/>
      <c r="B45" s="5"/>
      <c r="C45" s="2"/>
      <c r="D45" s="2"/>
      <c r="E45" s="2"/>
      <c r="F45" s="3"/>
      <c r="G45" s="2"/>
      <c r="H45" s="62"/>
      <c r="I45" s="4"/>
      <c r="J45" s="62"/>
      <c r="K45" s="2"/>
      <c r="L45" s="62"/>
      <c r="M45" s="4"/>
      <c r="N45" s="62"/>
    </row>
    <row r="46" spans="1:14" ht="16.5" customHeight="1" x14ac:dyDescent="0.25">
      <c r="A46" s="2"/>
      <c r="B46" s="5"/>
      <c r="C46" s="2"/>
      <c r="D46" s="2"/>
      <c r="E46" s="2"/>
      <c r="F46" s="3"/>
      <c r="G46" s="2"/>
      <c r="H46" s="62"/>
      <c r="I46" s="4"/>
      <c r="J46" s="62"/>
      <c r="K46" s="2"/>
      <c r="L46" s="62"/>
      <c r="M46" s="4"/>
      <c r="N46" s="62"/>
    </row>
    <row r="47" spans="1:14" ht="16.5" hidden="1" customHeight="1" x14ac:dyDescent="0.25">
      <c r="A47" s="2"/>
      <c r="B47" s="5"/>
      <c r="C47" s="2"/>
      <c r="D47" s="2"/>
      <c r="E47" s="2"/>
      <c r="F47" s="3"/>
      <c r="G47" s="2"/>
      <c r="H47" s="62"/>
      <c r="I47" s="4"/>
      <c r="J47" s="62"/>
      <c r="K47" s="2"/>
      <c r="L47" s="62"/>
      <c r="M47" s="4"/>
      <c r="N47" s="62"/>
    </row>
    <row r="48" spans="1:14" ht="16.5" hidden="1" customHeight="1" x14ac:dyDescent="0.25">
      <c r="A48" s="2"/>
      <c r="B48" s="5"/>
      <c r="C48" s="2"/>
      <c r="D48" s="2"/>
      <c r="E48" s="2"/>
      <c r="F48" s="3"/>
      <c r="G48" s="2"/>
      <c r="H48" s="62"/>
      <c r="I48" s="4"/>
      <c r="J48" s="62"/>
      <c r="K48" s="2"/>
      <c r="L48" s="62"/>
      <c r="M48" s="4"/>
      <c r="N48" s="62"/>
    </row>
    <row r="49" spans="1:14" ht="9.75" customHeight="1" x14ac:dyDescent="0.25">
      <c r="A49" s="2"/>
      <c r="B49" s="5"/>
      <c r="C49" s="2"/>
      <c r="D49" s="2"/>
      <c r="E49" s="2"/>
      <c r="F49" s="3"/>
      <c r="G49" s="2"/>
      <c r="H49" s="62"/>
      <c r="I49" s="4"/>
      <c r="J49" s="62"/>
      <c r="K49" s="2"/>
      <c r="L49" s="62"/>
      <c r="M49" s="4"/>
      <c r="N49" s="62"/>
    </row>
    <row r="50" spans="1:14" ht="29.25" hidden="1" customHeight="1" x14ac:dyDescent="0.25">
      <c r="A50" s="2"/>
      <c r="B50" s="5"/>
      <c r="C50" s="2"/>
      <c r="D50" s="2"/>
      <c r="E50" s="2"/>
      <c r="F50" s="3"/>
      <c r="G50" s="2"/>
      <c r="H50" s="62"/>
      <c r="I50" s="4"/>
      <c r="J50" s="62"/>
      <c r="K50" s="2"/>
      <c r="L50" s="62"/>
      <c r="M50" s="4"/>
      <c r="N50" s="62"/>
    </row>
    <row r="51" spans="1:14" ht="16.5" hidden="1" customHeight="1" x14ac:dyDescent="0.25">
      <c r="A51" s="2"/>
      <c r="B51" s="5"/>
      <c r="C51" s="2"/>
      <c r="D51" s="2"/>
      <c r="E51" s="2"/>
      <c r="F51" s="3"/>
      <c r="G51" s="2"/>
      <c r="H51" s="62"/>
      <c r="I51" s="4"/>
      <c r="J51" s="62"/>
      <c r="K51" s="2"/>
      <c r="L51" s="62"/>
      <c r="M51" s="4"/>
      <c r="N51" s="62"/>
    </row>
    <row r="52" spans="1:14" ht="4.5" customHeight="1" x14ac:dyDescent="0.25">
      <c r="A52" s="2"/>
      <c r="B52" s="5"/>
      <c r="C52" s="2"/>
      <c r="D52" s="2"/>
      <c r="E52" s="2"/>
      <c r="F52" s="3"/>
      <c r="G52" s="2"/>
      <c r="H52" s="62"/>
      <c r="I52" s="4"/>
      <c r="J52" s="62"/>
      <c r="K52" s="2"/>
      <c r="L52" s="62"/>
      <c r="M52" s="4"/>
      <c r="N52" s="62"/>
    </row>
    <row r="53" spans="1:14" ht="22.15" customHeight="1" x14ac:dyDescent="0.25">
      <c r="A53" s="8" t="s">
        <v>33</v>
      </c>
      <c r="B53" s="7"/>
      <c r="C53" s="8"/>
      <c r="D53" s="8"/>
      <c r="E53" s="8"/>
      <c r="F53" s="9"/>
      <c r="G53" s="8"/>
      <c r="H53" s="63"/>
      <c r="I53" s="10"/>
      <c r="J53" s="63"/>
      <c r="K53" s="8"/>
      <c r="L53" s="63"/>
      <c r="M53" s="10"/>
      <c r="N53" s="63"/>
    </row>
    <row r="54" spans="1:14" ht="16.5" customHeight="1" x14ac:dyDescent="0.25">
      <c r="A54" s="1" t="s">
        <v>0</v>
      </c>
      <c r="B54" s="2"/>
      <c r="C54" s="2"/>
      <c r="D54" s="2"/>
      <c r="E54" s="2"/>
      <c r="F54" s="3"/>
      <c r="G54" s="2"/>
      <c r="H54" s="62"/>
      <c r="I54" s="4"/>
      <c r="J54" s="62"/>
      <c r="K54" s="2"/>
      <c r="L54" s="62"/>
      <c r="M54" s="4"/>
      <c r="N54" s="62"/>
    </row>
    <row r="55" spans="1:14" ht="16.5" customHeight="1" x14ac:dyDescent="0.25">
      <c r="A55" s="5" t="s">
        <v>71</v>
      </c>
      <c r="B55" s="2"/>
      <c r="C55" s="2"/>
      <c r="D55" s="2"/>
      <c r="E55" s="2"/>
      <c r="F55" s="3"/>
      <c r="G55" s="2"/>
      <c r="H55" s="62"/>
      <c r="I55" s="4"/>
      <c r="J55" s="62"/>
      <c r="K55" s="2"/>
      <c r="L55" s="62"/>
      <c r="M55" s="4"/>
      <c r="N55" s="62"/>
    </row>
    <row r="56" spans="1:14" ht="16.5" customHeight="1" x14ac:dyDescent="0.25">
      <c r="A56" s="7" t="s">
        <v>72</v>
      </c>
      <c r="B56" s="8"/>
      <c r="C56" s="8"/>
      <c r="D56" s="8"/>
      <c r="E56" s="8"/>
      <c r="F56" s="9"/>
      <c r="G56" s="8"/>
      <c r="H56" s="63"/>
      <c r="I56" s="10"/>
      <c r="J56" s="63"/>
      <c r="K56" s="8"/>
      <c r="L56" s="63"/>
      <c r="M56" s="10"/>
      <c r="N56" s="63"/>
    </row>
    <row r="57" spans="1:14" ht="16.5" customHeight="1" x14ac:dyDescent="0.25">
      <c r="A57" s="5"/>
      <c r="B57" s="2"/>
      <c r="C57" s="2"/>
      <c r="D57" s="2"/>
      <c r="E57" s="2"/>
      <c r="F57" s="3"/>
      <c r="G57" s="2"/>
      <c r="H57" s="62"/>
      <c r="I57" s="4"/>
      <c r="J57" s="62"/>
      <c r="K57" s="2"/>
      <c r="L57" s="62"/>
      <c r="M57" s="4"/>
      <c r="N57" s="62"/>
    </row>
    <row r="58" spans="1:14" ht="16.5" customHeight="1" x14ac:dyDescent="0.25">
      <c r="A58" s="5"/>
      <c r="B58" s="2"/>
      <c r="C58" s="2"/>
      <c r="D58" s="2"/>
      <c r="E58" s="2"/>
      <c r="F58" s="3"/>
      <c r="G58" s="2"/>
      <c r="H58" s="62"/>
      <c r="I58" s="4"/>
      <c r="J58" s="62"/>
      <c r="K58" s="2"/>
      <c r="L58" s="62"/>
      <c r="M58" s="4"/>
      <c r="N58" s="62"/>
    </row>
    <row r="59" spans="1:14" ht="16.5" customHeight="1" x14ac:dyDescent="0.25">
      <c r="A59" s="5"/>
      <c r="B59" s="2"/>
      <c r="C59" s="2"/>
      <c r="D59" s="2"/>
      <c r="E59" s="2"/>
      <c r="F59" s="3"/>
      <c r="G59" s="2"/>
      <c r="H59" s="222" t="s">
        <v>3</v>
      </c>
      <c r="I59" s="222"/>
      <c r="J59" s="222"/>
      <c r="K59" s="2"/>
      <c r="L59" s="222" t="s">
        <v>4</v>
      </c>
      <c r="M59" s="222"/>
      <c r="N59" s="222"/>
    </row>
    <row r="60" spans="1:14" ht="16.5" customHeight="1" x14ac:dyDescent="0.25">
      <c r="A60" s="5"/>
      <c r="B60" s="2"/>
      <c r="C60" s="2"/>
      <c r="D60" s="2"/>
      <c r="E60" s="2"/>
      <c r="F60" s="3"/>
      <c r="G60" s="2"/>
      <c r="H60" s="221" t="s">
        <v>5</v>
      </c>
      <c r="I60" s="221"/>
      <c r="J60" s="221"/>
      <c r="K60" s="2"/>
      <c r="L60" s="221" t="s">
        <v>5</v>
      </c>
      <c r="M60" s="221"/>
      <c r="N60" s="221"/>
    </row>
    <row r="61" spans="1:14" ht="16.5" customHeight="1" x14ac:dyDescent="0.25">
      <c r="A61" s="5"/>
      <c r="B61" s="2"/>
      <c r="C61" s="2"/>
      <c r="D61" s="2"/>
      <c r="E61" s="2"/>
      <c r="F61" s="3"/>
      <c r="G61" s="2"/>
      <c r="H61" s="64" t="s">
        <v>6</v>
      </c>
      <c r="I61" s="19"/>
      <c r="J61" s="64" t="s">
        <v>6</v>
      </c>
      <c r="K61" s="2"/>
      <c r="L61" s="64" t="s">
        <v>6</v>
      </c>
      <c r="M61" s="19"/>
      <c r="N61" s="64" t="s">
        <v>6</v>
      </c>
    </row>
    <row r="62" spans="1:14" ht="16.5" customHeight="1" x14ac:dyDescent="0.25">
      <c r="A62" s="5"/>
      <c r="B62" s="2"/>
      <c r="C62" s="2"/>
      <c r="D62" s="2"/>
      <c r="E62" s="2"/>
      <c r="F62" s="3"/>
      <c r="G62" s="2"/>
      <c r="H62" s="64" t="s">
        <v>10</v>
      </c>
      <c r="I62" s="19"/>
      <c r="J62" s="64" t="s">
        <v>11</v>
      </c>
      <c r="K62" s="2"/>
      <c r="L62" s="64" t="s">
        <v>10</v>
      </c>
      <c r="M62" s="19"/>
      <c r="N62" s="64" t="s">
        <v>11</v>
      </c>
    </row>
    <row r="63" spans="1:14" ht="16.5" customHeight="1" x14ac:dyDescent="0.25">
      <c r="A63" s="2"/>
      <c r="B63" s="2"/>
      <c r="C63" s="2"/>
      <c r="D63" s="2"/>
      <c r="E63" s="2"/>
      <c r="F63" s="3"/>
      <c r="G63" s="2"/>
      <c r="H63" s="65" t="s">
        <v>13</v>
      </c>
      <c r="I63" s="22"/>
      <c r="J63" s="65" t="s">
        <v>13</v>
      </c>
      <c r="K63" s="2"/>
      <c r="L63" s="65" t="s">
        <v>13</v>
      </c>
      <c r="M63" s="22"/>
      <c r="N63" s="65" t="s">
        <v>13</v>
      </c>
    </row>
    <row r="64" spans="1:14" ht="16.5" customHeight="1" x14ac:dyDescent="0.25">
      <c r="A64" s="2"/>
      <c r="B64" s="5"/>
      <c r="C64" s="2"/>
      <c r="D64" s="2"/>
      <c r="E64" s="2"/>
      <c r="F64" s="3"/>
      <c r="G64" s="2"/>
      <c r="H64" s="83"/>
      <c r="I64" s="4"/>
      <c r="J64" s="62"/>
      <c r="K64" s="2"/>
      <c r="L64" s="83"/>
      <c r="M64" s="4"/>
      <c r="N64" s="62"/>
    </row>
    <row r="65" spans="1:14" ht="16.5" customHeight="1" x14ac:dyDescent="0.25">
      <c r="A65" s="5" t="s">
        <v>93</v>
      </c>
      <c r="B65" s="5"/>
      <c r="C65" s="2"/>
      <c r="D65" s="2"/>
      <c r="E65" s="2"/>
      <c r="F65" s="3"/>
      <c r="G65" s="2"/>
      <c r="H65" s="83"/>
      <c r="I65" s="4"/>
      <c r="J65" s="62"/>
      <c r="K65" s="2"/>
      <c r="L65" s="83"/>
      <c r="M65" s="4"/>
      <c r="N65" s="62"/>
    </row>
    <row r="66" spans="1:14" ht="16.5" customHeight="1" x14ac:dyDescent="0.25">
      <c r="A66" s="2" t="s">
        <v>94</v>
      </c>
      <c r="B66" s="5"/>
      <c r="C66" s="2"/>
      <c r="D66" s="2"/>
      <c r="E66" s="2"/>
      <c r="F66" s="3"/>
      <c r="G66" s="2"/>
      <c r="H66" s="83">
        <v>32361867</v>
      </c>
      <c r="I66" s="4"/>
      <c r="J66" s="62">
        <v>31337944</v>
      </c>
      <c r="K66" s="2"/>
      <c r="L66" s="83">
        <f>L29</f>
        <v>28997023</v>
      </c>
      <c r="M66" s="4"/>
      <c r="N66" s="62">
        <v>25332751</v>
      </c>
    </row>
    <row r="67" spans="1:14" ht="16.5" customHeight="1" x14ac:dyDescent="0.25">
      <c r="A67" s="2" t="s">
        <v>95</v>
      </c>
      <c r="B67" s="5"/>
      <c r="C67" s="2"/>
      <c r="D67" s="2"/>
      <c r="E67" s="2"/>
      <c r="F67" s="3"/>
      <c r="G67" s="2"/>
      <c r="H67" s="98">
        <v>0</v>
      </c>
      <c r="I67" s="4"/>
      <c r="J67" s="63">
        <v>0</v>
      </c>
      <c r="K67" s="2"/>
      <c r="L67" s="98">
        <v>0</v>
      </c>
      <c r="M67" s="4"/>
      <c r="N67" s="63">
        <v>0</v>
      </c>
    </row>
    <row r="68" spans="1:14" ht="16.5" customHeight="1" x14ac:dyDescent="0.25">
      <c r="A68" s="2"/>
      <c r="B68" s="5"/>
      <c r="C68" s="2"/>
      <c r="D68" s="2"/>
      <c r="E68" s="2"/>
      <c r="F68" s="3"/>
      <c r="G68" s="2"/>
      <c r="H68" s="83"/>
      <c r="I68" s="4"/>
      <c r="J68" s="62"/>
      <c r="K68" s="2"/>
      <c r="L68" s="83"/>
      <c r="M68" s="4"/>
      <c r="N68" s="62"/>
    </row>
    <row r="69" spans="1:14" ht="16.5" customHeight="1" thickBot="1" x14ac:dyDescent="0.3">
      <c r="A69" s="2"/>
      <c r="B69" s="5"/>
      <c r="C69" s="2"/>
      <c r="D69" s="2"/>
      <c r="E69" s="2"/>
      <c r="F69" s="3"/>
      <c r="G69" s="2"/>
      <c r="H69" s="96">
        <f>SUM(H66:H67)</f>
        <v>32361867</v>
      </c>
      <c r="I69" s="4"/>
      <c r="J69" s="97">
        <f>SUM(J66:J67)</f>
        <v>31337944</v>
      </c>
      <c r="K69" s="2"/>
      <c r="L69" s="96">
        <f>SUM(L66:L67)</f>
        <v>28997023</v>
      </c>
      <c r="M69" s="4"/>
      <c r="N69" s="97">
        <f>SUM(N66:N67)</f>
        <v>25332751</v>
      </c>
    </row>
    <row r="70" spans="1:14" ht="16.5" customHeight="1" thickTop="1" x14ac:dyDescent="0.25">
      <c r="A70" s="2"/>
      <c r="B70" s="5"/>
      <c r="C70" s="2"/>
      <c r="D70" s="2"/>
      <c r="E70" s="2"/>
      <c r="F70" s="3"/>
      <c r="G70" s="2"/>
      <c r="H70" s="83"/>
      <c r="I70" s="4"/>
      <c r="J70" s="62"/>
      <c r="K70" s="2"/>
      <c r="L70" s="83"/>
      <c r="M70" s="4"/>
      <c r="N70" s="62"/>
    </row>
    <row r="71" spans="1:14" ht="16.5" customHeight="1" x14ac:dyDescent="0.25">
      <c r="A71" s="5" t="s">
        <v>91</v>
      </c>
      <c r="B71" s="5"/>
      <c r="C71" s="2"/>
      <c r="D71" s="2"/>
      <c r="E71" s="2"/>
      <c r="F71" s="3"/>
      <c r="G71" s="2"/>
      <c r="H71" s="83"/>
      <c r="I71" s="4"/>
      <c r="J71" s="62"/>
      <c r="K71" s="2"/>
      <c r="L71" s="83"/>
      <c r="M71" s="4"/>
      <c r="N71" s="62"/>
    </row>
    <row r="72" spans="1:14" ht="16.5" customHeight="1" x14ac:dyDescent="0.25">
      <c r="A72" s="2"/>
      <c r="B72" s="5" t="s">
        <v>96</v>
      </c>
      <c r="C72" s="2"/>
      <c r="D72" s="2"/>
      <c r="E72" s="2"/>
      <c r="F72" s="3"/>
      <c r="G72" s="2"/>
      <c r="H72" s="83"/>
      <c r="I72" s="4"/>
      <c r="J72" s="62"/>
      <c r="K72" s="2"/>
      <c r="L72" s="83"/>
      <c r="M72" s="4"/>
      <c r="N72" s="62"/>
    </row>
    <row r="73" spans="1:14" ht="16.5" customHeight="1" x14ac:dyDescent="0.25">
      <c r="A73" s="2" t="s">
        <v>94</v>
      </c>
      <c r="B73" s="5"/>
      <c r="C73" s="2"/>
      <c r="D73" s="2"/>
      <c r="E73" s="2"/>
      <c r="F73" s="3"/>
      <c r="G73" s="2"/>
      <c r="H73" s="83">
        <v>32793156</v>
      </c>
      <c r="I73" s="204"/>
      <c r="J73" s="203">
        <v>27865013</v>
      </c>
      <c r="K73" s="205"/>
      <c r="L73" s="83">
        <f>L40</f>
        <v>28997023</v>
      </c>
      <c r="M73" s="4"/>
      <c r="N73" s="62">
        <v>25332751</v>
      </c>
    </row>
    <row r="74" spans="1:14" ht="16.5" customHeight="1" x14ac:dyDescent="0.25">
      <c r="A74" s="2" t="s">
        <v>95</v>
      </c>
      <c r="B74" s="5"/>
      <c r="C74" s="2"/>
      <c r="D74" s="2"/>
      <c r="E74" s="2"/>
      <c r="F74" s="3"/>
      <c r="G74" s="2"/>
      <c r="H74" s="98">
        <v>0</v>
      </c>
      <c r="I74" s="4"/>
      <c r="J74" s="63">
        <v>0</v>
      </c>
      <c r="K74" s="2"/>
      <c r="L74" s="98">
        <v>0</v>
      </c>
      <c r="M74" s="4"/>
      <c r="N74" s="63">
        <v>0</v>
      </c>
    </row>
    <row r="75" spans="1:14" ht="16.5" customHeight="1" x14ac:dyDescent="0.25">
      <c r="A75" s="2"/>
      <c r="B75" s="5"/>
      <c r="C75" s="2"/>
      <c r="D75" s="2"/>
      <c r="E75" s="2"/>
      <c r="F75" s="3"/>
      <c r="G75" s="2"/>
      <c r="H75" s="83"/>
      <c r="I75" s="4"/>
      <c r="J75" s="62"/>
      <c r="K75" s="2"/>
      <c r="L75" s="83"/>
      <c r="M75" s="4"/>
      <c r="N75" s="62"/>
    </row>
    <row r="76" spans="1:14" ht="16.5" customHeight="1" thickBot="1" x14ac:dyDescent="0.3">
      <c r="A76" s="2"/>
      <c r="B76" s="5"/>
      <c r="C76" s="2"/>
      <c r="D76" s="2"/>
      <c r="E76" s="2"/>
      <c r="F76" s="3"/>
      <c r="G76" s="2"/>
      <c r="H76" s="96">
        <f>SUM(H73:H74)</f>
        <v>32793156</v>
      </c>
      <c r="I76" s="4"/>
      <c r="J76" s="97">
        <f>SUM(J73:J74)</f>
        <v>27865013</v>
      </c>
      <c r="K76" s="2"/>
      <c r="L76" s="96">
        <f>SUM(L73:L74)</f>
        <v>28997023</v>
      </c>
      <c r="M76" s="4"/>
      <c r="N76" s="97">
        <f>SUM(N73:N74)</f>
        <v>25332751</v>
      </c>
    </row>
    <row r="77" spans="1:14" ht="16.5" customHeight="1" thickTop="1" x14ac:dyDescent="0.25">
      <c r="A77" s="2"/>
      <c r="B77" s="5"/>
      <c r="C77" s="2"/>
      <c r="D77" s="2"/>
      <c r="E77" s="2"/>
      <c r="F77" s="3"/>
      <c r="G77" s="2"/>
      <c r="H77" s="83"/>
      <c r="I77" s="4"/>
      <c r="J77" s="62"/>
      <c r="K77" s="2"/>
      <c r="L77" s="83"/>
      <c r="M77" s="4"/>
      <c r="N77" s="62"/>
    </row>
    <row r="78" spans="1:14" ht="16.5" customHeight="1" x14ac:dyDescent="0.25">
      <c r="A78" s="5" t="s">
        <v>97</v>
      </c>
      <c r="B78" s="2"/>
      <c r="C78" s="2"/>
      <c r="D78" s="2"/>
      <c r="E78" s="2"/>
      <c r="F78" s="3"/>
      <c r="G78" s="2"/>
      <c r="H78" s="83"/>
      <c r="I78" s="4"/>
      <c r="J78" s="62"/>
      <c r="K78" s="2"/>
      <c r="L78" s="83"/>
      <c r="M78" s="4"/>
      <c r="N78" s="62"/>
    </row>
    <row r="79" spans="1:14" ht="16.5" customHeight="1" x14ac:dyDescent="0.25">
      <c r="A79" s="2"/>
      <c r="B79" s="2"/>
      <c r="C79" s="2"/>
      <c r="D79" s="2"/>
      <c r="E79" s="2"/>
      <c r="F79" s="3"/>
      <c r="G79" s="2"/>
      <c r="H79" s="83"/>
      <c r="I79" s="4"/>
      <c r="J79" s="62"/>
      <c r="K79" s="2"/>
      <c r="L79" s="83"/>
      <c r="M79" s="4"/>
      <c r="N79" s="62"/>
    </row>
    <row r="80" spans="1:14" ht="16.5" customHeight="1" x14ac:dyDescent="0.25">
      <c r="A80" s="2"/>
      <c r="B80" s="2" t="s">
        <v>98</v>
      </c>
      <c r="C80" s="2"/>
      <c r="D80" s="2"/>
      <c r="E80" s="2"/>
      <c r="F80" s="3"/>
      <c r="G80" s="2"/>
      <c r="H80" s="210">
        <v>0.05</v>
      </c>
      <c r="I80" s="201"/>
      <c r="J80" s="201">
        <v>0.08</v>
      </c>
      <c r="K80" s="202"/>
      <c r="L80" s="210">
        <v>0.05</v>
      </c>
      <c r="M80" s="201"/>
      <c r="N80" s="201">
        <v>0.06</v>
      </c>
    </row>
    <row r="81" spans="1:14" ht="16.5" customHeight="1" x14ac:dyDescent="0.25">
      <c r="A81" s="2"/>
      <c r="B81" s="2"/>
      <c r="C81" s="2"/>
      <c r="D81" s="2"/>
      <c r="E81" s="2"/>
      <c r="F81" s="3"/>
      <c r="G81" s="2"/>
      <c r="H81" s="101"/>
      <c r="I81" s="99"/>
      <c r="J81" s="99"/>
      <c r="K81" s="100"/>
      <c r="L81" s="101"/>
      <c r="M81" s="99"/>
      <c r="N81" s="99"/>
    </row>
    <row r="82" spans="1:14" ht="16.5" customHeight="1" x14ac:dyDescent="0.25">
      <c r="A82" s="2"/>
      <c r="B82" s="2"/>
      <c r="C82" s="2"/>
      <c r="D82" s="2"/>
      <c r="E82" s="2"/>
      <c r="F82" s="3"/>
      <c r="G82" s="2"/>
      <c r="H82" s="101"/>
      <c r="I82" s="99"/>
      <c r="J82" s="99"/>
      <c r="K82" s="100"/>
      <c r="L82" s="101"/>
      <c r="M82" s="99"/>
      <c r="N82" s="99"/>
    </row>
    <row r="83" spans="1:14" ht="16.5" customHeight="1" x14ac:dyDescent="0.25">
      <c r="A83" s="2"/>
      <c r="B83" s="2"/>
      <c r="C83" s="2"/>
      <c r="D83" s="2"/>
      <c r="E83" s="2"/>
      <c r="F83" s="3"/>
      <c r="G83" s="2"/>
      <c r="H83" s="101"/>
      <c r="I83" s="99"/>
      <c r="J83" s="99"/>
      <c r="K83" s="100"/>
      <c r="L83" s="101"/>
      <c r="M83" s="99"/>
      <c r="N83" s="99"/>
    </row>
    <row r="84" spans="1:14" ht="16.5" customHeight="1" x14ac:dyDescent="0.25">
      <c r="A84" s="2"/>
      <c r="B84" s="2"/>
      <c r="C84" s="2"/>
      <c r="D84" s="2"/>
      <c r="E84" s="2"/>
      <c r="F84" s="3"/>
      <c r="G84" s="2"/>
      <c r="H84" s="101"/>
      <c r="I84" s="99"/>
      <c r="J84" s="99"/>
      <c r="K84" s="100"/>
      <c r="L84" s="101"/>
      <c r="M84" s="99"/>
      <c r="N84" s="99"/>
    </row>
    <row r="85" spans="1:14" ht="16.5" customHeight="1" x14ac:dyDescent="0.25">
      <c r="A85" s="2"/>
      <c r="B85" s="2"/>
      <c r="C85" s="2"/>
      <c r="D85" s="2"/>
      <c r="E85" s="2"/>
      <c r="F85" s="3"/>
      <c r="G85" s="2"/>
      <c r="H85" s="101"/>
      <c r="I85" s="99"/>
      <c r="J85" s="99"/>
      <c r="K85" s="100"/>
      <c r="L85" s="101"/>
      <c r="M85" s="99"/>
      <c r="N85" s="99"/>
    </row>
    <row r="86" spans="1:14" ht="16.5" customHeight="1" x14ac:dyDescent="0.25">
      <c r="A86" s="2"/>
      <c r="B86" s="2"/>
      <c r="C86" s="2"/>
      <c r="D86" s="2"/>
      <c r="E86" s="2"/>
      <c r="F86" s="3"/>
      <c r="G86" s="2"/>
      <c r="H86" s="101"/>
      <c r="I86" s="99"/>
      <c r="J86" s="99"/>
      <c r="K86" s="100"/>
      <c r="L86" s="101"/>
      <c r="M86" s="99"/>
      <c r="N86" s="99"/>
    </row>
    <row r="87" spans="1:14" ht="16.5" customHeight="1" x14ac:dyDescent="0.25">
      <c r="A87" s="2"/>
      <c r="B87" s="2"/>
      <c r="C87" s="2"/>
      <c r="D87" s="2"/>
      <c r="E87" s="2"/>
      <c r="F87" s="3"/>
      <c r="G87" s="2"/>
      <c r="H87" s="101"/>
      <c r="I87" s="99"/>
      <c r="J87" s="99"/>
      <c r="K87" s="100"/>
      <c r="L87" s="101"/>
      <c r="M87" s="99"/>
      <c r="N87" s="99"/>
    </row>
    <row r="88" spans="1:14" ht="16.5" customHeight="1" x14ac:dyDescent="0.25">
      <c r="A88" s="2"/>
      <c r="B88" s="2"/>
      <c r="C88" s="2"/>
      <c r="D88" s="2"/>
      <c r="E88" s="2"/>
      <c r="F88" s="3"/>
      <c r="G88" s="2"/>
      <c r="H88" s="101"/>
      <c r="I88" s="99"/>
      <c r="J88" s="99"/>
      <c r="K88" s="100"/>
      <c r="L88" s="101"/>
      <c r="M88" s="99"/>
      <c r="N88" s="99"/>
    </row>
    <row r="89" spans="1:14" ht="16.5" customHeight="1" x14ac:dyDescent="0.25">
      <c r="A89" s="2"/>
      <c r="B89" s="2"/>
      <c r="C89" s="2"/>
      <c r="D89" s="2"/>
      <c r="E89" s="2"/>
      <c r="F89" s="3"/>
      <c r="G89" s="2"/>
      <c r="H89" s="101"/>
      <c r="I89" s="99"/>
      <c r="J89" s="99"/>
      <c r="K89" s="100"/>
      <c r="L89" s="101"/>
      <c r="M89" s="99"/>
      <c r="N89" s="99"/>
    </row>
    <row r="90" spans="1:14" ht="16.5" customHeight="1" x14ac:dyDescent="0.25">
      <c r="A90" s="2"/>
      <c r="B90" s="2"/>
      <c r="C90" s="2"/>
      <c r="D90" s="2"/>
      <c r="E90" s="2"/>
      <c r="F90" s="3"/>
      <c r="G90" s="2"/>
      <c r="H90" s="101"/>
      <c r="I90" s="99"/>
      <c r="J90" s="99"/>
      <c r="K90" s="100"/>
      <c r="L90" s="101"/>
      <c r="M90" s="99"/>
      <c r="N90" s="99"/>
    </row>
    <row r="91" spans="1:14" ht="16.5" customHeight="1" x14ac:dyDescent="0.25">
      <c r="A91" s="2"/>
      <c r="B91" s="2"/>
      <c r="C91" s="2"/>
      <c r="D91" s="2"/>
      <c r="E91" s="2"/>
      <c r="F91" s="3"/>
      <c r="G91" s="2"/>
      <c r="H91" s="101"/>
      <c r="I91" s="99"/>
      <c r="J91" s="99"/>
      <c r="K91" s="100"/>
      <c r="L91" s="101"/>
      <c r="M91" s="99"/>
      <c r="N91" s="99"/>
    </row>
    <row r="92" spans="1:14" ht="16.5" customHeight="1" x14ac:dyDescent="0.25">
      <c r="A92" s="2"/>
      <c r="B92" s="2"/>
      <c r="C92" s="2"/>
      <c r="D92" s="2"/>
      <c r="E92" s="2"/>
      <c r="F92" s="3"/>
      <c r="G92" s="2"/>
      <c r="H92" s="101"/>
      <c r="I92" s="99"/>
      <c r="J92" s="99"/>
      <c r="K92" s="100"/>
      <c r="L92" s="101"/>
      <c r="M92" s="99"/>
      <c r="N92" s="99"/>
    </row>
    <row r="93" spans="1:14" ht="16.5" customHeight="1" x14ac:dyDescent="0.25">
      <c r="A93" s="2"/>
      <c r="B93" s="2"/>
      <c r="C93" s="2"/>
      <c r="D93" s="2"/>
      <c r="E93" s="2"/>
      <c r="F93" s="3"/>
      <c r="G93" s="2"/>
      <c r="H93" s="101"/>
      <c r="I93" s="99"/>
      <c r="J93" s="99"/>
      <c r="K93" s="100"/>
      <c r="L93" s="101"/>
      <c r="M93" s="99"/>
      <c r="N93" s="99"/>
    </row>
    <row r="94" spans="1:14" ht="16.5" customHeight="1" x14ac:dyDescent="0.25">
      <c r="A94" s="2"/>
      <c r="B94" s="2"/>
      <c r="C94" s="2"/>
      <c r="D94" s="2"/>
      <c r="E94" s="2"/>
      <c r="F94" s="3"/>
      <c r="G94" s="2"/>
      <c r="H94" s="101"/>
      <c r="I94" s="99"/>
      <c r="J94" s="99"/>
      <c r="K94" s="100"/>
      <c r="L94" s="101"/>
      <c r="M94" s="99"/>
      <c r="N94" s="99"/>
    </row>
    <row r="95" spans="1:14" ht="16.5" customHeight="1" x14ac:dyDescent="0.25">
      <c r="A95" s="2"/>
      <c r="B95" s="2"/>
      <c r="C95" s="2"/>
      <c r="D95" s="2"/>
      <c r="E95" s="2"/>
      <c r="F95" s="3"/>
      <c r="G95" s="2"/>
      <c r="H95" s="101"/>
      <c r="I95" s="99"/>
      <c r="J95" s="99"/>
      <c r="K95" s="100"/>
      <c r="L95" s="101"/>
      <c r="M95" s="99"/>
      <c r="N95" s="99"/>
    </row>
    <row r="96" spans="1:14" ht="16.5" customHeight="1" x14ac:dyDescent="0.25">
      <c r="A96" s="2"/>
      <c r="B96" s="2"/>
      <c r="C96" s="2"/>
      <c r="D96" s="2"/>
      <c r="E96" s="2"/>
      <c r="F96" s="3"/>
      <c r="G96" s="2"/>
      <c r="H96" s="101"/>
      <c r="I96" s="99"/>
      <c r="J96" s="99"/>
      <c r="K96" s="100"/>
      <c r="L96" s="101"/>
      <c r="M96" s="99"/>
      <c r="N96" s="99"/>
    </row>
    <row r="97" spans="1:14" ht="16.5" customHeight="1" x14ac:dyDescent="0.25">
      <c r="A97" s="2"/>
      <c r="B97" s="2"/>
      <c r="C97" s="2"/>
      <c r="D97" s="2"/>
      <c r="E97" s="2"/>
      <c r="F97" s="3"/>
      <c r="G97" s="2"/>
      <c r="H97" s="101"/>
      <c r="I97" s="99"/>
      <c r="J97" s="99"/>
      <c r="K97" s="100"/>
      <c r="L97" s="101"/>
      <c r="M97" s="99"/>
      <c r="N97" s="99"/>
    </row>
    <row r="98" spans="1:14" ht="16.5" customHeight="1" x14ac:dyDescent="0.25">
      <c r="A98" s="2"/>
      <c r="B98" s="2"/>
      <c r="C98" s="2"/>
      <c r="D98" s="2"/>
      <c r="E98" s="2"/>
      <c r="F98" s="3"/>
      <c r="G98" s="2"/>
      <c r="H98" s="101"/>
      <c r="I98" s="99"/>
      <c r="J98" s="99"/>
      <c r="K98" s="100"/>
      <c r="L98" s="101"/>
      <c r="M98" s="99"/>
      <c r="N98" s="99"/>
    </row>
    <row r="99" spans="1:14" ht="16.5" customHeight="1" x14ac:dyDescent="0.25">
      <c r="A99" s="2"/>
      <c r="B99" s="2"/>
      <c r="C99" s="2"/>
      <c r="D99" s="2"/>
      <c r="E99" s="2"/>
      <c r="F99" s="3"/>
      <c r="G99" s="2"/>
      <c r="H99" s="101"/>
      <c r="I99" s="99"/>
      <c r="J99" s="99"/>
      <c r="K99" s="100"/>
      <c r="L99" s="101"/>
      <c r="M99" s="99"/>
      <c r="N99" s="99"/>
    </row>
    <row r="100" spans="1:14" ht="16.5" hidden="1" customHeight="1" x14ac:dyDescent="0.25">
      <c r="A100" s="2"/>
      <c r="B100" s="2"/>
      <c r="C100" s="2"/>
      <c r="D100" s="2"/>
      <c r="E100" s="2"/>
      <c r="F100" s="3"/>
      <c r="G100" s="2"/>
      <c r="H100" s="101"/>
      <c r="I100" s="99"/>
      <c r="J100" s="99"/>
      <c r="K100" s="100"/>
      <c r="L100" s="101"/>
      <c r="M100" s="99"/>
      <c r="N100" s="99"/>
    </row>
    <row r="101" spans="1:14" ht="16.5" hidden="1" customHeight="1" x14ac:dyDescent="0.25">
      <c r="A101" s="2"/>
      <c r="B101" s="2"/>
      <c r="C101" s="2"/>
      <c r="D101" s="2"/>
      <c r="E101" s="2"/>
      <c r="F101" s="3"/>
      <c r="G101" s="2"/>
      <c r="H101" s="101"/>
      <c r="I101" s="99"/>
      <c r="J101" s="99"/>
      <c r="K101" s="100"/>
      <c r="L101" s="101"/>
      <c r="M101" s="99"/>
      <c r="N101" s="99"/>
    </row>
    <row r="102" spans="1:14" ht="16.5" hidden="1" customHeight="1" x14ac:dyDescent="0.25">
      <c r="A102" s="2"/>
      <c r="B102" s="2"/>
      <c r="C102" s="2"/>
      <c r="D102" s="2"/>
      <c r="E102" s="2"/>
      <c r="F102" s="3"/>
      <c r="G102" s="2"/>
      <c r="H102" s="101"/>
      <c r="I102" s="99"/>
      <c r="J102" s="99"/>
      <c r="K102" s="100"/>
      <c r="L102" s="101"/>
      <c r="M102" s="99"/>
      <c r="N102" s="99"/>
    </row>
    <row r="103" spans="1:14" ht="16.5" hidden="1" customHeight="1" x14ac:dyDescent="0.25">
      <c r="A103" s="2"/>
      <c r="B103" s="2"/>
      <c r="C103" s="2"/>
      <c r="D103" s="2"/>
      <c r="E103" s="2"/>
      <c r="F103" s="3"/>
      <c r="G103" s="2"/>
      <c r="H103" s="101"/>
      <c r="I103" s="99"/>
      <c r="J103" s="99"/>
      <c r="K103" s="100"/>
      <c r="L103" s="101"/>
      <c r="M103" s="99"/>
      <c r="N103" s="99"/>
    </row>
    <row r="104" spans="1:14" ht="16.5" hidden="1" customHeight="1" x14ac:dyDescent="0.25">
      <c r="A104" s="2"/>
      <c r="B104" s="2"/>
      <c r="C104" s="2"/>
      <c r="D104" s="2"/>
      <c r="E104" s="2"/>
      <c r="F104" s="3"/>
      <c r="G104" s="2"/>
      <c r="H104" s="101"/>
      <c r="I104" s="99"/>
      <c r="J104" s="99"/>
      <c r="K104" s="100"/>
      <c r="L104" s="101"/>
      <c r="M104" s="99"/>
      <c r="N104" s="99"/>
    </row>
    <row r="105" spans="1:14" ht="12.75" customHeight="1" x14ac:dyDescent="0.25">
      <c r="A105" s="2"/>
      <c r="B105" s="2"/>
      <c r="C105" s="2"/>
      <c r="D105" s="2"/>
      <c r="E105" s="2"/>
      <c r="F105" s="3"/>
      <c r="G105" s="2"/>
      <c r="H105" s="101"/>
      <c r="I105" s="99"/>
      <c r="J105" s="99"/>
      <c r="K105" s="100"/>
      <c r="L105" s="101"/>
      <c r="M105" s="99"/>
      <c r="N105" s="99"/>
    </row>
    <row r="106" spans="1:14" ht="22.15" customHeight="1" x14ac:dyDescent="0.25">
      <c r="A106" s="8" t="s">
        <v>33</v>
      </c>
      <c r="B106" s="8"/>
      <c r="C106" s="8"/>
      <c r="D106" s="8"/>
      <c r="E106" s="8"/>
      <c r="F106" s="9"/>
      <c r="G106" s="8"/>
      <c r="H106" s="63"/>
      <c r="I106" s="10"/>
      <c r="J106" s="63"/>
      <c r="K106" s="8"/>
      <c r="L106" s="63"/>
      <c r="M106" s="10"/>
      <c r="N106" s="63"/>
    </row>
  </sheetData>
  <mergeCells count="8">
    <mergeCell ref="H60:J60"/>
    <mergeCell ref="L60:N60"/>
    <mergeCell ref="H6:J6"/>
    <mergeCell ref="L6:N6"/>
    <mergeCell ref="H7:J7"/>
    <mergeCell ref="L7:N7"/>
    <mergeCell ref="H59:J59"/>
    <mergeCell ref="L59:N59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ignoredErrors>
    <ignoredError sqref="H9:N9 H62:N6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62BF7-CC0E-4D4F-B90B-7C1858929601}">
  <dimension ref="A1:N109"/>
  <sheetViews>
    <sheetView topLeftCell="A60" zoomScaleNormal="100" zoomScaleSheetLayoutView="90" workbookViewId="0">
      <selection activeCell="J67" sqref="J67"/>
    </sheetView>
  </sheetViews>
  <sheetFormatPr defaultRowHeight="16.5" customHeight="1" x14ac:dyDescent="0.25"/>
  <cols>
    <col min="1" max="3" width="1.5703125" customWidth="1"/>
    <col min="4" max="4" width="9.5703125" customWidth="1"/>
    <col min="5" max="5" width="17.28515625" customWidth="1"/>
    <col min="6" max="6" width="5.5703125" customWidth="1"/>
    <col min="7" max="7" width="0.5703125" customWidth="1"/>
    <col min="8" max="8" width="12.5703125" customWidth="1"/>
    <col min="9" max="9" width="0.5703125" customWidth="1"/>
    <col min="10" max="10" width="12.5703125" customWidth="1"/>
    <col min="11" max="11" width="0.5703125" customWidth="1"/>
    <col min="12" max="12" width="12.5703125" customWidth="1"/>
    <col min="13" max="13" width="0.5703125" customWidth="1"/>
    <col min="14" max="14" width="12.5703125" customWidth="1"/>
  </cols>
  <sheetData>
    <row r="1" spans="1:14" ht="16.5" customHeight="1" x14ac:dyDescent="0.25">
      <c r="A1" s="1" t="s">
        <v>0</v>
      </c>
      <c r="B1" s="2"/>
      <c r="C1" s="2"/>
      <c r="D1" s="2"/>
      <c r="E1" s="2"/>
      <c r="F1" s="3"/>
      <c r="G1" s="2"/>
      <c r="H1" s="62"/>
      <c r="I1" s="4"/>
      <c r="J1" s="62"/>
      <c r="K1" s="2"/>
      <c r="L1" s="62"/>
      <c r="M1" s="4"/>
      <c r="N1" s="62"/>
    </row>
    <row r="2" spans="1:14" ht="16.5" customHeight="1" x14ac:dyDescent="0.25">
      <c r="A2" s="5" t="s">
        <v>71</v>
      </c>
      <c r="B2" s="2"/>
      <c r="C2" s="2"/>
      <c r="D2" s="2"/>
      <c r="E2" s="2"/>
      <c r="F2" s="3"/>
      <c r="G2" s="2"/>
      <c r="H2" s="62"/>
      <c r="I2" s="4"/>
      <c r="J2" s="62"/>
      <c r="K2" s="2"/>
      <c r="L2" s="62"/>
      <c r="M2" s="4"/>
      <c r="N2" s="62"/>
    </row>
    <row r="3" spans="1:14" ht="16.5" customHeight="1" x14ac:dyDescent="0.25">
      <c r="A3" s="7" t="s">
        <v>99</v>
      </c>
      <c r="B3" s="8"/>
      <c r="C3" s="8"/>
      <c r="D3" s="8"/>
      <c r="E3" s="8"/>
      <c r="F3" s="9"/>
      <c r="G3" s="8"/>
      <c r="H3" s="63"/>
      <c r="I3" s="10"/>
      <c r="J3" s="63"/>
      <c r="K3" s="8"/>
      <c r="L3" s="63"/>
      <c r="M3" s="10"/>
      <c r="N3" s="63"/>
    </row>
    <row r="4" spans="1:14" ht="16.5" customHeight="1" x14ac:dyDescent="0.25">
      <c r="A4" s="5"/>
      <c r="B4" s="2"/>
      <c r="C4" s="2"/>
      <c r="D4" s="2"/>
      <c r="E4" s="2"/>
      <c r="F4" s="3"/>
      <c r="G4" s="2"/>
      <c r="H4" s="62"/>
      <c r="I4" s="4"/>
      <c r="J4" s="62"/>
      <c r="K4" s="2"/>
      <c r="L4" s="62"/>
      <c r="M4" s="4"/>
      <c r="N4" s="62"/>
    </row>
    <row r="5" spans="1:14" ht="16.5" customHeight="1" x14ac:dyDescent="0.25">
      <c r="A5" s="5"/>
      <c r="B5" s="2"/>
      <c r="C5" s="2"/>
      <c r="D5" s="2"/>
      <c r="E5" s="2"/>
      <c r="F5" s="3"/>
      <c r="G5" s="2"/>
      <c r="H5" s="62"/>
      <c r="I5" s="4"/>
      <c r="J5" s="62"/>
      <c r="K5" s="2"/>
      <c r="L5" s="62"/>
      <c r="M5" s="4"/>
      <c r="N5" s="62"/>
    </row>
    <row r="6" spans="1:14" ht="16.5" customHeight="1" x14ac:dyDescent="0.25">
      <c r="A6" s="5"/>
      <c r="B6" s="2"/>
      <c r="C6" s="2"/>
      <c r="D6" s="2"/>
      <c r="E6" s="2"/>
      <c r="F6" s="3"/>
      <c r="G6" s="2"/>
      <c r="H6" s="222" t="s">
        <v>3</v>
      </c>
      <c r="I6" s="222"/>
      <c r="J6" s="222"/>
      <c r="K6" s="2"/>
      <c r="L6" s="222" t="s">
        <v>4</v>
      </c>
      <c r="M6" s="222"/>
      <c r="N6" s="222"/>
    </row>
    <row r="7" spans="1:14" ht="16.5" customHeight="1" x14ac:dyDescent="0.25">
      <c r="A7" s="5"/>
      <c r="B7" s="2"/>
      <c r="C7" s="2"/>
      <c r="D7" s="2"/>
      <c r="E7" s="2"/>
      <c r="F7" s="3"/>
      <c r="G7" s="2"/>
      <c r="H7" s="221" t="s">
        <v>5</v>
      </c>
      <c r="I7" s="221"/>
      <c r="J7" s="221"/>
      <c r="K7" s="2"/>
      <c r="L7" s="221" t="s">
        <v>5</v>
      </c>
      <c r="M7" s="221"/>
      <c r="N7" s="221"/>
    </row>
    <row r="8" spans="1:14" ht="16.5" customHeight="1" x14ac:dyDescent="0.25">
      <c r="A8" s="5"/>
      <c r="B8" s="2"/>
      <c r="C8" s="2"/>
      <c r="D8" s="2"/>
      <c r="E8" s="2"/>
      <c r="F8" s="3"/>
      <c r="G8" s="2"/>
      <c r="H8" s="64" t="s">
        <v>6</v>
      </c>
      <c r="I8" s="19"/>
      <c r="J8" s="64" t="s">
        <v>6</v>
      </c>
      <c r="K8" s="2"/>
      <c r="L8" s="64" t="s">
        <v>6</v>
      </c>
      <c r="M8" s="19"/>
      <c r="N8" s="64" t="s">
        <v>6</v>
      </c>
    </row>
    <row r="9" spans="1:14" ht="16.5" customHeight="1" x14ac:dyDescent="0.25">
      <c r="A9" s="5"/>
      <c r="B9" s="2"/>
      <c r="C9" s="2"/>
      <c r="D9" s="2"/>
      <c r="E9" s="2"/>
      <c r="F9" s="3"/>
      <c r="G9" s="2"/>
      <c r="H9" s="64" t="s">
        <v>10</v>
      </c>
      <c r="I9" s="19"/>
      <c r="J9" s="64" t="s">
        <v>11</v>
      </c>
      <c r="K9" s="2"/>
      <c r="L9" s="64" t="s">
        <v>10</v>
      </c>
      <c r="M9" s="19"/>
      <c r="N9" s="64" t="s">
        <v>11</v>
      </c>
    </row>
    <row r="10" spans="1:14" ht="16.5" customHeight="1" x14ac:dyDescent="0.25">
      <c r="A10" s="2"/>
      <c r="B10" s="2"/>
      <c r="C10" s="2"/>
      <c r="D10" s="2"/>
      <c r="E10" s="2"/>
      <c r="F10" s="20" t="s">
        <v>12</v>
      </c>
      <c r="G10" s="2"/>
      <c r="H10" s="65" t="s">
        <v>13</v>
      </c>
      <c r="I10" s="22"/>
      <c r="J10" s="65" t="s">
        <v>13</v>
      </c>
      <c r="K10" s="2"/>
      <c r="L10" s="65" t="s">
        <v>13</v>
      </c>
      <c r="M10" s="22"/>
      <c r="N10" s="65" t="s">
        <v>13</v>
      </c>
    </row>
    <row r="11" spans="1:14" ht="16.5" customHeight="1" x14ac:dyDescent="0.25">
      <c r="A11" s="2"/>
      <c r="B11" s="2"/>
      <c r="C11" s="2"/>
      <c r="D11" s="2"/>
      <c r="E11" s="2"/>
      <c r="F11" s="6"/>
      <c r="G11" s="2"/>
      <c r="H11" s="66"/>
      <c r="I11" s="22"/>
      <c r="J11" s="67"/>
      <c r="K11" s="2"/>
      <c r="L11" s="66"/>
      <c r="M11" s="22"/>
      <c r="N11" s="67"/>
    </row>
    <row r="12" spans="1:14" ht="16.5" customHeight="1" x14ac:dyDescent="0.25">
      <c r="A12" s="2" t="s">
        <v>73</v>
      </c>
      <c r="B12" s="2"/>
      <c r="C12" s="2"/>
      <c r="D12" s="2"/>
      <c r="E12" s="2"/>
      <c r="F12" s="68">
        <v>6</v>
      </c>
      <c r="G12" s="69"/>
      <c r="H12" s="70">
        <v>441442476</v>
      </c>
      <c r="I12" s="71"/>
      <c r="J12" s="72">
        <v>504242052</v>
      </c>
      <c r="K12" s="69"/>
      <c r="L12" s="70">
        <v>441442476</v>
      </c>
      <c r="M12" s="71"/>
      <c r="N12" s="72">
        <v>504242052</v>
      </c>
    </row>
    <row r="13" spans="1:14" ht="16.5" customHeight="1" x14ac:dyDescent="0.25">
      <c r="A13" s="2" t="s">
        <v>74</v>
      </c>
      <c r="B13" s="2"/>
      <c r="C13" s="2"/>
      <c r="D13" s="2"/>
      <c r="E13" s="2"/>
      <c r="F13" s="68"/>
      <c r="G13" s="69"/>
      <c r="H13" s="73">
        <v>-196260493</v>
      </c>
      <c r="I13" s="71"/>
      <c r="J13" s="74">
        <v>-196597851</v>
      </c>
      <c r="K13" s="69"/>
      <c r="L13" s="73">
        <v>-214869780</v>
      </c>
      <c r="M13" s="71"/>
      <c r="N13" s="74">
        <v>-218366809</v>
      </c>
    </row>
    <row r="14" spans="1:14" ht="16.5" customHeight="1" x14ac:dyDescent="0.25">
      <c r="A14" s="2"/>
      <c r="B14" s="2"/>
      <c r="C14" s="2"/>
      <c r="D14" s="2"/>
      <c r="E14" s="2"/>
      <c r="F14" s="68"/>
      <c r="G14" s="69"/>
      <c r="H14" s="70"/>
      <c r="I14" s="75"/>
      <c r="J14" s="72"/>
      <c r="K14" s="69"/>
      <c r="L14" s="70"/>
      <c r="M14" s="75"/>
      <c r="N14" s="72"/>
    </row>
    <row r="15" spans="1:14" ht="16.5" customHeight="1" x14ac:dyDescent="0.25">
      <c r="A15" s="5" t="s">
        <v>75</v>
      </c>
      <c r="B15" s="2"/>
      <c r="C15" s="2"/>
      <c r="D15" s="2"/>
      <c r="E15" s="2"/>
      <c r="F15" s="68"/>
      <c r="G15" s="69"/>
      <c r="H15" s="70">
        <f>SUM(H12:H14)</f>
        <v>245181983</v>
      </c>
      <c r="I15" s="75"/>
      <c r="J15" s="72">
        <f>SUM(J12:J14)</f>
        <v>307644201</v>
      </c>
      <c r="K15" s="69"/>
      <c r="L15" s="70">
        <f>SUM(L12:L14)</f>
        <v>226572696</v>
      </c>
      <c r="M15" s="75"/>
      <c r="N15" s="72">
        <f>SUM(N12:N14)</f>
        <v>285875243</v>
      </c>
    </row>
    <row r="16" spans="1:14" ht="16.5" customHeight="1" x14ac:dyDescent="0.25">
      <c r="A16" s="2" t="s">
        <v>76</v>
      </c>
      <c r="B16" s="2"/>
      <c r="C16" s="2"/>
      <c r="D16" s="2"/>
      <c r="E16" s="2"/>
      <c r="F16" s="68"/>
      <c r="G16" s="69"/>
      <c r="H16" s="76">
        <v>430933</v>
      </c>
      <c r="I16" s="71"/>
      <c r="J16" s="77">
        <v>763301</v>
      </c>
      <c r="K16" s="69"/>
      <c r="L16" s="76">
        <v>430933</v>
      </c>
      <c r="M16" s="71"/>
      <c r="N16" s="77">
        <v>763301</v>
      </c>
    </row>
    <row r="17" spans="1:14" ht="16.5" customHeight="1" x14ac:dyDescent="0.25">
      <c r="A17" s="2" t="s">
        <v>77</v>
      </c>
      <c r="B17" s="2"/>
      <c r="C17" s="2"/>
      <c r="D17" s="2"/>
      <c r="E17" s="2"/>
      <c r="F17" s="68"/>
      <c r="G17" s="69"/>
      <c r="H17" s="76">
        <v>-84798709</v>
      </c>
      <c r="I17" s="71"/>
      <c r="J17" s="77">
        <v>-122613001</v>
      </c>
      <c r="K17" s="69"/>
      <c r="L17" s="76">
        <v>-84798709</v>
      </c>
      <c r="M17" s="71"/>
      <c r="N17" s="77">
        <v>-122613001</v>
      </c>
    </row>
    <row r="18" spans="1:14" ht="16.5" customHeight="1" x14ac:dyDescent="0.25">
      <c r="A18" s="2" t="s">
        <v>78</v>
      </c>
      <c r="B18" s="2"/>
      <c r="C18" s="2"/>
      <c r="D18" s="2"/>
      <c r="E18" s="2"/>
      <c r="F18" s="68"/>
      <c r="G18" s="69"/>
      <c r="H18" s="76">
        <v>-68533623</v>
      </c>
      <c r="I18" s="71"/>
      <c r="J18" s="77">
        <v>-60999674</v>
      </c>
      <c r="K18" s="69"/>
      <c r="L18" s="76">
        <v>-62098184</v>
      </c>
      <c r="M18" s="71"/>
      <c r="N18" s="77">
        <v>-55297305</v>
      </c>
    </row>
    <row r="19" spans="1:14" ht="16.5" customHeight="1" x14ac:dyDescent="0.25">
      <c r="A19" s="2" t="s">
        <v>176</v>
      </c>
      <c r="B19" s="2"/>
      <c r="C19" s="2"/>
      <c r="D19" s="2"/>
      <c r="E19" s="2"/>
      <c r="F19" s="68"/>
      <c r="G19" s="78"/>
      <c r="H19" s="76">
        <v>6279801</v>
      </c>
      <c r="I19" s="71"/>
      <c r="J19" s="77">
        <v>-3495911</v>
      </c>
      <c r="K19" s="78"/>
      <c r="L19" s="76">
        <v>6501756</v>
      </c>
      <c r="M19" s="71"/>
      <c r="N19" s="77">
        <v>-3278160</v>
      </c>
    </row>
    <row r="20" spans="1:14" ht="16.5" customHeight="1" x14ac:dyDescent="0.25">
      <c r="A20" s="2" t="s">
        <v>79</v>
      </c>
      <c r="B20" s="2"/>
      <c r="C20" s="2"/>
      <c r="D20" s="2"/>
      <c r="E20" s="2"/>
      <c r="F20" s="68">
        <v>9</v>
      </c>
      <c r="G20" s="78"/>
      <c r="H20" s="73">
        <v>-1990214</v>
      </c>
      <c r="I20" s="71"/>
      <c r="J20" s="74">
        <v>0</v>
      </c>
      <c r="K20" s="78"/>
      <c r="L20" s="73">
        <v>0</v>
      </c>
      <c r="M20" s="71"/>
      <c r="N20" s="74">
        <v>0</v>
      </c>
    </row>
    <row r="21" spans="1:14" ht="16.5" customHeight="1" x14ac:dyDescent="0.25">
      <c r="A21" s="2"/>
      <c r="B21" s="5"/>
      <c r="C21" s="2"/>
      <c r="D21" s="2"/>
      <c r="E21" s="2"/>
      <c r="F21" s="68"/>
      <c r="G21" s="78"/>
      <c r="H21" s="70"/>
      <c r="I21" s="75"/>
      <c r="J21" s="72"/>
      <c r="K21" s="78"/>
      <c r="L21" s="70"/>
      <c r="M21" s="75"/>
      <c r="N21" s="72"/>
    </row>
    <row r="22" spans="1:14" ht="16.5" customHeight="1" x14ac:dyDescent="0.25">
      <c r="A22" s="5" t="s">
        <v>80</v>
      </c>
      <c r="B22" s="5"/>
      <c r="C22" s="2"/>
      <c r="D22" s="2"/>
      <c r="E22" s="2"/>
      <c r="F22" s="68"/>
      <c r="G22" s="78"/>
      <c r="H22" s="70"/>
      <c r="I22" s="75"/>
      <c r="J22" s="72"/>
      <c r="K22" s="78"/>
      <c r="L22" s="70"/>
      <c r="M22" s="75"/>
      <c r="N22" s="72"/>
    </row>
    <row r="23" spans="1:14" ht="16.5" customHeight="1" x14ac:dyDescent="0.25">
      <c r="A23" s="2"/>
      <c r="B23" s="5" t="s">
        <v>81</v>
      </c>
      <c r="C23" s="2"/>
      <c r="D23" s="2"/>
      <c r="E23" s="2"/>
      <c r="F23" s="68"/>
      <c r="G23" s="78"/>
      <c r="H23" s="70">
        <f>SUM(H15:H20)</f>
        <v>96570171</v>
      </c>
      <c r="I23" s="71"/>
      <c r="J23" s="72">
        <f>SUM(J15:J20)</f>
        <v>121298916</v>
      </c>
      <c r="K23" s="78"/>
      <c r="L23" s="70">
        <f>SUM(L15:L20)</f>
        <v>86608492</v>
      </c>
      <c r="M23" s="71"/>
      <c r="N23" s="72">
        <f>SUM(N15:N20)</f>
        <v>105450078</v>
      </c>
    </row>
    <row r="24" spans="1:14" ht="16.5" customHeight="1" x14ac:dyDescent="0.25">
      <c r="A24" s="2" t="s">
        <v>82</v>
      </c>
      <c r="B24" s="5"/>
      <c r="C24" s="2"/>
      <c r="D24" s="2"/>
      <c r="E24" s="2"/>
      <c r="F24" s="69"/>
      <c r="G24" s="69"/>
      <c r="H24" s="79">
        <v>-3100789</v>
      </c>
      <c r="I24" s="71"/>
      <c r="J24" s="80">
        <v>-3820583</v>
      </c>
      <c r="K24" s="69"/>
      <c r="L24" s="79">
        <v>-3100789</v>
      </c>
      <c r="M24" s="71"/>
      <c r="N24" s="80">
        <v>-3820583</v>
      </c>
    </row>
    <row r="25" spans="1:14" ht="16.5" customHeight="1" x14ac:dyDescent="0.25">
      <c r="A25" s="2"/>
      <c r="B25" s="5"/>
      <c r="C25" s="2"/>
      <c r="D25" s="2"/>
      <c r="E25" s="2"/>
      <c r="F25" s="68"/>
      <c r="G25" s="69"/>
      <c r="H25" s="70"/>
      <c r="I25" s="75"/>
      <c r="J25" s="72"/>
      <c r="K25" s="69"/>
      <c r="L25" s="70"/>
      <c r="M25" s="75"/>
      <c r="N25" s="72"/>
    </row>
    <row r="26" spans="1:14" ht="16.5" customHeight="1" x14ac:dyDescent="0.25">
      <c r="A26" s="5" t="s">
        <v>83</v>
      </c>
      <c r="B26" s="2"/>
      <c r="C26" s="2"/>
      <c r="D26" s="2"/>
      <c r="E26" s="2"/>
      <c r="F26" s="68"/>
      <c r="G26" s="81"/>
      <c r="H26" s="70">
        <f>SUM(H23:H24)</f>
        <v>93469382</v>
      </c>
      <c r="I26" s="75"/>
      <c r="J26" s="72">
        <f>SUM(J23:J24)</f>
        <v>117478333</v>
      </c>
      <c r="K26" s="81"/>
      <c r="L26" s="70">
        <f>SUM(L23:L24)</f>
        <v>83507703</v>
      </c>
      <c r="M26" s="75"/>
      <c r="N26" s="72">
        <f>SUM(N23:N24)</f>
        <v>101629495</v>
      </c>
    </row>
    <row r="27" spans="1:14" ht="16.5" customHeight="1" x14ac:dyDescent="0.25">
      <c r="A27" s="2" t="s">
        <v>84</v>
      </c>
      <c r="B27" s="2"/>
      <c r="C27" s="2"/>
      <c r="D27" s="2"/>
      <c r="E27" s="2"/>
      <c r="F27" s="69">
        <v>19</v>
      </c>
      <c r="G27" s="69"/>
      <c r="H27" s="79">
        <v>-17941912</v>
      </c>
      <c r="I27" s="75"/>
      <c r="J27" s="80">
        <v>-21071543</v>
      </c>
      <c r="K27" s="82"/>
      <c r="L27" s="79">
        <v>-17941912</v>
      </c>
      <c r="M27" s="71"/>
      <c r="N27" s="80">
        <v>-21071543</v>
      </c>
    </row>
    <row r="28" spans="1:14" ht="16.5" customHeight="1" x14ac:dyDescent="0.25">
      <c r="A28" s="2"/>
      <c r="B28" s="2"/>
      <c r="C28" s="2"/>
      <c r="D28" s="2"/>
      <c r="E28" s="2"/>
      <c r="F28" s="68"/>
      <c r="G28" s="69"/>
      <c r="H28" s="70"/>
      <c r="I28" s="75"/>
      <c r="J28" s="72"/>
      <c r="K28" s="69"/>
      <c r="L28" s="70"/>
      <c r="M28" s="75"/>
      <c r="N28" s="72"/>
    </row>
    <row r="29" spans="1:14" ht="16.5" customHeight="1" x14ac:dyDescent="0.25">
      <c r="A29" s="5" t="s">
        <v>85</v>
      </c>
      <c r="B29" s="2"/>
      <c r="C29" s="2"/>
      <c r="D29" s="2"/>
      <c r="E29" s="2"/>
      <c r="F29" s="17"/>
      <c r="G29" s="81"/>
      <c r="H29" s="79">
        <f>SUM(H26:H27)</f>
        <v>75527470</v>
      </c>
      <c r="I29" s="75"/>
      <c r="J29" s="80">
        <f>SUM(J26:J27)</f>
        <v>96406790</v>
      </c>
      <c r="K29" s="81"/>
      <c r="L29" s="79">
        <f>SUM(L26:L27)</f>
        <v>65565791</v>
      </c>
      <c r="M29" s="75"/>
      <c r="N29" s="80">
        <f>SUM(N26:N27)</f>
        <v>80557952</v>
      </c>
    </row>
    <row r="30" spans="1:14" ht="16.5" customHeight="1" x14ac:dyDescent="0.25">
      <c r="A30" s="5"/>
      <c r="B30" s="2"/>
      <c r="C30" s="2"/>
      <c r="D30" s="2"/>
      <c r="E30" s="2"/>
      <c r="F30" s="3"/>
      <c r="G30" s="2"/>
      <c r="H30" s="83"/>
      <c r="I30" s="84"/>
      <c r="J30" s="62"/>
      <c r="K30" s="2"/>
      <c r="L30" s="83"/>
      <c r="M30" s="84"/>
      <c r="N30" s="62"/>
    </row>
    <row r="31" spans="1:14" ht="16.5" customHeight="1" x14ac:dyDescent="0.25">
      <c r="A31" s="5" t="s">
        <v>86</v>
      </c>
      <c r="B31" s="2"/>
      <c r="C31" s="2"/>
      <c r="D31" s="2"/>
      <c r="E31" s="2"/>
      <c r="F31" s="3"/>
      <c r="G31" s="2"/>
      <c r="H31" s="85"/>
      <c r="I31" s="86"/>
      <c r="J31" s="87"/>
      <c r="K31" s="86"/>
      <c r="L31" s="85"/>
      <c r="M31" s="86"/>
      <c r="N31" s="87"/>
    </row>
    <row r="32" spans="1:14" ht="16.5" customHeight="1" x14ac:dyDescent="0.25">
      <c r="A32" s="2" t="s">
        <v>87</v>
      </c>
      <c r="B32" s="2"/>
      <c r="C32" s="2"/>
      <c r="D32" s="2"/>
      <c r="E32" s="2"/>
      <c r="F32" s="3"/>
      <c r="G32" s="2"/>
      <c r="H32" s="85"/>
      <c r="I32" s="86"/>
      <c r="J32" s="87"/>
      <c r="K32" s="86"/>
      <c r="L32" s="85"/>
      <c r="M32" s="86"/>
      <c r="N32" s="87"/>
    </row>
    <row r="33" spans="1:14" ht="16.5" customHeight="1" x14ac:dyDescent="0.25">
      <c r="A33" s="5"/>
      <c r="B33" s="2" t="s">
        <v>88</v>
      </c>
      <c r="C33" s="2"/>
      <c r="D33" s="2"/>
      <c r="E33" s="2"/>
      <c r="F33" s="3"/>
      <c r="G33" s="2"/>
      <c r="H33" s="85"/>
      <c r="I33" s="86"/>
      <c r="J33" s="87"/>
      <c r="K33" s="86"/>
      <c r="L33" s="85"/>
      <c r="M33" s="86"/>
      <c r="N33" s="87"/>
    </row>
    <row r="34" spans="1:14" ht="16.5" customHeight="1" x14ac:dyDescent="0.25">
      <c r="A34" s="5"/>
      <c r="B34" s="2" t="s">
        <v>89</v>
      </c>
      <c r="C34" s="2"/>
      <c r="D34" s="2"/>
      <c r="E34" s="2"/>
      <c r="F34" s="3"/>
      <c r="G34" s="2"/>
      <c r="H34" s="79">
        <v>1050197</v>
      </c>
      <c r="I34" s="75"/>
      <c r="J34" s="80">
        <v>645089</v>
      </c>
      <c r="K34" s="69"/>
      <c r="L34" s="88">
        <v>0</v>
      </c>
      <c r="M34" s="89"/>
      <c r="N34" s="90" t="s">
        <v>173</v>
      </c>
    </row>
    <row r="35" spans="1:14" ht="16.5" customHeight="1" x14ac:dyDescent="0.25">
      <c r="A35" s="5"/>
      <c r="B35" s="2"/>
      <c r="C35" s="2"/>
      <c r="D35" s="2"/>
      <c r="E35" s="2"/>
      <c r="F35" s="3"/>
      <c r="G35" s="2"/>
      <c r="H35" s="85"/>
      <c r="I35" s="86"/>
      <c r="J35" s="87"/>
      <c r="K35" s="86"/>
      <c r="L35" s="91"/>
      <c r="M35" s="89"/>
      <c r="N35" s="92"/>
    </row>
    <row r="36" spans="1:14" ht="16.5" customHeight="1" x14ac:dyDescent="0.25">
      <c r="A36" s="5"/>
      <c r="B36" s="2" t="s">
        <v>90</v>
      </c>
      <c r="C36" s="2"/>
      <c r="D36" s="2"/>
      <c r="E36" s="2"/>
      <c r="F36" s="3"/>
      <c r="G36" s="2"/>
      <c r="H36" s="85"/>
      <c r="I36" s="86"/>
      <c r="J36" s="87"/>
      <c r="K36" s="86"/>
      <c r="L36" s="91"/>
      <c r="M36" s="89"/>
      <c r="N36" s="92"/>
    </row>
    <row r="37" spans="1:14" ht="16.5" customHeight="1" x14ac:dyDescent="0.25">
      <c r="A37" s="5"/>
      <c r="B37" s="2"/>
      <c r="C37" s="2" t="s">
        <v>88</v>
      </c>
      <c r="D37" s="2"/>
      <c r="E37" s="2"/>
      <c r="F37" s="3"/>
      <c r="G37" s="2"/>
      <c r="H37" s="79">
        <f>SUM(H34)</f>
        <v>1050197</v>
      </c>
      <c r="I37" s="93"/>
      <c r="J37" s="80">
        <f>SUM(J34)</f>
        <v>645089</v>
      </c>
      <c r="K37" s="86"/>
      <c r="L37" s="94">
        <f>SUM(L34)</f>
        <v>0</v>
      </c>
      <c r="M37" s="89"/>
      <c r="N37" s="95">
        <f>SUM(N34)</f>
        <v>0</v>
      </c>
    </row>
    <row r="38" spans="1:14" ht="16.5" customHeight="1" x14ac:dyDescent="0.25">
      <c r="A38" s="2"/>
      <c r="B38" s="2"/>
      <c r="C38" s="2"/>
      <c r="D38" s="2"/>
      <c r="E38" s="2"/>
      <c r="F38" s="3"/>
      <c r="G38" s="2"/>
      <c r="H38" s="83"/>
      <c r="I38" s="4"/>
      <c r="J38" s="62"/>
      <c r="K38" s="2"/>
      <c r="L38" s="83"/>
      <c r="M38" s="4"/>
      <c r="N38" s="62"/>
    </row>
    <row r="39" spans="1:14" ht="16.5" customHeight="1" x14ac:dyDescent="0.25">
      <c r="A39" s="5" t="s">
        <v>91</v>
      </c>
      <c r="B39" s="2"/>
      <c r="C39" s="2"/>
      <c r="D39" s="2"/>
      <c r="E39" s="2"/>
      <c r="F39" s="3"/>
      <c r="G39" s="2"/>
      <c r="H39" s="83"/>
      <c r="I39" s="4"/>
      <c r="J39" s="62"/>
      <c r="K39" s="2"/>
      <c r="L39" s="83"/>
      <c r="M39" s="4"/>
      <c r="N39" s="62"/>
    </row>
    <row r="40" spans="1:14" ht="16.5" customHeight="1" thickBot="1" x14ac:dyDescent="0.3">
      <c r="A40" s="2"/>
      <c r="B40" s="5" t="s">
        <v>92</v>
      </c>
      <c r="C40" s="2"/>
      <c r="D40" s="2"/>
      <c r="E40" s="2"/>
      <c r="F40" s="3"/>
      <c r="G40" s="2"/>
      <c r="H40" s="96">
        <f>SUM(H29,H37)</f>
        <v>76577667</v>
      </c>
      <c r="I40" s="4"/>
      <c r="J40" s="97">
        <f>SUM(J29,J37)</f>
        <v>97051879</v>
      </c>
      <c r="K40" s="2"/>
      <c r="L40" s="96">
        <f>SUM(L29,L37)</f>
        <v>65565791</v>
      </c>
      <c r="M40" s="4"/>
      <c r="N40" s="97">
        <f>SUM(N29,N37)</f>
        <v>80557952</v>
      </c>
    </row>
    <row r="41" spans="1:14" ht="16.5" customHeight="1" thickTop="1" x14ac:dyDescent="0.25">
      <c r="A41" s="2"/>
      <c r="B41" s="5"/>
      <c r="C41" s="2"/>
      <c r="D41" s="2"/>
      <c r="E41" s="2"/>
      <c r="F41" s="3"/>
      <c r="G41" s="2"/>
      <c r="H41" s="62"/>
      <c r="I41" s="4"/>
      <c r="J41" s="62"/>
      <c r="K41" s="2"/>
      <c r="L41" s="62"/>
      <c r="M41" s="4"/>
      <c r="N41" s="62"/>
    </row>
    <row r="42" spans="1:14" ht="16.5" customHeight="1" x14ac:dyDescent="0.25">
      <c r="A42" s="2"/>
      <c r="B42" s="5"/>
      <c r="C42" s="2"/>
      <c r="D42" s="2"/>
      <c r="E42" s="2"/>
      <c r="F42" s="3"/>
      <c r="G42" s="2"/>
      <c r="H42" s="62"/>
      <c r="I42" s="4"/>
      <c r="J42" s="62"/>
      <c r="K42" s="2"/>
      <c r="L42" s="62"/>
      <c r="M42" s="4"/>
      <c r="N42" s="62"/>
    </row>
    <row r="43" spans="1:14" ht="16.5" customHeight="1" x14ac:dyDescent="0.25">
      <c r="A43" s="2"/>
      <c r="B43" s="5"/>
      <c r="C43" s="2"/>
      <c r="D43" s="2"/>
      <c r="E43" s="2"/>
      <c r="F43" s="3"/>
      <c r="G43" s="2"/>
      <c r="H43" s="62"/>
      <c r="I43" s="4"/>
      <c r="J43" s="62"/>
      <c r="K43" s="2"/>
      <c r="L43" s="62"/>
      <c r="M43" s="4"/>
      <c r="N43" s="62"/>
    </row>
    <row r="44" spans="1:14" ht="16.5" customHeight="1" x14ac:dyDescent="0.25">
      <c r="A44" s="2"/>
      <c r="B44" s="5"/>
      <c r="C44" s="2"/>
      <c r="D44" s="2"/>
      <c r="E44" s="2"/>
      <c r="F44" s="3"/>
      <c r="G44" s="2"/>
      <c r="H44" s="62"/>
      <c r="I44" s="4"/>
      <c r="J44" s="62"/>
      <c r="K44" s="2"/>
      <c r="L44" s="62"/>
      <c r="M44" s="4"/>
      <c r="N44" s="62"/>
    </row>
    <row r="45" spans="1:14" ht="16.5" customHeight="1" x14ac:dyDescent="0.25">
      <c r="A45" s="2"/>
      <c r="B45" s="5"/>
      <c r="C45" s="2"/>
      <c r="D45" s="2"/>
      <c r="E45" s="2"/>
      <c r="F45" s="3"/>
      <c r="G45" s="2"/>
      <c r="H45" s="62"/>
      <c r="I45" s="4"/>
      <c r="J45" s="62"/>
      <c r="K45" s="2"/>
      <c r="L45" s="62"/>
      <c r="M45" s="4"/>
      <c r="N45" s="62"/>
    </row>
    <row r="46" spans="1:14" ht="16.5" customHeight="1" x14ac:dyDescent="0.25">
      <c r="A46" s="2"/>
      <c r="B46" s="5"/>
      <c r="C46" s="2"/>
      <c r="D46" s="2"/>
      <c r="E46" s="2"/>
      <c r="F46" s="3"/>
      <c r="G46" s="2"/>
      <c r="H46" s="62"/>
      <c r="I46" s="4"/>
      <c r="J46" s="62"/>
      <c r="K46" s="2"/>
      <c r="L46" s="62"/>
      <c r="M46" s="4"/>
      <c r="N46" s="62"/>
    </row>
    <row r="47" spans="1:14" ht="16.5" hidden="1" customHeight="1" x14ac:dyDescent="0.25">
      <c r="A47" s="2"/>
      <c r="B47" s="5"/>
      <c r="C47" s="2"/>
      <c r="D47" s="2"/>
      <c r="E47" s="2"/>
      <c r="F47" s="3"/>
      <c r="G47" s="2"/>
      <c r="H47" s="62"/>
      <c r="I47" s="4"/>
      <c r="J47" s="62"/>
      <c r="K47" s="2"/>
      <c r="L47" s="62"/>
      <c r="M47" s="4"/>
      <c r="N47" s="62"/>
    </row>
    <row r="48" spans="1:14" ht="3.75" customHeight="1" x14ac:dyDescent="0.25">
      <c r="A48" s="2"/>
      <c r="B48" s="5"/>
      <c r="C48" s="2"/>
      <c r="D48" s="2"/>
      <c r="E48" s="2"/>
      <c r="F48" s="3"/>
      <c r="G48" s="2"/>
      <c r="H48" s="62"/>
      <c r="I48" s="4"/>
      <c r="J48" s="62"/>
      <c r="K48" s="2"/>
      <c r="L48" s="62"/>
      <c r="M48" s="4"/>
      <c r="N48" s="62"/>
    </row>
    <row r="49" spans="1:14" ht="9.75" customHeight="1" x14ac:dyDescent="0.25">
      <c r="A49" s="2"/>
      <c r="B49" s="5"/>
      <c r="C49" s="2"/>
      <c r="D49" s="2"/>
      <c r="E49" s="2"/>
      <c r="F49" s="3"/>
      <c r="G49" s="2"/>
      <c r="H49" s="62"/>
      <c r="I49" s="4"/>
      <c r="J49" s="62"/>
      <c r="K49" s="2"/>
      <c r="L49" s="62"/>
      <c r="M49" s="4"/>
      <c r="N49" s="62"/>
    </row>
    <row r="50" spans="1:14" ht="16.5" hidden="1" customHeight="1" x14ac:dyDescent="0.25">
      <c r="A50" s="2"/>
      <c r="B50" s="5"/>
      <c r="C50" s="2"/>
      <c r="D50" s="2"/>
      <c r="E50" s="2"/>
      <c r="F50" s="3"/>
      <c r="G50" s="2"/>
      <c r="H50" s="62"/>
      <c r="I50" s="4"/>
      <c r="J50" s="62"/>
      <c r="K50" s="2"/>
      <c r="L50" s="62"/>
      <c r="M50" s="4"/>
      <c r="N50" s="62"/>
    </row>
    <row r="51" spans="1:14" ht="16.5" hidden="1" customHeight="1" x14ac:dyDescent="0.25">
      <c r="A51" s="2"/>
      <c r="B51" s="5"/>
      <c r="C51" s="2"/>
      <c r="D51" s="2"/>
      <c r="E51" s="2"/>
      <c r="F51" s="3"/>
      <c r="G51" s="2"/>
      <c r="H51" s="62"/>
      <c r="I51" s="4"/>
      <c r="J51" s="62"/>
      <c r="K51" s="2"/>
      <c r="L51" s="62"/>
      <c r="M51" s="4"/>
      <c r="N51" s="62"/>
    </row>
    <row r="52" spans="1:14" ht="16.5" hidden="1" customHeight="1" x14ac:dyDescent="0.25">
      <c r="A52" s="2"/>
      <c r="B52" s="5"/>
      <c r="C52" s="2"/>
      <c r="D52" s="2"/>
      <c r="E52" s="2"/>
      <c r="F52" s="3"/>
      <c r="G52" s="2"/>
      <c r="H52" s="62"/>
      <c r="I52" s="4"/>
      <c r="J52" s="62"/>
      <c r="K52" s="2"/>
      <c r="L52" s="62"/>
      <c r="M52" s="4"/>
      <c r="N52" s="62"/>
    </row>
    <row r="53" spans="1:14" ht="13.5" hidden="1" customHeight="1" x14ac:dyDescent="0.25">
      <c r="A53" s="2"/>
      <c r="B53" s="5"/>
      <c r="C53" s="2"/>
      <c r="D53" s="2"/>
      <c r="E53" s="2"/>
      <c r="F53" s="3"/>
      <c r="G53" s="2"/>
      <c r="H53" s="62"/>
      <c r="I53" s="4"/>
      <c r="J53" s="62"/>
      <c r="K53" s="2"/>
      <c r="L53" s="62"/>
      <c r="M53" s="4"/>
      <c r="N53" s="62"/>
    </row>
    <row r="54" spans="1:14" ht="22.15" customHeight="1" x14ac:dyDescent="0.25">
      <c r="A54" s="8" t="s">
        <v>33</v>
      </c>
      <c r="B54" s="7"/>
      <c r="C54" s="8"/>
      <c r="D54" s="8"/>
      <c r="E54" s="8"/>
      <c r="F54" s="9"/>
      <c r="G54" s="8"/>
      <c r="H54" s="63"/>
      <c r="I54" s="10"/>
      <c r="J54" s="63"/>
      <c r="K54" s="8"/>
      <c r="L54" s="63"/>
      <c r="M54" s="10"/>
      <c r="N54" s="63"/>
    </row>
    <row r="55" spans="1:14" ht="16.5" customHeight="1" x14ac:dyDescent="0.25">
      <c r="A55" s="1" t="s">
        <v>0</v>
      </c>
      <c r="B55" s="2"/>
      <c r="C55" s="2"/>
      <c r="D55" s="2"/>
      <c r="E55" s="2"/>
      <c r="F55" s="3"/>
      <c r="G55" s="2"/>
      <c r="H55" s="62"/>
      <c r="I55" s="4"/>
      <c r="J55" s="62"/>
      <c r="K55" s="2"/>
      <c r="L55" s="62"/>
      <c r="M55" s="4"/>
      <c r="N55" s="62"/>
    </row>
    <row r="56" spans="1:14" ht="16.5" customHeight="1" x14ac:dyDescent="0.25">
      <c r="A56" s="5" t="s">
        <v>71</v>
      </c>
      <c r="B56" s="2"/>
      <c r="C56" s="2"/>
      <c r="D56" s="2"/>
      <c r="E56" s="2"/>
      <c r="F56" s="3"/>
      <c r="G56" s="2"/>
      <c r="H56" s="62"/>
      <c r="I56" s="4"/>
      <c r="J56" s="62"/>
      <c r="K56" s="2"/>
      <c r="L56" s="62"/>
      <c r="M56" s="4"/>
      <c r="N56" s="62"/>
    </row>
    <row r="57" spans="1:14" ht="16.5" customHeight="1" x14ac:dyDescent="0.25">
      <c r="A57" s="7" t="str">
        <f>+A3</f>
        <v>For the six-month period ended 30 June 2021</v>
      </c>
      <c r="B57" s="8"/>
      <c r="C57" s="8"/>
      <c r="D57" s="8"/>
      <c r="E57" s="8"/>
      <c r="F57" s="9"/>
      <c r="G57" s="8"/>
      <c r="H57" s="63"/>
      <c r="I57" s="10"/>
      <c r="J57" s="63"/>
      <c r="K57" s="8"/>
      <c r="L57" s="63"/>
      <c r="M57" s="10"/>
      <c r="N57" s="63"/>
    </row>
    <row r="58" spans="1:14" ht="16.5" customHeight="1" x14ac:dyDescent="0.25">
      <c r="A58" s="5"/>
      <c r="B58" s="2"/>
      <c r="C58" s="2"/>
      <c r="D58" s="2"/>
      <c r="E58" s="2"/>
      <c r="F58" s="3"/>
      <c r="G58" s="2"/>
      <c r="H58" s="62"/>
      <c r="I58" s="4"/>
      <c r="J58" s="62"/>
      <c r="K58" s="2"/>
      <c r="L58" s="62"/>
      <c r="M58" s="4"/>
      <c r="N58" s="62"/>
    </row>
    <row r="59" spans="1:14" ht="16.5" customHeight="1" x14ac:dyDescent="0.25">
      <c r="A59" s="5"/>
      <c r="B59" s="2"/>
      <c r="C59" s="2"/>
      <c r="D59" s="2"/>
      <c r="E59" s="2"/>
      <c r="F59" s="3"/>
      <c r="G59" s="2"/>
      <c r="H59" s="62"/>
      <c r="I59" s="4"/>
      <c r="J59" s="62"/>
      <c r="K59" s="2"/>
      <c r="L59" s="62"/>
      <c r="M59" s="4"/>
      <c r="N59" s="62"/>
    </row>
    <row r="60" spans="1:14" ht="16.5" customHeight="1" x14ac:dyDescent="0.25">
      <c r="A60" s="5"/>
      <c r="B60" s="2"/>
      <c r="C60" s="2"/>
      <c r="D60" s="2"/>
      <c r="E60" s="2"/>
      <c r="F60" s="3"/>
      <c r="G60" s="2"/>
      <c r="H60" s="222" t="s">
        <v>3</v>
      </c>
      <c r="I60" s="222"/>
      <c r="J60" s="222"/>
      <c r="K60" s="2"/>
      <c r="L60" s="222" t="s">
        <v>4</v>
      </c>
      <c r="M60" s="222"/>
      <c r="N60" s="222"/>
    </row>
    <row r="61" spans="1:14" ht="16.5" customHeight="1" x14ac:dyDescent="0.25">
      <c r="A61" s="5"/>
      <c r="B61" s="2"/>
      <c r="C61" s="2"/>
      <c r="D61" s="2"/>
      <c r="E61" s="2"/>
      <c r="F61" s="3"/>
      <c r="G61" s="2"/>
      <c r="H61" s="221" t="s">
        <v>5</v>
      </c>
      <c r="I61" s="221"/>
      <c r="J61" s="221"/>
      <c r="K61" s="2"/>
      <c r="L61" s="221" t="s">
        <v>5</v>
      </c>
      <c r="M61" s="221"/>
      <c r="N61" s="221"/>
    </row>
    <row r="62" spans="1:14" ht="16.5" customHeight="1" x14ac:dyDescent="0.25">
      <c r="A62" s="5"/>
      <c r="B62" s="2"/>
      <c r="C62" s="2"/>
      <c r="D62" s="2"/>
      <c r="E62" s="2"/>
      <c r="F62" s="3"/>
      <c r="G62" s="2"/>
      <c r="H62" s="64" t="s">
        <v>6</v>
      </c>
      <c r="I62" s="19"/>
      <c r="J62" s="64" t="s">
        <v>6</v>
      </c>
      <c r="K62" s="2"/>
      <c r="L62" s="64" t="s">
        <v>6</v>
      </c>
      <c r="M62" s="19"/>
      <c r="N62" s="64" t="s">
        <v>6</v>
      </c>
    </row>
    <row r="63" spans="1:14" ht="16.5" customHeight="1" x14ac:dyDescent="0.25">
      <c r="A63" s="5"/>
      <c r="B63" s="2"/>
      <c r="C63" s="2"/>
      <c r="D63" s="2"/>
      <c r="E63" s="2"/>
      <c r="F63" s="3"/>
      <c r="G63" s="2"/>
      <c r="H63" s="64" t="s">
        <v>10</v>
      </c>
      <c r="I63" s="19"/>
      <c r="J63" s="64" t="s">
        <v>11</v>
      </c>
      <c r="K63" s="2"/>
      <c r="L63" s="64" t="s">
        <v>10</v>
      </c>
      <c r="M63" s="19"/>
      <c r="N63" s="64" t="s">
        <v>11</v>
      </c>
    </row>
    <row r="64" spans="1:14" ht="16.5" customHeight="1" x14ac:dyDescent="0.25">
      <c r="A64" s="2"/>
      <c r="B64" s="2"/>
      <c r="C64" s="2"/>
      <c r="D64" s="2"/>
      <c r="E64" s="2"/>
      <c r="F64" s="3"/>
      <c r="G64" s="2"/>
      <c r="H64" s="65" t="s">
        <v>13</v>
      </c>
      <c r="I64" s="22"/>
      <c r="J64" s="65" t="s">
        <v>13</v>
      </c>
      <c r="K64" s="2"/>
      <c r="L64" s="65" t="s">
        <v>13</v>
      </c>
      <c r="M64" s="22"/>
      <c r="N64" s="65" t="s">
        <v>13</v>
      </c>
    </row>
    <row r="65" spans="1:14" ht="16.5" customHeight="1" x14ac:dyDescent="0.25">
      <c r="A65" s="2"/>
      <c r="B65" s="5"/>
      <c r="C65" s="2"/>
      <c r="D65" s="2"/>
      <c r="E65" s="2"/>
      <c r="F65" s="3"/>
      <c r="G65" s="2"/>
      <c r="H65" s="83"/>
      <c r="I65" s="4"/>
      <c r="J65" s="62"/>
      <c r="K65" s="2"/>
      <c r="L65" s="83"/>
      <c r="M65" s="4"/>
      <c r="N65" s="62"/>
    </row>
    <row r="66" spans="1:14" ht="16.5" customHeight="1" x14ac:dyDescent="0.25">
      <c r="A66" s="5" t="s">
        <v>93</v>
      </c>
      <c r="B66" s="5"/>
      <c r="C66" s="2"/>
      <c r="D66" s="2"/>
      <c r="E66" s="2"/>
      <c r="F66" s="3"/>
      <c r="G66" s="2"/>
      <c r="H66" s="83"/>
      <c r="I66" s="4"/>
      <c r="J66" s="62"/>
      <c r="K66" s="2"/>
      <c r="L66" s="83"/>
      <c r="M66" s="4"/>
      <c r="N66" s="62"/>
    </row>
    <row r="67" spans="1:14" ht="16.5" customHeight="1" x14ac:dyDescent="0.25">
      <c r="A67" s="2" t="s">
        <v>94</v>
      </c>
      <c r="B67" s="5"/>
      <c r="C67" s="2"/>
      <c r="D67" s="2"/>
      <c r="E67" s="2"/>
      <c r="F67" s="3"/>
      <c r="G67" s="2"/>
      <c r="H67" s="83">
        <v>75527470</v>
      </c>
      <c r="I67" s="4"/>
      <c r="J67" s="62">
        <v>96406790</v>
      </c>
      <c r="K67" s="2"/>
      <c r="L67" s="83">
        <v>65565791</v>
      </c>
      <c r="M67" s="4"/>
      <c r="N67" s="62">
        <v>80557952</v>
      </c>
    </row>
    <row r="68" spans="1:14" ht="16.5" customHeight="1" x14ac:dyDescent="0.25">
      <c r="A68" s="2" t="s">
        <v>95</v>
      </c>
      <c r="B68" s="5"/>
      <c r="C68" s="2"/>
      <c r="D68" s="2"/>
      <c r="E68" s="2"/>
      <c r="F68" s="3"/>
      <c r="G68" s="2"/>
      <c r="H68" s="98">
        <v>0</v>
      </c>
      <c r="I68" s="4"/>
      <c r="J68" s="63">
        <v>0</v>
      </c>
      <c r="K68" s="2"/>
      <c r="L68" s="98">
        <v>0</v>
      </c>
      <c r="M68" s="4"/>
      <c r="N68" s="63">
        <v>0</v>
      </c>
    </row>
    <row r="69" spans="1:14" ht="16.5" customHeight="1" x14ac:dyDescent="0.25">
      <c r="A69" s="2"/>
      <c r="B69" s="5"/>
      <c r="C69" s="2"/>
      <c r="D69" s="2"/>
      <c r="E69" s="2"/>
      <c r="F69" s="3"/>
      <c r="G69" s="2"/>
      <c r="H69" s="83"/>
      <c r="I69" s="4"/>
      <c r="J69" s="62"/>
      <c r="K69" s="2"/>
      <c r="L69" s="83"/>
      <c r="M69" s="4"/>
      <c r="N69" s="62"/>
    </row>
    <row r="70" spans="1:14" ht="16.5" customHeight="1" thickBot="1" x14ac:dyDescent="0.3">
      <c r="A70" s="2"/>
      <c r="B70" s="5"/>
      <c r="C70" s="2"/>
      <c r="D70" s="2"/>
      <c r="E70" s="2"/>
      <c r="F70" s="3"/>
      <c r="G70" s="2"/>
      <c r="H70" s="96">
        <f>SUM(H67:H68)</f>
        <v>75527470</v>
      </c>
      <c r="I70" s="4"/>
      <c r="J70" s="97">
        <f>SUM(J67:J68)</f>
        <v>96406790</v>
      </c>
      <c r="K70" s="2"/>
      <c r="L70" s="96">
        <f>SUM(L67:L68)</f>
        <v>65565791</v>
      </c>
      <c r="M70" s="4"/>
      <c r="N70" s="97">
        <f>SUM(N67:N68)</f>
        <v>80557952</v>
      </c>
    </row>
    <row r="71" spans="1:14" ht="16.5" customHeight="1" thickTop="1" x14ac:dyDescent="0.25">
      <c r="A71" s="2"/>
      <c r="B71" s="5"/>
      <c r="C71" s="2"/>
      <c r="D71" s="2"/>
      <c r="E71" s="2"/>
      <c r="F71" s="3"/>
      <c r="G71" s="2"/>
      <c r="H71" s="83"/>
      <c r="I71" s="4"/>
      <c r="J71" s="62"/>
      <c r="K71" s="2"/>
      <c r="L71" s="83"/>
      <c r="M71" s="4"/>
      <c r="N71" s="62"/>
    </row>
    <row r="72" spans="1:14" ht="16.5" customHeight="1" x14ac:dyDescent="0.25">
      <c r="A72" s="5" t="s">
        <v>91</v>
      </c>
      <c r="B72" s="5"/>
      <c r="C72" s="2"/>
      <c r="D72" s="2"/>
      <c r="E72" s="2"/>
      <c r="F72" s="3"/>
      <c r="G72" s="2"/>
      <c r="H72" s="83"/>
      <c r="I72" s="4"/>
      <c r="J72" s="62"/>
      <c r="K72" s="2"/>
      <c r="L72" s="83"/>
      <c r="M72" s="4"/>
      <c r="N72" s="62"/>
    </row>
    <row r="73" spans="1:14" ht="16.5" customHeight="1" x14ac:dyDescent="0.25">
      <c r="A73" s="2"/>
      <c r="B73" s="5" t="s">
        <v>96</v>
      </c>
      <c r="C73" s="2"/>
      <c r="D73" s="2"/>
      <c r="E73" s="2"/>
      <c r="F73" s="3"/>
      <c r="G73" s="2"/>
      <c r="H73" s="83"/>
      <c r="I73" s="4"/>
      <c r="J73" s="62"/>
      <c r="K73" s="2"/>
      <c r="L73" s="83"/>
      <c r="M73" s="4"/>
      <c r="N73" s="62"/>
    </row>
    <row r="74" spans="1:14" ht="16.5" customHeight="1" x14ac:dyDescent="0.25">
      <c r="A74" s="2" t="s">
        <v>94</v>
      </c>
      <c r="B74" s="5"/>
      <c r="C74" s="2"/>
      <c r="D74" s="2"/>
      <c r="E74" s="2"/>
      <c r="F74" s="3"/>
      <c r="G74" s="2"/>
      <c r="H74" s="83">
        <v>76577667</v>
      </c>
      <c r="I74" s="4"/>
      <c r="J74" s="62">
        <v>97051879</v>
      </c>
      <c r="K74" s="2"/>
      <c r="L74" s="83">
        <v>65565791</v>
      </c>
      <c r="M74" s="4"/>
      <c r="N74" s="62">
        <v>80557952</v>
      </c>
    </row>
    <row r="75" spans="1:14" ht="16.5" customHeight="1" x14ac:dyDescent="0.25">
      <c r="A75" s="2" t="s">
        <v>95</v>
      </c>
      <c r="B75" s="5"/>
      <c r="C75" s="2"/>
      <c r="D75" s="2"/>
      <c r="E75" s="2"/>
      <c r="F75" s="3"/>
      <c r="G75" s="2"/>
      <c r="H75" s="98">
        <v>0</v>
      </c>
      <c r="I75" s="4"/>
      <c r="J75" s="63">
        <v>0</v>
      </c>
      <c r="K75" s="2"/>
      <c r="L75" s="98">
        <v>0</v>
      </c>
      <c r="M75" s="4"/>
      <c r="N75" s="63">
        <v>0</v>
      </c>
    </row>
    <row r="76" spans="1:14" ht="16.5" customHeight="1" x14ac:dyDescent="0.25">
      <c r="A76" s="2"/>
      <c r="B76" s="5"/>
      <c r="C76" s="2"/>
      <c r="D76" s="2"/>
      <c r="E76" s="2"/>
      <c r="F76" s="3"/>
      <c r="G76" s="2"/>
      <c r="H76" s="83"/>
      <c r="I76" s="4"/>
      <c r="J76" s="62"/>
      <c r="K76" s="2"/>
      <c r="L76" s="83"/>
      <c r="M76" s="4"/>
      <c r="N76" s="62"/>
    </row>
    <row r="77" spans="1:14" ht="16.5" customHeight="1" thickBot="1" x14ac:dyDescent="0.3">
      <c r="A77" s="2"/>
      <c r="B77" s="5"/>
      <c r="C77" s="2"/>
      <c r="D77" s="2"/>
      <c r="E77" s="2"/>
      <c r="F77" s="3"/>
      <c r="G77" s="2"/>
      <c r="H77" s="96">
        <f>SUM(H74:H75)</f>
        <v>76577667</v>
      </c>
      <c r="I77" s="4"/>
      <c r="J77" s="97">
        <f>SUM(J74:J75)</f>
        <v>97051879</v>
      </c>
      <c r="K77" s="2"/>
      <c r="L77" s="96">
        <f>SUM(L74:L75)</f>
        <v>65565791</v>
      </c>
      <c r="M77" s="4"/>
      <c r="N77" s="97">
        <f>SUM(N74:N75)</f>
        <v>80557952</v>
      </c>
    </row>
    <row r="78" spans="1:14" ht="16.5" customHeight="1" thickTop="1" x14ac:dyDescent="0.25">
      <c r="A78" s="2"/>
      <c r="B78" s="5"/>
      <c r="C78" s="2"/>
      <c r="D78" s="2"/>
      <c r="E78" s="2"/>
      <c r="F78" s="3"/>
      <c r="G78" s="2"/>
      <c r="H78" s="83"/>
      <c r="I78" s="4"/>
      <c r="J78" s="62"/>
      <c r="K78" s="2"/>
      <c r="L78" s="83"/>
      <c r="M78" s="4"/>
      <c r="N78" s="62"/>
    </row>
    <row r="79" spans="1:14" ht="16.5" customHeight="1" x14ac:dyDescent="0.25">
      <c r="A79" s="5" t="s">
        <v>97</v>
      </c>
      <c r="B79" s="2"/>
      <c r="C79" s="2"/>
      <c r="D79" s="2"/>
      <c r="E79" s="2"/>
      <c r="F79" s="3"/>
      <c r="G79" s="2"/>
      <c r="H79" s="83"/>
      <c r="I79" s="4"/>
      <c r="J79" s="62"/>
      <c r="K79" s="2"/>
      <c r="L79" s="83"/>
      <c r="M79" s="4"/>
      <c r="N79" s="62"/>
    </row>
    <row r="80" spans="1:14" ht="16.5" customHeight="1" x14ac:dyDescent="0.25">
      <c r="A80" s="2"/>
      <c r="B80" s="2"/>
      <c r="C80" s="2"/>
      <c r="D80" s="2"/>
      <c r="E80" s="2"/>
      <c r="F80" s="3"/>
      <c r="G80" s="2"/>
      <c r="H80" s="83"/>
      <c r="I80" s="4"/>
      <c r="J80" s="62"/>
      <c r="K80" s="2"/>
      <c r="L80" s="83"/>
      <c r="M80" s="4"/>
      <c r="N80" s="62"/>
    </row>
    <row r="81" spans="1:14" ht="16.5" customHeight="1" x14ac:dyDescent="0.25">
      <c r="A81" s="2"/>
      <c r="B81" s="2" t="s">
        <v>98</v>
      </c>
      <c r="C81" s="2"/>
      <c r="D81" s="2"/>
      <c r="E81" s="2"/>
      <c r="F81" s="3"/>
      <c r="G81" s="2"/>
      <c r="H81" s="210">
        <v>0.13</v>
      </c>
      <c r="I81" s="201"/>
      <c r="J81" s="201">
        <v>0.25</v>
      </c>
      <c r="K81" s="202"/>
      <c r="L81" s="210">
        <v>0.11</v>
      </c>
      <c r="M81" s="201"/>
      <c r="N81" s="201">
        <v>0.21</v>
      </c>
    </row>
    <row r="82" spans="1:14" ht="16.5" customHeight="1" x14ac:dyDescent="0.25">
      <c r="A82" s="2"/>
      <c r="B82" s="2"/>
      <c r="C82" s="2"/>
      <c r="D82" s="2"/>
      <c r="E82" s="2"/>
      <c r="F82" s="3"/>
      <c r="G82" s="2"/>
      <c r="H82" s="101"/>
      <c r="I82" s="99"/>
      <c r="J82" s="99"/>
      <c r="K82" s="100"/>
      <c r="L82" s="101"/>
      <c r="M82" s="99"/>
      <c r="N82" s="99"/>
    </row>
    <row r="83" spans="1:14" ht="16.5" customHeight="1" x14ac:dyDescent="0.25">
      <c r="A83" s="2"/>
      <c r="B83" s="2"/>
      <c r="C83" s="2"/>
      <c r="D83" s="2"/>
      <c r="E83" s="2"/>
      <c r="F83" s="3"/>
      <c r="G83" s="2"/>
      <c r="H83" s="101"/>
      <c r="I83" s="99"/>
      <c r="J83" s="99"/>
      <c r="K83" s="100"/>
      <c r="L83" s="101"/>
      <c r="M83" s="99"/>
      <c r="N83" s="99"/>
    </row>
    <row r="84" spans="1:14" ht="16.5" customHeight="1" x14ac:dyDescent="0.25">
      <c r="A84" s="2"/>
      <c r="B84" s="2"/>
      <c r="C84" s="2"/>
      <c r="D84" s="2"/>
      <c r="E84" s="2"/>
      <c r="F84" s="3"/>
      <c r="G84" s="2"/>
      <c r="H84" s="101"/>
      <c r="I84" s="99"/>
      <c r="J84" s="99"/>
      <c r="K84" s="100"/>
      <c r="L84" s="101"/>
      <c r="M84" s="99"/>
      <c r="N84" s="99"/>
    </row>
    <row r="85" spans="1:14" ht="16.5" customHeight="1" x14ac:dyDescent="0.25">
      <c r="A85" s="2"/>
      <c r="B85" s="2"/>
      <c r="C85" s="2"/>
      <c r="D85" s="2"/>
      <c r="E85" s="2"/>
      <c r="F85" s="3"/>
      <c r="G85" s="2"/>
      <c r="H85" s="101"/>
      <c r="I85" s="99"/>
      <c r="J85" s="99"/>
      <c r="K85" s="100"/>
      <c r="L85" s="101"/>
      <c r="M85" s="99"/>
      <c r="N85" s="99"/>
    </row>
    <row r="86" spans="1:14" ht="16.5" customHeight="1" x14ac:dyDescent="0.25">
      <c r="A86" s="2"/>
      <c r="B86" s="2"/>
      <c r="C86" s="2"/>
      <c r="D86" s="2"/>
      <c r="E86" s="2"/>
      <c r="F86" s="3"/>
      <c r="G86" s="2"/>
      <c r="H86" s="101"/>
      <c r="I86" s="99"/>
      <c r="J86" s="99"/>
      <c r="K86" s="100"/>
      <c r="L86" s="101"/>
      <c r="M86" s="99"/>
      <c r="N86" s="99"/>
    </row>
    <row r="87" spans="1:14" ht="16.5" customHeight="1" x14ac:dyDescent="0.25">
      <c r="A87" s="2"/>
      <c r="B87" s="2"/>
      <c r="C87" s="2"/>
      <c r="D87" s="2"/>
      <c r="E87" s="2"/>
      <c r="F87" s="3"/>
      <c r="G87" s="2"/>
      <c r="H87" s="101"/>
      <c r="I87" s="99"/>
      <c r="J87" s="99"/>
      <c r="K87" s="100"/>
      <c r="L87" s="101"/>
      <c r="M87" s="99"/>
      <c r="N87" s="99"/>
    </row>
    <row r="88" spans="1:14" ht="16.5" customHeight="1" x14ac:dyDescent="0.25">
      <c r="A88" s="2"/>
      <c r="B88" s="2"/>
      <c r="C88" s="2"/>
      <c r="D88" s="2"/>
      <c r="E88" s="2"/>
      <c r="F88" s="3"/>
      <c r="G88" s="2"/>
      <c r="H88" s="101"/>
      <c r="I88" s="99"/>
      <c r="J88" s="99"/>
      <c r="K88" s="100"/>
      <c r="L88" s="101"/>
      <c r="M88" s="99"/>
      <c r="N88" s="99"/>
    </row>
    <row r="89" spans="1:14" ht="16.5" customHeight="1" x14ac:dyDescent="0.25">
      <c r="A89" s="2"/>
      <c r="B89" s="2"/>
      <c r="C89" s="2"/>
      <c r="D89" s="2"/>
      <c r="E89" s="2"/>
      <c r="F89" s="3"/>
      <c r="G89" s="2"/>
      <c r="H89" s="101"/>
      <c r="I89" s="99"/>
      <c r="J89" s="99"/>
      <c r="K89" s="100"/>
      <c r="L89" s="101"/>
      <c r="M89" s="99"/>
      <c r="N89" s="99"/>
    </row>
    <row r="90" spans="1:14" ht="16.5" customHeight="1" x14ac:dyDescent="0.25">
      <c r="A90" s="2"/>
      <c r="B90" s="2"/>
      <c r="C90" s="2"/>
      <c r="D90" s="2"/>
      <c r="E90" s="2"/>
      <c r="F90" s="3"/>
      <c r="G90" s="2"/>
      <c r="H90" s="101"/>
      <c r="I90" s="99"/>
      <c r="J90" s="99"/>
      <c r="K90" s="100"/>
      <c r="L90" s="101"/>
      <c r="M90" s="99"/>
      <c r="N90" s="99"/>
    </row>
    <row r="91" spans="1:14" ht="16.5" customHeight="1" x14ac:dyDescent="0.25">
      <c r="A91" s="2"/>
      <c r="B91" s="2"/>
      <c r="C91" s="2"/>
      <c r="D91" s="2"/>
      <c r="E91" s="2"/>
      <c r="F91" s="3"/>
      <c r="G91" s="2"/>
      <c r="H91" s="101"/>
      <c r="I91" s="99"/>
      <c r="J91" s="99"/>
      <c r="K91" s="100"/>
      <c r="L91" s="101"/>
      <c r="M91" s="99"/>
      <c r="N91" s="99"/>
    </row>
    <row r="92" spans="1:14" ht="16.5" customHeight="1" x14ac:dyDescent="0.25">
      <c r="A92" s="2"/>
      <c r="B92" s="2"/>
      <c r="C92" s="2"/>
      <c r="D92" s="2"/>
      <c r="E92" s="2"/>
      <c r="F92" s="3"/>
      <c r="G92" s="2"/>
      <c r="H92" s="101"/>
      <c r="I92" s="99"/>
      <c r="J92" s="99"/>
      <c r="K92" s="100"/>
      <c r="L92" s="101"/>
      <c r="M92" s="99"/>
      <c r="N92" s="99"/>
    </row>
    <row r="93" spans="1:14" ht="16.5" customHeight="1" x14ac:dyDescent="0.25">
      <c r="A93" s="2"/>
      <c r="B93" s="2"/>
      <c r="C93" s="2"/>
      <c r="D93" s="2"/>
      <c r="E93" s="2"/>
      <c r="F93" s="3"/>
      <c r="G93" s="2"/>
      <c r="H93" s="101"/>
      <c r="I93" s="99"/>
      <c r="J93" s="99"/>
      <c r="K93" s="100"/>
      <c r="L93" s="101"/>
      <c r="M93" s="99"/>
      <c r="N93" s="99"/>
    </row>
    <row r="94" spans="1:14" ht="16.5" customHeight="1" x14ac:dyDescent="0.25">
      <c r="A94" s="2"/>
      <c r="B94" s="2"/>
      <c r="C94" s="2"/>
      <c r="D94" s="2"/>
      <c r="E94" s="2"/>
      <c r="F94" s="3"/>
      <c r="G94" s="2"/>
      <c r="H94" s="101"/>
      <c r="I94" s="99"/>
      <c r="J94" s="99"/>
      <c r="K94" s="100"/>
      <c r="L94" s="101"/>
      <c r="M94" s="99"/>
      <c r="N94" s="99"/>
    </row>
    <row r="95" spans="1:14" ht="16.5" customHeight="1" x14ac:dyDescent="0.25">
      <c r="A95" s="2"/>
      <c r="B95" s="2"/>
      <c r="C95" s="2"/>
      <c r="D95" s="2"/>
      <c r="E95" s="2"/>
      <c r="F95" s="3"/>
      <c r="G95" s="2"/>
      <c r="H95" s="101"/>
      <c r="I95" s="99"/>
      <c r="J95" s="99"/>
      <c r="K95" s="100"/>
      <c r="L95" s="101"/>
      <c r="M95" s="99"/>
      <c r="N95" s="99"/>
    </row>
    <row r="96" spans="1:14" ht="16.5" customHeight="1" x14ac:dyDescent="0.25">
      <c r="A96" s="2"/>
      <c r="B96" s="2"/>
      <c r="C96" s="2"/>
      <c r="D96" s="2"/>
      <c r="E96" s="2"/>
      <c r="F96" s="3"/>
      <c r="G96" s="2"/>
      <c r="H96" s="101"/>
      <c r="I96" s="99"/>
      <c r="J96" s="99"/>
      <c r="K96" s="100"/>
      <c r="L96" s="101"/>
      <c r="M96" s="99"/>
      <c r="N96" s="99"/>
    </row>
    <row r="97" spans="1:14" ht="16.5" customHeight="1" x14ac:dyDescent="0.25">
      <c r="A97" s="2"/>
      <c r="B97" s="2"/>
      <c r="C97" s="2"/>
      <c r="D97" s="2"/>
      <c r="E97" s="2"/>
      <c r="F97" s="3"/>
      <c r="G97" s="2"/>
      <c r="H97" s="101"/>
      <c r="I97" s="99"/>
      <c r="J97" s="99"/>
      <c r="K97" s="100"/>
      <c r="L97" s="101"/>
      <c r="M97" s="99"/>
      <c r="N97" s="99"/>
    </row>
    <row r="98" spans="1:14" ht="16.5" customHeight="1" x14ac:dyDescent="0.25">
      <c r="A98" s="2"/>
      <c r="B98" s="2"/>
      <c r="C98" s="2"/>
      <c r="D98" s="2"/>
      <c r="E98" s="2"/>
      <c r="F98" s="3"/>
      <c r="G98" s="2"/>
      <c r="H98" s="101"/>
      <c r="I98" s="99"/>
      <c r="J98" s="99"/>
      <c r="K98" s="100"/>
      <c r="L98" s="101"/>
      <c r="M98" s="99"/>
      <c r="N98" s="99"/>
    </row>
    <row r="99" spans="1:14" ht="16.5" customHeight="1" x14ac:dyDescent="0.25">
      <c r="A99" s="2"/>
      <c r="B99" s="2"/>
      <c r="C99" s="2"/>
      <c r="D99" s="2"/>
      <c r="E99" s="2"/>
      <c r="F99" s="3"/>
      <c r="G99" s="2"/>
      <c r="H99" s="101"/>
      <c r="I99" s="99"/>
      <c r="J99" s="99"/>
      <c r="K99" s="100"/>
      <c r="L99" s="101"/>
      <c r="M99" s="99"/>
      <c r="N99" s="99"/>
    </row>
    <row r="100" spans="1:14" ht="16.5" hidden="1" customHeight="1" x14ac:dyDescent="0.25">
      <c r="A100" s="2"/>
      <c r="B100" s="2"/>
      <c r="C100" s="2"/>
      <c r="D100" s="2"/>
      <c r="E100" s="2"/>
      <c r="F100" s="3"/>
      <c r="G100" s="2"/>
      <c r="H100" s="101"/>
      <c r="I100" s="99"/>
      <c r="J100" s="99"/>
      <c r="K100" s="100"/>
      <c r="L100" s="101"/>
      <c r="M100" s="99"/>
      <c r="N100" s="99"/>
    </row>
    <row r="101" spans="1:14" ht="3.75" customHeight="1" x14ac:dyDescent="0.25">
      <c r="A101" s="2"/>
      <c r="B101" s="2"/>
      <c r="C101" s="2"/>
      <c r="D101" s="2"/>
      <c r="E101" s="2"/>
      <c r="F101" s="3"/>
      <c r="G101" s="2"/>
      <c r="H101" s="101"/>
      <c r="I101" s="99"/>
      <c r="J101" s="99"/>
      <c r="K101" s="100"/>
      <c r="L101" s="101"/>
      <c r="M101" s="99"/>
      <c r="N101" s="99"/>
    </row>
    <row r="102" spans="1:14" ht="25.5" customHeight="1" x14ac:dyDescent="0.25">
      <c r="A102" s="2"/>
      <c r="B102" s="2"/>
      <c r="C102" s="2"/>
      <c r="D102" s="2"/>
      <c r="E102" s="2"/>
      <c r="F102" s="3"/>
      <c r="G102" s="2"/>
      <c r="H102" s="101"/>
      <c r="I102" s="99"/>
      <c r="J102" s="99"/>
      <c r="K102" s="100"/>
      <c r="L102" s="101"/>
      <c r="M102" s="99"/>
      <c r="N102" s="99"/>
    </row>
    <row r="103" spans="1:14" ht="16.5" hidden="1" customHeight="1" x14ac:dyDescent="0.25">
      <c r="A103" s="2"/>
      <c r="B103" s="2"/>
      <c r="C103" s="2"/>
      <c r="D103" s="2"/>
      <c r="E103" s="2"/>
      <c r="F103" s="3"/>
      <c r="G103" s="2"/>
      <c r="H103" s="101"/>
      <c r="I103" s="99"/>
      <c r="J103" s="99"/>
      <c r="K103" s="100"/>
      <c r="L103" s="101"/>
      <c r="M103" s="99"/>
      <c r="N103" s="99"/>
    </row>
    <row r="104" spans="1:14" ht="16.5" hidden="1" customHeight="1" x14ac:dyDescent="0.25">
      <c r="A104" s="2"/>
      <c r="B104" s="2"/>
      <c r="C104" s="2"/>
      <c r="D104" s="2"/>
      <c r="E104" s="2"/>
      <c r="F104" s="3"/>
      <c r="G104" s="2"/>
      <c r="H104" s="101"/>
      <c r="I104" s="99"/>
      <c r="J104" s="99"/>
      <c r="K104" s="100"/>
      <c r="L104" s="101"/>
      <c r="M104" s="99"/>
      <c r="N104" s="99"/>
    </row>
    <row r="105" spans="1:14" ht="16.5" hidden="1" customHeight="1" x14ac:dyDescent="0.25">
      <c r="A105" s="2"/>
      <c r="B105" s="2"/>
      <c r="C105" s="2"/>
      <c r="D105" s="2"/>
      <c r="E105" s="2"/>
      <c r="F105" s="3"/>
      <c r="G105" s="2"/>
      <c r="H105" s="101"/>
      <c r="I105" s="99"/>
      <c r="J105" s="99"/>
      <c r="K105" s="100"/>
      <c r="L105" s="101"/>
      <c r="M105" s="99"/>
      <c r="N105" s="99"/>
    </row>
    <row r="106" spans="1:14" ht="16.5" hidden="1" customHeight="1" x14ac:dyDescent="0.25">
      <c r="A106" s="2"/>
      <c r="B106" s="2"/>
      <c r="C106" s="2"/>
      <c r="D106" s="2"/>
      <c r="E106" s="2"/>
      <c r="F106" s="3"/>
      <c r="G106" s="2"/>
      <c r="H106" s="101"/>
      <c r="I106" s="99"/>
      <c r="J106" s="99"/>
      <c r="K106" s="100"/>
      <c r="L106" s="101"/>
      <c r="M106" s="99"/>
      <c r="N106" s="99"/>
    </row>
    <row r="107" spans="1:14" ht="16.5" hidden="1" customHeight="1" x14ac:dyDescent="0.25">
      <c r="A107" s="2"/>
      <c r="B107" s="2"/>
      <c r="C107" s="2"/>
      <c r="D107" s="2"/>
      <c r="E107" s="2"/>
      <c r="F107" s="3"/>
      <c r="G107" s="2"/>
      <c r="H107" s="101"/>
      <c r="I107" s="99"/>
      <c r="J107" s="99"/>
      <c r="K107" s="100"/>
      <c r="L107" s="101"/>
      <c r="M107" s="99"/>
      <c r="N107" s="99"/>
    </row>
    <row r="108" spans="1:14" ht="13.5" hidden="1" customHeight="1" x14ac:dyDescent="0.25">
      <c r="A108" s="2"/>
      <c r="B108" s="2"/>
      <c r="C108" s="2"/>
      <c r="D108" s="2"/>
      <c r="E108" s="2"/>
      <c r="F108" s="3"/>
      <c r="G108" s="2"/>
      <c r="H108" s="101"/>
      <c r="I108" s="99"/>
      <c r="J108" s="99"/>
      <c r="K108" s="100"/>
      <c r="L108" s="101"/>
      <c r="M108" s="99"/>
      <c r="N108" s="99"/>
    </row>
    <row r="109" spans="1:14" ht="22.15" customHeight="1" x14ac:dyDescent="0.25">
      <c r="A109" s="8" t="s">
        <v>33</v>
      </c>
      <c r="B109" s="8"/>
      <c r="C109" s="8"/>
      <c r="D109" s="8"/>
      <c r="E109" s="8"/>
      <c r="F109" s="9"/>
      <c r="G109" s="8"/>
      <c r="H109" s="63"/>
      <c r="I109" s="10"/>
      <c r="J109" s="63"/>
      <c r="K109" s="8"/>
      <c r="L109" s="63"/>
      <c r="M109" s="10"/>
      <c r="N109" s="63"/>
    </row>
  </sheetData>
  <mergeCells count="8">
    <mergeCell ref="H61:J61"/>
    <mergeCell ref="L61:N61"/>
    <mergeCell ref="H6:J6"/>
    <mergeCell ref="L6:N6"/>
    <mergeCell ref="H7:J7"/>
    <mergeCell ref="L7:N7"/>
    <mergeCell ref="H60:J60"/>
    <mergeCell ref="L60:N60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  <ignoredErrors>
    <ignoredError sqref="H9:N9 H63:N6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FCBD7-0839-4C60-A644-7236E5E7C290}">
  <dimension ref="A1:T36"/>
  <sheetViews>
    <sheetView topLeftCell="A13" zoomScaleNormal="100" zoomScaleSheetLayoutView="90" workbookViewId="0">
      <selection activeCell="L29" sqref="L29"/>
    </sheetView>
  </sheetViews>
  <sheetFormatPr defaultRowHeight="16.5" customHeight="1" x14ac:dyDescent="0.25"/>
  <cols>
    <col min="1" max="2" width="1.5703125" customWidth="1"/>
    <col min="3" max="3" width="28.28515625" customWidth="1"/>
    <col min="4" max="4" width="5.5703125" customWidth="1"/>
    <col min="5" max="5" width="0.5703125" customWidth="1"/>
    <col min="6" max="6" width="10.7109375" customWidth="1"/>
    <col min="7" max="7" width="0.5703125" customWidth="1"/>
    <col min="8" max="8" width="12.5703125" customWidth="1"/>
    <col min="9" max="9" width="0.5703125" customWidth="1"/>
    <col min="10" max="10" width="10.5703125" customWidth="1"/>
    <col min="11" max="11" width="0.5703125" customWidth="1"/>
    <col min="12" max="12" width="13" customWidth="1"/>
    <col min="13" max="13" width="0.5703125" customWidth="1"/>
    <col min="14" max="14" width="11.5703125" customWidth="1"/>
    <col min="15" max="15" width="0.5703125" customWidth="1"/>
    <col min="16" max="16" width="13.42578125" customWidth="1"/>
    <col min="17" max="17" width="0.5703125" customWidth="1"/>
    <col min="18" max="18" width="14.5703125" customWidth="1"/>
    <col min="19" max="19" width="0.5703125" customWidth="1"/>
    <col min="20" max="20" width="12.28515625" customWidth="1"/>
  </cols>
  <sheetData>
    <row r="1" spans="1:20" ht="16.5" customHeight="1" x14ac:dyDescent="0.25">
      <c r="A1" s="1" t="s">
        <v>0</v>
      </c>
      <c r="B1" s="102"/>
      <c r="C1" s="102"/>
      <c r="D1" s="102"/>
      <c r="E1" s="102"/>
      <c r="F1" s="103"/>
      <c r="G1" s="104"/>
      <c r="H1" s="105"/>
      <c r="I1" s="106"/>
      <c r="J1" s="106"/>
      <c r="K1" s="106"/>
      <c r="L1" s="105"/>
      <c r="M1" s="106"/>
      <c r="N1" s="105"/>
      <c r="O1" s="106"/>
      <c r="P1" s="105"/>
      <c r="Q1" s="106"/>
      <c r="R1" s="103"/>
      <c r="S1" s="104"/>
      <c r="T1" s="105"/>
    </row>
    <row r="2" spans="1:20" ht="16.5" customHeight="1" x14ac:dyDescent="0.25">
      <c r="A2" s="102" t="s">
        <v>100</v>
      </c>
      <c r="B2" s="102"/>
      <c r="C2" s="102"/>
      <c r="D2" s="102"/>
      <c r="E2" s="102"/>
      <c r="F2" s="103"/>
      <c r="G2" s="104"/>
      <c r="H2" s="105"/>
      <c r="I2" s="106"/>
      <c r="J2" s="106"/>
      <c r="K2" s="106"/>
      <c r="L2" s="105"/>
      <c r="M2" s="106"/>
      <c r="N2" s="105"/>
      <c r="O2" s="106"/>
      <c r="P2" s="105"/>
      <c r="Q2" s="106"/>
      <c r="R2" s="103"/>
      <c r="S2" s="104"/>
      <c r="T2" s="105"/>
    </row>
    <row r="3" spans="1:20" ht="16.5" customHeight="1" x14ac:dyDescent="0.25">
      <c r="A3" s="107" t="str">
        <f>'7-8 Eng (6M)'!A3</f>
        <v>For the six-month period ended 30 June 2021</v>
      </c>
      <c r="B3" s="107"/>
      <c r="C3" s="107"/>
      <c r="D3" s="107"/>
      <c r="E3" s="107"/>
      <c r="F3" s="108"/>
      <c r="G3" s="109"/>
      <c r="H3" s="110"/>
      <c r="I3" s="111"/>
      <c r="J3" s="111"/>
      <c r="K3" s="111"/>
      <c r="L3" s="110"/>
      <c r="M3" s="111"/>
      <c r="N3" s="110"/>
      <c r="O3" s="111"/>
      <c r="P3" s="110"/>
      <c r="Q3" s="111"/>
      <c r="R3" s="108"/>
      <c r="S3" s="109"/>
      <c r="T3" s="111"/>
    </row>
    <row r="4" spans="1:20" ht="16.5" customHeight="1" x14ac:dyDescent="0.25">
      <c r="A4" s="102"/>
      <c r="B4" s="102"/>
      <c r="C4" s="102"/>
      <c r="D4" s="102"/>
      <c r="E4" s="102"/>
      <c r="F4" s="103"/>
      <c r="G4" s="104"/>
      <c r="H4" s="105"/>
      <c r="I4" s="106"/>
      <c r="J4" s="106"/>
      <c r="K4" s="106"/>
      <c r="L4" s="105"/>
      <c r="M4" s="106"/>
      <c r="N4" s="105"/>
      <c r="O4" s="106"/>
      <c r="P4" s="105"/>
      <c r="Q4" s="106"/>
      <c r="R4" s="103"/>
      <c r="S4" s="104"/>
      <c r="T4" s="106"/>
    </row>
    <row r="5" spans="1:20" ht="16.5" customHeight="1" x14ac:dyDescent="0.25">
      <c r="A5" s="102"/>
      <c r="B5" s="102"/>
      <c r="C5" s="102"/>
      <c r="D5" s="102"/>
      <c r="E5" s="102"/>
      <c r="F5" s="103"/>
      <c r="G5" s="104"/>
      <c r="H5" s="105"/>
      <c r="I5" s="106"/>
      <c r="J5" s="106"/>
      <c r="K5" s="106"/>
      <c r="L5" s="105"/>
      <c r="M5" s="106"/>
      <c r="N5" s="105"/>
      <c r="O5" s="106"/>
      <c r="P5" s="105"/>
      <c r="Q5" s="106"/>
      <c r="R5" s="103"/>
      <c r="S5" s="104"/>
      <c r="T5" s="106"/>
    </row>
    <row r="6" spans="1:20" ht="16.5" customHeight="1" x14ac:dyDescent="0.25">
      <c r="A6" s="102"/>
      <c r="B6" s="102"/>
      <c r="C6" s="102"/>
      <c r="D6" s="102"/>
      <c r="E6" s="102"/>
      <c r="F6" s="223" t="s">
        <v>101</v>
      </c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</row>
    <row r="7" spans="1:20" ht="16.5" customHeight="1" x14ac:dyDescent="0.25">
      <c r="A7" s="102"/>
      <c r="B7" s="102"/>
      <c r="C7" s="102"/>
      <c r="D7" s="102"/>
      <c r="E7" s="10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3" t="s">
        <v>102</v>
      </c>
      <c r="S7" s="112"/>
      <c r="T7" s="114"/>
    </row>
    <row r="8" spans="1:20" ht="16.5" customHeight="1" x14ac:dyDescent="0.25">
      <c r="A8" s="102"/>
      <c r="B8" s="102"/>
      <c r="C8" s="102"/>
      <c r="D8" s="102"/>
      <c r="E8" s="102"/>
      <c r="F8" s="103"/>
      <c r="G8" s="104"/>
      <c r="H8" s="105"/>
      <c r="I8" s="106"/>
      <c r="J8" s="106"/>
      <c r="K8" s="106"/>
      <c r="L8" s="105"/>
      <c r="M8" s="106"/>
      <c r="N8" s="223" t="s">
        <v>65</v>
      </c>
      <c r="O8" s="223"/>
      <c r="P8" s="223"/>
      <c r="Q8" s="106"/>
      <c r="R8" s="115" t="s">
        <v>103</v>
      </c>
      <c r="S8" s="114"/>
      <c r="T8" s="114"/>
    </row>
    <row r="9" spans="1:20" ht="16.5" customHeight="1" x14ac:dyDescent="0.25">
      <c r="A9" s="102"/>
      <c r="B9" s="102"/>
      <c r="C9" s="102"/>
      <c r="D9" s="102"/>
      <c r="E9" s="102"/>
      <c r="F9" s="103"/>
      <c r="G9" s="104"/>
      <c r="H9" s="105"/>
      <c r="I9" s="106"/>
      <c r="J9" s="106"/>
      <c r="K9" s="106"/>
      <c r="L9" s="105" t="s">
        <v>104</v>
      </c>
      <c r="M9" s="106"/>
      <c r="N9" s="103"/>
      <c r="O9" s="103"/>
      <c r="P9" s="103"/>
      <c r="Q9" s="106"/>
      <c r="R9" s="113"/>
      <c r="S9" s="114"/>
      <c r="T9" s="114"/>
    </row>
    <row r="10" spans="1:20" ht="16.5" customHeight="1" x14ac:dyDescent="0.25">
      <c r="A10" s="102"/>
      <c r="B10" s="102"/>
      <c r="C10" s="102"/>
      <c r="D10" s="102"/>
      <c r="E10" s="102"/>
      <c r="F10" s="103"/>
      <c r="G10" s="104"/>
      <c r="H10" s="105" t="s">
        <v>105</v>
      </c>
      <c r="I10" s="106"/>
      <c r="J10" s="105"/>
      <c r="K10" s="106"/>
      <c r="L10" s="105" t="s">
        <v>106</v>
      </c>
      <c r="M10" s="106"/>
      <c r="N10" s="105"/>
      <c r="O10" s="106"/>
      <c r="P10" s="105"/>
      <c r="Q10" s="106"/>
      <c r="R10" s="103"/>
      <c r="S10" s="104"/>
      <c r="T10" s="106"/>
    </row>
    <row r="11" spans="1:20" ht="16.5" customHeight="1" x14ac:dyDescent="0.25">
      <c r="A11" s="102"/>
      <c r="B11" s="102"/>
      <c r="C11" s="102"/>
      <c r="D11" s="102"/>
      <c r="E11" s="102"/>
      <c r="F11" s="116" t="s">
        <v>107</v>
      </c>
      <c r="G11" s="104"/>
      <c r="H11" s="105" t="s">
        <v>108</v>
      </c>
      <c r="I11" s="106"/>
      <c r="J11" s="105" t="s">
        <v>105</v>
      </c>
      <c r="K11" s="106"/>
      <c r="L11" s="105" t="s">
        <v>109</v>
      </c>
      <c r="M11" s="106"/>
      <c r="N11" s="105"/>
      <c r="O11" s="106"/>
      <c r="P11" s="105"/>
      <c r="Q11" s="106"/>
      <c r="R11" s="116" t="s">
        <v>110</v>
      </c>
      <c r="S11" s="104"/>
      <c r="T11" s="106"/>
    </row>
    <row r="12" spans="1:20" ht="16.5" customHeight="1" x14ac:dyDescent="0.25">
      <c r="A12" s="117"/>
      <c r="B12" s="117"/>
      <c r="C12" s="117"/>
      <c r="D12" s="117"/>
      <c r="E12" s="117"/>
      <c r="F12" s="116" t="s">
        <v>111</v>
      </c>
      <c r="G12" s="118"/>
      <c r="H12" s="119" t="s">
        <v>112</v>
      </c>
      <c r="I12" s="120"/>
      <c r="J12" s="119" t="s">
        <v>113</v>
      </c>
      <c r="K12" s="120"/>
      <c r="L12" s="119" t="s">
        <v>114</v>
      </c>
      <c r="M12" s="120"/>
      <c r="N12" s="119" t="s">
        <v>115</v>
      </c>
      <c r="O12" s="120"/>
      <c r="P12" s="120"/>
      <c r="Q12" s="120"/>
      <c r="R12" s="116" t="s">
        <v>116</v>
      </c>
      <c r="S12" s="118"/>
      <c r="T12" s="120"/>
    </row>
    <row r="13" spans="1:20" ht="16.5" customHeight="1" x14ac:dyDescent="0.25">
      <c r="A13" s="117"/>
      <c r="B13" s="117"/>
      <c r="C13" s="117"/>
      <c r="D13" s="117"/>
      <c r="E13" s="117"/>
      <c r="F13" s="116" t="s">
        <v>117</v>
      </c>
      <c r="G13" s="118"/>
      <c r="H13" s="119" t="s">
        <v>118</v>
      </c>
      <c r="I13" s="116"/>
      <c r="J13" s="119" t="s">
        <v>119</v>
      </c>
      <c r="K13" s="116"/>
      <c r="L13" s="119" t="s">
        <v>120</v>
      </c>
      <c r="M13" s="116"/>
      <c r="N13" s="105" t="s">
        <v>121</v>
      </c>
      <c r="O13" s="116"/>
      <c r="P13" s="105" t="s">
        <v>67</v>
      </c>
      <c r="Q13" s="116"/>
      <c r="R13" s="116" t="s">
        <v>122</v>
      </c>
      <c r="S13" s="118"/>
      <c r="T13" s="116" t="s">
        <v>69</v>
      </c>
    </row>
    <row r="14" spans="1:20" ht="16.5" customHeight="1" x14ac:dyDescent="0.25">
      <c r="A14" s="121"/>
      <c r="B14" s="121"/>
      <c r="C14" s="121"/>
      <c r="D14" s="20" t="s">
        <v>12</v>
      </c>
      <c r="E14" s="121"/>
      <c r="F14" s="122" t="s">
        <v>13</v>
      </c>
      <c r="G14" s="123"/>
      <c r="H14" s="122" t="s">
        <v>13</v>
      </c>
      <c r="I14" s="123"/>
      <c r="J14" s="122" t="s">
        <v>13</v>
      </c>
      <c r="K14" s="123"/>
      <c r="L14" s="122" t="s">
        <v>13</v>
      </c>
      <c r="M14" s="123"/>
      <c r="N14" s="124" t="s">
        <v>13</v>
      </c>
      <c r="O14" s="123"/>
      <c r="P14" s="124" t="s">
        <v>13</v>
      </c>
      <c r="Q14" s="123"/>
      <c r="R14" s="122" t="s">
        <v>13</v>
      </c>
      <c r="S14" s="123"/>
      <c r="T14" s="122" t="s">
        <v>13</v>
      </c>
    </row>
    <row r="15" spans="1:20" ht="16.5" customHeight="1" x14ac:dyDescent="0.25">
      <c r="A15" s="120"/>
      <c r="B15" s="121"/>
      <c r="C15" s="121"/>
      <c r="D15" s="121"/>
      <c r="E15" s="121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6"/>
      <c r="T15" s="125"/>
    </row>
    <row r="16" spans="1:20" ht="16.5" customHeight="1" x14ac:dyDescent="0.25">
      <c r="A16" s="117" t="s">
        <v>123</v>
      </c>
      <c r="B16" s="121"/>
      <c r="C16" s="121"/>
      <c r="D16" s="121"/>
      <c r="E16" s="121"/>
      <c r="F16" s="125">
        <v>173333330</v>
      </c>
      <c r="G16" s="126"/>
      <c r="H16" s="125">
        <v>5703904</v>
      </c>
      <c r="I16" s="126"/>
      <c r="J16" s="125">
        <v>0</v>
      </c>
      <c r="K16" s="126"/>
      <c r="L16" s="125">
        <v>14486120</v>
      </c>
      <c r="M16" s="126"/>
      <c r="N16" s="125">
        <v>17333333</v>
      </c>
      <c r="O16" s="126"/>
      <c r="P16" s="125">
        <v>147720147.78</v>
      </c>
      <c r="Q16" s="126"/>
      <c r="R16" s="125">
        <v>-2810409</v>
      </c>
      <c r="S16" s="126"/>
      <c r="T16" s="125">
        <f>SUM(F16:R16)</f>
        <v>355766425.77999997</v>
      </c>
    </row>
    <row r="17" spans="1:20" ht="16.5" customHeight="1" x14ac:dyDescent="0.25">
      <c r="A17" s="121" t="s">
        <v>127</v>
      </c>
      <c r="B17" s="121"/>
      <c r="C17" s="121"/>
      <c r="D17" s="121"/>
      <c r="E17" s="121"/>
      <c r="F17" s="125">
        <v>96666670</v>
      </c>
      <c r="G17" s="126"/>
      <c r="H17" s="125">
        <v>0</v>
      </c>
      <c r="I17" s="126"/>
      <c r="J17" s="125">
        <v>0</v>
      </c>
      <c r="K17" s="126"/>
      <c r="L17" s="125">
        <v>0</v>
      </c>
      <c r="M17" s="126"/>
      <c r="N17" s="125">
        <v>0</v>
      </c>
      <c r="O17" s="126"/>
      <c r="P17" s="125">
        <v>0</v>
      </c>
      <c r="Q17" s="126"/>
      <c r="R17" s="125">
        <v>0</v>
      </c>
      <c r="S17" s="126"/>
      <c r="T17" s="125">
        <f>SUM(F17:R17)</f>
        <v>96666670</v>
      </c>
    </row>
    <row r="18" spans="1:20" ht="16.5" customHeight="1" x14ac:dyDescent="0.25">
      <c r="A18" s="121" t="s">
        <v>129</v>
      </c>
      <c r="B18" s="121"/>
      <c r="C18" s="121"/>
      <c r="D18" s="121"/>
      <c r="E18" s="121"/>
      <c r="F18" s="125">
        <v>0</v>
      </c>
      <c r="G18" s="126"/>
      <c r="H18" s="125">
        <v>0</v>
      </c>
      <c r="I18" s="126"/>
      <c r="J18" s="125">
        <v>0</v>
      </c>
      <c r="K18" s="126"/>
      <c r="L18" s="125">
        <v>0</v>
      </c>
      <c r="M18" s="126"/>
      <c r="N18" s="125">
        <v>0</v>
      </c>
      <c r="O18" s="126"/>
      <c r="P18" s="125">
        <v>-107407731</v>
      </c>
      <c r="Q18" s="126"/>
      <c r="R18" s="125">
        <v>0</v>
      </c>
      <c r="S18" s="126"/>
      <c r="T18" s="125">
        <f>SUM(F18:R18)</f>
        <v>-107407731</v>
      </c>
    </row>
    <row r="19" spans="1:20" ht="16.5" customHeight="1" x14ac:dyDescent="0.25">
      <c r="A19" s="121" t="s">
        <v>124</v>
      </c>
      <c r="B19" s="121"/>
      <c r="C19" s="121"/>
      <c r="D19" s="121"/>
      <c r="E19" s="121"/>
      <c r="F19" s="127">
        <v>0</v>
      </c>
      <c r="G19" s="126"/>
      <c r="H19" s="127">
        <v>0</v>
      </c>
      <c r="I19" s="126"/>
      <c r="J19" s="127">
        <v>0</v>
      </c>
      <c r="K19" s="126"/>
      <c r="L19" s="127">
        <v>0</v>
      </c>
      <c r="M19" s="126"/>
      <c r="N19" s="127">
        <v>0</v>
      </c>
      <c r="O19" s="126"/>
      <c r="P19" s="127">
        <v>96406790</v>
      </c>
      <c r="Q19" s="126"/>
      <c r="R19" s="127">
        <v>645089</v>
      </c>
      <c r="S19" s="126"/>
      <c r="T19" s="127">
        <f>SUM(F19:R19)</f>
        <v>97051879</v>
      </c>
    </row>
    <row r="20" spans="1:20" ht="16.5" customHeight="1" x14ac:dyDescent="0.25">
      <c r="A20" s="121"/>
      <c r="B20" s="121"/>
      <c r="C20" s="121"/>
      <c r="D20" s="121"/>
      <c r="E20" s="121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</row>
    <row r="21" spans="1:20" ht="16.5" customHeight="1" thickBot="1" x14ac:dyDescent="0.3">
      <c r="A21" s="117" t="s">
        <v>125</v>
      </c>
      <c r="B21" s="121"/>
      <c r="C21" s="121"/>
      <c r="D21" s="121"/>
      <c r="E21" s="121"/>
      <c r="F21" s="128">
        <f>SUM(F16:F19)</f>
        <v>270000000</v>
      </c>
      <c r="G21" s="125"/>
      <c r="H21" s="128">
        <f>SUM(H16:H19)</f>
        <v>5703904</v>
      </c>
      <c r="I21" s="125"/>
      <c r="J21" s="128">
        <f>SUM(J16:J19)</f>
        <v>0</v>
      </c>
      <c r="K21" s="125"/>
      <c r="L21" s="128">
        <f>SUM(L16:L19)</f>
        <v>14486120</v>
      </c>
      <c r="M21" s="125"/>
      <c r="N21" s="128">
        <f>SUM(N16:N19)</f>
        <v>17333333</v>
      </c>
      <c r="O21" s="125"/>
      <c r="P21" s="128">
        <f>SUM(P16:P19)</f>
        <v>136719206.78</v>
      </c>
      <c r="Q21" s="125"/>
      <c r="R21" s="128">
        <f>SUM(R16:R19)</f>
        <v>-2165320</v>
      </c>
      <c r="S21" s="125"/>
      <c r="T21" s="128">
        <f>SUM(T16:T19)</f>
        <v>442077243.77999997</v>
      </c>
    </row>
    <row r="22" spans="1:20" ht="16.5" customHeight="1" thickTop="1" x14ac:dyDescent="0.25">
      <c r="A22" s="117"/>
      <c r="B22" s="121"/>
      <c r="C22" s="121"/>
      <c r="D22" s="121"/>
      <c r="E22" s="121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</row>
    <row r="23" spans="1:20" ht="16.5" customHeight="1" x14ac:dyDescent="0.25">
      <c r="A23" s="117" t="s">
        <v>126</v>
      </c>
      <c r="B23" s="121"/>
      <c r="C23" s="121"/>
      <c r="D23" s="121"/>
      <c r="E23" s="121"/>
      <c r="F23" s="129">
        <v>270000000</v>
      </c>
      <c r="G23" s="126"/>
      <c r="H23" s="129">
        <v>5703904</v>
      </c>
      <c r="I23" s="126"/>
      <c r="J23" s="129">
        <v>0</v>
      </c>
      <c r="K23" s="126"/>
      <c r="L23" s="129">
        <v>14486120</v>
      </c>
      <c r="M23" s="126"/>
      <c r="N23" s="129">
        <v>27000000</v>
      </c>
      <c r="O23" s="126"/>
      <c r="P23" s="129">
        <v>109537907</v>
      </c>
      <c r="Q23" s="126"/>
      <c r="R23" s="129">
        <v>923971</v>
      </c>
      <c r="S23" s="126"/>
      <c r="T23" s="129">
        <f t="shared" ref="T23:T28" si="0">SUM(F23:R23)</f>
        <v>427651902</v>
      </c>
    </row>
    <row r="24" spans="1:20" ht="16.5" customHeight="1" x14ac:dyDescent="0.25">
      <c r="A24" s="121" t="s">
        <v>127</v>
      </c>
      <c r="B24" s="121"/>
      <c r="C24" s="121"/>
      <c r="D24" s="130">
        <v>15</v>
      </c>
      <c r="E24" s="121"/>
      <c r="F24" s="129">
        <v>30000000</v>
      </c>
      <c r="G24" s="126"/>
      <c r="H24" s="129">
        <v>481664444</v>
      </c>
      <c r="I24" s="126"/>
      <c r="J24" s="129">
        <v>0</v>
      </c>
      <c r="K24" s="126"/>
      <c r="L24" s="129">
        <v>0</v>
      </c>
      <c r="M24" s="126"/>
      <c r="N24" s="129">
        <v>0</v>
      </c>
      <c r="O24" s="126"/>
      <c r="P24" s="129">
        <v>0</v>
      </c>
      <c r="Q24" s="126"/>
      <c r="R24" s="129">
        <v>0</v>
      </c>
      <c r="S24" s="126"/>
      <c r="T24" s="129">
        <f t="shared" si="0"/>
        <v>511664444</v>
      </c>
    </row>
    <row r="25" spans="1:20" ht="16.5" customHeight="1" x14ac:dyDescent="0.25">
      <c r="A25" s="121" t="s">
        <v>128</v>
      </c>
      <c r="B25" s="121"/>
      <c r="C25" s="121"/>
      <c r="D25" s="130">
        <v>16</v>
      </c>
      <c r="E25" s="121"/>
      <c r="F25" s="129">
        <v>0</v>
      </c>
      <c r="G25" s="126"/>
      <c r="H25" s="129">
        <v>0</v>
      </c>
      <c r="I25" s="126"/>
      <c r="J25" s="129">
        <v>3276226</v>
      </c>
      <c r="K25" s="126"/>
      <c r="L25" s="129">
        <v>0</v>
      </c>
      <c r="M25" s="126"/>
      <c r="N25" s="129">
        <v>0</v>
      </c>
      <c r="O25" s="126"/>
      <c r="P25" s="129">
        <v>0</v>
      </c>
      <c r="Q25" s="126"/>
      <c r="R25" s="129">
        <v>0</v>
      </c>
      <c r="S25" s="126"/>
      <c r="T25" s="129">
        <f t="shared" si="0"/>
        <v>3276226</v>
      </c>
    </row>
    <row r="26" spans="1:20" ht="16.5" customHeight="1" x14ac:dyDescent="0.25">
      <c r="A26" s="121" t="s">
        <v>66</v>
      </c>
      <c r="B26" s="121"/>
      <c r="C26" s="121"/>
      <c r="D26" s="130">
        <v>17</v>
      </c>
      <c r="E26" s="121"/>
      <c r="F26" s="129">
        <v>0</v>
      </c>
      <c r="G26" s="126"/>
      <c r="H26" s="129">
        <v>0</v>
      </c>
      <c r="I26" s="126"/>
      <c r="J26" s="129">
        <v>0</v>
      </c>
      <c r="K26" s="126"/>
      <c r="L26" s="129">
        <v>0</v>
      </c>
      <c r="M26" s="126"/>
      <c r="N26" s="129">
        <v>3000000</v>
      </c>
      <c r="O26" s="126"/>
      <c r="P26" s="129">
        <v>-3000000</v>
      </c>
      <c r="Q26" s="126"/>
      <c r="R26" s="129">
        <v>0</v>
      </c>
      <c r="S26" s="126"/>
      <c r="T26" s="129">
        <f t="shared" si="0"/>
        <v>0</v>
      </c>
    </row>
    <row r="27" spans="1:20" ht="16.5" customHeight="1" x14ac:dyDescent="0.25">
      <c r="A27" s="131" t="s">
        <v>129</v>
      </c>
      <c r="B27" s="121"/>
      <c r="C27" s="121"/>
      <c r="D27" s="130">
        <v>18</v>
      </c>
      <c r="E27" s="121"/>
      <c r="F27" s="129">
        <v>0</v>
      </c>
      <c r="G27" s="126"/>
      <c r="H27" s="129">
        <v>0</v>
      </c>
      <c r="I27" s="126"/>
      <c r="J27" s="129">
        <v>0</v>
      </c>
      <c r="K27" s="126"/>
      <c r="L27" s="129">
        <v>0</v>
      </c>
      <c r="M27" s="126"/>
      <c r="N27" s="129">
        <v>0</v>
      </c>
      <c r="O27" s="126"/>
      <c r="P27" s="129">
        <v>-104028000</v>
      </c>
      <c r="Q27" s="126"/>
      <c r="R27" s="129">
        <v>0</v>
      </c>
      <c r="S27" s="126"/>
      <c r="T27" s="129">
        <f t="shared" si="0"/>
        <v>-104028000</v>
      </c>
    </row>
    <row r="28" spans="1:20" ht="16.5" customHeight="1" x14ac:dyDescent="0.25">
      <c r="A28" s="121" t="s">
        <v>124</v>
      </c>
      <c r="B28" s="121"/>
      <c r="C28" s="121"/>
      <c r="D28" s="121"/>
      <c r="E28" s="121"/>
      <c r="F28" s="132">
        <v>0</v>
      </c>
      <c r="G28" s="126"/>
      <c r="H28" s="132">
        <v>0</v>
      </c>
      <c r="I28" s="126"/>
      <c r="J28" s="132">
        <v>0</v>
      </c>
      <c r="K28" s="126"/>
      <c r="L28" s="132">
        <v>0</v>
      </c>
      <c r="M28" s="126"/>
      <c r="N28" s="132">
        <v>0</v>
      </c>
      <c r="O28" s="126"/>
      <c r="P28" s="132">
        <v>75527470</v>
      </c>
      <c r="Q28" s="126"/>
      <c r="R28" s="132">
        <v>1050197</v>
      </c>
      <c r="S28" s="126"/>
      <c r="T28" s="132">
        <f t="shared" si="0"/>
        <v>76577667</v>
      </c>
    </row>
    <row r="29" spans="1:20" ht="16.5" customHeight="1" x14ac:dyDescent="0.25">
      <c r="A29" s="121"/>
      <c r="B29" s="121"/>
      <c r="C29" s="121"/>
      <c r="D29" s="121"/>
      <c r="E29" s="121"/>
      <c r="F29" s="129"/>
      <c r="G29" s="125"/>
      <c r="H29" s="129"/>
      <c r="I29" s="125"/>
      <c r="J29" s="129"/>
      <c r="K29" s="125"/>
      <c r="L29" s="129"/>
      <c r="M29" s="125"/>
      <c r="N29" s="129"/>
      <c r="O29" s="125"/>
      <c r="P29" s="129"/>
      <c r="Q29" s="125"/>
      <c r="R29" s="129"/>
      <c r="S29" s="125"/>
      <c r="T29" s="129"/>
    </row>
    <row r="30" spans="1:20" ht="16.5" customHeight="1" thickBot="1" x14ac:dyDescent="0.3">
      <c r="A30" s="117" t="s">
        <v>130</v>
      </c>
      <c r="B30" s="121"/>
      <c r="C30" s="121"/>
      <c r="D30" s="121"/>
      <c r="E30" s="121"/>
      <c r="F30" s="133">
        <f>SUM(F23:F28)</f>
        <v>300000000</v>
      </c>
      <c r="G30" s="125"/>
      <c r="H30" s="133">
        <f>SUM(H23:H28)</f>
        <v>487368348</v>
      </c>
      <c r="I30" s="125"/>
      <c r="J30" s="133">
        <f>SUM(J23:J28)</f>
        <v>3276226</v>
      </c>
      <c r="K30" s="125"/>
      <c r="L30" s="133">
        <f>SUM(L23:L28)</f>
        <v>14486120</v>
      </c>
      <c r="M30" s="125"/>
      <c r="N30" s="133">
        <f>SUM(N23:N28)</f>
        <v>30000000</v>
      </c>
      <c r="O30" s="125"/>
      <c r="P30" s="133">
        <f>SUM(P23:P28)</f>
        <v>78037377</v>
      </c>
      <c r="Q30" s="125"/>
      <c r="R30" s="133">
        <f>SUM(R23:R28)</f>
        <v>1974168</v>
      </c>
      <c r="S30" s="125"/>
      <c r="T30" s="133">
        <f>SUM(T23:T28)</f>
        <v>915142239</v>
      </c>
    </row>
    <row r="31" spans="1:20" ht="16.149999999999999" hidden="1" customHeight="1" thickTop="1" x14ac:dyDescent="0.25">
      <c r="A31" s="134"/>
      <c r="B31" s="135"/>
      <c r="C31" s="135"/>
      <c r="D31" s="135"/>
      <c r="E31" s="135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</row>
    <row r="32" spans="1:20" ht="16.5" hidden="1" customHeight="1" x14ac:dyDescent="0.25">
      <c r="A32" s="134"/>
      <c r="B32" s="135"/>
      <c r="C32" s="135"/>
      <c r="D32" s="135"/>
      <c r="E32" s="135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</row>
    <row r="33" spans="1:20" ht="16.5" hidden="1" customHeight="1" x14ac:dyDescent="0.25">
      <c r="A33" s="134"/>
      <c r="B33" s="135"/>
      <c r="C33" s="135"/>
      <c r="D33" s="135"/>
      <c r="E33" s="135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</row>
    <row r="34" spans="1:20" ht="15.75" thickTop="1" x14ac:dyDescent="0.25">
      <c r="A34" s="134"/>
      <c r="B34" s="135"/>
      <c r="C34" s="135"/>
      <c r="D34" s="135"/>
      <c r="E34" s="135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</row>
    <row r="35" spans="1:20" ht="2.25" customHeight="1" x14ac:dyDescent="0.25">
      <c r="A35" s="134"/>
      <c r="B35" s="135"/>
      <c r="C35" s="135"/>
      <c r="D35" s="135"/>
      <c r="E35" s="135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</row>
    <row r="36" spans="1:20" ht="22.15" customHeight="1" x14ac:dyDescent="0.25">
      <c r="A36" s="8" t="s">
        <v>33</v>
      </c>
      <c r="B36" s="137"/>
      <c r="C36" s="137"/>
      <c r="D36" s="137"/>
      <c r="E36" s="137"/>
      <c r="F36" s="138"/>
      <c r="G36" s="139"/>
      <c r="H36" s="140"/>
      <c r="I36" s="141"/>
      <c r="J36" s="141"/>
      <c r="K36" s="141"/>
      <c r="L36" s="140"/>
      <c r="M36" s="141"/>
      <c r="N36" s="140"/>
      <c r="O36" s="141"/>
      <c r="P36" s="140"/>
      <c r="Q36" s="141"/>
      <c r="R36" s="138"/>
      <c r="S36" s="139"/>
      <c r="T36" s="141"/>
    </row>
  </sheetData>
  <mergeCells count="2">
    <mergeCell ref="F6:T6"/>
    <mergeCell ref="N8:P8"/>
  </mergeCells>
  <pageMargins left="0.4" right="0.4" top="0.5" bottom="0.6" header="0.49" footer="0.4"/>
  <pageSetup paperSize="9" firstPageNumber="9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000E3-9F08-4C52-82AA-F6750D1084FC}">
  <dimension ref="A1:P38"/>
  <sheetViews>
    <sheetView zoomScaleNormal="100" zoomScaleSheetLayoutView="100" workbookViewId="0">
      <selection activeCell="C9" sqref="C9"/>
    </sheetView>
  </sheetViews>
  <sheetFormatPr defaultRowHeight="16.5" customHeight="1" x14ac:dyDescent="0.25"/>
  <cols>
    <col min="1" max="2" width="1.5703125" customWidth="1"/>
    <col min="3" max="3" width="36.28515625" customWidth="1"/>
    <col min="4" max="4" width="5.5703125" customWidth="1"/>
    <col min="5" max="5" width="0.5703125" customWidth="1"/>
    <col min="6" max="6" width="13.5703125" customWidth="1"/>
    <col min="7" max="7" width="0.5703125" customWidth="1"/>
    <col min="8" max="8" width="13.5703125" customWidth="1"/>
    <col min="9" max="9" width="0.5703125" customWidth="1"/>
    <col min="10" max="10" width="13.5703125" customWidth="1"/>
    <col min="11" max="11" width="0.5703125" customWidth="1"/>
    <col min="12" max="12" width="13.5703125" customWidth="1"/>
    <col min="13" max="13" width="0.5703125" customWidth="1"/>
    <col min="14" max="14" width="13.5703125" customWidth="1"/>
    <col min="15" max="15" width="0.5703125" customWidth="1"/>
    <col min="16" max="16" width="13.5703125" customWidth="1"/>
  </cols>
  <sheetData>
    <row r="1" spans="1:16" ht="16.5" customHeight="1" x14ac:dyDescent="0.25">
      <c r="A1" s="1" t="s">
        <v>0</v>
      </c>
      <c r="B1" s="102"/>
      <c r="C1" s="102"/>
      <c r="D1" s="102"/>
      <c r="E1" s="102"/>
      <c r="F1" s="105"/>
      <c r="G1" s="106"/>
      <c r="H1" s="105"/>
      <c r="I1" s="106"/>
      <c r="J1" s="106"/>
      <c r="K1" s="106"/>
      <c r="L1" s="105"/>
      <c r="M1" s="106"/>
      <c r="N1" s="105"/>
      <c r="O1" s="106"/>
      <c r="P1" s="105"/>
    </row>
    <row r="2" spans="1:16" ht="16.5" customHeight="1" x14ac:dyDescent="0.25">
      <c r="A2" s="102" t="s">
        <v>100</v>
      </c>
      <c r="B2" s="102"/>
      <c r="C2" s="102"/>
      <c r="D2" s="102"/>
      <c r="E2" s="102"/>
      <c r="F2" s="105"/>
      <c r="G2" s="106"/>
      <c r="H2" s="105"/>
      <c r="I2" s="106"/>
      <c r="J2" s="106"/>
      <c r="K2" s="106"/>
      <c r="L2" s="105"/>
      <c r="M2" s="106"/>
      <c r="N2" s="105"/>
      <c r="O2" s="106"/>
      <c r="P2" s="105"/>
    </row>
    <row r="3" spans="1:16" ht="16.5" customHeight="1" x14ac:dyDescent="0.25">
      <c r="A3" s="107" t="str">
        <f>'7-8 Eng (6M)'!A3</f>
        <v>For the six-month period ended 30 June 2021</v>
      </c>
      <c r="B3" s="107"/>
      <c r="C3" s="107"/>
      <c r="D3" s="107"/>
      <c r="E3" s="107"/>
      <c r="F3" s="110"/>
      <c r="G3" s="111"/>
      <c r="H3" s="110"/>
      <c r="I3" s="111"/>
      <c r="J3" s="111"/>
      <c r="K3" s="111"/>
      <c r="L3" s="110"/>
      <c r="M3" s="111"/>
      <c r="N3" s="110"/>
      <c r="O3" s="111"/>
      <c r="P3" s="111"/>
    </row>
    <row r="4" spans="1:16" ht="16.5" customHeight="1" x14ac:dyDescent="0.25">
      <c r="A4" s="102"/>
      <c r="B4" s="102"/>
      <c r="C4" s="102"/>
      <c r="D4" s="102"/>
      <c r="E4" s="102"/>
      <c r="F4" s="105"/>
      <c r="G4" s="106"/>
      <c r="H4" s="105"/>
      <c r="I4" s="106"/>
      <c r="J4" s="106"/>
      <c r="K4" s="106"/>
      <c r="L4" s="105"/>
      <c r="M4" s="106"/>
      <c r="N4" s="105"/>
      <c r="O4" s="106"/>
      <c r="P4" s="106"/>
    </row>
    <row r="5" spans="1:16" ht="16.5" customHeight="1" x14ac:dyDescent="0.25">
      <c r="A5" s="102"/>
      <c r="B5" s="102"/>
      <c r="C5" s="102"/>
      <c r="D5" s="102"/>
      <c r="E5" s="102"/>
      <c r="F5" s="105"/>
      <c r="G5" s="106"/>
      <c r="H5" s="105"/>
      <c r="I5" s="106"/>
      <c r="J5" s="106"/>
      <c r="K5" s="106"/>
      <c r="L5" s="105"/>
      <c r="M5" s="106"/>
      <c r="N5" s="105"/>
      <c r="O5" s="106"/>
      <c r="P5" s="106"/>
    </row>
    <row r="6" spans="1:16" ht="16.5" customHeight="1" x14ac:dyDescent="0.25">
      <c r="A6" s="102"/>
      <c r="B6" s="102"/>
      <c r="C6" s="102"/>
      <c r="D6" s="102"/>
      <c r="E6" s="102"/>
      <c r="F6" s="223" t="s">
        <v>131</v>
      </c>
      <c r="G6" s="223"/>
      <c r="H6" s="223"/>
      <c r="I6" s="223"/>
      <c r="J6" s="223"/>
      <c r="K6" s="223"/>
      <c r="L6" s="223"/>
      <c r="M6" s="223"/>
      <c r="N6" s="223"/>
      <c r="O6" s="223"/>
      <c r="P6" s="223"/>
    </row>
    <row r="7" spans="1:16" ht="16.5" customHeight="1" x14ac:dyDescent="0.25">
      <c r="A7" s="102"/>
      <c r="B7" s="102"/>
      <c r="C7" s="102"/>
      <c r="D7" s="102"/>
      <c r="E7" s="102"/>
      <c r="F7" s="105"/>
      <c r="G7" s="106"/>
      <c r="H7" s="105" t="s">
        <v>105</v>
      </c>
      <c r="I7" s="106"/>
      <c r="J7" s="106"/>
      <c r="K7" s="106"/>
      <c r="L7" s="105"/>
      <c r="M7" s="106"/>
      <c r="N7" s="105"/>
      <c r="O7" s="106"/>
      <c r="P7" s="106"/>
    </row>
    <row r="8" spans="1:16" ht="16.5" customHeight="1" x14ac:dyDescent="0.25">
      <c r="A8" s="102"/>
      <c r="B8" s="102"/>
      <c r="C8" s="102"/>
      <c r="D8" s="102"/>
      <c r="E8" s="102"/>
      <c r="F8" s="116" t="s">
        <v>107</v>
      </c>
      <c r="G8" s="106"/>
      <c r="H8" s="105" t="s">
        <v>108</v>
      </c>
      <c r="I8" s="106"/>
      <c r="J8" s="106" t="s">
        <v>105</v>
      </c>
      <c r="K8" s="106"/>
      <c r="L8" s="223" t="s">
        <v>65</v>
      </c>
      <c r="M8" s="223"/>
      <c r="N8" s="223"/>
      <c r="O8" s="106"/>
      <c r="P8" s="106"/>
    </row>
    <row r="9" spans="1:16" ht="16.5" customHeight="1" x14ac:dyDescent="0.25">
      <c r="A9" s="117"/>
      <c r="B9" s="117"/>
      <c r="C9" s="117"/>
      <c r="D9" s="117"/>
      <c r="E9" s="117"/>
      <c r="F9" s="116" t="s">
        <v>111</v>
      </c>
      <c r="G9" s="123"/>
      <c r="H9" s="119" t="s">
        <v>112</v>
      </c>
      <c r="I9" s="142"/>
      <c r="J9" s="119" t="s">
        <v>113</v>
      </c>
      <c r="K9" s="142"/>
      <c r="L9" s="105" t="s">
        <v>115</v>
      </c>
      <c r="M9" s="142"/>
      <c r="N9" s="105"/>
      <c r="O9" s="142"/>
      <c r="P9" s="142"/>
    </row>
    <row r="10" spans="1:16" ht="16.5" customHeight="1" x14ac:dyDescent="0.25">
      <c r="A10" s="117"/>
      <c r="B10" s="117"/>
      <c r="C10" s="117"/>
      <c r="D10" s="117"/>
      <c r="E10" s="117"/>
      <c r="F10" s="116" t="s">
        <v>117</v>
      </c>
      <c r="G10" s="123"/>
      <c r="H10" s="119" t="s">
        <v>118</v>
      </c>
      <c r="I10" s="116"/>
      <c r="J10" s="116" t="s">
        <v>119</v>
      </c>
      <c r="K10" s="116"/>
      <c r="L10" s="119" t="s">
        <v>121</v>
      </c>
      <c r="M10" s="116"/>
      <c r="N10" s="119" t="s">
        <v>67</v>
      </c>
      <c r="O10" s="116"/>
      <c r="P10" s="116" t="s">
        <v>69</v>
      </c>
    </row>
    <row r="11" spans="1:16" ht="16.5" customHeight="1" x14ac:dyDescent="0.25">
      <c r="A11" s="121"/>
      <c r="B11" s="121"/>
      <c r="C11" s="121"/>
      <c r="D11" s="20" t="s">
        <v>12</v>
      </c>
      <c r="E11" s="121"/>
      <c r="F11" s="122" t="s">
        <v>13</v>
      </c>
      <c r="G11" s="123"/>
      <c r="H11" s="122" t="s">
        <v>13</v>
      </c>
      <c r="I11" s="123"/>
      <c r="J11" s="143" t="s">
        <v>13</v>
      </c>
      <c r="K11" s="123"/>
      <c r="L11" s="122" t="s">
        <v>13</v>
      </c>
      <c r="M11" s="123"/>
      <c r="N11" s="122" t="s">
        <v>13</v>
      </c>
      <c r="O11" s="123"/>
      <c r="P11" s="122" t="s">
        <v>13</v>
      </c>
    </row>
    <row r="12" spans="1:16" ht="16.5" customHeight="1" x14ac:dyDescent="0.25">
      <c r="A12" s="121"/>
      <c r="B12" s="121"/>
      <c r="C12" s="121"/>
      <c r="D12" s="144"/>
      <c r="E12" s="121"/>
      <c r="F12" s="116"/>
      <c r="G12" s="123"/>
      <c r="H12" s="116"/>
      <c r="I12" s="123"/>
      <c r="J12" s="123"/>
      <c r="K12" s="123"/>
      <c r="L12" s="116"/>
      <c r="M12" s="123"/>
      <c r="N12" s="116"/>
      <c r="O12" s="123"/>
      <c r="P12" s="116"/>
    </row>
    <row r="13" spans="1:16" ht="16.5" customHeight="1" x14ac:dyDescent="0.25">
      <c r="A13" s="117" t="s">
        <v>123</v>
      </c>
      <c r="B13" s="121"/>
      <c r="C13" s="121"/>
      <c r="D13" s="121"/>
      <c r="E13" s="121"/>
      <c r="F13" s="145">
        <v>173333330</v>
      </c>
      <c r="G13" s="145"/>
      <c r="H13" s="146">
        <v>5703904</v>
      </c>
      <c r="I13" s="145"/>
      <c r="J13" s="145">
        <v>0</v>
      </c>
      <c r="K13" s="145"/>
      <c r="L13" s="146">
        <v>17333333</v>
      </c>
      <c r="M13" s="145"/>
      <c r="N13" s="146">
        <v>115764523.78</v>
      </c>
      <c r="O13" s="145"/>
      <c r="P13" s="145">
        <f>SUM(F13:N13)</f>
        <v>312135090.77999997</v>
      </c>
    </row>
    <row r="14" spans="1:16" ht="16.5" customHeight="1" x14ac:dyDescent="0.25">
      <c r="A14" s="121" t="s">
        <v>127</v>
      </c>
      <c r="B14" s="121"/>
      <c r="C14" s="121"/>
      <c r="D14" s="121"/>
      <c r="E14" s="121"/>
      <c r="F14" s="145">
        <v>96666670</v>
      </c>
      <c r="G14" s="145"/>
      <c r="H14" s="146">
        <v>0</v>
      </c>
      <c r="I14" s="145"/>
      <c r="J14" s="145">
        <v>0</v>
      </c>
      <c r="K14" s="145"/>
      <c r="L14" s="146">
        <v>0</v>
      </c>
      <c r="M14" s="145"/>
      <c r="N14" s="146">
        <v>0</v>
      </c>
      <c r="O14" s="145"/>
      <c r="P14" s="145">
        <f t="shared" ref="P14:P15" si="0">SUM(F14:N14)</f>
        <v>96666670</v>
      </c>
    </row>
    <row r="15" spans="1:16" ht="16.5" customHeight="1" x14ac:dyDescent="0.25">
      <c r="A15" s="121" t="s">
        <v>129</v>
      </c>
      <c r="B15" s="121"/>
      <c r="C15" s="121"/>
      <c r="D15" s="121"/>
      <c r="E15" s="121"/>
      <c r="F15" s="145">
        <v>0</v>
      </c>
      <c r="G15" s="145"/>
      <c r="H15" s="146">
        <v>0</v>
      </c>
      <c r="I15" s="145"/>
      <c r="J15" s="145">
        <v>0</v>
      </c>
      <c r="K15" s="145"/>
      <c r="L15" s="146">
        <v>0</v>
      </c>
      <c r="M15" s="145"/>
      <c r="N15" s="146">
        <v>-107407731</v>
      </c>
      <c r="O15" s="145"/>
      <c r="P15" s="145">
        <f t="shared" si="0"/>
        <v>-107407731</v>
      </c>
    </row>
    <row r="16" spans="1:16" ht="16.5" customHeight="1" x14ac:dyDescent="0.25">
      <c r="A16" s="121" t="s">
        <v>124</v>
      </c>
      <c r="B16" s="121"/>
      <c r="C16" s="121"/>
      <c r="D16" s="121"/>
      <c r="E16" s="121"/>
      <c r="F16" s="147">
        <v>0</v>
      </c>
      <c r="G16" s="145"/>
      <c r="H16" s="147">
        <v>0</v>
      </c>
      <c r="I16" s="145"/>
      <c r="J16" s="147">
        <v>0</v>
      </c>
      <c r="K16" s="145"/>
      <c r="L16" s="147">
        <v>0</v>
      </c>
      <c r="M16" s="145"/>
      <c r="N16" s="147">
        <v>80557952</v>
      </c>
      <c r="O16" s="145"/>
      <c r="P16" s="147">
        <f>SUM(F16:N16)</f>
        <v>80557952</v>
      </c>
    </row>
    <row r="17" spans="1:16" ht="16.5" customHeight="1" x14ac:dyDescent="0.25">
      <c r="A17" s="121"/>
      <c r="B17" s="121"/>
      <c r="C17" s="121"/>
      <c r="D17" s="121"/>
      <c r="E17" s="121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</row>
    <row r="18" spans="1:16" ht="16.5" customHeight="1" thickBot="1" x14ac:dyDescent="0.3">
      <c r="A18" s="117" t="s">
        <v>125</v>
      </c>
      <c r="B18" s="121"/>
      <c r="C18" s="121"/>
      <c r="D18" s="121"/>
      <c r="E18" s="121"/>
      <c r="F18" s="148">
        <f>SUM(F13:F16)</f>
        <v>270000000</v>
      </c>
      <c r="G18" s="145"/>
      <c r="H18" s="148">
        <f>SUM(H13:H16)</f>
        <v>5703904</v>
      </c>
      <c r="I18" s="145"/>
      <c r="J18" s="148">
        <f>SUM(J13:J16)</f>
        <v>0</v>
      </c>
      <c r="K18" s="145"/>
      <c r="L18" s="148">
        <f>SUM(L13:L16)</f>
        <v>17333333</v>
      </c>
      <c r="M18" s="145"/>
      <c r="N18" s="148">
        <f>SUM(N13:N16)</f>
        <v>88914744.780000001</v>
      </c>
      <c r="O18" s="145"/>
      <c r="P18" s="149">
        <f>SUM(P13:P16)</f>
        <v>381951981.77999997</v>
      </c>
    </row>
    <row r="19" spans="1:16" ht="16.5" customHeight="1" thickTop="1" x14ac:dyDescent="0.25">
      <c r="A19" s="117"/>
      <c r="B19" s="121"/>
      <c r="C19" s="121"/>
      <c r="D19" s="121"/>
      <c r="E19" s="121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</row>
    <row r="20" spans="1:16" ht="16.5" customHeight="1" x14ac:dyDescent="0.25">
      <c r="A20" s="117"/>
      <c r="B20" s="121"/>
      <c r="C20" s="121"/>
      <c r="D20" s="121"/>
      <c r="E20" s="121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</row>
    <row r="21" spans="1:16" ht="16.5" customHeight="1" x14ac:dyDescent="0.25">
      <c r="A21" s="117" t="s">
        <v>126</v>
      </c>
      <c r="B21" s="121"/>
      <c r="C21" s="121"/>
      <c r="D21" s="121"/>
      <c r="E21" s="121"/>
      <c r="F21" s="150">
        <v>270000000</v>
      </c>
      <c r="G21" s="145"/>
      <c r="H21" s="150">
        <v>5703904</v>
      </c>
      <c r="I21" s="145"/>
      <c r="J21" s="150">
        <v>0</v>
      </c>
      <c r="K21" s="145"/>
      <c r="L21" s="150">
        <v>27000000</v>
      </c>
      <c r="M21" s="145"/>
      <c r="N21" s="150">
        <v>116128264</v>
      </c>
      <c r="O21" s="145"/>
      <c r="P21" s="150">
        <f t="shared" ref="P21:P26" si="1">SUM(F21:N21)</f>
        <v>418832168</v>
      </c>
    </row>
    <row r="22" spans="1:16" ht="16.5" customHeight="1" x14ac:dyDescent="0.25">
      <c r="A22" s="121" t="s">
        <v>127</v>
      </c>
      <c r="B22" s="121"/>
      <c r="C22" s="121"/>
      <c r="D22" s="130">
        <v>15</v>
      </c>
      <c r="E22" s="121"/>
      <c r="F22" s="150">
        <v>30000000</v>
      </c>
      <c r="G22" s="145"/>
      <c r="H22" s="150">
        <v>481664444</v>
      </c>
      <c r="I22" s="145"/>
      <c r="J22" s="150">
        <v>0</v>
      </c>
      <c r="K22" s="145"/>
      <c r="L22" s="150">
        <v>0</v>
      </c>
      <c r="M22" s="145"/>
      <c r="N22" s="150">
        <v>0</v>
      </c>
      <c r="O22" s="145"/>
      <c r="P22" s="150">
        <f t="shared" si="1"/>
        <v>511664444</v>
      </c>
    </row>
    <row r="23" spans="1:16" ht="16.5" customHeight="1" x14ac:dyDescent="0.25">
      <c r="A23" s="121" t="s">
        <v>128</v>
      </c>
      <c r="B23" s="121"/>
      <c r="C23" s="121"/>
      <c r="D23" s="130">
        <v>16</v>
      </c>
      <c r="E23" s="121"/>
      <c r="F23" s="150">
        <v>0</v>
      </c>
      <c r="G23" s="145"/>
      <c r="H23" s="150">
        <v>0</v>
      </c>
      <c r="I23" s="145"/>
      <c r="J23" s="150">
        <v>3276226</v>
      </c>
      <c r="K23" s="145"/>
      <c r="L23" s="150">
        <v>0</v>
      </c>
      <c r="M23" s="145"/>
      <c r="N23" s="150">
        <v>0</v>
      </c>
      <c r="O23" s="145"/>
      <c r="P23" s="150">
        <f t="shared" si="1"/>
        <v>3276226</v>
      </c>
    </row>
    <row r="24" spans="1:16" ht="16.5" customHeight="1" x14ac:dyDescent="0.25">
      <c r="A24" s="121" t="s">
        <v>66</v>
      </c>
      <c r="B24" s="121"/>
      <c r="C24" s="121"/>
      <c r="D24" s="130">
        <v>17</v>
      </c>
      <c r="E24" s="121"/>
      <c r="F24" s="150">
        <v>0</v>
      </c>
      <c r="G24" s="145"/>
      <c r="H24" s="150">
        <v>0</v>
      </c>
      <c r="I24" s="145"/>
      <c r="J24" s="150">
        <v>0</v>
      </c>
      <c r="K24" s="145"/>
      <c r="L24" s="150">
        <v>3000000</v>
      </c>
      <c r="M24" s="145"/>
      <c r="N24" s="150">
        <v>-3000000</v>
      </c>
      <c r="O24" s="145"/>
      <c r="P24" s="150">
        <f t="shared" si="1"/>
        <v>0</v>
      </c>
    </row>
    <row r="25" spans="1:16" ht="16.5" customHeight="1" x14ac:dyDescent="0.25">
      <c r="A25" s="121" t="s">
        <v>129</v>
      </c>
      <c r="B25" s="121"/>
      <c r="C25" s="121"/>
      <c r="D25" s="130">
        <v>18</v>
      </c>
      <c r="E25" s="121"/>
      <c r="F25" s="150">
        <v>0</v>
      </c>
      <c r="G25" s="145"/>
      <c r="H25" s="150">
        <v>0</v>
      </c>
      <c r="I25" s="145"/>
      <c r="J25" s="150">
        <v>0</v>
      </c>
      <c r="K25" s="145"/>
      <c r="L25" s="150">
        <v>0</v>
      </c>
      <c r="M25" s="145"/>
      <c r="N25" s="150">
        <v>-104028000</v>
      </c>
      <c r="O25" s="145"/>
      <c r="P25" s="150">
        <f t="shared" si="1"/>
        <v>-104028000</v>
      </c>
    </row>
    <row r="26" spans="1:16" ht="16.5" customHeight="1" x14ac:dyDescent="0.25">
      <c r="A26" s="121" t="s">
        <v>124</v>
      </c>
      <c r="B26" s="121"/>
      <c r="C26" s="121"/>
      <c r="D26" s="121"/>
      <c r="E26" s="121"/>
      <c r="F26" s="151">
        <v>0</v>
      </c>
      <c r="G26" s="145"/>
      <c r="H26" s="151">
        <v>0</v>
      </c>
      <c r="I26" s="145"/>
      <c r="J26" s="151">
        <v>0</v>
      </c>
      <c r="K26" s="145"/>
      <c r="L26" s="151">
        <v>0</v>
      </c>
      <c r="M26" s="145"/>
      <c r="N26" s="151">
        <v>65565791</v>
      </c>
      <c r="O26" s="145"/>
      <c r="P26" s="151">
        <f t="shared" si="1"/>
        <v>65565791</v>
      </c>
    </row>
    <row r="27" spans="1:16" ht="16.5" customHeight="1" x14ac:dyDescent="0.25">
      <c r="A27" s="121"/>
      <c r="B27" s="121"/>
      <c r="C27" s="121"/>
      <c r="D27" s="121"/>
      <c r="E27" s="121"/>
      <c r="F27" s="150"/>
      <c r="G27" s="145"/>
      <c r="H27" s="150"/>
      <c r="I27" s="145"/>
      <c r="J27" s="150"/>
      <c r="K27" s="145"/>
      <c r="L27" s="150"/>
      <c r="M27" s="145"/>
      <c r="N27" s="150"/>
      <c r="O27" s="145"/>
      <c r="P27" s="150"/>
    </row>
    <row r="28" spans="1:16" ht="16.5" customHeight="1" thickBot="1" x14ac:dyDescent="0.3">
      <c r="A28" s="117" t="s">
        <v>130</v>
      </c>
      <c r="B28" s="121"/>
      <c r="C28" s="121"/>
      <c r="D28" s="121"/>
      <c r="E28" s="121"/>
      <c r="F28" s="152">
        <f>SUM(F21:F26)</f>
        <v>300000000</v>
      </c>
      <c r="G28" s="145"/>
      <c r="H28" s="152">
        <f>SUM(H21:H26)</f>
        <v>487368348</v>
      </c>
      <c r="I28" s="145"/>
      <c r="J28" s="152">
        <f>SUM(J21:J26)</f>
        <v>3276226</v>
      </c>
      <c r="K28" s="145"/>
      <c r="L28" s="152">
        <f>SUM(L21:L26)</f>
        <v>30000000</v>
      </c>
      <c r="M28" s="145"/>
      <c r="N28" s="152">
        <f>SUM(N21:N26)</f>
        <v>74666055</v>
      </c>
      <c r="O28" s="145"/>
      <c r="P28" s="152">
        <f>SUM(P21:P26)</f>
        <v>895310629</v>
      </c>
    </row>
    <row r="29" spans="1:16" ht="16.5" customHeight="1" thickTop="1" x14ac:dyDescent="0.25">
      <c r="A29" s="134"/>
      <c r="B29" s="135"/>
      <c r="C29" s="135"/>
      <c r="D29" s="135"/>
      <c r="E29" s="135"/>
      <c r="F29" s="153"/>
      <c r="G29" s="153"/>
      <c r="H29" s="153"/>
      <c r="I29" s="153"/>
      <c r="J29" s="153"/>
      <c r="K29" s="153"/>
      <c r="L29" s="153"/>
      <c r="M29" s="153"/>
      <c r="N29" s="153"/>
      <c r="O29" s="153"/>
      <c r="P29" s="153"/>
    </row>
    <row r="30" spans="1:16" ht="19.5" customHeight="1" x14ac:dyDescent="0.25">
      <c r="A30" s="134"/>
      <c r="B30" s="135"/>
      <c r="C30" s="135"/>
      <c r="D30" s="135"/>
      <c r="E30" s="135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</row>
    <row r="31" spans="1:16" ht="16.5" customHeight="1" x14ac:dyDescent="0.25">
      <c r="A31" s="134"/>
      <c r="B31" s="135"/>
      <c r="C31" s="135"/>
      <c r="D31" s="135"/>
      <c r="E31" s="135"/>
      <c r="F31" s="153"/>
      <c r="G31" s="153"/>
      <c r="H31" s="153"/>
      <c r="I31" s="153"/>
      <c r="J31" s="153"/>
      <c r="K31" s="153"/>
      <c r="L31" s="153"/>
      <c r="M31" s="153"/>
      <c r="N31" s="153"/>
      <c r="O31" s="153"/>
      <c r="P31" s="153"/>
    </row>
    <row r="32" spans="1:16" ht="16.5" hidden="1" customHeight="1" x14ac:dyDescent="0.25">
      <c r="A32" s="134"/>
      <c r="B32" s="135"/>
      <c r="C32" s="135"/>
      <c r="D32" s="135"/>
      <c r="E32" s="135"/>
      <c r="F32" s="153"/>
      <c r="G32" s="153"/>
      <c r="H32" s="153"/>
      <c r="I32" s="153"/>
      <c r="J32" s="153"/>
      <c r="K32" s="153"/>
      <c r="L32" s="153"/>
      <c r="M32" s="153"/>
      <c r="N32" s="153"/>
      <c r="O32" s="153"/>
      <c r="P32" s="153"/>
    </row>
    <row r="33" spans="1:16" ht="16.5" hidden="1" customHeight="1" x14ac:dyDescent="0.25">
      <c r="A33" s="134"/>
      <c r="B33" s="135"/>
      <c r="C33" s="135"/>
      <c r="D33" s="135"/>
      <c r="E33" s="135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</row>
    <row r="34" spans="1:16" ht="16.5" hidden="1" customHeight="1" x14ac:dyDescent="0.25">
      <c r="A34" s="134"/>
      <c r="B34" s="135"/>
      <c r="C34" s="135"/>
      <c r="D34" s="135"/>
      <c r="E34" s="135"/>
      <c r="F34" s="153"/>
      <c r="G34" s="153"/>
      <c r="H34" s="153"/>
      <c r="I34" s="153"/>
      <c r="J34" s="153"/>
      <c r="K34" s="153"/>
      <c r="L34" s="153"/>
      <c r="M34" s="153"/>
      <c r="N34" s="153"/>
      <c r="O34" s="153"/>
      <c r="P34" s="153"/>
    </row>
    <row r="35" spans="1:16" ht="16.5" hidden="1" customHeight="1" x14ac:dyDescent="0.25">
      <c r="A35" s="134"/>
      <c r="B35" s="135"/>
      <c r="C35" s="135"/>
      <c r="D35" s="135"/>
      <c r="E35" s="135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</row>
    <row r="36" spans="1:16" ht="16.5" hidden="1" customHeight="1" x14ac:dyDescent="0.25">
      <c r="A36" s="134"/>
      <c r="B36" s="135"/>
      <c r="C36" s="135"/>
      <c r="D36" s="135"/>
      <c r="E36" s="135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</row>
    <row r="37" spans="1:16" ht="18.75" hidden="1" customHeight="1" x14ac:dyDescent="0.25">
      <c r="A37" s="134"/>
      <c r="B37" s="135"/>
      <c r="C37" s="135"/>
      <c r="D37" s="135"/>
      <c r="E37" s="135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</row>
    <row r="38" spans="1:16" ht="22.15" customHeight="1" x14ac:dyDescent="0.25">
      <c r="A38" s="8" t="s">
        <v>33</v>
      </c>
      <c r="B38" s="137"/>
      <c r="C38" s="137"/>
      <c r="D38" s="137"/>
      <c r="E38" s="137"/>
      <c r="F38" s="140"/>
      <c r="G38" s="141"/>
      <c r="H38" s="140"/>
      <c r="I38" s="141"/>
      <c r="J38" s="141"/>
      <c r="K38" s="141"/>
      <c r="L38" s="140"/>
      <c r="M38" s="141"/>
      <c r="N38" s="140"/>
      <c r="O38" s="141"/>
      <c r="P38" s="141"/>
    </row>
  </sheetData>
  <mergeCells count="2">
    <mergeCell ref="F6:P6"/>
    <mergeCell ref="L8:N8"/>
  </mergeCells>
  <pageMargins left="0.8" right="0.8" top="0.5" bottom="0.6" header="0.49" footer="0.4"/>
  <pageSetup paperSize="9" firstPageNumber="10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1026F-206C-49D1-A379-14DE309DCD9B}">
  <dimension ref="A1:K119"/>
  <sheetViews>
    <sheetView tabSelected="1" zoomScaleNormal="100" zoomScaleSheetLayoutView="100" workbookViewId="0">
      <selection activeCell="B7" sqref="B7"/>
    </sheetView>
  </sheetViews>
  <sheetFormatPr defaultRowHeight="16.5" customHeight="1" x14ac:dyDescent="0.25"/>
  <cols>
    <col min="1" max="1" width="1.5703125" customWidth="1"/>
    <col min="2" max="2" width="35.28515625" customWidth="1"/>
    <col min="3" max="3" width="5.5703125" bestFit="1" customWidth="1"/>
    <col min="4" max="4" width="0.5703125" customWidth="1"/>
    <col min="5" max="5" width="12.42578125" customWidth="1"/>
    <col min="6" max="6" width="0.5703125" customWidth="1"/>
    <col min="7" max="7" width="12.42578125" customWidth="1"/>
    <col min="8" max="8" width="0.5703125" customWidth="1"/>
    <col min="9" max="9" width="12.42578125" customWidth="1"/>
    <col min="10" max="10" width="0.5703125" customWidth="1"/>
    <col min="11" max="11" width="12.42578125" customWidth="1"/>
  </cols>
  <sheetData>
    <row r="1" spans="1:11" ht="16.5" customHeight="1" x14ac:dyDescent="0.25">
      <c r="A1" s="1" t="s">
        <v>0</v>
      </c>
      <c r="B1" s="1"/>
      <c r="C1" s="154"/>
      <c r="D1" s="155"/>
      <c r="E1" s="156"/>
      <c r="F1" s="156"/>
      <c r="G1" s="156"/>
      <c r="H1" s="155"/>
      <c r="I1" s="156"/>
      <c r="J1" s="156"/>
      <c r="K1" s="156"/>
    </row>
    <row r="2" spans="1:11" ht="16.5" customHeight="1" x14ac:dyDescent="0.25">
      <c r="A2" s="1" t="s">
        <v>132</v>
      </c>
      <c r="B2" s="1"/>
      <c r="C2" s="154"/>
      <c r="D2" s="155"/>
      <c r="E2" s="156"/>
      <c r="F2" s="156"/>
      <c r="G2" s="156"/>
      <c r="H2" s="155"/>
      <c r="I2" s="156"/>
      <c r="J2" s="156"/>
      <c r="K2" s="156"/>
    </row>
    <row r="3" spans="1:11" ht="16.5" customHeight="1" x14ac:dyDescent="0.25">
      <c r="A3" s="157" t="str">
        <f>'7-8 Eng (6M)'!A3</f>
        <v>For the six-month period ended 30 June 2021</v>
      </c>
      <c r="B3" s="157"/>
      <c r="C3" s="158"/>
      <c r="D3" s="159"/>
      <c r="E3" s="160"/>
      <c r="F3" s="160"/>
      <c r="G3" s="160"/>
      <c r="H3" s="159"/>
      <c r="I3" s="160"/>
      <c r="J3" s="160"/>
      <c r="K3" s="160"/>
    </row>
    <row r="4" spans="1:11" ht="16.5" customHeight="1" x14ac:dyDescent="0.25">
      <c r="A4" s="1"/>
      <c r="B4" s="1"/>
      <c r="C4" s="154"/>
      <c r="D4" s="155"/>
      <c r="E4" s="156"/>
      <c r="F4" s="156"/>
      <c r="G4" s="156"/>
      <c r="H4" s="155"/>
      <c r="I4" s="156"/>
      <c r="J4" s="156"/>
      <c r="K4" s="156"/>
    </row>
    <row r="5" spans="1:11" ht="16.5" customHeight="1" x14ac:dyDescent="0.25">
      <c r="A5" s="1"/>
      <c r="B5" s="1"/>
      <c r="C5" s="154"/>
      <c r="D5" s="155"/>
      <c r="E5" s="156"/>
      <c r="F5" s="156"/>
      <c r="G5" s="156"/>
      <c r="H5" s="155"/>
      <c r="I5" s="156"/>
      <c r="J5" s="156"/>
      <c r="K5" s="156"/>
    </row>
    <row r="6" spans="1:11" ht="16.5" customHeight="1" x14ac:dyDescent="0.25">
      <c r="A6" s="1"/>
      <c r="B6" s="1"/>
      <c r="C6" s="154"/>
      <c r="D6" s="155"/>
      <c r="E6" s="226" t="s">
        <v>3</v>
      </c>
      <c r="F6" s="226"/>
      <c r="G6" s="226"/>
      <c r="H6" s="155"/>
      <c r="I6" s="226" t="s">
        <v>4</v>
      </c>
      <c r="J6" s="226"/>
      <c r="K6" s="226"/>
    </row>
    <row r="7" spans="1:11" ht="16.5" customHeight="1" x14ac:dyDescent="0.25">
      <c r="A7" s="1"/>
      <c r="B7" s="1"/>
      <c r="C7" s="154"/>
      <c r="D7" s="155"/>
      <c r="E7" s="227" t="s">
        <v>5</v>
      </c>
      <c r="F7" s="227"/>
      <c r="G7" s="227"/>
      <c r="H7" s="155"/>
      <c r="I7" s="227" t="s">
        <v>5</v>
      </c>
      <c r="J7" s="227"/>
      <c r="K7" s="227"/>
    </row>
    <row r="8" spans="1:11" ht="16.5" customHeight="1" x14ac:dyDescent="0.25">
      <c r="A8" s="1"/>
      <c r="B8" s="1"/>
      <c r="C8" s="154"/>
      <c r="D8" s="155"/>
      <c r="E8" s="161"/>
      <c r="F8" s="161"/>
      <c r="G8" s="162" t="s">
        <v>133</v>
      </c>
      <c r="H8" s="155"/>
      <c r="I8" s="161"/>
      <c r="J8" s="161"/>
      <c r="K8" s="162" t="s">
        <v>133</v>
      </c>
    </row>
    <row r="9" spans="1:11" ht="16.5" customHeight="1" x14ac:dyDescent="0.25">
      <c r="A9" s="1"/>
      <c r="B9" s="1"/>
      <c r="C9" s="154"/>
      <c r="D9" s="155"/>
      <c r="E9" s="163" t="s">
        <v>6</v>
      </c>
      <c r="F9" s="164"/>
      <c r="G9" s="163" t="s">
        <v>6</v>
      </c>
      <c r="H9" s="155"/>
      <c r="I9" s="163" t="s">
        <v>6</v>
      </c>
      <c r="J9" s="164"/>
      <c r="K9" s="163" t="s">
        <v>6</v>
      </c>
    </row>
    <row r="10" spans="1:11" ht="16.5" customHeight="1" x14ac:dyDescent="0.25">
      <c r="A10" s="1"/>
      <c r="B10" s="1"/>
      <c r="C10" s="154"/>
      <c r="D10" s="155"/>
      <c r="E10" s="163" t="s">
        <v>10</v>
      </c>
      <c r="F10" s="164"/>
      <c r="G10" s="163" t="s">
        <v>11</v>
      </c>
      <c r="H10" s="155"/>
      <c r="I10" s="163" t="s">
        <v>10</v>
      </c>
      <c r="J10" s="164"/>
      <c r="K10" s="163" t="s">
        <v>11</v>
      </c>
    </row>
    <row r="11" spans="1:11" ht="16.5" customHeight="1" x14ac:dyDescent="0.25">
      <c r="A11" s="155"/>
      <c r="B11" s="155"/>
      <c r="C11" s="165" t="s">
        <v>12</v>
      </c>
      <c r="D11" s="155"/>
      <c r="E11" s="166" t="s">
        <v>13</v>
      </c>
      <c r="F11" s="167"/>
      <c r="G11" s="166" t="s">
        <v>13</v>
      </c>
      <c r="H11" s="155"/>
      <c r="I11" s="166" t="s">
        <v>13</v>
      </c>
      <c r="J11" s="167"/>
      <c r="K11" s="166" t="s">
        <v>13</v>
      </c>
    </row>
    <row r="12" spans="1:11" ht="16.5" customHeight="1" x14ac:dyDescent="0.25">
      <c r="A12" s="155"/>
      <c r="B12" s="155"/>
      <c r="C12" s="168"/>
      <c r="D12" s="155"/>
      <c r="E12" s="169"/>
      <c r="F12" s="167"/>
      <c r="G12" s="164"/>
      <c r="H12" s="155"/>
      <c r="I12" s="169"/>
      <c r="J12" s="167"/>
      <c r="K12" s="164"/>
    </row>
    <row r="13" spans="1:11" ht="16.5" customHeight="1" x14ac:dyDescent="0.25">
      <c r="A13" s="228" t="s">
        <v>134</v>
      </c>
      <c r="B13" s="228"/>
      <c r="C13" s="170"/>
      <c r="D13" s="170"/>
      <c r="E13" s="171"/>
      <c r="F13" s="172"/>
      <c r="G13" s="173"/>
      <c r="H13" s="172"/>
      <c r="I13" s="171"/>
      <c r="J13" s="172"/>
      <c r="K13" s="173"/>
    </row>
    <row r="14" spans="1:11" ht="16.5" customHeight="1" x14ac:dyDescent="0.25">
      <c r="A14" s="224" t="s">
        <v>135</v>
      </c>
      <c r="B14" s="224"/>
      <c r="C14" s="174"/>
      <c r="D14" s="174"/>
      <c r="E14" s="175">
        <v>93469382</v>
      </c>
      <c r="F14" s="172"/>
      <c r="G14" s="172">
        <v>117478333</v>
      </c>
      <c r="H14" s="172"/>
      <c r="I14" s="175">
        <v>83507703</v>
      </c>
      <c r="J14" s="172"/>
      <c r="K14" s="172">
        <v>101629495</v>
      </c>
    </row>
    <row r="15" spans="1:11" ht="16.5" customHeight="1" x14ac:dyDescent="0.25">
      <c r="A15" s="224" t="s">
        <v>136</v>
      </c>
      <c r="B15" s="224"/>
      <c r="C15" s="174"/>
      <c r="D15" s="174"/>
      <c r="E15" s="171"/>
      <c r="F15" s="176"/>
      <c r="G15" s="173"/>
      <c r="H15" s="176"/>
      <c r="I15" s="171"/>
      <c r="J15" s="176"/>
      <c r="K15" s="173"/>
    </row>
    <row r="16" spans="1:11" ht="16.5" customHeight="1" x14ac:dyDescent="0.25">
      <c r="A16" s="155"/>
      <c r="B16" s="177" t="s">
        <v>137</v>
      </c>
      <c r="C16" s="154">
        <v>10</v>
      </c>
      <c r="D16" s="154"/>
      <c r="E16" s="175">
        <v>4279632</v>
      </c>
      <c r="F16" s="172"/>
      <c r="G16" s="172">
        <v>4152233</v>
      </c>
      <c r="H16" s="155"/>
      <c r="I16" s="175">
        <v>4279632</v>
      </c>
      <c r="J16" s="172"/>
      <c r="K16" s="172">
        <v>4152233</v>
      </c>
    </row>
    <row r="17" spans="1:11" ht="16.5" customHeight="1" x14ac:dyDescent="0.25">
      <c r="A17" s="155"/>
      <c r="B17" s="177" t="s">
        <v>138</v>
      </c>
      <c r="C17" s="154">
        <v>10</v>
      </c>
      <c r="D17" s="154"/>
      <c r="E17" s="175">
        <v>981967</v>
      </c>
      <c r="F17" s="172"/>
      <c r="G17" s="172">
        <v>1251522</v>
      </c>
      <c r="H17" s="155"/>
      <c r="I17" s="175">
        <v>513714</v>
      </c>
      <c r="J17" s="172"/>
      <c r="K17" s="172">
        <v>770949</v>
      </c>
    </row>
    <row r="18" spans="1:11" ht="16.5" customHeight="1" x14ac:dyDescent="0.25">
      <c r="A18" s="155"/>
      <c r="B18" s="177" t="s">
        <v>139</v>
      </c>
      <c r="C18" s="154">
        <v>11</v>
      </c>
      <c r="D18" s="154"/>
      <c r="E18" s="175">
        <v>1940408</v>
      </c>
      <c r="F18" s="172"/>
      <c r="G18" s="172">
        <v>1869745</v>
      </c>
      <c r="H18" s="172"/>
      <c r="I18" s="175">
        <v>1940408</v>
      </c>
      <c r="J18" s="172"/>
      <c r="K18" s="172">
        <v>1869745</v>
      </c>
    </row>
    <row r="19" spans="1:11" ht="16.5" customHeight="1" x14ac:dyDescent="0.25">
      <c r="A19" s="155"/>
      <c r="B19" s="155" t="s">
        <v>182</v>
      </c>
      <c r="C19" s="154"/>
      <c r="D19" s="154"/>
      <c r="E19" s="175">
        <v>3478397</v>
      </c>
      <c r="F19" s="172"/>
      <c r="G19" s="172">
        <v>1314758</v>
      </c>
      <c r="H19" s="172"/>
      <c r="I19" s="175">
        <v>3478397</v>
      </c>
      <c r="J19" s="172"/>
      <c r="K19" s="172">
        <v>1314758</v>
      </c>
    </row>
    <row r="20" spans="1:11" ht="16.5" customHeight="1" x14ac:dyDescent="0.25">
      <c r="A20" s="155"/>
      <c r="B20" s="209" t="s">
        <v>177</v>
      </c>
      <c r="C20" s="154"/>
      <c r="D20" s="154"/>
      <c r="E20" s="175">
        <v>2828467</v>
      </c>
      <c r="F20" s="172"/>
      <c r="G20" s="172">
        <v>-1202088</v>
      </c>
      <c r="H20" s="155"/>
      <c r="I20" s="175">
        <v>2828467</v>
      </c>
      <c r="J20" s="172"/>
      <c r="K20" s="172">
        <v>-1202088.0199999996</v>
      </c>
    </row>
    <row r="21" spans="1:11" ht="16.5" customHeight="1" x14ac:dyDescent="0.25">
      <c r="A21" s="155"/>
      <c r="B21" s="178" t="s">
        <v>183</v>
      </c>
      <c r="C21" s="154"/>
      <c r="D21" s="154"/>
      <c r="E21" s="175">
        <v>-7843805</v>
      </c>
      <c r="F21" s="172"/>
      <c r="G21" s="172">
        <v>3062773</v>
      </c>
      <c r="H21" s="155"/>
      <c r="I21" s="175">
        <v>-7843805</v>
      </c>
      <c r="J21" s="172"/>
      <c r="K21" s="172">
        <v>3062773</v>
      </c>
    </row>
    <row r="22" spans="1:11" ht="16.5" customHeight="1" x14ac:dyDescent="0.25">
      <c r="A22" s="155"/>
      <c r="B22" s="178" t="s">
        <v>140</v>
      </c>
      <c r="C22" s="154">
        <v>16</v>
      </c>
      <c r="D22" s="154"/>
      <c r="E22" s="175">
        <v>3276226</v>
      </c>
      <c r="F22" s="172"/>
      <c r="G22" s="172">
        <v>0</v>
      </c>
      <c r="H22" s="155"/>
      <c r="I22" s="175">
        <v>3276226</v>
      </c>
      <c r="J22" s="172"/>
      <c r="K22" s="172">
        <v>0</v>
      </c>
    </row>
    <row r="23" spans="1:11" ht="16.5" customHeight="1" x14ac:dyDescent="0.25">
      <c r="A23" s="179"/>
      <c r="B23" s="179" t="s">
        <v>48</v>
      </c>
      <c r="C23" s="174"/>
      <c r="D23" s="174"/>
      <c r="E23" s="175">
        <v>-52343</v>
      </c>
      <c r="F23" s="172"/>
      <c r="G23" s="172">
        <v>316502</v>
      </c>
      <c r="H23" s="155"/>
      <c r="I23" s="175">
        <v>-52343</v>
      </c>
      <c r="J23" s="172"/>
      <c r="K23" s="172">
        <v>316502</v>
      </c>
    </row>
    <row r="24" spans="1:11" ht="16.5" customHeight="1" x14ac:dyDescent="0.25">
      <c r="A24" s="179"/>
      <c r="B24" s="155" t="s">
        <v>174</v>
      </c>
      <c r="C24" s="174"/>
      <c r="D24" s="174"/>
      <c r="E24" s="175">
        <v>-6902570</v>
      </c>
      <c r="F24" s="172"/>
      <c r="G24" s="172">
        <v>2939404</v>
      </c>
      <c r="H24" s="155"/>
      <c r="I24" s="175">
        <v>-6902570</v>
      </c>
      <c r="J24" s="172"/>
      <c r="K24" s="172">
        <v>2939404</v>
      </c>
    </row>
    <row r="25" spans="1:11" ht="16.5" customHeight="1" x14ac:dyDescent="0.25">
      <c r="A25" s="155"/>
      <c r="B25" s="179" t="s">
        <v>141</v>
      </c>
      <c r="C25" s="174"/>
      <c r="D25" s="174"/>
      <c r="E25" s="175">
        <v>3100789</v>
      </c>
      <c r="F25" s="172"/>
      <c r="G25" s="172">
        <v>3820583</v>
      </c>
      <c r="H25" s="155"/>
      <c r="I25" s="175">
        <v>3100789</v>
      </c>
      <c r="J25" s="172"/>
      <c r="K25" s="172">
        <v>3820583</v>
      </c>
    </row>
    <row r="26" spans="1:11" ht="16.5" customHeight="1" x14ac:dyDescent="0.25">
      <c r="A26" s="155"/>
      <c r="B26" s="179" t="s">
        <v>142</v>
      </c>
      <c r="C26" s="174"/>
      <c r="D26" s="174"/>
      <c r="E26" s="175">
        <v>-323937</v>
      </c>
      <c r="F26" s="172"/>
      <c r="G26" s="172">
        <v>-114624</v>
      </c>
      <c r="H26" s="155"/>
      <c r="I26" s="175">
        <v>-323937</v>
      </c>
      <c r="J26" s="172"/>
      <c r="K26" s="172">
        <v>-114624</v>
      </c>
    </row>
    <row r="27" spans="1:11" ht="16.5" customHeight="1" x14ac:dyDescent="0.25">
      <c r="A27" s="155"/>
      <c r="B27" s="179" t="s">
        <v>79</v>
      </c>
      <c r="C27" s="174">
        <v>9</v>
      </c>
      <c r="D27" s="174"/>
      <c r="E27" s="175">
        <v>1990214</v>
      </c>
      <c r="F27" s="172"/>
      <c r="G27" s="172">
        <v>0</v>
      </c>
      <c r="H27" s="155"/>
      <c r="I27" s="175">
        <v>0</v>
      </c>
      <c r="J27" s="172"/>
      <c r="K27" s="172">
        <v>0</v>
      </c>
    </row>
    <row r="28" spans="1:11" ht="16.5" customHeight="1" x14ac:dyDescent="0.25">
      <c r="A28" s="155"/>
      <c r="B28" s="179" t="s">
        <v>143</v>
      </c>
      <c r="C28" s="174"/>
      <c r="D28" s="174"/>
      <c r="E28" s="175">
        <v>73709</v>
      </c>
      <c r="F28" s="172"/>
      <c r="G28" s="206">
        <v>32944</v>
      </c>
      <c r="H28" s="155"/>
      <c r="I28" s="175">
        <v>73709</v>
      </c>
      <c r="J28" s="172"/>
      <c r="K28" s="172">
        <v>32944</v>
      </c>
    </row>
    <row r="29" spans="1:11" ht="16.5" customHeight="1" x14ac:dyDescent="0.25">
      <c r="A29" s="225" t="s">
        <v>144</v>
      </c>
      <c r="B29" s="225"/>
      <c r="C29" s="170"/>
      <c r="D29" s="170"/>
      <c r="E29" s="171"/>
      <c r="F29" s="172"/>
      <c r="G29" s="211"/>
      <c r="H29" s="172"/>
      <c r="I29" s="171"/>
      <c r="J29" s="172"/>
      <c r="K29" s="211"/>
    </row>
    <row r="30" spans="1:11" ht="16.5" customHeight="1" x14ac:dyDescent="0.25">
      <c r="A30" s="155"/>
      <c r="B30" s="179" t="s">
        <v>145</v>
      </c>
      <c r="C30" s="170"/>
      <c r="D30" s="170"/>
      <c r="E30" s="175">
        <v>-1018344</v>
      </c>
      <c r="F30" s="172"/>
      <c r="G30" s="206">
        <f>40320383-G32</f>
        <v>1579216</v>
      </c>
      <c r="H30" s="155"/>
      <c r="I30" s="175">
        <v>-1116394</v>
      </c>
      <c r="J30" s="172"/>
      <c r="K30" s="206">
        <f>39981514-K32</f>
        <v>1240347</v>
      </c>
    </row>
    <row r="31" spans="1:11" ht="16.5" customHeight="1" x14ac:dyDescent="0.25">
      <c r="A31" s="155"/>
      <c r="B31" s="179" t="s">
        <v>146</v>
      </c>
      <c r="C31" s="170"/>
      <c r="D31" s="170"/>
      <c r="E31" s="175">
        <v>-23616120</v>
      </c>
      <c r="F31" s="172"/>
      <c r="G31" s="206">
        <v>-5468084</v>
      </c>
      <c r="H31" s="155"/>
      <c r="I31" s="171">
        <v>-23616120</v>
      </c>
      <c r="J31" s="172"/>
      <c r="K31" s="211">
        <v>-5468084</v>
      </c>
    </row>
    <row r="32" spans="1:11" ht="16.5" customHeight="1" x14ac:dyDescent="0.25">
      <c r="A32" s="155"/>
      <c r="B32" s="180" t="s">
        <v>147</v>
      </c>
      <c r="C32" s="170"/>
      <c r="D32" s="170"/>
      <c r="E32" s="175">
        <v>13036078</v>
      </c>
      <c r="F32" s="172"/>
      <c r="G32" s="211">
        <v>38741167</v>
      </c>
      <c r="H32" s="207"/>
      <c r="I32" s="171">
        <v>13036078</v>
      </c>
      <c r="J32" s="206"/>
      <c r="K32" s="211">
        <v>38741167</v>
      </c>
    </row>
    <row r="33" spans="1:11" ht="16.5" customHeight="1" x14ac:dyDescent="0.25">
      <c r="A33" s="155"/>
      <c r="B33" s="179" t="s">
        <v>148</v>
      </c>
      <c r="C33" s="170"/>
      <c r="D33" s="170"/>
      <c r="E33" s="175">
        <v>104467</v>
      </c>
      <c r="F33" s="172"/>
      <c r="G33" s="206">
        <v>-3769872</v>
      </c>
      <c r="H33" s="155"/>
      <c r="I33" s="171">
        <v>104467</v>
      </c>
      <c r="J33" s="172"/>
      <c r="K33" s="206">
        <v>-3769872</v>
      </c>
    </row>
    <row r="34" spans="1:11" ht="16.5" customHeight="1" x14ac:dyDescent="0.25">
      <c r="A34" s="155"/>
      <c r="B34" s="179" t="s">
        <v>149</v>
      </c>
      <c r="C34" s="170"/>
      <c r="D34" s="170"/>
      <c r="E34" s="175">
        <v>19231766</v>
      </c>
      <c r="F34" s="172"/>
      <c r="G34" s="206">
        <v>-76786635</v>
      </c>
      <c r="H34" s="155"/>
      <c r="I34" s="175">
        <v>31559912</v>
      </c>
      <c r="J34" s="172"/>
      <c r="K34" s="172">
        <v>-63591437.229999997</v>
      </c>
    </row>
    <row r="35" spans="1:11" ht="16.5" customHeight="1" x14ac:dyDescent="0.25">
      <c r="A35" s="155"/>
      <c r="B35" s="179" t="s">
        <v>150</v>
      </c>
      <c r="C35" s="170"/>
      <c r="D35" s="170"/>
      <c r="E35" s="181">
        <v>-20333040</v>
      </c>
      <c r="F35" s="172"/>
      <c r="G35" s="182">
        <v>7574852</v>
      </c>
      <c r="H35" s="155"/>
      <c r="I35" s="181">
        <v>-17561736</v>
      </c>
      <c r="J35" s="172"/>
      <c r="K35" s="182">
        <v>9392431</v>
      </c>
    </row>
    <row r="36" spans="1:11" ht="16.5" customHeight="1" x14ac:dyDescent="0.25">
      <c r="A36" s="183"/>
      <c r="B36" s="183"/>
      <c r="C36" s="174"/>
      <c r="D36" s="174"/>
      <c r="E36" s="171"/>
      <c r="F36" s="176"/>
      <c r="G36" s="173"/>
      <c r="H36" s="176"/>
      <c r="I36" s="171"/>
      <c r="J36" s="176"/>
      <c r="K36" s="173"/>
    </row>
    <row r="37" spans="1:11" ht="16.5" customHeight="1" x14ac:dyDescent="0.25">
      <c r="A37" s="155" t="s">
        <v>151</v>
      </c>
      <c r="B37" s="155"/>
      <c r="C37" s="170"/>
      <c r="D37" s="170"/>
      <c r="E37" s="171">
        <f>SUM(E14:E36)</f>
        <v>87701343</v>
      </c>
      <c r="F37" s="172"/>
      <c r="G37" s="173">
        <f>SUM(G14:G36)</f>
        <v>96792729</v>
      </c>
      <c r="H37" s="172"/>
      <c r="I37" s="171">
        <f>SUM(I14:I36)</f>
        <v>90282597</v>
      </c>
      <c r="J37" s="172"/>
      <c r="K37" s="173">
        <f>SUM(K14:K36)</f>
        <v>95137225.75000003</v>
      </c>
    </row>
    <row r="38" spans="1:11" ht="16.5" customHeight="1" x14ac:dyDescent="0.25">
      <c r="A38" s="155" t="s">
        <v>152</v>
      </c>
      <c r="B38" s="155"/>
      <c r="C38" s="170"/>
      <c r="D38" s="170"/>
      <c r="E38" s="171">
        <v>323937</v>
      </c>
      <c r="F38" s="172"/>
      <c r="G38" s="173">
        <v>114624</v>
      </c>
      <c r="H38" s="155"/>
      <c r="I38" s="175">
        <v>323937</v>
      </c>
      <c r="J38" s="172"/>
      <c r="K38" s="172">
        <v>114624</v>
      </c>
    </row>
    <row r="39" spans="1:11" ht="16.5" customHeight="1" x14ac:dyDescent="0.25">
      <c r="A39" s="155" t="s">
        <v>153</v>
      </c>
      <c r="B39" s="155"/>
      <c r="C39" s="170"/>
      <c r="D39" s="170"/>
      <c r="E39" s="171">
        <v>-3184689</v>
      </c>
      <c r="F39" s="172"/>
      <c r="G39" s="173">
        <v>-3439059</v>
      </c>
      <c r="H39" s="155"/>
      <c r="I39" s="175">
        <v>-3184689</v>
      </c>
      <c r="J39" s="172"/>
      <c r="K39" s="172">
        <v>-3439059</v>
      </c>
    </row>
    <row r="40" spans="1:11" ht="16.5" customHeight="1" x14ac:dyDescent="0.25">
      <c r="A40" s="155" t="s">
        <v>175</v>
      </c>
      <c r="B40" s="155"/>
      <c r="C40" s="170"/>
      <c r="D40" s="170"/>
      <c r="E40" s="184">
        <v>-36910617</v>
      </c>
      <c r="F40" s="172"/>
      <c r="G40" s="185">
        <v>0</v>
      </c>
      <c r="H40" s="155"/>
      <c r="I40" s="181">
        <v>-36910617</v>
      </c>
      <c r="J40" s="172"/>
      <c r="K40" s="182">
        <v>0</v>
      </c>
    </row>
    <row r="41" spans="1:11" ht="16.5" customHeight="1" x14ac:dyDescent="0.25">
      <c r="A41" s="1"/>
      <c r="B41" s="1"/>
      <c r="C41" s="170"/>
      <c r="D41" s="170"/>
      <c r="E41" s="171"/>
      <c r="F41" s="172"/>
      <c r="G41" s="173"/>
      <c r="H41" s="172"/>
      <c r="I41" s="171"/>
      <c r="J41" s="172"/>
      <c r="K41" s="173"/>
    </row>
    <row r="42" spans="1:11" ht="16.5" customHeight="1" x14ac:dyDescent="0.25">
      <c r="A42" s="155" t="s">
        <v>154</v>
      </c>
      <c r="B42" s="155"/>
      <c r="C42" s="154"/>
      <c r="D42" s="155"/>
      <c r="E42" s="186"/>
      <c r="F42" s="156"/>
      <c r="G42" s="156"/>
      <c r="H42" s="155"/>
      <c r="I42" s="186"/>
      <c r="J42" s="156"/>
      <c r="K42" s="156"/>
    </row>
    <row r="43" spans="1:11" ht="16.5" customHeight="1" x14ac:dyDescent="0.25">
      <c r="A43" s="155" t="s">
        <v>155</v>
      </c>
      <c r="B43" s="155"/>
      <c r="C43" s="170"/>
      <c r="D43" s="170"/>
      <c r="E43" s="184">
        <f>SUM(E37:E40)</f>
        <v>47929974</v>
      </c>
      <c r="F43" s="172"/>
      <c r="G43" s="185">
        <f>SUM(G37:G40)</f>
        <v>93468294</v>
      </c>
      <c r="H43" s="172"/>
      <c r="I43" s="184">
        <f>SUM(I37:I40)</f>
        <v>50511228</v>
      </c>
      <c r="J43" s="172"/>
      <c r="K43" s="185">
        <f>SUM(K37:K40)</f>
        <v>91812790.75000003</v>
      </c>
    </row>
    <row r="44" spans="1:11" ht="16.5" customHeight="1" x14ac:dyDescent="0.25">
      <c r="A44" s="155"/>
      <c r="B44" s="155"/>
      <c r="C44" s="154"/>
      <c r="D44" s="155"/>
      <c r="E44" s="156"/>
      <c r="F44" s="156"/>
      <c r="G44" s="156"/>
      <c r="H44" s="155"/>
      <c r="I44" s="156"/>
      <c r="J44" s="156"/>
      <c r="K44" s="156"/>
    </row>
    <row r="45" spans="1:11" ht="16.5" customHeight="1" x14ac:dyDescent="0.25">
      <c r="A45" s="155"/>
      <c r="B45" s="155"/>
      <c r="C45" s="154"/>
      <c r="D45" s="155"/>
      <c r="E45" s="156"/>
      <c r="F45" s="156"/>
      <c r="G45" s="156"/>
      <c r="H45" s="155"/>
      <c r="I45" s="156"/>
      <c r="J45" s="156"/>
      <c r="K45" s="156"/>
    </row>
    <row r="46" spans="1:11" ht="16.5" customHeight="1" x14ac:dyDescent="0.25">
      <c r="A46" s="155"/>
      <c r="B46" s="155"/>
      <c r="C46" s="154"/>
      <c r="D46" s="155"/>
      <c r="E46" s="156"/>
      <c r="F46" s="156"/>
      <c r="G46" s="156"/>
      <c r="H46" s="155"/>
      <c r="I46" s="156"/>
      <c r="J46" s="156"/>
      <c r="K46" s="156"/>
    </row>
    <row r="47" spans="1:11" ht="16.5" customHeight="1" x14ac:dyDescent="0.25">
      <c r="A47" s="155"/>
      <c r="B47" s="155"/>
      <c r="C47" s="154"/>
      <c r="D47" s="155"/>
      <c r="E47" s="156"/>
      <c r="F47" s="156"/>
      <c r="G47" s="156"/>
      <c r="H47" s="155"/>
      <c r="I47" s="156"/>
      <c r="J47" s="156"/>
      <c r="K47" s="156"/>
    </row>
    <row r="48" spans="1:11" ht="16.5" customHeight="1" x14ac:dyDescent="0.25">
      <c r="A48" s="155"/>
      <c r="B48" s="155"/>
      <c r="C48" s="154"/>
      <c r="D48" s="155"/>
      <c r="E48" s="156"/>
      <c r="F48" s="156"/>
      <c r="G48" s="156"/>
      <c r="H48" s="155"/>
      <c r="I48" s="156"/>
      <c r="J48" s="156"/>
      <c r="K48" s="156"/>
    </row>
    <row r="49" spans="1:11" ht="16.5" hidden="1" customHeight="1" x14ac:dyDescent="0.25">
      <c r="A49" s="155"/>
      <c r="B49" s="155"/>
      <c r="C49" s="154"/>
      <c r="D49" s="155"/>
      <c r="E49" s="156"/>
      <c r="F49" s="156"/>
      <c r="G49" s="156"/>
      <c r="H49" s="155"/>
      <c r="I49" s="156"/>
      <c r="J49" s="156"/>
      <c r="K49" s="156"/>
    </row>
    <row r="50" spans="1:11" ht="16.5" hidden="1" customHeight="1" x14ac:dyDescent="0.25">
      <c r="A50" s="155"/>
      <c r="B50" s="155"/>
      <c r="C50" s="154"/>
      <c r="D50" s="155"/>
      <c r="E50" s="156"/>
      <c r="F50" s="156"/>
      <c r="G50" s="156"/>
      <c r="H50" s="155"/>
      <c r="I50" s="156"/>
      <c r="J50" s="156"/>
      <c r="K50" s="156"/>
    </row>
    <row r="51" spans="1:11" ht="16.5" customHeight="1" x14ac:dyDescent="0.25">
      <c r="A51" s="155"/>
      <c r="B51" s="155"/>
      <c r="C51" s="154"/>
      <c r="D51" s="155"/>
      <c r="E51" s="156"/>
      <c r="F51" s="156"/>
      <c r="G51" s="156"/>
      <c r="H51" s="155"/>
      <c r="I51" s="156"/>
      <c r="J51" s="156"/>
      <c r="K51" s="156"/>
    </row>
    <row r="52" spans="1:11" ht="19.5" hidden="1" customHeight="1" x14ac:dyDescent="0.25">
      <c r="A52" s="155"/>
      <c r="B52" s="155"/>
      <c r="C52" s="154"/>
      <c r="D52" s="155"/>
      <c r="E52" s="156"/>
      <c r="F52" s="156"/>
      <c r="G52" s="156"/>
      <c r="H52" s="155"/>
      <c r="I52" s="156"/>
      <c r="J52" s="156"/>
      <c r="K52" s="156"/>
    </row>
    <row r="53" spans="1:11" ht="16.5" hidden="1" customHeight="1" x14ac:dyDescent="0.25">
      <c r="A53" s="155"/>
      <c r="B53" s="155"/>
      <c r="C53" s="154"/>
      <c r="D53" s="155"/>
      <c r="E53" s="156"/>
      <c r="F53" s="156"/>
      <c r="G53" s="156"/>
      <c r="H53" s="155"/>
      <c r="I53" s="156"/>
      <c r="J53" s="156"/>
      <c r="K53" s="156"/>
    </row>
    <row r="54" spans="1:11" ht="16.5" hidden="1" customHeight="1" x14ac:dyDescent="0.25">
      <c r="A54" s="155"/>
      <c r="B54" s="155"/>
      <c r="C54" s="154"/>
      <c r="D54" s="155"/>
      <c r="E54" s="156"/>
      <c r="F54" s="156"/>
      <c r="G54" s="156"/>
      <c r="H54" s="155"/>
      <c r="I54" s="156"/>
      <c r="J54" s="156"/>
      <c r="K54" s="156"/>
    </row>
    <row r="55" spans="1:11" ht="16.5" hidden="1" customHeight="1" x14ac:dyDescent="0.25">
      <c r="A55" s="155"/>
      <c r="B55" s="155"/>
      <c r="C55" s="154"/>
      <c r="D55" s="155"/>
      <c r="E55" s="156"/>
      <c r="F55" s="156"/>
      <c r="G55" s="156"/>
      <c r="H55" s="155"/>
      <c r="I55" s="156"/>
      <c r="J55" s="156"/>
      <c r="K55" s="156"/>
    </row>
    <row r="56" spans="1:11" ht="3.75" customHeight="1" x14ac:dyDescent="0.25">
      <c r="A56" s="155"/>
      <c r="B56" s="155"/>
      <c r="C56" s="154"/>
      <c r="D56" s="155"/>
      <c r="E56" s="156"/>
      <c r="F56" s="156"/>
      <c r="G56" s="156"/>
      <c r="H56" s="155"/>
      <c r="I56" s="156"/>
      <c r="J56" s="156"/>
      <c r="K56" s="156"/>
    </row>
    <row r="57" spans="1:11" ht="22.15" customHeight="1" x14ac:dyDescent="0.25">
      <c r="A57" s="159" t="s">
        <v>33</v>
      </c>
      <c r="B57" s="159"/>
      <c r="C57" s="158"/>
      <c r="D57" s="159"/>
      <c r="E57" s="160"/>
      <c r="F57" s="160"/>
      <c r="G57" s="160"/>
      <c r="H57" s="159"/>
      <c r="I57" s="160"/>
      <c r="J57" s="160"/>
      <c r="K57" s="160"/>
    </row>
    <row r="58" spans="1:11" ht="16.5" customHeight="1" x14ac:dyDescent="0.25">
      <c r="A58" s="1" t="str">
        <f>+A1</f>
        <v>Rojukiss International Public Company Limited</v>
      </c>
      <c r="B58" s="1"/>
      <c r="C58" s="154"/>
      <c r="D58" s="155"/>
      <c r="E58" s="156"/>
      <c r="F58" s="156"/>
      <c r="G58" s="156"/>
      <c r="H58" s="155"/>
      <c r="I58" s="156"/>
      <c r="J58" s="156"/>
      <c r="K58" s="156"/>
    </row>
    <row r="59" spans="1:11" ht="16.5" customHeight="1" x14ac:dyDescent="0.25">
      <c r="A59" s="1" t="s">
        <v>156</v>
      </c>
      <c r="B59" s="1"/>
      <c r="C59" s="154"/>
      <c r="D59" s="155"/>
      <c r="E59" s="156"/>
      <c r="F59" s="156"/>
      <c r="G59" s="156"/>
      <c r="H59" s="155"/>
      <c r="I59" s="156"/>
      <c r="J59" s="156"/>
      <c r="K59" s="156"/>
    </row>
    <row r="60" spans="1:11" ht="16.5" customHeight="1" x14ac:dyDescent="0.25">
      <c r="A60" s="157" t="str">
        <f>A3</f>
        <v>For the six-month period ended 30 June 2021</v>
      </c>
      <c r="B60" s="157"/>
      <c r="C60" s="158"/>
      <c r="D60" s="159"/>
      <c r="E60" s="160"/>
      <c r="F60" s="160"/>
      <c r="G60" s="160"/>
      <c r="H60" s="159"/>
      <c r="I60" s="160"/>
      <c r="J60" s="160"/>
      <c r="K60" s="160"/>
    </row>
    <row r="61" spans="1:11" ht="16.5" customHeight="1" x14ac:dyDescent="0.25">
      <c r="A61" s="155"/>
      <c r="B61" s="155"/>
      <c r="C61" s="154"/>
      <c r="D61" s="155"/>
      <c r="E61" s="156"/>
      <c r="F61" s="156"/>
      <c r="G61" s="156"/>
      <c r="H61" s="155"/>
      <c r="I61" s="156"/>
      <c r="J61" s="156"/>
      <c r="K61" s="156"/>
    </row>
    <row r="62" spans="1:11" ht="16.5" customHeight="1" x14ac:dyDescent="0.25">
      <c r="A62" s="155"/>
      <c r="B62" s="155"/>
      <c r="C62" s="154"/>
      <c r="D62" s="155"/>
      <c r="E62" s="156"/>
      <c r="F62" s="156"/>
      <c r="G62" s="156"/>
      <c r="H62" s="155"/>
      <c r="I62" s="156"/>
      <c r="J62" s="156"/>
      <c r="K62" s="156"/>
    </row>
    <row r="63" spans="1:11" ht="16.5" customHeight="1" x14ac:dyDescent="0.25">
      <c r="A63" s="155"/>
      <c r="B63" s="155"/>
      <c r="C63" s="154"/>
      <c r="D63" s="155"/>
      <c r="E63" s="226" t="s">
        <v>3</v>
      </c>
      <c r="F63" s="226"/>
      <c r="G63" s="226"/>
      <c r="H63" s="155"/>
      <c r="I63" s="226" t="s">
        <v>4</v>
      </c>
      <c r="J63" s="226"/>
      <c r="K63" s="226"/>
    </row>
    <row r="64" spans="1:11" ht="16.5" customHeight="1" x14ac:dyDescent="0.25">
      <c r="A64" s="155"/>
      <c r="B64" s="155"/>
      <c r="C64" s="154"/>
      <c r="D64" s="155"/>
      <c r="E64" s="227" t="s">
        <v>5</v>
      </c>
      <c r="F64" s="227"/>
      <c r="G64" s="227"/>
      <c r="H64" s="155"/>
      <c r="I64" s="227" t="s">
        <v>5</v>
      </c>
      <c r="J64" s="227"/>
      <c r="K64" s="227"/>
    </row>
    <row r="65" spans="1:11" ht="16.5" customHeight="1" x14ac:dyDescent="0.25">
      <c r="A65" s="155"/>
      <c r="B65" s="155"/>
      <c r="C65" s="154"/>
      <c r="D65" s="155"/>
      <c r="E65" s="163" t="s">
        <v>6</v>
      </c>
      <c r="F65" s="164"/>
      <c r="G65" s="163" t="s">
        <v>6</v>
      </c>
      <c r="H65" s="155"/>
      <c r="I65" s="163" t="s">
        <v>6</v>
      </c>
      <c r="J65" s="164"/>
      <c r="K65" s="163" t="s">
        <v>6</v>
      </c>
    </row>
    <row r="66" spans="1:11" ht="16.5" customHeight="1" x14ac:dyDescent="0.25">
      <c r="A66" s="155"/>
      <c r="B66" s="155"/>
      <c r="C66" s="154"/>
      <c r="D66" s="155"/>
      <c r="E66" s="163" t="s">
        <v>10</v>
      </c>
      <c r="F66" s="164"/>
      <c r="G66" s="163" t="s">
        <v>11</v>
      </c>
      <c r="H66" s="155"/>
      <c r="I66" s="163" t="s">
        <v>10</v>
      </c>
      <c r="J66" s="164"/>
      <c r="K66" s="163" t="s">
        <v>11</v>
      </c>
    </row>
    <row r="67" spans="1:11" ht="16.5" customHeight="1" x14ac:dyDescent="0.25">
      <c r="A67" s="155"/>
      <c r="B67" s="155"/>
      <c r="C67" s="165" t="s">
        <v>12</v>
      </c>
      <c r="D67" s="155"/>
      <c r="E67" s="166" t="s">
        <v>13</v>
      </c>
      <c r="F67" s="167"/>
      <c r="G67" s="166" t="s">
        <v>13</v>
      </c>
      <c r="H67" s="155"/>
      <c r="I67" s="166" t="s">
        <v>13</v>
      </c>
      <c r="J67" s="167"/>
      <c r="K67" s="166" t="s">
        <v>13</v>
      </c>
    </row>
    <row r="68" spans="1:11" ht="16.5" customHeight="1" x14ac:dyDescent="0.25">
      <c r="A68" s="155"/>
      <c r="B68" s="155"/>
      <c r="C68" s="154"/>
      <c r="D68" s="155"/>
      <c r="E68" s="186"/>
      <c r="F68" s="156"/>
      <c r="G68" s="156"/>
      <c r="H68" s="155"/>
      <c r="I68" s="186"/>
      <c r="J68" s="156"/>
      <c r="K68" s="156"/>
    </row>
    <row r="69" spans="1:11" ht="16.5" customHeight="1" x14ac:dyDescent="0.25">
      <c r="A69" s="1" t="s">
        <v>157</v>
      </c>
      <c r="B69" s="1"/>
      <c r="C69" s="170"/>
      <c r="D69" s="170"/>
      <c r="E69" s="175"/>
      <c r="F69" s="172"/>
      <c r="G69" s="172"/>
      <c r="H69" s="172"/>
      <c r="I69" s="171"/>
      <c r="J69" s="172"/>
      <c r="K69" s="173"/>
    </row>
    <row r="70" spans="1:11" ht="16.5" customHeight="1" x14ac:dyDescent="0.25">
      <c r="A70" s="155" t="s">
        <v>178</v>
      </c>
      <c r="B70" s="155"/>
      <c r="C70" s="154"/>
      <c r="D70" s="155"/>
      <c r="E70" s="171">
        <v>5000000</v>
      </c>
      <c r="F70" s="172"/>
      <c r="G70" s="173">
        <v>-5000000</v>
      </c>
      <c r="H70" s="155"/>
      <c r="I70" s="171">
        <v>5000000</v>
      </c>
      <c r="J70" s="172"/>
      <c r="K70" s="173">
        <v>-5000000</v>
      </c>
    </row>
    <row r="71" spans="1:11" ht="16.5" customHeight="1" x14ac:dyDescent="0.25">
      <c r="A71" s="155" t="s">
        <v>158</v>
      </c>
      <c r="B71" s="155"/>
      <c r="C71" s="154">
        <v>9</v>
      </c>
      <c r="D71" s="155"/>
      <c r="E71" s="171">
        <v>-20000000</v>
      </c>
      <c r="F71" s="172"/>
      <c r="G71" s="173">
        <v>0</v>
      </c>
      <c r="H71" s="155"/>
      <c r="I71" s="171">
        <v>-20000000</v>
      </c>
      <c r="J71" s="172"/>
      <c r="K71" s="173">
        <v>0</v>
      </c>
    </row>
    <row r="72" spans="1:11" ht="16.5" customHeight="1" x14ac:dyDescent="0.25">
      <c r="A72" s="155" t="s">
        <v>159</v>
      </c>
      <c r="B72" s="155"/>
      <c r="C72" s="170">
        <v>10</v>
      </c>
      <c r="D72" s="170"/>
      <c r="E72" s="171">
        <v>-1733689</v>
      </c>
      <c r="F72" s="172"/>
      <c r="G72" s="173">
        <v>-4013828</v>
      </c>
      <c r="H72" s="155"/>
      <c r="I72" s="171">
        <v>-1733689</v>
      </c>
      <c r="J72" s="172"/>
      <c r="K72" s="173">
        <v>-4013828</v>
      </c>
    </row>
    <row r="73" spans="1:11" ht="16.5" customHeight="1" x14ac:dyDescent="0.25">
      <c r="A73" s="155" t="s">
        <v>160</v>
      </c>
      <c r="B73" s="155"/>
      <c r="C73" s="154">
        <v>10</v>
      </c>
      <c r="D73" s="170"/>
      <c r="E73" s="184">
        <v>-171000</v>
      </c>
      <c r="F73" s="172"/>
      <c r="G73" s="185">
        <v>-888112</v>
      </c>
      <c r="H73" s="155"/>
      <c r="I73" s="184">
        <v>-171000</v>
      </c>
      <c r="J73" s="172"/>
      <c r="K73" s="185">
        <v>-888112</v>
      </c>
    </row>
    <row r="74" spans="1:11" ht="16.5" customHeight="1" x14ac:dyDescent="0.25">
      <c r="A74" s="155"/>
      <c r="B74" s="155"/>
      <c r="C74" s="170"/>
      <c r="D74" s="170"/>
      <c r="E74" s="171"/>
      <c r="F74" s="172"/>
      <c r="G74" s="173"/>
      <c r="H74" s="172"/>
      <c r="I74" s="171"/>
      <c r="J74" s="172"/>
      <c r="K74" s="173"/>
    </row>
    <row r="75" spans="1:11" ht="16.5" customHeight="1" x14ac:dyDescent="0.25">
      <c r="A75" s="155" t="s">
        <v>161</v>
      </c>
      <c r="B75" s="155"/>
      <c r="C75" s="170"/>
      <c r="D75" s="170"/>
      <c r="E75" s="184">
        <f>SUM(E70:E73)</f>
        <v>-16904689</v>
      </c>
      <c r="F75" s="172"/>
      <c r="G75" s="185">
        <f>SUM(G70:G73)</f>
        <v>-9901940</v>
      </c>
      <c r="H75" s="172"/>
      <c r="I75" s="184">
        <f>SUM(I70:I73)</f>
        <v>-16904689</v>
      </c>
      <c r="J75" s="172"/>
      <c r="K75" s="185">
        <f>SUM(K70:K73)</f>
        <v>-9901940</v>
      </c>
    </row>
    <row r="76" spans="1:11" ht="16.5" customHeight="1" x14ac:dyDescent="0.25">
      <c r="A76" s="155"/>
      <c r="B76" s="155"/>
      <c r="C76" s="187"/>
      <c r="D76" s="167"/>
      <c r="E76" s="188"/>
      <c r="F76" s="176"/>
      <c r="G76" s="162"/>
      <c r="H76" s="176"/>
      <c r="I76" s="188"/>
      <c r="J76" s="176"/>
      <c r="K76" s="162"/>
    </row>
    <row r="77" spans="1:11" ht="16.5" customHeight="1" x14ac:dyDescent="0.25">
      <c r="A77" s="1" t="s">
        <v>162</v>
      </c>
      <c r="B77" s="1"/>
      <c r="C77" s="170"/>
      <c r="D77" s="170"/>
      <c r="E77" s="171"/>
      <c r="F77" s="172"/>
      <c r="G77" s="173"/>
      <c r="H77" s="172"/>
      <c r="I77" s="171"/>
      <c r="J77" s="172"/>
      <c r="K77" s="173"/>
    </row>
    <row r="78" spans="1:11" ht="16.5" customHeight="1" x14ac:dyDescent="0.25">
      <c r="A78" s="189" t="s">
        <v>163</v>
      </c>
      <c r="B78" s="1"/>
      <c r="C78" s="170"/>
      <c r="D78" s="170"/>
      <c r="E78" s="171"/>
      <c r="F78" s="172"/>
      <c r="G78" s="173"/>
      <c r="H78" s="172"/>
      <c r="I78" s="171"/>
      <c r="J78" s="172"/>
      <c r="K78" s="173"/>
    </row>
    <row r="79" spans="1:11" ht="16.5" customHeight="1" x14ac:dyDescent="0.25">
      <c r="A79" s="155"/>
      <c r="B79" s="189" t="s">
        <v>46</v>
      </c>
      <c r="C79" s="170"/>
      <c r="D79" s="170"/>
      <c r="E79" s="190">
        <v>216539859</v>
      </c>
      <c r="F79" s="172"/>
      <c r="G79" s="173">
        <v>305956667</v>
      </c>
      <c r="H79" s="191"/>
      <c r="I79" s="190">
        <v>216539859</v>
      </c>
      <c r="J79" s="192"/>
      <c r="K79" s="173">
        <v>305956667</v>
      </c>
    </row>
    <row r="80" spans="1:11" ht="16.5" customHeight="1" x14ac:dyDescent="0.25">
      <c r="A80" s="189" t="s">
        <v>164</v>
      </c>
      <c r="B80" s="189"/>
      <c r="C80" s="170"/>
      <c r="D80" s="170"/>
      <c r="E80" s="171"/>
      <c r="F80" s="172"/>
      <c r="G80" s="156"/>
      <c r="H80" s="155"/>
      <c r="I80" s="186"/>
      <c r="J80" s="156"/>
      <c r="K80" s="156"/>
    </row>
    <row r="81" spans="1:11" ht="16.5" customHeight="1" x14ac:dyDescent="0.25">
      <c r="A81" s="189"/>
      <c r="B81" s="189" t="s">
        <v>46</v>
      </c>
      <c r="C81" s="170"/>
      <c r="D81" s="170"/>
      <c r="E81" s="171">
        <v>-278666653</v>
      </c>
      <c r="F81" s="172"/>
      <c r="G81" s="173">
        <v>-226977139</v>
      </c>
      <c r="H81" s="155"/>
      <c r="I81" s="171">
        <v>-278666653</v>
      </c>
      <c r="J81" s="172"/>
      <c r="K81" s="173">
        <v>-226977139</v>
      </c>
    </row>
    <row r="82" spans="1:11" ht="16.5" customHeight="1" x14ac:dyDescent="0.25">
      <c r="A82" s="155" t="s">
        <v>165</v>
      </c>
      <c r="B82" s="155"/>
      <c r="C82" s="170"/>
      <c r="D82" s="170"/>
      <c r="E82" s="171"/>
      <c r="F82" s="172"/>
      <c r="G82" s="173"/>
      <c r="H82" s="172"/>
      <c r="I82" s="171"/>
      <c r="J82" s="172"/>
      <c r="K82" s="173"/>
    </row>
    <row r="83" spans="1:11" ht="16.5" customHeight="1" x14ac:dyDescent="0.25">
      <c r="A83" s="155"/>
      <c r="B83" s="155" t="s">
        <v>46</v>
      </c>
      <c r="C83" s="170"/>
      <c r="D83" s="170"/>
      <c r="E83" s="171">
        <v>-1849065</v>
      </c>
      <c r="F83" s="172"/>
      <c r="G83" s="173">
        <v>-1729308</v>
      </c>
      <c r="H83" s="172"/>
      <c r="I83" s="171">
        <v>-1849065</v>
      </c>
      <c r="J83" s="172"/>
      <c r="K83" s="173">
        <v>-1729308</v>
      </c>
    </row>
    <row r="84" spans="1:11" ht="16.5" customHeight="1" x14ac:dyDescent="0.25">
      <c r="A84" s="155" t="s">
        <v>166</v>
      </c>
      <c r="B84" s="155"/>
      <c r="C84" s="170">
        <v>14</v>
      </c>
      <c r="D84" s="155"/>
      <c r="E84" s="171">
        <v>-2060172</v>
      </c>
      <c r="F84" s="172"/>
      <c r="G84" s="173">
        <v>-1944613</v>
      </c>
      <c r="H84" s="172"/>
      <c r="I84" s="171">
        <v>-2060172</v>
      </c>
      <c r="J84" s="172"/>
      <c r="K84" s="173">
        <v>-1944613</v>
      </c>
    </row>
    <row r="85" spans="1:11" ht="16.5" customHeight="1" x14ac:dyDescent="0.25">
      <c r="A85" s="155" t="s">
        <v>167</v>
      </c>
      <c r="B85" s="155"/>
      <c r="C85" s="170">
        <v>15</v>
      </c>
      <c r="D85" s="155"/>
      <c r="E85" s="171">
        <v>511664444</v>
      </c>
      <c r="F85" s="172"/>
      <c r="G85" s="173">
        <v>96666670</v>
      </c>
      <c r="H85" s="172"/>
      <c r="I85" s="171">
        <v>511664444</v>
      </c>
      <c r="J85" s="172"/>
      <c r="K85" s="173">
        <v>96666670</v>
      </c>
    </row>
    <row r="86" spans="1:11" ht="16.5" customHeight="1" x14ac:dyDescent="0.25">
      <c r="A86" s="155" t="s">
        <v>129</v>
      </c>
      <c r="B86" s="155"/>
      <c r="C86" s="170">
        <v>18</v>
      </c>
      <c r="D86" s="155"/>
      <c r="E86" s="184">
        <v>-104028000</v>
      </c>
      <c r="F86" s="172"/>
      <c r="G86" s="185">
        <v>-107407731</v>
      </c>
      <c r="H86" s="155"/>
      <c r="I86" s="184">
        <v>-104028000</v>
      </c>
      <c r="J86" s="172"/>
      <c r="K86" s="185">
        <v>-107407731</v>
      </c>
    </row>
    <row r="87" spans="1:11" ht="16.5" customHeight="1" x14ac:dyDescent="0.25">
      <c r="A87" s="155"/>
      <c r="B87" s="155"/>
      <c r="C87" s="170"/>
      <c r="D87" s="170"/>
      <c r="E87" s="171"/>
      <c r="F87" s="172"/>
      <c r="G87" s="173"/>
      <c r="H87" s="172"/>
      <c r="I87" s="171"/>
      <c r="J87" s="172"/>
      <c r="K87" s="173"/>
    </row>
    <row r="88" spans="1:11" ht="16.5" customHeight="1" x14ac:dyDescent="0.25">
      <c r="A88" s="155" t="s">
        <v>181</v>
      </c>
      <c r="B88" s="155"/>
      <c r="C88" s="170"/>
      <c r="D88" s="170"/>
      <c r="E88" s="184">
        <f>SUM(E79:E87)</f>
        <v>341600413</v>
      </c>
      <c r="F88" s="172"/>
      <c r="G88" s="185">
        <f>SUM(G79:G87)</f>
        <v>64564546</v>
      </c>
      <c r="H88" s="172"/>
      <c r="I88" s="184">
        <f>SUM(I79:I87)</f>
        <v>341600413</v>
      </c>
      <c r="J88" s="172"/>
      <c r="K88" s="185">
        <f>SUM(K79:K87)</f>
        <v>64564546</v>
      </c>
    </row>
    <row r="89" spans="1:11" ht="16.5" customHeight="1" x14ac:dyDescent="0.25">
      <c r="A89" s="155"/>
      <c r="B89" s="155"/>
      <c r="C89" s="170"/>
      <c r="D89" s="170"/>
      <c r="E89" s="171"/>
      <c r="F89" s="172"/>
      <c r="G89" s="173"/>
      <c r="H89" s="172"/>
      <c r="I89" s="171"/>
      <c r="J89" s="172"/>
      <c r="K89" s="173"/>
    </row>
    <row r="90" spans="1:11" ht="16.5" customHeight="1" x14ac:dyDescent="0.25">
      <c r="A90" s="1" t="s">
        <v>168</v>
      </c>
      <c r="B90" s="155"/>
      <c r="C90" s="170"/>
      <c r="D90" s="170"/>
      <c r="E90" s="171"/>
      <c r="F90" s="172"/>
      <c r="G90" s="173"/>
      <c r="H90" s="172"/>
      <c r="I90" s="171"/>
      <c r="J90" s="172"/>
      <c r="K90" s="173"/>
    </row>
    <row r="91" spans="1:11" ht="16.5" customHeight="1" x14ac:dyDescent="0.25">
      <c r="A91" s="1" t="s">
        <v>169</v>
      </c>
      <c r="B91" s="1"/>
      <c r="C91" s="170"/>
      <c r="D91" s="170"/>
      <c r="E91" s="171">
        <f>E43+E75+E88</f>
        <v>372625698</v>
      </c>
      <c r="F91" s="172"/>
      <c r="G91" s="173">
        <f>G43+G75+G88</f>
        <v>148130900</v>
      </c>
      <c r="H91" s="172"/>
      <c r="I91" s="171">
        <f>I43+I75+I88</f>
        <v>375206952</v>
      </c>
      <c r="J91" s="172"/>
      <c r="K91" s="173">
        <f>K43+K75+K88</f>
        <v>146475396.75000003</v>
      </c>
    </row>
    <row r="92" spans="1:11" ht="16.5" customHeight="1" x14ac:dyDescent="0.25">
      <c r="A92" s="155" t="s">
        <v>170</v>
      </c>
      <c r="B92" s="1"/>
      <c r="C92" s="170"/>
      <c r="D92" s="170"/>
      <c r="E92" s="171">
        <v>265309285</v>
      </c>
      <c r="F92" s="172"/>
      <c r="G92" s="173">
        <v>88513473</v>
      </c>
      <c r="H92" s="155"/>
      <c r="I92" s="171">
        <v>260134698</v>
      </c>
      <c r="J92" s="172"/>
      <c r="K92" s="173">
        <v>83393156</v>
      </c>
    </row>
    <row r="93" spans="1:11" ht="16.5" customHeight="1" x14ac:dyDescent="0.25">
      <c r="A93" s="155" t="s">
        <v>180</v>
      </c>
      <c r="B93" s="1"/>
      <c r="C93" s="170"/>
      <c r="D93" s="170"/>
      <c r="E93" s="171"/>
      <c r="F93" s="172"/>
      <c r="G93" s="173"/>
      <c r="H93" s="155"/>
      <c r="I93" s="171"/>
      <c r="J93" s="172"/>
      <c r="K93" s="173"/>
    </row>
    <row r="94" spans="1:11" ht="16.5" customHeight="1" x14ac:dyDescent="0.25">
      <c r="A94" s="155"/>
      <c r="B94" s="155" t="s">
        <v>179</v>
      </c>
      <c r="C94" s="170"/>
      <c r="D94" s="170"/>
      <c r="E94" s="184">
        <v>90799</v>
      </c>
      <c r="F94" s="172"/>
      <c r="G94" s="185">
        <v>-193202.35814999975</v>
      </c>
      <c r="H94" s="172"/>
      <c r="I94" s="184">
        <v>0</v>
      </c>
      <c r="J94" s="172"/>
      <c r="K94" s="185">
        <v>0</v>
      </c>
    </row>
    <row r="95" spans="1:11" ht="16.5" customHeight="1" x14ac:dyDescent="0.25">
      <c r="A95" s="155"/>
      <c r="B95" s="155"/>
      <c r="C95" s="170"/>
      <c r="D95" s="170"/>
      <c r="E95" s="171"/>
      <c r="F95" s="172"/>
      <c r="G95" s="173"/>
      <c r="H95" s="172"/>
      <c r="I95" s="171"/>
      <c r="J95" s="172"/>
      <c r="K95" s="173"/>
    </row>
    <row r="96" spans="1:11" ht="16.5" customHeight="1" x14ac:dyDescent="0.25">
      <c r="A96" s="1" t="s">
        <v>171</v>
      </c>
      <c r="B96" s="155"/>
      <c r="C96" s="154"/>
      <c r="D96" s="155"/>
      <c r="E96" s="186"/>
      <c r="F96" s="156"/>
      <c r="G96" s="156"/>
      <c r="H96" s="155"/>
      <c r="I96" s="186"/>
      <c r="J96" s="156"/>
      <c r="K96" s="156"/>
    </row>
    <row r="97" spans="1:11" ht="16.5" customHeight="1" thickBot="1" x14ac:dyDescent="0.3">
      <c r="A97" s="1" t="s">
        <v>172</v>
      </c>
      <c r="B97" s="1"/>
      <c r="C97" s="170"/>
      <c r="D97" s="170"/>
      <c r="E97" s="193">
        <f>SUM(E91:E95)</f>
        <v>638025782</v>
      </c>
      <c r="F97" s="172"/>
      <c r="G97" s="194">
        <f>SUM(G91:G95)</f>
        <v>236451170.64184999</v>
      </c>
      <c r="H97" s="172"/>
      <c r="I97" s="193">
        <f>SUM(I91:I95)</f>
        <v>635341650</v>
      </c>
      <c r="J97" s="172"/>
      <c r="K97" s="194">
        <f>SUM(K91:K95)</f>
        <v>229868552.75000003</v>
      </c>
    </row>
    <row r="98" spans="1:11" ht="16.5" customHeight="1" thickTop="1" x14ac:dyDescent="0.25">
      <c r="A98" s="1"/>
      <c r="B98" s="1"/>
      <c r="C98" s="170"/>
      <c r="D98" s="170"/>
      <c r="E98" s="213"/>
      <c r="F98" s="206"/>
      <c r="G98" s="213"/>
      <c r="H98" s="206"/>
      <c r="I98" s="213"/>
      <c r="J98" s="206"/>
      <c r="K98" s="213"/>
    </row>
    <row r="99" spans="1:11" ht="16.5" customHeight="1" x14ac:dyDescent="0.25">
      <c r="A99" s="1"/>
      <c r="B99" s="1"/>
      <c r="C99" s="170"/>
      <c r="D99" s="170"/>
      <c r="E99" s="213"/>
      <c r="F99" s="206"/>
      <c r="G99" s="213"/>
      <c r="H99" s="206"/>
      <c r="I99" s="213"/>
      <c r="J99" s="206"/>
      <c r="K99" s="213"/>
    </row>
    <row r="100" spans="1:11" ht="16.5" customHeight="1" x14ac:dyDescent="0.25">
      <c r="A100" s="1"/>
      <c r="B100" s="1"/>
      <c r="C100" s="170"/>
      <c r="D100" s="170"/>
      <c r="E100" s="213"/>
      <c r="F100" s="206"/>
      <c r="G100" s="213"/>
      <c r="H100" s="206"/>
      <c r="I100" s="213"/>
      <c r="J100" s="206"/>
      <c r="K100" s="213"/>
    </row>
    <row r="101" spans="1:11" ht="16.5" customHeight="1" x14ac:dyDescent="0.25">
      <c r="A101" s="1"/>
      <c r="B101" s="1"/>
      <c r="C101" s="170"/>
      <c r="D101" s="170"/>
      <c r="E101" s="213"/>
      <c r="F101" s="206"/>
      <c r="G101" s="213"/>
      <c r="H101" s="206"/>
      <c r="I101" s="213"/>
      <c r="J101" s="206"/>
      <c r="K101" s="213"/>
    </row>
    <row r="102" spans="1:11" ht="16.5" customHeight="1" x14ac:dyDescent="0.25">
      <c r="A102" s="1"/>
      <c r="B102" s="1"/>
      <c r="C102" s="170"/>
      <c r="D102" s="170"/>
      <c r="E102" s="213"/>
      <c r="F102" s="206"/>
      <c r="G102" s="213"/>
      <c r="H102" s="206"/>
      <c r="I102" s="213"/>
      <c r="J102" s="206"/>
      <c r="K102" s="213"/>
    </row>
    <row r="103" spans="1:11" ht="16.5" customHeight="1" x14ac:dyDescent="0.25">
      <c r="A103" s="1"/>
      <c r="B103" s="1"/>
      <c r="C103" s="170"/>
      <c r="D103" s="170"/>
      <c r="E103" s="213"/>
      <c r="F103" s="206"/>
      <c r="G103" s="213"/>
      <c r="H103" s="206"/>
      <c r="I103" s="213"/>
      <c r="J103" s="206"/>
      <c r="K103" s="213"/>
    </row>
    <row r="104" spans="1:11" ht="16.5" customHeight="1" x14ac:dyDescent="0.25">
      <c r="A104" s="1"/>
      <c r="B104" s="1"/>
      <c r="C104" s="170"/>
      <c r="D104" s="170"/>
      <c r="E104" s="213"/>
      <c r="F104" s="206"/>
      <c r="G104" s="213"/>
      <c r="H104" s="206"/>
      <c r="I104" s="213"/>
      <c r="J104" s="206"/>
      <c r="K104" s="213"/>
    </row>
    <row r="105" spans="1:11" ht="16.5" customHeight="1" x14ac:dyDescent="0.25">
      <c r="A105" s="1"/>
      <c r="B105" s="1"/>
      <c r="C105" s="170"/>
      <c r="D105" s="170"/>
      <c r="E105" s="213"/>
      <c r="F105" s="206"/>
      <c r="G105" s="213"/>
      <c r="H105" s="206"/>
      <c r="I105" s="213"/>
      <c r="J105" s="206"/>
      <c r="K105" s="213"/>
    </row>
    <row r="106" spans="1:11" ht="16.5" hidden="1" customHeight="1" x14ac:dyDescent="0.25">
      <c r="A106" s="1"/>
      <c r="B106" s="1"/>
      <c r="C106" s="170"/>
      <c r="D106" s="170"/>
      <c r="E106" s="213"/>
      <c r="F106" s="206"/>
      <c r="G106" s="213"/>
      <c r="H106" s="206"/>
      <c r="I106" s="213"/>
      <c r="J106" s="206"/>
      <c r="K106" s="213"/>
    </row>
    <row r="107" spans="1:11" ht="16.5" hidden="1" customHeight="1" x14ac:dyDescent="0.25">
      <c r="A107" s="1"/>
      <c r="B107" s="1"/>
      <c r="C107" s="170"/>
      <c r="D107" s="170"/>
      <c r="E107" s="213"/>
      <c r="F107" s="206"/>
      <c r="G107" s="213"/>
      <c r="H107" s="206"/>
      <c r="I107" s="213"/>
      <c r="J107" s="206"/>
      <c r="K107" s="213"/>
    </row>
    <row r="108" spans="1:11" ht="16.5" customHeight="1" x14ac:dyDescent="0.25">
      <c r="A108" s="195"/>
      <c r="B108" s="196"/>
      <c r="C108" s="197"/>
      <c r="D108" s="196"/>
      <c r="E108" s="198"/>
      <c r="F108" s="199"/>
      <c r="G108" s="199"/>
      <c r="H108" s="199"/>
      <c r="I108" s="199"/>
      <c r="J108" s="199"/>
      <c r="K108" s="208"/>
    </row>
    <row r="109" spans="1:11" ht="16.5" hidden="1" customHeight="1" x14ac:dyDescent="0.25">
      <c r="A109" s="155"/>
      <c r="B109" s="155"/>
      <c r="C109" s="154"/>
      <c r="D109" s="155"/>
      <c r="E109" s="214"/>
      <c r="F109" s="214"/>
      <c r="G109" s="214"/>
      <c r="H109" s="207"/>
      <c r="I109" s="214"/>
      <c r="J109" s="214"/>
      <c r="K109" s="214"/>
    </row>
    <row r="110" spans="1:11" ht="16.5" hidden="1" customHeight="1" x14ac:dyDescent="0.25">
      <c r="A110" s="155"/>
      <c r="B110" s="155"/>
      <c r="C110" s="154"/>
      <c r="D110" s="155"/>
      <c r="E110" s="215"/>
      <c r="F110" s="216"/>
      <c r="G110" s="215"/>
      <c r="H110" s="207"/>
      <c r="I110" s="215"/>
      <c r="J110" s="216"/>
      <c r="K110" s="215"/>
    </row>
    <row r="111" spans="1:11" ht="16.5" hidden="1" customHeight="1" x14ac:dyDescent="0.25">
      <c r="A111" s="155"/>
      <c r="B111" s="155"/>
      <c r="C111" s="154"/>
      <c r="D111" s="155"/>
      <c r="E111" s="215"/>
      <c r="F111" s="216"/>
      <c r="G111" s="215"/>
      <c r="H111" s="207"/>
      <c r="I111" s="215"/>
      <c r="J111" s="216"/>
      <c r="K111" s="215"/>
    </row>
    <row r="112" spans="1:11" ht="16.5" hidden="1" customHeight="1" x14ac:dyDescent="0.25">
      <c r="A112" s="155"/>
      <c r="B112" s="155"/>
      <c r="C112" s="154"/>
      <c r="D112" s="155"/>
      <c r="E112" s="215"/>
      <c r="F112" s="216"/>
      <c r="G112" s="215"/>
      <c r="H112" s="207"/>
      <c r="I112" s="215"/>
      <c r="J112" s="216"/>
      <c r="K112" s="215"/>
    </row>
    <row r="113" spans="1:11" ht="16.5" hidden="1" customHeight="1" x14ac:dyDescent="0.25">
      <c r="A113" s="155"/>
      <c r="B113" s="155"/>
      <c r="C113" s="154"/>
      <c r="D113" s="155"/>
      <c r="E113" s="215"/>
      <c r="F113" s="216"/>
      <c r="G113" s="215"/>
      <c r="H113" s="207"/>
      <c r="I113" s="215"/>
      <c r="J113" s="216"/>
      <c r="K113" s="215"/>
    </row>
    <row r="114" spans="1:11" ht="16.5" hidden="1" customHeight="1" x14ac:dyDescent="0.25">
      <c r="A114" s="155"/>
      <c r="B114" s="155"/>
      <c r="C114" s="154"/>
      <c r="D114" s="155"/>
      <c r="E114" s="215"/>
      <c r="F114" s="216"/>
      <c r="G114" s="215"/>
      <c r="H114" s="207"/>
      <c r="I114" s="215"/>
      <c r="J114" s="216"/>
      <c r="K114" s="215"/>
    </row>
    <row r="115" spans="1:11" ht="16.5" hidden="1" customHeight="1" x14ac:dyDescent="0.25">
      <c r="A115" s="155"/>
      <c r="B115" s="155"/>
      <c r="C115" s="154"/>
      <c r="D115" s="155"/>
      <c r="E115" s="215"/>
      <c r="F115" s="216"/>
      <c r="G115" s="215"/>
      <c r="H115" s="207"/>
      <c r="I115" s="215"/>
      <c r="J115" s="216"/>
      <c r="K115" s="215"/>
    </row>
    <row r="116" spans="1:11" ht="16.5" hidden="1" customHeight="1" x14ac:dyDescent="0.25">
      <c r="A116" s="155"/>
      <c r="B116" s="155"/>
      <c r="C116" s="154"/>
      <c r="D116" s="155"/>
      <c r="E116" s="200"/>
      <c r="F116" s="164"/>
      <c r="G116" s="200"/>
      <c r="H116" s="155"/>
      <c r="I116" s="200"/>
      <c r="J116" s="164"/>
      <c r="K116" s="200"/>
    </row>
    <row r="117" spans="1:11" ht="16.5" hidden="1" customHeight="1" x14ac:dyDescent="0.25">
      <c r="A117" s="155"/>
      <c r="B117" s="155"/>
      <c r="C117" s="154"/>
      <c r="D117" s="155"/>
      <c r="E117" s="200"/>
      <c r="F117" s="164"/>
      <c r="G117" s="200"/>
      <c r="H117" s="155"/>
      <c r="I117" s="200"/>
      <c r="J117" s="164"/>
      <c r="K117" s="200"/>
    </row>
    <row r="118" spans="1:11" ht="3.75" customHeight="1" x14ac:dyDescent="0.25">
      <c r="A118" s="155"/>
      <c r="B118" s="155"/>
      <c r="C118" s="154"/>
      <c r="D118" s="155"/>
      <c r="E118" s="172"/>
      <c r="F118" s="172"/>
      <c r="G118" s="172"/>
      <c r="H118" s="172"/>
      <c r="I118" s="172"/>
      <c r="J118" s="172"/>
      <c r="K118" s="172"/>
    </row>
    <row r="119" spans="1:11" ht="22.15" customHeight="1" x14ac:dyDescent="0.25">
      <c r="A119" s="159" t="str">
        <f>+A57</f>
        <v>The accompanying notes form part of this interim financial information.</v>
      </c>
      <c r="B119" s="159"/>
      <c r="C119" s="158"/>
      <c r="D119" s="159"/>
      <c r="E119" s="160"/>
      <c r="F119" s="160"/>
      <c r="G119" s="160"/>
      <c r="H119" s="159"/>
      <c r="I119" s="160"/>
      <c r="J119" s="160"/>
      <c r="K119" s="160"/>
    </row>
  </sheetData>
  <mergeCells count="12">
    <mergeCell ref="A14:B14"/>
    <mergeCell ref="E6:G6"/>
    <mergeCell ref="I6:K6"/>
    <mergeCell ref="E7:G7"/>
    <mergeCell ref="I7:K7"/>
    <mergeCell ref="A13:B13"/>
    <mergeCell ref="A15:B15"/>
    <mergeCell ref="A29:B29"/>
    <mergeCell ref="E63:G63"/>
    <mergeCell ref="I63:K63"/>
    <mergeCell ref="E64:G64"/>
    <mergeCell ref="I64:K64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&amp;R&amp;"Arial,Regular"&amp;9&amp;P</oddFooter>
  </headerFooter>
  <ignoredErrors>
    <ignoredError sqref="E66:K66 E10:K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Eng</vt:lpstr>
      <vt:lpstr>5-6 Eng (3M)</vt:lpstr>
      <vt:lpstr>7-8 Eng (6M)</vt:lpstr>
      <vt:lpstr>9 Eng</vt:lpstr>
      <vt:lpstr>10 Eng</vt:lpstr>
      <vt:lpstr>11-12 Eng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Thanisorn Saetang</cp:lastModifiedBy>
  <cp:lastPrinted>2021-08-10T10:08:56Z</cp:lastPrinted>
  <dcterms:created xsi:type="dcterms:W3CDTF">2021-06-01T09:46:00Z</dcterms:created>
  <dcterms:modified xsi:type="dcterms:W3CDTF">2021-08-10T10:09:00Z</dcterms:modified>
</cp:coreProperties>
</file>