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hinpuvadol\OneDrive - Deloitte (O365D)\Desktop\Glocon\SET\"/>
    </mc:Choice>
  </mc:AlternateContent>
  <xr:revisionPtr revIDLastSave="0" documentId="13_ncr:1_{A4BB9401-DDE0-49A7-B7DD-6C6702E71B91}" xr6:coauthVersionLast="45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Assets" sheetId="9" r:id="rId1"/>
    <sheet name="Liability" sheetId="12" r:id="rId2"/>
    <sheet name="P&amp;L3" sheetId="38" r:id="rId3"/>
    <sheet name="P&amp;L6" sheetId="39" r:id="rId4"/>
    <sheet name="EQ_Conso" sheetId="40" r:id="rId5"/>
    <sheet name="EQ_separate" sheetId="41" r:id="rId6"/>
    <sheet name="SCF" sheetId="42" r:id="rId7"/>
  </sheets>
  <definedNames>
    <definedName name="_xlnm.Print_Area" localSheetId="0">Assets!$A$1:$P$49</definedName>
    <definedName name="_xlnm.Print_Area" localSheetId="1">Liability!$A$1:$R$48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41" l="1"/>
  <c r="F20" i="41"/>
  <c r="L18" i="41"/>
  <c r="O22" i="40" l="1"/>
  <c r="S22" i="40" s="1"/>
  <c r="H23" i="38" l="1"/>
  <c r="J23" i="38"/>
  <c r="J16" i="38"/>
  <c r="H13" i="38"/>
  <c r="H17" i="38" s="1"/>
  <c r="H19" i="38" s="1"/>
  <c r="H24" i="38" s="1"/>
  <c r="H26" i="38" s="1"/>
  <c r="H28" i="38" s="1"/>
  <c r="H30" i="38" s="1"/>
  <c r="H32" i="38" s="1"/>
  <c r="H43" i="38" s="1"/>
  <c r="J13" i="38"/>
  <c r="J17" i="38" s="1"/>
  <c r="J19" i="38" s="1"/>
  <c r="J24" i="38" s="1"/>
  <c r="J26" i="38" s="1"/>
  <c r="J28" i="38" s="1"/>
  <c r="J30" i="38" s="1"/>
  <c r="J32" i="38" s="1"/>
  <c r="H26" i="39"/>
  <c r="H16" i="39"/>
  <c r="H13" i="39"/>
  <c r="J26" i="39"/>
  <c r="J16" i="39"/>
  <c r="J13" i="39"/>
  <c r="K72" i="42"/>
  <c r="K99" i="42" s="1"/>
  <c r="K97" i="42" s="1"/>
  <c r="I72" i="42"/>
  <c r="I99" i="42" s="1"/>
  <c r="I97" i="42" s="1"/>
  <c r="E72" i="42"/>
  <c r="E99" i="42" s="1"/>
  <c r="E97" i="42" s="1"/>
  <c r="G72" i="42"/>
  <c r="G99" i="42" s="1"/>
  <c r="G97" i="42" s="1"/>
  <c r="Q25" i="40"/>
  <c r="K85" i="42"/>
  <c r="K103" i="42" s="1"/>
  <c r="K101" i="42" s="1"/>
  <c r="I85" i="42"/>
  <c r="I103" i="42" s="1"/>
  <c r="I101" i="42" s="1"/>
  <c r="G85" i="42"/>
  <c r="G103" i="42" s="1"/>
  <c r="G101" i="42" s="1"/>
  <c r="E85" i="42"/>
  <c r="E103" i="42" s="1"/>
  <c r="E101" i="42" s="1"/>
  <c r="K14" i="42"/>
  <c r="K30" i="42" s="1"/>
  <c r="K42" i="42" s="1"/>
  <c r="K45" i="42" s="1"/>
  <c r="I14" i="42"/>
  <c r="I30" i="42" s="1"/>
  <c r="I42" i="42" s="1"/>
  <c r="I45" i="42" s="1"/>
  <c r="G14" i="42"/>
  <c r="G30" i="42" s="1"/>
  <c r="G42" i="42" s="1"/>
  <c r="G45" i="42" s="1"/>
  <c r="E14" i="42"/>
  <c r="E30" i="42" s="1"/>
  <c r="L17" i="41"/>
  <c r="H15" i="41"/>
  <c r="F15" i="41"/>
  <c r="L13" i="41"/>
  <c r="L12" i="41"/>
  <c r="M25" i="40"/>
  <c r="I25" i="40"/>
  <c r="G25" i="40"/>
  <c r="O23" i="40"/>
  <c r="S23" i="40" s="1"/>
  <c r="O21" i="40"/>
  <c r="S21" i="40" s="1"/>
  <c r="M19" i="40"/>
  <c r="I19" i="40"/>
  <c r="G19" i="40"/>
  <c r="O17" i="40"/>
  <c r="S17" i="40" s="1"/>
  <c r="O16" i="40"/>
  <c r="S16" i="40" s="1"/>
  <c r="O15" i="40"/>
  <c r="S15" i="40" s="1"/>
  <c r="L26" i="39"/>
  <c r="F26" i="39"/>
  <c r="L16" i="39"/>
  <c r="F16" i="39"/>
  <c r="L13" i="39"/>
  <c r="L17" i="39" s="1"/>
  <c r="L19" i="39" s="1"/>
  <c r="F13" i="39"/>
  <c r="E42" i="42" l="1"/>
  <c r="E45" i="42" s="1"/>
  <c r="H17" i="39"/>
  <c r="H19" i="39" s="1"/>
  <c r="H27" i="39" s="1"/>
  <c r="H29" i="39" s="1"/>
  <c r="H31" i="39" s="1"/>
  <c r="H33" i="39" s="1"/>
  <c r="H35" i="39" s="1"/>
  <c r="H46" i="39" s="1"/>
  <c r="L27" i="39"/>
  <c r="L29" i="39" s="1"/>
  <c r="L31" i="39" s="1"/>
  <c r="L33" i="39" s="1"/>
  <c r="L35" i="39" s="1"/>
  <c r="L44" i="39" s="1"/>
  <c r="L14" i="41" s="1"/>
  <c r="L15" i="41" s="1"/>
  <c r="J17" i="39"/>
  <c r="J19" i="39" s="1"/>
  <c r="J27" i="39" s="1"/>
  <c r="J29" i="39" s="1"/>
  <c r="J31" i="39" s="1"/>
  <c r="J33" i="39" s="1"/>
  <c r="J35" i="39" s="1"/>
  <c r="J44" i="39" s="1"/>
  <c r="F17" i="39"/>
  <c r="F19" i="39" s="1"/>
  <c r="F27" i="39" s="1"/>
  <c r="F29" i="39" s="1"/>
  <c r="F31" i="39" s="1"/>
  <c r="F33" i="39" s="1"/>
  <c r="F35" i="39" s="1"/>
  <c r="F46" i="39" s="1"/>
  <c r="H37" i="38"/>
  <c r="I87" i="42"/>
  <c r="I89" i="42" s="1"/>
  <c r="I95" i="42"/>
  <c r="I93" i="42" s="1"/>
  <c r="G95" i="42"/>
  <c r="G93" i="42" s="1"/>
  <c r="G87" i="42"/>
  <c r="G89" i="42" s="1"/>
  <c r="K87" i="42"/>
  <c r="K89" i="42" s="1"/>
  <c r="K95" i="42"/>
  <c r="K93" i="42" s="1"/>
  <c r="Q19" i="40"/>
  <c r="L19" i="41" l="1"/>
  <c r="L20" i="41" s="1"/>
  <c r="J20" i="41"/>
  <c r="E95" i="42"/>
  <c r="E93" i="42" s="1"/>
  <c r="E87" i="42"/>
  <c r="E89" i="42" s="1"/>
  <c r="H40" i="39"/>
  <c r="L38" i="39"/>
  <c r="J15" i="41"/>
  <c r="F40" i="39"/>
  <c r="J38" i="39"/>
  <c r="O18" i="40" l="1"/>
  <c r="S18" i="40" s="1"/>
  <c r="S19" i="40" s="1"/>
  <c r="K19" i="40"/>
  <c r="J49" i="39"/>
  <c r="J52" i="39" s="1"/>
  <c r="K25" i="40"/>
  <c r="O24" i="40"/>
  <c r="S24" i="40" s="1"/>
  <c r="S25" i="40" s="1"/>
  <c r="F52" i="39"/>
  <c r="F49" i="39"/>
  <c r="L23" i="38"/>
  <c r="F23" i="38"/>
  <c r="L16" i="38"/>
  <c r="F16" i="38"/>
  <c r="L13" i="38"/>
  <c r="L17" i="38" s="1"/>
  <c r="F13" i="38"/>
  <c r="O19" i="40" l="1"/>
  <c r="O25" i="40"/>
  <c r="F17" i="38"/>
  <c r="F19" i="38" s="1"/>
  <c r="F24" i="38" s="1"/>
  <c r="F26" i="38" s="1"/>
  <c r="F28" i="38" s="1"/>
  <c r="F30" i="38" s="1"/>
  <c r="F32" i="38" s="1"/>
  <c r="F43" i="38" s="1"/>
  <c r="L19" i="38" l="1"/>
  <c r="L24" i="38" s="1"/>
  <c r="L26" i="38" s="1"/>
  <c r="L28" i="38" s="1"/>
  <c r="L30" i="38" s="1"/>
  <c r="F37" i="38"/>
  <c r="J35" i="38"/>
  <c r="J41" i="38"/>
  <c r="L32" i="38" l="1"/>
  <c r="L41" i="38" s="1"/>
  <c r="L35" i="38"/>
  <c r="Q43" i="12"/>
  <c r="K43" i="12"/>
  <c r="K45" i="12" s="1"/>
  <c r="N32" i="12"/>
  <c r="H32" i="12"/>
  <c r="Q24" i="12"/>
  <c r="N24" i="12"/>
  <c r="H24" i="12"/>
  <c r="K24" i="12"/>
  <c r="F36" i="9"/>
  <c r="L36" i="9"/>
  <c r="F24" i="9"/>
  <c r="L24" i="9"/>
  <c r="O24" i="9"/>
  <c r="I24" i="9"/>
  <c r="L37" i="9" l="1"/>
  <c r="N33" i="12"/>
  <c r="F37" i="9"/>
  <c r="H33" i="12"/>
  <c r="Q45" i="12"/>
  <c r="Q32" i="12"/>
  <c r="K32" i="12"/>
  <c r="K33" i="12" s="1"/>
  <c r="O36" i="9"/>
  <c r="O37" i="9" s="1"/>
  <c r="I36" i="9"/>
  <c r="I37" i="9" s="1"/>
  <c r="H43" i="12" l="1"/>
  <c r="H45" i="12" s="1"/>
  <c r="H46" i="12" s="1"/>
  <c r="S46" i="12" s="1"/>
  <c r="K46" i="12"/>
  <c r="S47" i="12" s="1"/>
  <c r="Q33" i="12"/>
  <c r="Q46" i="12" s="1"/>
  <c r="T47" i="12" s="1"/>
  <c r="N43" i="12" l="1"/>
  <c r="N45" i="12" s="1"/>
  <c r="N46" i="12" s="1"/>
  <c r="T46" i="12" s="1"/>
</calcChain>
</file>

<file path=xl/sharedStrings.xml><?xml version="1.0" encoding="utf-8"?>
<sst xmlns="http://schemas.openxmlformats.org/spreadsheetml/2006/main" count="368" uniqueCount="208">
  <si>
    <t>(Unit : Thousand Baht)</t>
  </si>
  <si>
    <t>Notes</t>
  </si>
  <si>
    <t>ASSETS</t>
  </si>
  <si>
    <t>CURRENT ASSETS</t>
  </si>
  <si>
    <t>Cash and cash equivalents</t>
  </si>
  <si>
    <t xml:space="preserve">Inventories </t>
  </si>
  <si>
    <t>Other current assets</t>
  </si>
  <si>
    <t>Assets held for discontinued operations</t>
  </si>
  <si>
    <t xml:space="preserve">Total 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</si>
  <si>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</si>
  <si>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</si>
  <si>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</si>
  <si>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</si>
  <si>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Deferred tax assets</t>
  </si>
  <si>
    <t>Goodwill</t>
  </si>
  <si>
    <t xml:space="preserve">TOTAL ASSETS </t>
  </si>
  <si>
    <t>LIABILITIES AND SHAREHOLDERS' EQUITY</t>
  </si>
  <si>
    <t>CURRENT LIABILITIES</t>
  </si>
  <si>
    <t>Accrued dividend</t>
  </si>
  <si>
    <t>Income tax payable</t>
  </si>
  <si>
    <t>Other current liabilities</t>
  </si>
  <si>
    <t>Total Current Liabilities</t>
  </si>
  <si>
    <t>Lease liabilities</t>
  </si>
  <si>
    <t xml:space="preserve">Deferred tax liabilities </t>
  </si>
  <si>
    <t>Total Liabilities</t>
  </si>
  <si>
    <t>SHAREHOLDERS' EQUITY</t>
  </si>
  <si>
    <t>Share discount</t>
  </si>
  <si>
    <t>Other components of shareholders' equity</t>
  </si>
  <si>
    <t>Total Shareholders' Equity</t>
  </si>
  <si>
    <t>TOTAL LIABILITIES AND  SHAREHOLDERS' EQUITY</t>
  </si>
  <si>
    <t>2020</t>
  </si>
  <si>
    <t xml:space="preserve">Revenue from sales and services </t>
  </si>
  <si>
    <t>Total revenue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</si>
  <si>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</si>
  <si>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</si>
  <si>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</si>
  <si>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</si>
  <si>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</si>
  <si>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</si>
  <si>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Total expenses</t>
  </si>
  <si>
    <t>Profit (loss) from operations</t>
  </si>
  <si>
    <t>Finance costs</t>
  </si>
  <si>
    <t>Profit (loss) before income tax</t>
  </si>
  <si>
    <t>Profit (loss) from continuing operations</t>
  </si>
  <si>
    <t>Profit (loss) for the period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</si>
  <si>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</si>
  <si>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</si>
  <si>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</si>
  <si>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</si>
  <si>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</si>
  <si>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</si>
  <si>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Share</t>
  </si>
  <si>
    <t>Non-controlling</t>
  </si>
  <si>
    <t>discount</t>
  </si>
  <si>
    <t xml:space="preserve">shareholders </t>
  </si>
  <si>
    <t>Total</t>
  </si>
  <si>
    <t>Increase in share capital during the period</t>
  </si>
  <si>
    <t>From continuing operations</t>
  </si>
  <si>
    <t>From discontinued operations</t>
  </si>
  <si>
    <t>Interest income</t>
  </si>
  <si>
    <t>Interest expense</t>
  </si>
  <si>
    <t>Inventories</t>
  </si>
  <si>
    <t>Paid for employee benefit</t>
  </si>
  <si>
    <t>Payment for interest</t>
  </si>
  <si>
    <t>Payment for income tax</t>
  </si>
  <si>
    <t>Disposal of temporary investments</t>
  </si>
  <si>
    <t>Interest income received</t>
  </si>
  <si>
    <t>Repayments of lease liabilities</t>
  </si>
  <si>
    <t>Cash received from increase in share capital</t>
  </si>
  <si>
    <t>SUPPLEMENTARY DISCLOSURES</t>
  </si>
  <si>
    <t>Continuing operations</t>
  </si>
  <si>
    <t>Income tax benefit (expense)</t>
  </si>
  <si>
    <t>Right-of-use assets</t>
  </si>
  <si>
    <t xml:space="preserve">NON-CURRENT ASSETS </t>
  </si>
  <si>
    <t>Other non-current assets</t>
  </si>
  <si>
    <t xml:space="preserve">Total Non-Current Assets </t>
  </si>
  <si>
    <t>NON-CURRENT LIABILITIES</t>
  </si>
  <si>
    <t>Long-term loans</t>
  </si>
  <si>
    <t>Other non-current liabilities</t>
  </si>
  <si>
    <t>Total Non-Current Liabilities</t>
  </si>
  <si>
    <t>Non-controlling interests</t>
  </si>
  <si>
    <t>Total comprehensive income (loss) for the period</t>
  </si>
  <si>
    <t xml:space="preserve">     Non-controlling interests</t>
  </si>
  <si>
    <t xml:space="preserve">Cash provided from (used in) operations </t>
  </si>
  <si>
    <t>Short-term loans and accrued interest income</t>
  </si>
  <si>
    <t>Restricted deposits with banks</t>
  </si>
  <si>
    <t>Bank overdraft and short-term loans from banks</t>
  </si>
  <si>
    <t>- Long-term loans</t>
  </si>
  <si>
    <t>- Lease liabilities</t>
  </si>
  <si>
    <t>Liabilities held for discontinued operation</t>
  </si>
  <si>
    <t>GLOBAL  CONSUMER  PUBLIC  COMPANY  LIMITED  AND  ITS  SUBSIDIARIES</t>
  </si>
  <si>
    <t>STATEMENT  OF  FINANCIAL  POSITION</t>
  </si>
  <si>
    <t>As at</t>
  </si>
  <si>
    <t>2021</t>
  </si>
  <si>
    <t xml:space="preserve">December 31, </t>
  </si>
  <si>
    <t>STATEMENT  OF  PROFIT  OR  LOSS  AND  OTHER  COMPREHENSIVE  INCOME</t>
  </si>
  <si>
    <t>GLOBAL  CONSUMER  PUBLIC  COMPANY  LIMITED  AND  SUBSIDIARIES</t>
  </si>
  <si>
    <t>STATEMENT  OF  CHANGES  IN  SHAREHOLDERS'  EQUITY</t>
  </si>
  <si>
    <t>STATEMENTS  OF  CASH  FLOWS</t>
  </si>
  <si>
    <t>"Unaudited</t>
  </si>
  <si>
    <t>but reviewed"</t>
  </si>
  <si>
    <t>Total comprehensive income for the period</t>
  </si>
  <si>
    <t>Trade and other payables</t>
  </si>
  <si>
    <t>Trade and other receivables</t>
  </si>
  <si>
    <t>Refundable value-added tax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</si>
  <si>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</si>
  <si>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t>Current portion of:</t>
  </si>
  <si>
    <t>Authorized - 2,658,648,881 shares of Baht 1 each</t>
  </si>
  <si>
    <t>Other comprehensive income (loss) for the period</t>
  </si>
  <si>
    <t>Share capital - ordinary share of Baht 1 each</t>
  </si>
  <si>
    <t>Equity attributable to owners of the Company</t>
  </si>
  <si>
    <t xml:space="preserve">     Profit (loss) (Baht per share)</t>
  </si>
  <si>
    <t>The accompanying notes form an integral part of these interim financial statements</t>
  </si>
  <si>
    <t>The accompanying notes form an integral part of these financial statements</t>
  </si>
  <si>
    <t xml:space="preserve">     - subsidiaries</t>
  </si>
  <si>
    <t>Retained deficits</t>
  </si>
  <si>
    <r>
      <rPr>
        <b/>
        <sz val="8"/>
        <rFont val="Times New Roman"/>
        <family val="1"/>
      </rPr>
      <t>AS  AT  JUNE</t>
    </r>
    <r>
      <rPr>
        <b/>
        <sz val="10"/>
        <rFont val="Times New Roman"/>
        <family val="1"/>
      </rPr>
      <t xml:space="preserve">  30, 2021</t>
    </r>
  </si>
  <si>
    <t>June 30,</t>
  </si>
  <si>
    <r>
      <rPr>
        <b/>
        <sz val="8"/>
        <rFont val="Times New Roman"/>
        <family val="1"/>
      </rPr>
      <t xml:space="preserve">AS  AT  JUNE  </t>
    </r>
    <r>
      <rPr>
        <b/>
        <sz val="10"/>
        <rFont val="Times New Roman"/>
        <family val="1"/>
      </rPr>
      <t>30, 2021</t>
    </r>
  </si>
  <si>
    <t>CONSOLIDATED</t>
  </si>
  <si>
    <t>FINANCIAL  STATEMENTS</t>
  </si>
  <si>
    <t>SEPARATE</t>
  </si>
  <si>
    <t>"Unaudited but reviewed"</t>
  </si>
  <si>
    <t>GLOBAL  CONSUMER  PUBLIC  COMPANY  LIMITED AND  SUBSIDIARIES</t>
  </si>
  <si>
    <t>Revenue from sales of food and beverages</t>
  </si>
  <si>
    <t>Costs of sales of food and beverages</t>
  </si>
  <si>
    <t>Other expense</t>
  </si>
  <si>
    <t>Gain (loss) on sale of investment in subsidiaries</t>
  </si>
  <si>
    <t>PROFIT  (LOSS)  FOR  THE  PERIOD  ATTRIBUTABLE  TO:</t>
  </si>
  <si>
    <t xml:space="preserve">     Owners of the Company</t>
  </si>
  <si>
    <t>TOTAL  COMPREHENSIVE  INCOME  (LOSS)  FOR  THE  PERIOD</t>
  </si>
  <si>
    <t xml:space="preserve">    ATTRIBUTABLE  TO:</t>
  </si>
  <si>
    <t xml:space="preserve">Basic earnings (loss) per share </t>
  </si>
  <si>
    <t xml:space="preserve">Diluted earnings (loss) per share </t>
  </si>
  <si>
    <r>
      <t xml:space="preserve">FOR  THE  THREE-MONTH  PERIODS  ENDED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2021</t>
    </r>
  </si>
  <si>
    <r>
      <t xml:space="preserve">FOR  THE  SIX-MONTH  PERIODS  ENDED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2021</t>
    </r>
  </si>
  <si>
    <t>Equity attributable to shareholders of the Parent</t>
  </si>
  <si>
    <t>paid-up</t>
  </si>
  <si>
    <t>Retained</t>
  </si>
  <si>
    <t>changing in portion of</t>
  </si>
  <si>
    <t>share capital</t>
  </si>
  <si>
    <t>deficit</t>
  </si>
  <si>
    <t>investment in subsidiary</t>
  </si>
  <si>
    <t>of the Parent</t>
  </si>
  <si>
    <t>interests</t>
  </si>
  <si>
    <t>Balance as at January 1, 2020</t>
  </si>
  <si>
    <t>Increase in non-controlling interests from business combination</t>
  </si>
  <si>
    <t>Balance as at January 1, 2021</t>
  </si>
  <si>
    <t>Disposal of subsidiaries</t>
  </si>
  <si>
    <t>Total comprehensive loss for the period</t>
  </si>
  <si>
    <t>Cash flows from operating activities</t>
  </si>
  <si>
    <t>Adjustments to reconcile profit (loss)</t>
  </si>
  <si>
    <t>Income tax expense (benefit)</t>
  </si>
  <si>
    <t>Depreciation and amortization</t>
  </si>
  <si>
    <t>Loss on disposal of temporary investments</t>
  </si>
  <si>
    <t>Allowance for expected credit loss (reversal)</t>
  </si>
  <si>
    <t>Loss (gain) on disposal of assets</t>
  </si>
  <si>
    <t>(Gain) loss on sales of investment in subsidiary</t>
  </si>
  <si>
    <t xml:space="preserve">Employee benefit obligation expenses </t>
  </si>
  <si>
    <t>Decrease (increase) in operating assets</t>
  </si>
  <si>
    <t>Increase (decrease) in operating liabilities</t>
  </si>
  <si>
    <t>Net cash provided from (used in)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</si>
  <si>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</si>
  <si>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t>Cash flows from investing activities:</t>
  </si>
  <si>
    <t>Proceed from short-term loans to subsidiaries</t>
  </si>
  <si>
    <t>Payment for short-term loans to subsidiaries</t>
  </si>
  <si>
    <t>Cash paid for acquisition of fixed and intangible assets</t>
  </si>
  <si>
    <t>Proceed from disposal of assets</t>
  </si>
  <si>
    <t>Cash flows from financing activities</t>
  </si>
  <si>
    <t>Increase in short-term loans from banks</t>
  </si>
  <si>
    <t>Decrease in short-term loans from banks</t>
  </si>
  <si>
    <t xml:space="preserve">Cash received from long-term loans from banks </t>
  </si>
  <si>
    <t xml:space="preserve">Repayments of long-term loans from banks </t>
  </si>
  <si>
    <t>Cash received from sales and lease back</t>
  </si>
  <si>
    <t xml:space="preserve">Cash received from increase in share capital from </t>
  </si>
  <si>
    <t>non-controlling interests</t>
  </si>
  <si>
    <t>Net cash provided from (used in) financing activities</t>
  </si>
  <si>
    <t>CASH AND CASH EQUIVALENTS AT THE BEGINNING OF THE PERIOD</t>
  </si>
  <si>
    <t>CASH AND CASH EQUIVALENTS AT THE END OF THE PERIOD</t>
  </si>
  <si>
    <t>Discontinued operations</t>
  </si>
  <si>
    <t>Net cash provided from (used in) investing activities</t>
  </si>
  <si>
    <t>CONSOLIDATED  FINANCIAL  STATEMENTS</t>
  </si>
  <si>
    <t>Balance as at June 30, 2020</t>
  </si>
  <si>
    <t>Balance as at June 30, 2021</t>
  </si>
  <si>
    <t>SEPARATE  FINANCIAL  STATEMENTS</t>
  </si>
  <si>
    <t>Unrealized (gain) loss from exchange rate</t>
  </si>
  <si>
    <t>Allowance for defective and devaluation of inventories (reversal)</t>
  </si>
  <si>
    <t>Increase in restricted deposits with banks</t>
  </si>
  <si>
    <t>Issued and fully paid-up - 1,912,890,915 shares</t>
  </si>
  <si>
    <t>Loss on impairment of  investment in subsidiaries</t>
  </si>
  <si>
    <t>Loss on impairment of investment in subsidiaries</t>
  </si>
  <si>
    <t>Cash received in advance from exercised of warants</t>
  </si>
  <si>
    <t>Allowance for impairment of assets (reversal)</t>
  </si>
  <si>
    <t>Loss on write-off of assets</t>
  </si>
  <si>
    <t>Proceed from disposal of subsidiaries</t>
  </si>
  <si>
    <t>Loss from discontinued operations</t>
  </si>
  <si>
    <t>NET INCREASE (DECREASE) IN CASH AND CASH EQUIVALENTS</t>
  </si>
  <si>
    <t>Paid for investment in a subsidiaries</t>
  </si>
  <si>
    <t>Paid for capital increase of subsidiaries</t>
  </si>
  <si>
    <t>Net cash provided from financing activities</t>
  </si>
  <si>
    <t>Other intangible assets other than goodwill</t>
  </si>
  <si>
    <t>(As at December 31, 2020: 1,912,690,915 shares)</t>
  </si>
  <si>
    <t>Employee benefit obligations</t>
  </si>
  <si>
    <t>Costs of sales and services</t>
  </si>
  <si>
    <r>
      <t xml:space="preserve">FOR  THE  SIX-MONTH  PERIODS  ENDED  JUNE 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2021</t>
    </r>
  </si>
  <si>
    <r>
      <t xml:space="preserve">FOR  THE  SIX-MONTH  PERIODS  ENDED  JUNE  </t>
    </r>
    <r>
      <rPr>
        <b/>
        <sz val="10"/>
        <rFont val="Times New Roman"/>
        <family val="1"/>
      </rPr>
      <t>30, 2021</t>
    </r>
  </si>
  <si>
    <r>
      <t xml:space="preserve">FOR  THE  SIX-MONTH  PERIODS  ENDED  JUNE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2021</t>
    </r>
  </si>
  <si>
    <r>
      <t xml:space="preserve">FOR  THE  SIX-MONTH  PERIODS  ENDED  JUNE   </t>
    </r>
    <r>
      <rPr>
        <b/>
        <sz val="10"/>
        <rFont val="Times New Roman"/>
        <family val="1"/>
      </rPr>
      <t>30,  2021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</si>
</sst>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  <numFmt numFmtId="261" formatCode="_(* #,##0.00000_);_(* \(#,##0.00000\);_(* &quot;-&quot;??_);_(@_)"/>
  </numFmts>
  <fonts count="25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0"/>
      <color rgb="FFFF0000"/>
      <name val="Times New Roman"/>
      <family val="1"/>
    </font>
    <font>
      <b/>
      <sz val="8"/>
      <color indexed="8"/>
      <name val="Times New Roman"/>
      <family val="1"/>
    </font>
    <font>
      <b/>
      <sz val="12"/>
      <name val="Times New Roman"/>
      <family val="1"/>
    </font>
    <font>
      <b/>
      <sz val="10"/>
      <color rgb="FFFFFF00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6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2" borderId="0"/>
    <xf numFmtId="175" fontId="3" fillId="0" borderId="0" applyFont="0" applyFill="0" applyBorder="0" applyAlignment="0" applyProtection="0"/>
    <xf numFmtId="176" fontId="13" fillId="0" borderId="0"/>
    <xf numFmtId="0" fontId="10" fillId="0" borderId="0"/>
    <xf numFmtId="42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9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3" fillId="0" borderId="0"/>
    <xf numFmtId="191" fontId="3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6" fontId="27" fillId="0" borderId="0" applyFill="0" applyBorder="0" applyAlignment="0" applyProtection="0"/>
    <xf numFmtId="1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7" fontId="27" fillId="0" borderId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198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199" fontId="14" fillId="0" borderId="0"/>
    <xf numFmtId="200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1" fontId="3" fillId="3" borderId="0" applyFont="0" applyBorder="0"/>
    <xf numFmtId="0" fontId="34" fillId="0" borderId="10"/>
    <xf numFmtId="202" fontId="35" fillId="0" borderId="0">
      <protection locked="0"/>
    </xf>
    <xf numFmtId="14" fontId="36" fillId="0" borderId="0" applyFill="0" applyBorder="0" applyAlignment="0"/>
    <xf numFmtId="203" fontId="14" fillId="0" borderId="0">
      <protection locked="0"/>
    </xf>
    <xf numFmtId="0" fontId="37" fillId="2" borderId="10"/>
    <xf numFmtId="38" fontId="26" fillId="0" borderId="11">
      <alignment vertical="center"/>
    </xf>
    <xf numFmtId="204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5" fontId="44" fillId="0" borderId="14">
      <alignment horizontal="left"/>
    </xf>
    <xf numFmtId="206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2" fontId="35" fillId="0" borderId="0">
      <protection locked="0"/>
    </xf>
    <xf numFmtId="202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07" fontId="24" fillId="9" borderId="0"/>
    <xf numFmtId="164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2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198" fontId="26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17" fontId="69" fillId="16" borderId="0" applyBorder="0" applyAlignment="0" applyProtection="0"/>
    <xf numFmtId="213" fontId="3" fillId="0" borderId="0">
      <alignment horizontal="center"/>
    </xf>
    <xf numFmtId="218" fontId="70" fillId="0" borderId="0"/>
    <xf numFmtId="164" fontId="10" fillId="0" borderId="0" applyBorder="0" applyAlignment="0"/>
    <xf numFmtId="0" fontId="10" fillId="0" borderId="0"/>
    <xf numFmtId="183" fontId="3" fillId="0" borderId="0" applyFont="0" applyFill="0" applyBorder="0" applyAlignment="0" applyProtection="0"/>
    <xf numFmtId="172" fontId="14" fillId="0" borderId="0"/>
    <xf numFmtId="172" fontId="14" fillId="0" borderId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0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2" fontId="35" fillId="0" borderId="7">
      <protection locked="0"/>
    </xf>
    <xf numFmtId="202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7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88" fontId="3" fillId="0" borderId="0" applyFont="0" applyFill="0" applyBorder="0" applyAlignment="0" applyProtection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0" fontId="4" fillId="18" borderId="25" applyNumberFormat="0" applyBorder="0" applyAlignment="0">
      <alignment horizontal="center"/>
    </xf>
    <xf numFmtId="224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7" fontId="85" fillId="0" borderId="0" applyFill="0" applyBorder="0" applyAlignment="0" applyProtection="0"/>
    <xf numFmtId="40" fontId="85" fillId="0" borderId="0" applyFill="0" applyBorder="0" applyAlignment="0" applyProtection="0"/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4" fontId="83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6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1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49" fillId="0" borderId="0">
      <alignment horizontal="center"/>
    </xf>
    <xf numFmtId="164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234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33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7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235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2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5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7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235" fontId="3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08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5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7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35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5" fillId="0" borderId="0" xfId="0" applyFont="1" applyAlignment="1">
      <alignment vertical="center"/>
    </xf>
    <xf numFmtId="4" fontId="244" fillId="0" borderId="0" xfId="0" applyNumberFormat="1" applyFont="1" applyAlignment="1">
      <alignment horizontal="center" vertical="center"/>
    </xf>
    <xf numFmtId="3" fontId="244" fillId="0" borderId="0" xfId="0" applyNumberFormat="1" applyFont="1" applyAlignment="1">
      <alignment horizontal="right" vertical="center"/>
    </xf>
    <xf numFmtId="0" fontId="244" fillId="0" borderId="0" xfId="0" applyFont="1" applyAlignment="1">
      <alignment horizontal="right" vertical="center"/>
    </xf>
    <xf numFmtId="0" fontId="24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9" fontId="23" fillId="0" borderId="0" xfId="0" applyNumberFormat="1" applyFont="1" applyAlignment="1">
      <alignment vertical="center"/>
    </xf>
    <xf numFmtId="170" fontId="23" fillId="0" borderId="0" xfId="1" applyNumberFormat="1" applyFont="1" applyAlignment="1">
      <alignment vertical="center"/>
    </xf>
    <xf numFmtId="169" fontId="23" fillId="0" borderId="2" xfId="0" applyNumberFormat="1" applyFont="1" applyBorder="1" applyAlignment="1">
      <alignment vertical="center"/>
    </xf>
    <xf numFmtId="169" fontId="2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4" fillId="0" borderId="0" xfId="0" applyFont="1" applyBorder="1" applyAlignment="1">
      <alignment horizontal="center" vertical="center"/>
    </xf>
    <xf numFmtId="0" fontId="244" fillId="0" borderId="0" xfId="0" applyFont="1" applyBorder="1" applyAlignment="1">
      <alignment vertical="center"/>
    </xf>
    <xf numFmtId="0" fontId="24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69" fontId="23" fillId="0" borderId="4" xfId="0" applyNumberFormat="1" applyFont="1" applyBorder="1" applyAlignment="1">
      <alignment vertical="center"/>
    </xf>
    <xf numFmtId="169" fontId="23" fillId="0" borderId="1" xfId="0" applyNumberFormat="1" applyFont="1" applyBorder="1" applyAlignment="1">
      <alignment vertical="center"/>
    </xf>
    <xf numFmtId="0" fontId="2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9" fontId="20" fillId="0" borderId="0" xfId="0" applyNumberFormat="1" applyFont="1" applyAlignment="1">
      <alignment vertical="center"/>
    </xf>
    <xf numFmtId="170" fontId="20" fillId="0" borderId="0" xfId="1" applyNumberFormat="1" applyFont="1" applyAlignment="1">
      <alignment vertical="center"/>
    </xf>
    <xf numFmtId="169" fontId="23" fillId="0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0" xfId="1" applyNumberFormat="1" applyFont="1" applyFill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horizontal="center" vertical="center"/>
    </xf>
    <xf numFmtId="0" fontId="244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44" fillId="0" borderId="0" xfId="0" applyFont="1" applyBorder="1" applyAlignment="1">
      <alignment horizontal="right" vertical="center"/>
    </xf>
    <xf numFmtId="3" fontId="244" fillId="0" borderId="0" xfId="0" applyNumberFormat="1" applyFont="1" applyBorder="1" applyAlignment="1">
      <alignment horizontal="right" vertical="center"/>
    </xf>
    <xf numFmtId="169" fontId="23" fillId="0" borderId="0" xfId="0" applyNumberFormat="1" applyFont="1" applyBorder="1" applyAlignment="1">
      <alignment vertical="center"/>
    </xf>
    <xf numFmtId="169" fontId="23" fillId="0" borderId="7" xfId="0" applyNumberFormat="1" applyFont="1" applyBorder="1" applyAlignment="1">
      <alignment vertical="center"/>
    </xf>
    <xf numFmtId="169" fontId="248" fillId="0" borderId="0" xfId="0" applyNumberFormat="1" applyFont="1" applyFill="1" applyAlignment="1">
      <alignment vertical="center"/>
    </xf>
    <xf numFmtId="0" fontId="248" fillId="0" borderId="0" xfId="0" applyFont="1" applyFill="1" applyAlignment="1">
      <alignment vertical="center"/>
    </xf>
    <xf numFmtId="0" fontId="244" fillId="0" borderId="0" xfId="85" applyFont="1" applyAlignment="1">
      <alignment vertical="center"/>
    </xf>
    <xf numFmtId="0" fontId="244" fillId="0" borderId="0" xfId="0" applyFont="1" applyBorder="1" applyAlignment="1">
      <alignment horizontal="center" vertical="center"/>
    </xf>
    <xf numFmtId="260" fontId="23" fillId="0" borderId="0" xfId="0" applyNumberFormat="1" applyFont="1" applyAlignment="1">
      <alignment horizontal="center" vertical="center"/>
    </xf>
    <xf numFmtId="0" fontId="244" fillId="0" borderId="0" xfId="0" applyFont="1" applyBorder="1" applyAlignment="1">
      <alignment horizontal="center" vertical="center"/>
    </xf>
    <xf numFmtId="0" fontId="23" fillId="0" borderId="0" xfId="288" applyFont="1" applyAlignment="1">
      <alignment vertical="center"/>
    </xf>
    <xf numFmtId="0" fontId="246" fillId="0" borderId="0" xfId="732" applyFont="1" applyAlignment="1">
      <alignment vertical="center"/>
    </xf>
    <xf numFmtId="0" fontId="246" fillId="0" borderId="0" xfId="733" applyFont="1" applyAlignment="1">
      <alignment vertical="center"/>
    </xf>
    <xf numFmtId="0" fontId="246" fillId="0" borderId="0" xfId="734" applyFont="1" applyAlignment="1">
      <alignment horizontal="center" vertical="center" wrapText="1"/>
    </xf>
    <xf numFmtId="0" fontId="246" fillId="0" borderId="0" xfId="734" applyFont="1" applyAlignment="1">
      <alignment horizontal="center" vertical="center"/>
    </xf>
    <xf numFmtId="0" fontId="246" fillId="0" borderId="1" xfId="734" applyFont="1" applyBorder="1" applyAlignment="1">
      <alignment horizontal="center" vertical="center" wrapText="1"/>
    </xf>
    <xf numFmtId="0" fontId="246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6" fillId="0" borderId="1" xfId="288" applyFont="1" applyBorder="1" applyAlignment="1">
      <alignment horizontal="center" vertical="center"/>
    </xf>
    <xf numFmtId="0" fontId="247" fillId="0" borderId="0" xfId="288" applyFont="1" applyAlignment="1">
      <alignment vertical="center"/>
    </xf>
    <xf numFmtId="169" fontId="20" fillId="0" borderId="0" xfId="288" applyNumberFormat="1" applyFont="1" applyAlignment="1">
      <alignment horizontal="right" vertical="center"/>
    </xf>
    <xf numFmtId="0" fontId="246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69" fontId="23" fillId="0" borderId="0" xfId="288" applyNumberFormat="1" applyFont="1" applyAlignment="1">
      <alignment horizontal="right" vertical="center"/>
    </xf>
    <xf numFmtId="260" fontId="23" fillId="0" borderId="0" xfId="288" applyNumberFormat="1" applyFont="1" applyAlignment="1">
      <alignment horizontal="center" vertical="center"/>
    </xf>
    <xf numFmtId="169" fontId="23" fillId="0" borderId="1" xfId="288" applyNumberFormat="1" applyFont="1" applyBorder="1" applyAlignment="1">
      <alignment horizontal="right" vertical="center"/>
    </xf>
    <xf numFmtId="260" fontId="23" fillId="0" borderId="1" xfId="288" applyNumberFormat="1" applyFont="1" applyBorder="1" applyAlignment="1">
      <alignment horizontal="center" vertical="center"/>
    </xf>
    <xf numFmtId="169" fontId="23" fillId="0" borderId="7" xfId="288" applyNumberFormat="1" applyFont="1" applyBorder="1" applyAlignment="1">
      <alignment horizontal="right" vertical="center"/>
    </xf>
    <xf numFmtId="169" fontId="23" fillId="0" borderId="6" xfId="288" applyNumberFormat="1" applyFont="1" applyBorder="1" applyAlignment="1">
      <alignment horizontal="right" vertical="center"/>
    </xf>
    <xf numFmtId="171" fontId="23" fillId="0" borderId="6" xfId="288" applyNumberFormat="1" applyFont="1" applyBorder="1" applyAlignment="1">
      <alignment horizontal="right" vertical="center"/>
    </xf>
    <xf numFmtId="171" fontId="23" fillId="0" borderId="0" xfId="288" applyNumberFormat="1" applyFont="1" applyAlignment="1">
      <alignment horizontal="right" vertical="center"/>
    </xf>
    <xf numFmtId="171" fontId="23" fillId="0" borderId="0" xfId="288" applyNumberFormat="1" applyFont="1" applyAlignment="1">
      <alignment vertical="center"/>
    </xf>
    <xf numFmtId="169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6" fillId="0" borderId="0" xfId="288" applyNumberFormat="1" applyFont="1" applyAlignment="1">
      <alignment horizontal="right" vertical="center"/>
    </xf>
    <xf numFmtId="172" fontId="246" fillId="0" borderId="0" xfId="288" applyNumberFormat="1" applyFont="1" applyAlignment="1">
      <alignment horizontal="center" vertical="center"/>
    </xf>
    <xf numFmtId="0" fontId="246" fillId="0" borderId="0" xfId="288" applyFont="1" applyAlignment="1">
      <alignment horizontal="center" vertical="center" wrapText="1"/>
    </xf>
    <xf numFmtId="173" fontId="246" fillId="0" borderId="0" xfId="288" applyNumberFormat="1" applyFont="1" applyAlignment="1">
      <alignment horizontal="center" vertical="center"/>
    </xf>
    <xf numFmtId="173" fontId="246" fillId="0" borderId="1" xfId="288" applyNumberFormat="1" applyFont="1" applyBorder="1" applyAlignment="1">
      <alignment horizontal="center" vertical="center"/>
    </xf>
    <xf numFmtId="169" fontId="20" fillId="0" borderId="0" xfId="288" applyNumberFormat="1" applyFont="1" applyAlignment="1">
      <alignment horizontal="center" vertical="center"/>
    </xf>
    <xf numFmtId="169" fontId="20" fillId="0" borderId="7" xfId="288" applyNumberFormat="1" applyFont="1" applyBorder="1" applyAlignment="1">
      <alignment horizontal="right" vertical="center"/>
    </xf>
    <xf numFmtId="0" fontId="246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69" fontId="20" fillId="0" borderId="7" xfId="288" applyNumberFormat="1" applyFont="1" applyBorder="1" applyAlignment="1">
      <alignment horizontal="left" vertical="center"/>
    </xf>
    <xf numFmtId="169" fontId="20" fillId="0" borderId="0" xfId="288" applyNumberFormat="1" applyFont="1" applyAlignment="1">
      <alignment horizontal="left" vertical="center"/>
    </xf>
    <xf numFmtId="169" fontId="23" fillId="0" borderId="1" xfId="288" applyNumberFormat="1" applyFont="1" applyBorder="1" applyAlignment="1">
      <alignment vertical="center"/>
    </xf>
    <xf numFmtId="169" fontId="23" fillId="0" borderId="54" xfId="288" applyNumberFormat="1" applyFont="1" applyBorder="1" applyAlignment="1">
      <alignment vertical="center"/>
    </xf>
    <xf numFmtId="169" fontId="23" fillId="0" borderId="0" xfId="1" applyNumberFormat="1" applyFont="1" applyFill="1" applyBorder="1" applyAlignment="1">
      <alignment horizontal="left" vertical="center"/>
    </xf>
    <xf numFmtId="169" fontId="23" fillId="0" borderId="0" xfId="1" applyNumberFormat="1" applyFont="1" applyFill="1" applyBorder="1" applyAlignment="1">
      <alignment horizontal="left" vertical="center" wrapText="1"/>
    </xf>
    <xf numFmtId="169" fontId="23" fillId="0" borderId="0" xfId="288" applyNumberFormat="1" applyFont="1" applyAlignment="1">
      <alignment vertical="center" wrapText="1"/>
    </xf>
    <xf numFmtId="169" fontId="23" fillId="0" borderId="53" xfId="1" applyNumberFormat="1" applyFont="1" applyFill="1" applyBorder="1" applyAlignment="1">
      <alignment horizontal="left" vertical="center"/>
    </xf>
    <xf numFmtId="169" fontId="244" fillId="0" borderId="0" xfId="288" applyNumberFormat="1" applyFont="1" applyAlignment="1">
      <alignment vertical="center" wrapText="1"/>
    </xf>
    <xf numFmtId="169" fontId="23" fillId="0" borderId="0" xfId="4" applyNumberFormat="1" applyFont="1"/>
    <xf numFmtId="169" fontId="143" fillId="0" borderId="0" xfId="1" applyNumberFormat="1" applyFont="1" applyFill="1" applyBorder="1" applyAlignment="1">
      <alignment horizontal="left" vertical="center"/>
    </xf>
    <xf numFmtId="169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0" fontId="23" fillId="0" borderId="0" xfId="288" applyFont="1" applyAlignment="1">
      <alignment horizontal="left" vertical="center" indent="1"/>
    </xf>
    <xf numFmtId="169" fontId="23" fillId="0" borderId="7" xfId="288" applyNumberFormat="1" applyFont="1" applyBorder="1" applyAlignment="1">
      <alignment vertical="center"/>
    </xf>
    <xf numFmtId="169" fontId="251" fillId="0" borderId="0" xfId="0" applyNumberFormat="1" applyFont="1" applyAlignment="1">
      <alignment vertical="center"/>
    </xf>
    <xf numFmtId="0" fontId="246" fillId="0" borderId="0" xfId="288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16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260" fontId="23" fillId="0" borderId="0" xfId="0" applyNumberFormat="1" applyFont="1" applyFill="1" applyAlignment="1">
      <alignment horizontal="center" vertical="center"/>
    </xf>
    <xf numFmtId="169" fontId="23" fillId="0" borderId="2" xfId="0" applyNumberFormat="1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169" fontId="23" fillId="0" borderId="7" xfId="0" applyNumberFormat="1" applyFont="1" applyFill="1" applyBorder="1" applyAlignment="1">
      <alignment vertical="center"/>
    </xf>
    <xf numFmtId="169" fontId="20" fillId="0" borderId="0" xfId="0" applyNumberFormat="1" applyFont="1" applyFill="1" applyAlignment="1">
      <alignment vertical="center"/>
    </xf>
    <xf numFmtId="169" fontId="23" fillId="0" borderId="3" xfId="0" applyNumberFormat="1" applyFont="1" applyFill="1" applyBorder="1" applyAlignment="1">
      <alignment vertical="center"/>
    </xf>
    <xf numFmtId="169" fontId="23" fillId="0" borderId="0" xfId="288" applyNumberFormat="1" applyFont="1" applyFill="1" applyAlignment="1">
      <alignment horizontal="right" vertical="center"/>
    </xf>
    <xf numFmtId="169" fontId="23" fillId="0" borderId="1" xfId="288" applyNumberFormat="1" applyFont="1" applyFill="1" applyBorder="1" applyAlignment="1">
      <alignment horizontal="right" vertical="center"/>
    </xf>
    <xf numFmtId="260" fontId="23" fillId="0" borderId="0" xfId="288" applyNumberFormat="1" applyFont="1" applyFill="1" applyAlignment="1">
      <alignment horizontal="center" vertical="center"/>
    </xf>
    <xf numFmtId="169" fontId="23" fillId="0" borderId="53" xfId="288" applyNumberFormat="1" applyFont="1" applyFill="1" applyBorder="1" applyAlignment="1">
      <alignment horizontal="right" vertical="center"/>
    </xf>
    <xf numFmtId="260" fontId="23" fillId="0" borderId="1" xfId="288" applyNumberFormat="1" applyFont="1" applyFill="1" applyBorder="1" applyAlignment="1">
      <alignment horizontal="center" vertical="center"/>
    </xf>
    <xf numFmtId="169" fontId="23" fillId="0" borderId="7" xfId="288" applyNumberFormat="1" applyFont="1" applyFill="1" applyBorder="1" applyAlignment="1">
      <alignment horizontal="right" vertical="center"/>
    </xf>
    <xf numFmtId="0" fontId="23" fillId="0" borderId="0" xfId="288" applyFont="1" applyFill="1" applyAlignment="1">
      <alignment horizontal="center" vertical="center"/>
    </xf>
    <xf numFmtId="0" fontId="23" fillId="0" borderId="0" xfId="288" applyFont="1" applyFill="1" applyAlignment="1">
      <alignment vertical="center"/>
    </xf>
    <xf numFmtId="169" fontId="23" fillId="0" borderId="6" xfId="288" applyNumberFormat="1" applyFont="1" applyFill="1" applyBorder="1" applyAlignment="1">
      <alignment horizontal="right" vertical="center"/>
    </xf>
    <xf numFmtId="171" fontId="23" fillId="0" borderId="6" xfId="288" applyNumberFormat="1" applyFont="1" applyFill="1" applyBorder="1" applyAlignment="1">
      <alignment horizontal="right" vertical="center"/>
    </xf>
    <xf numFmtId="171" fontId="23" fillId="0" borderId="0" xfId="288" applyNumberFormat="1" applyFont="1" applyFill="1" applyAlignment="1">
      <alignment horizontal="right" vertical="center"/>
    </xf>
    <xf numFmtId="171" fontId="23" fillId="0" borderId="0" xfId="288" applyNumberFormat="1" applyFont="1" applyFill="1" applyAlignment="1">
      <alignment vertical="center"/>
    </xf>
    <xf numFmtId="49" fontId="244" fillId="0" borderId="0" xfId="288" applyNumberFormat="1" applyFont="1" applyFill="1" applyAlignment="1">
      <alignment horizontal="center" vertical="center"/>
    </xf>
    <xf numFmtId="261" fontId="23" fillId="0" borderId="0" xfId="288" applyNumberFormat="1" applyFont="1" applyAlignment="1">
      <alignment horizontal="center" vertical="center"/>
    </xf>
    <xf numFmtId="0" fontId="246" fillId="0" borderId="0" xfId="0" applyFont="1" applyBorder="1" applyAlignment="1">
      <alignment horizontal="center" vertical="center"/>
    </xf>
    <xf numFmtId="0" fontId="244" fillId="0" borderId="0" xfId="0" applyFont="1" applyBorder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6" fillId="0" borderId="0" xfId="0" applyFont="1" applyAlignment="1">
      <alignment horizontal="center" vertical="center"/>
    </xf>
    <xf numFmtId="0" fontId="249" fillId="0" borderId="0" xfId="288" applyFont="1" applyAlignment="1">
      <alignment horizontal="center" vertical="center"/>
    </xf>
    <xf numFmtId="0" fontId="246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172" fontId="246" fillId="0" borderId="1" xfId="288" applyNumberFormat="1" applyFont="1" applyBorder="1" applyAlignment="1">
      <alignment horizontal="center" vertical="center"/>
    </xf>
    <xf numFmtId="3" fontId="246" fillId="0" borderId="1" xfId="288" applyNumberFormat="1" applyFont="1" applyBorder="1" applyAlignment="1">
      <alignment horizontal="right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00FFFF"/>
      <color rgb="FFFFFF99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P49"/>
  <sheetViews>
    <sheetView tabSelected="1" zoomScaleNormal="100" zoomScaleSheetLayoutView="100" workbookViewId="0">
      <selection activeCell="C44" sqref="C44"/>
    </sheetView>
  </sheetViews>
  <sheetFormatPr defaultColWidth="9.140625" defaultRowHeight="16.5" customHeight="1"/>
  <cols>
    <col min="1" max="1" width="2.5703125" style="2" customWidth="1"/>
    <col min="2" max="2" width="39.85546875" style="2" customWidth="1"/>
    <col min="3" max="3" width="5" style="2" customWidth="1"/>
    <col min="4" max="4" width="1.28515625" style="2" customWidth="1"/>
    <col min="5" max="5" width="1.140625" style="2" customWidth="1"/>
    <col min="6" max="6" width="11.5703125" style="2" customWidth="1"/>
    <col min="7" max="7" width="1.28515625" style="2" customWidth="1"/>
    <col min="8" max="8" width="0.85546875" style="2" customWidth="1"/>
    <col min="9" max="9" width="11.5703125" style="2" customWidth="1"/>
    <col min="10" max="11" width="0.85546875" style="2" customWidth="1"/>
    <col min="12" max="12" width="11.5703125" style="2" customWidth="1"/>
    <col min="13" max="13" width="0.85546875" style="2" customWidth="1"/>
    <col min="14" max="14" width="1" style="2" customWidth="1"/>
    <col min="15" max="15" width="11.5703125" style="2" customWidth="1"/>
    <col min="16" max="16" width="1" style="2" customWidth="1"/>
    <col min="17" max="16384" width="9.140625" style="2"/>
  </cols>
  <sheetData>
    <row r="1" spans="1:16" ht="17.45" customHeight="1">
      <c r="A1" s="125" t="s">
        <v>90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ht="17.45" customHeight="1">
      <c r="A2" s="125" t="s">
        <v>91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ht="17.45" customHeight="1">
      <c r="A3" s="126" t="s">
        <v>116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17.45" customHeight="1">
      <c r="A4" s="127" t="s">
        <v>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ht="6" customHeight="1">
      <c r="A5" s="3"/>
      <c r="N5" s="4"/>
      <c r="O5" s="5"/>
    </row>
    <row r="6" spans="1:16" ht="17.100000000000001" customHeight="1">
      <c r="C6" s="14" t="s">
        <v>1</v>
      </c>
      <c r="E6" s="125" t="s">
        <v>119</v>
      </c>
      <c r="F6" s="125"/>
      <c r="G6" s="125"/>
      <c r="H6" s="125"/>
      <c r="I6" s="125"/>
      <c r="J6" s="125"/>
      <c r="L6" s="125" t="s">
        <v>121</v>
      </c>
      <c r="M6" s="125"/>
      <c r="N6" s="125"/>
      <c r="O6" s="125"/>
    </row>
    <row r="7" spans="1:16" ht="17.100000000000001" customHeight="1">
      <c r="C7" s="46"/>
      <c r="E7" s="125" t="s">
        <v>120</v>
      </c>
      <c r="F7" s="125"/>
      <c r="G7" s="125"/>
      <c r="H7" s="125"/>
      <c r="I7" s="125"/>
      <c r="J7" s="125"/>
      <c r="L7" s="125" t="s">
        <v>120</v>
      </c>
      <c r="M7" s="125"/>
      <c r="N7" s="125"/>
      <c r="O7" s="125"/>
    </row>
    <row r="8" spans="1:16" ht="17.100000000000001" customHeight="1">
      <c r="D8" s="1"/>
      <c r="E8" s="126" t="s">
        <v>92</v>
      </c>
      <c r="F8" s="126"/>
      <c r="G8" s="126"/>
      <c r="H8" s="126" t="s">
        <v>92</v>
      </c>
      <c r="I8" s="126"/>
      <c r="J8" s="126"/>
      <c r="K8" s="126" t="s">
        <v>92</v>
      </c>
      <c r="L8" s="126"/>
      <c r="M8" s="126"/>
      <c r="N8" s="126" t="s">
        <v>92</v>
      </c>
      <c r="O8" s="126"/>
      <c r="P8" s="126"/>
    </row>
    <row r="9" spans="1:16" ht="17.100000000000001" customHeight="1">
      <c r="D9" s="1"/>
      <c r="E9" s="126" t="s">
        <v>117</v>
      </c>
      <c r="F9" s="126"/>
      <c r="G9" s="126"/>
      <c r="H9" s="126" t="s">
        <v>94</v>
      </c>
      <c r="I9" s="126"/>
      <c r="J9" s="126"/>
      <c r="K9" s="126" t="s">
        <v>117</v>
      </c>
      <c r="L9" s="126"/>
      <c r="M9" s="126"/>
      <c r="N9" s="126" t="s">
        <v>94</v>
      </c>
      <c r="O9" s="126"/>
      <c r="P9" s="126"/>
    </row>
    <row r="10" spans="1:16" ht="17.100000000000001" customHeight="1">
      <c r="E10" s="126" t="s">
        <v>93</v>
      </c>
      <c r="F10" s="126"/>
      <c r="G10" s="126"/>
      <c r="H10" s="126" t="s">
        <v>30</v>
      </c>
      <c r="I10" s="126"/>
      <c r="J10" s="126"/>
      <c r="K10" s="126" t="s">
        <v>93</v>
      </c>
      <c r="L10" s="126"/>
      <c r="M10" s="126"/>
      <c r="N10" s="126" t="s">
        <v>30</v>
      </c>
      <c r="O10" s="126"/>
      <c r="P10" s="126"/>
    </row>
    <row r="11" spans="1:16" ht="17.100000000000001" customHeight="1">
      <c r="D11" s="14"/>
      <c r="E11" s="126" t="s">
        <v>99</v>
      </c>
      <c r="F11" s="126"/>
      <c r="G11" s="126"/>
      <c r="H11" s="14"/>
      <c r="I11" s="44"/>
      <c r="J11" s="37"/>
      <c r="K11" s="126" t="s">
        <v>99</v>
      </c>
      <c r="L11" s="126"/>
      <c r="M11" s="126"/>
      <c r="N11" s="14"/>
      <c r="O11" s="44"/>
      <c r="P11" s="14"/>
    </row>
    <row r="12" spans="1:16" ht="17.100000000000001" customHeight="1">
      <c r="D12" s="14"/>
      <c r="E12" s="126" t="s">
        <v>100</v>
      </c>
      <c r="F12" s="126"/>
      <c r="G12" s="126"/>
      <c r="H12" s="14"/>
      <c r="I12" s="44"/>
      <c r="J12" s="37"/>
      <c r="K12" s="126" t="s">
        <v>100</v>
      </c>
      <c r="L12" s="126"/>
      <c r="M12" s="126"/>
      <c r="N12" s="14"/>
      <c r="O12" s="44"/>
      <c r="P12" s="14"/>
    </row>
    <row r="13" spans="1:16" ht="17.100000000000001" customHeight="1">
      <c r="A13" s="128" t="s">
        <v>2</v>
      </c>
      <c r="B13" s="128"/>
      <c r="C13" s="1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ht="17.100000000000001" customHeight="1">
      <c r="A14" s="17" t="s">
        <v>3</v>
      </c>
      <c r="B14" s="17"/>
      <c r="C14" s="17"/>
      <c r="F14" s="102"/>
      <c r="G14" s="102"/>
      <c r="H14" s="102"/>
      <c r="I14" s="102"/>
      <c r="J14" s="102"/>
      <c r="K14" s="102"/>
      <c r="L14" s="102"/>
      <c r="M14" s="102"/>
      <c r="N14" s="102"/>
      <c r="O14" s="102"/>
    </row>
    <row r="15" spans="1:16" ht="17.100000000000001" customHeight="1">
      <c r="B15" s="2" t="s">
        <v>4</v>
      </c>
      <c r="D15" s="8"/>
      <c r="E15" s="8"/>
      <c r="F15" s="103">
        <v>168642</v>
      </c>
      <c r="G15" s="103"/>
      <c r="H15" s="104"/>
      <c r="I15" s="103">
        <v>99828</v>
      </c>
      <c r="J15" s="104"/>
      <c r="K15" s="104"/>
      <c r="L15" s="103">
        <v>152365</v>
      </c>
      <c r="M15" s="103"/>
      <c r="N15" s="103"/>
      <c r="O15" s="103">
        <v>53203</v>
      </c>
      <c r="P15" s="10"/>
    </row>
    <row r="16" spans="1:16" ht="17.100000000000001" customHeight="1">
      <c r="B16" s="2" t="s">
        <v>85</v>
      </c>
      <c r="D16" s="8"/>
      <c r="E16" s="8"/>
      <c r="F16" s="103">
        <v>301</v>
      </c>
      <c r="G16" s="103"/>
      <c r="H16" s="104"/>
      <c r="I16" s="103">
        <v>3511</v>
      </c>
      <c r="J16" s="104"/>
      <c r="K16" s="104"/>
      <c r="L16" s="103">
        <v>0</v>
      </c>
      <c r="M16" s="103"/>
      <c r="N16" s="103"/>
      <c r="O16" s="103">
        <v>3130</v>
      </c>
      <c r="P16" s="10"/>
    </row>
    <row r="17" spans="1:16" ht="17.100000000000001" customHeight="1">
      <c r="B17" s="2" t="s">
        <v>103</v>
      </c>
      <c r="C17" s="13">
        <v>6</v>
      </c>
      <c r="D17" s="8"/>
      <c r="E17" s="8"/>
      <c r="F17" s="103">
        <v>303716</v>
      </c>
      <c r="G17" s="103"/>
      <c r="H17" s="104"/>
      <c r="I17" s="103">
        <v>223908</v>
      </c>
      <c r="J17" s="104"/>
      <c r="K17" s="104"/>
      <c r="L17" s="103">
        <v>141693</v>
      </c>
      <c r="M17" s="103"/>
      <c r="N17" s="103"/>
      <c r="O17" s="103">
        <v>213667</v>
      </c>
      <c r="P17" s="10"/>
    </row>
    <row r="18" spans="1:16" ht="17.100000000000001" customHeight="1">
      <c r="B18" s="2" t="s">
        <v>5</v>
      </c>
      <c r="C18" s="13">
        <v>7</v>
      </c>
      <c r="D18" s="8"/>
      <c r="E18" s="8"/>
      <c r="F18" s="103">
        <v>263727</v>
      </c>
      <c r="G18" s="103"/>
      <c r="H18" s="104"/>
      <c r="I18" s="103">
        <v>245410</v>
      </c>
      <c r="J18" s="104"/>
      <c r="K18" s="104"/>
      <c r="L18" s="103">
        <v>70002</v>
      </c>
      <c r="M18" s="103"/>
      <c r="N18" s="103"/>
      <c r="O18" s="103">
        <v>51824</v>
      </c>
      <c r="P18" s="10"/>
    </row>
    <row r="19" spans="1:16" ht="17.100000000000001" customHeight="1">
      <c r="B19" s="2" t="s">
        <v>84</v>
      </c>
      <c r="C19" s="13"/>
      <c r="D19" s="8"/>
      <c r="E19" s="8"/>
      <c r="F19" s="103"/>
      <c r="G19" s="103"/>
      <c r="H19" s="104"/>
      <c r="I19" s="103"/>
      <c r="J19" s="104"/>
      <c r="K19" s="104"/>
      <c r="L19" s="103"/>
      <c r="M19" s="103"/>
      <c r="N19" s="103"/>
      <c r="O19" s="103"/>
      <c r="P19" s="10"/>
    </row>
    <row r="20" spans="1:16" ht="17.100000000000001" customHeight="1">
      <c r="B20" s="2" t="s">
        <v>114</v>
      </c>
      <c r="C20" s="13">
        <v>5</v>
      </c>
      <c r="D20" s="8"/>
      <c r="E20" s="8"/>
      <c r="F20" s="105">
        <v>0</v>
      </c>
      <c r="G20" s="103"/>
      <c r="H20" s="104"/>
      <c r="I20" s="105">
        <v>0</v>
      </c>
      <c r="J20" s="104"/>
      <c r="K20" s="104"/>
      <c r="L20" s="103">
        <v>133461</v>
      </c>
      <c r="M20" s="103"/>
      <c r="N20" s="103"/>
      <c r="O20" s="103">
        <v>123286</v>
      </c>
      <c r="P20" s="10"/>
    </row>
    <row r="21" spans="1:16" ht="17.100000000000001" customHeight="1">
      <c r="B21" s="2" t="s">
        <v>104</v>
      </c>
      <c r="C21" s="13"/>
      <c r="D21" s="8"/>
      <c r="E21" s="8"/>
      <c r="F21" s="103">
        <v>13638</v>
      </c>
      <c r="G21" s="103"/>
      <c r="H21" s="104"/>
      <c r="I21" s="103">
        <v>11371</v>
      </c>
      <c r="J21" s="104"/>
      <c r="K21" s="104"/>
      <c r="L21" s="105">
        <v>0</v>
      </c>
      <c r="M21" s="103"/>
      <c r="N21" s="103"/>
      <c r="O21" s="103">
        <v>730</v>
      </c>
      <c r="P21" s="10"/>
    </row>
    <row r="22" spans="1:16" ht="17.100000000000001" customHeight="1">
      <c r="B22" s="2" t="s">
        <v>6</v>
      </c>
      <c r="C22" s="13"/>
      <c r="D22" s="8"/>
      <c r="E22" s="8"/>
      <c r="F22" s="103">
        <v>61455</v>
      </c>
      <c r="G22" s="103"/>
      <c r="H22" s="104"/>
      <c r="I22" s="103">
        <v>56065</v>
      </c>
      <c r="J22" s="104"/>
      <c r="K22" s="104"/>
      <c r="L22" s="103">
        <v>13634</v>
      </c>
      <c r="M22" s="103"/>
      <c r="N22" s="103"/>
      <c r="O22" s="103">
        <v>9029</v>
      </c>
      <c r="P22" s="10"/>
    </row>
    <row r="23" spans="1:16" ht="17.100000000000001" customHeight="1">
      <c r="B23" s="2" t="s">
        <v>7</v>
      </c>
      <c r="C23" s="13">
        <v>8</v>
      </c>
      <c r="D23" s="8"/>
      <c r="E23" s="8"/>
      <c r="F23" s="103">
        <v>935</v>
      </c>
      <c r="G23" s="103"/>
      <c r="H23" s="104"/>
      <c r="I23" s="103">
        <v>935</v>
      </c>
      <c r="J23" s="104"/>
      <c r="K23" s="104"/>
      <c r="L23" s="105">
        <v>0</v>
      </c>
      <c r="M23" s="103"/>
      <c r="N23" s="103"/>
      <c r="O23" s="105">
        <v>0</v>
      </c>
      <c r="P23" s="10"/>
    </row>
    <row r="24" spans="1:16" ht="17.100000000000001" customHeight="1">
      <c r="A24" s="2" t="s">
        <v>8</v>
      </c>
      <c r="C24" s="13"/>
      <c r="D24" s="8"/>
      <c r="E24" s="8"/>
      <c r="F24" s="106">
        <f>SUM(F15:F23)</f>
        <v>812414</v>
      </c>
      <c r="G24" s="107"/>
      <c r="H24" s="104"/>
      <c r="I24" s="106">
        <f>SUM(I15:I23)</f>
        <v>641028</v>
      </c>
      <c r="J24" s="104"/>
      <c r="K24" s="104"/>
      <c r="L24" s="106">
        <f>SUM(L15:L23)</f>
        <v>511155</v>
      </c>
      <c r="M24" s="107"/>
      <c r="N24" s="103"/>
      <c r="O24" s="106">
        <f>SUM(O15:O23)</f>
        <v>454869</v>
      </c>
      <c r="P24" s="10"/>
    </row>
    <row r="25" spans="1:16" ht="5.25" customHeight="1">
      <c r="C25" s="13"/>
      <c r="D25" s="8"/>
      <c r="E25" s="8"/>
      <c r="F25" s="103"/>
      <c r="G25" s="103"/>
      <c r="H25" s="104"/>
      <c r="I25" s="103"/>
      <c r="J25" s="104"/>
      <c r="K25" s="104"/>
      <c r="L25" s="103"/>
      <c r="M25" s="103"/>
      <c r="N25" s="103"/>
      <c r="O25" s="103"/>
      <c r="P25" s="10"/>
    </row>
    <row r="26" spans="1:16" ht="17.100000000000001" customHeight="1">
      <c r="A26" s="17" t="s">
        <v>73</v>
      </c>
      <c r="C26" s="13"/>
      <c r="D26" s="8"/>
      <c r="E26" s="8"/>
      <c r="F26" s="103"/>
      <c r="G26" s="103"/>
      <c r="H26" s="104"/>
      <c r="I26" s="103"/>
      <c r="J26" s="104"/>
      <c r="K26" s="104"/>
      <c r="L26" s="103"/>
      <c r="M26" s="103"/>
      <c r="N26" s="103"/>
      <c r="O26" s="103"/>
      <c r="P26" s="10"/>
    </row>
    <row r="27" spans="1:16" ht="17.100000000000001" customHeight="1">
      <c r="B27" s="2" t="s">
        <v>9</v>
      </c>
      <c r="C27" s="13">
        <v>9</v>
      </c>
      <c r="D27" s="8"/>
      <c r="E27" s="8"/>
      <c r="F27" s="105">
        <v>0</v>
      </c>
      <c r="G27" s="105"/>
      <c r="H27" s="105"/>
      <c r="I27" s="105">
        <v>0</v>
      </c>
      <c r="J27" s="104"/>
      <c r="K27" s="104"/>
      <c r="L27" s="103">
        <v>443942</v>
      </c>
      <c r="M27" s="103"/>
      <c r="N27" s="103"/>
      <c r="O27" s="103">
        <v>693642</v>
      </c>
      <c r="P27" s="10"/>
    </row>
    <row r="28" spans="1:16" ht="17.100000000000001" customHeight="1">
      <c r="B28" s="2" t="s">
        <v>10</v>
      </c>
      <c r="C28" s="13"/>
      <c r="D28" s="8"/>
      <c r="E28" s="8"/>
      <c r="F28" s="103">
        <v>5830</v>
      </c>
      <c r="G28" s="103"/>
      <c r="H28" s="104"/>
      <c r="I28" s="103">
        <v>6005</v>
      </c>
      <c r="J28" s="104"/>
      <c r="K28" s="104"/>
      <c r="L28" s="103">
        <v>40235</v>
      </c>
      <c r="M28" s="103"/>
      <c r="N28" s="103"/>
      <c r="O28" s="103">
        <v>6005</v>
      </c>
      <c r="P28" s="10"/>
    </row>
    <row r="29" spans="1:16" ht="17.100000000000001" customHeight="1">
      <c r="B29" s="2" t="s">
        <v>11</v>
      </c>
      <c r="C29" s="13"/>
      <c r="D29" s="8"/>
      <c r="E29" s="8"/>
      <c r="F29" s="103">
        <v>280</v>
      </c>
      <c r="G29" s="103"/>
      <c r="H29" s="104"/>
      <c r="I29" s="103">
        <v>42168</v>
      </c>
      <c r="J29" s="104"/>
      <c r="K29" s="104"/>
      <c r="L29" s="103">
        <v>280</v>
      </c>
      <c r="M29" s="103"/>
      <c r="N29" s="103"/>
      <c r="O29" s="103">
        <v>42168</v>
      </c>
      <c r="P29" s="10"/>
    </row>
    <row r="30" spans="1:16" ht="17.100000000000001" customHeight="1">
      <c r="B30" s="2" t="s">
        <v>12</v>
      </c>
      <c r="C30" s="13">
        <v>10</v>
      </c>
      <c r="D30" s="8"/>
      <c r="E30" s="8"/>
      <c r="F30" s="103">
        <v>528382</v>
      </c>
      <c r="G30" s="103"/>
      <c r="H30" s="104"/>
      <c r="I30" s="103">
        <v>435188</v>
      </c>
      <c r="J30" s="104"/>
      <c r="K30" s="104"/>
      <c r="L30" s="103">
        <v>273433</v>
      </c>
      <c r="M30" s="103"/>
      <c r="N30" s="103"/>
      <c r="O30" s="103">
        <v>280226</v>
      </c>
      <c r="P30" s="10"/>
    </row>
    <row r="31" spans="1:16" ht="17.100000000000001" customHeight="1">
      <c r="B31" s="2" t="s">
        <v>72</v>
      </c>
      <c r="C31" s="13">
        <v>11</v>
      </c>
      <c r="D31" s="8"/>
      <c r="E31" s="8"/>
      <c r="F31" s="103">
        <v>72399</v>
      </c>
      <c r="G31" s="103"/>
      <c r="H31" s="104"/>
      <c r="I31" s="103">
        <v>128242</v>
      </c>
      <c r="J31" s="104"/>
      <c r="K31" s="104"/>
      <c r="L31" s="103">
        <v>22757</v>
      </c>
      <c r="M31" s="103"/>
      <c r="N31" s="103"/>
      <c r="O31" s="103">
        <v>9241</v>
      </c>
      <c r="P31" s="10"/>
    </row>
    <row r="32" spans="1:16" ht="17.100000000000001" customHeight="1">
      <c r="B32" s="2" t="s">
        <v>200</v>
      </c>
      <c r="C32" s="13">
        <v>12</v>
      </c>
      <c r="D32" s="8"/>
      <c r="E32" s="8"/>
      <c r="F32" s="103">
        <v>113756</v>
      </c>
      <c r="G32" s="103"/>
      <c r="H32" s="104"/>
      <c r="I32" s="103">
        <v>118355</v>
      </c>
      <c r="J32" s="104"/>
      <c r="K32" s="104"/>
      <c r="L32" s="103">
        <v>649</v>
      </c>
      <c r="M32" s="103"/>
      <c r="N32" s="103"/>
      <c r="O32" s="103">
        <v>737</v>
      </c>
      <c r="P32" s="10"/>
    </row>
    <row r="33" spans="1:16" ht="17.100000000000001" customHeight="1">
      <c r="B33" s="2" t="s">
        <v>13</v>
      </c>
      <c r="C33" s="13"/>
      <c r="D33" s="8"/>
      <c r="E33" s="8"/>
      <c r="F33" s="103">
        <v>4736</v>
      </c>
      <c r="G33" s="103"/>
      <c r="H33" s="104"/>
      <c r="I33" s="103">
        <v>5581</v>
      </c>
      <c r="J33" s="104"/>
      <c r="K33" s="104"/>
      <c r="L33" s="105">
        <v>0</v>
      </c>
      <c r="M33" s="105"/>
      <c r="N33" s="105"/>
      <c r="O33" s="105">
        <v>0</v>
      </c>
      <c r="P33" s="10"/>
    </row>
    <row r="34" spans="1:16" ht="17.100000000000001" customHeight="1">
      <c r="B34" s="2" t="s">
        <v>14</v>
      </c>
      <c r="C34" s="13"/>
      <c r="D34" s="8"/>
      <c r="E34" s="8"/>
      <c r="F34" s="103">
        <v>103487</v>
      </c>
      <c r="G34" s="103"/>
      <c r="H34" s="104"/>
      <c r="I34" s="103">
        <v>103487</v>
      </c>
      <c r="J34" s="104"/>
      <c r="K34" s="104"/>
      <c r="L34" s="105">
        <v>0</v>
      </c>
      <c r="M34" s="105"/>
      <c r="N34" s="105"/>
      <c r="O34" s="105">
        <v>0</v>
      </c>
      <c r="P34" s="10"/>
    </row>
    <row r="35" spans="1:16" ht="17.100000000000001" customHeight="1">
      <c r="B35" s="2" t="s">
        <v>74</v>
      </c>
      <c r="C35" s="13"/>
      <c r="D35" s="8"/>
      <c r="E35" s="8"/>
      <c r="F35" s="103">
        <v>15419</v>
      </c>
      <c r="G35" s="103"/>
      <c r="H35" s="104"/>
      <c r="I35" s="103">
        <v>15530</v>
      </c>
      <c r="J35" s="104"/>
      <c r="K35" s="104"/>
      <c r="L35" s="103">
        <v>952</v>
      </c>
      <c r="M35" s="103"/>
      <c r="N35" s="103"/>
      <c r="O35" s="103">
        <v>372</v>
      </c>
      <c r="P35" s="10"/>
    </row>
    <row r="36" spans="1:16" ht="17.100000000000001" customHeight="1">
      <c r="A36" s="2" t="s">
        <v>75</v>
      </c>
      <c r="C36" s="13"/>
      <c r="D36" s="8"/>
      <c r="E36" s="8"/>
      <c r="F36" s="106">
        <f>SUM(F27:F35)</f>
        <v>844289</v>
      </c>
      <c r="G36" s="107"/>
      <c r="H36" s="104"/>
      <c r="I36" s="106">
        <f>SUM(I27:I35)</f>
        <v>854556</v>
      </c>
      <c r="J36" s="104"/>
      <c r="K36" s="104"/>
      <c r="L36" s="106">
        <f>SUM(L27:L35)</f>
        <v>782248</v>
      </c>
      <c r="M36" s="107"/>
      <c r="N36" s="103"/>
      <c r="O36" s="106">
        <f>SUM(O27:O35)</f>
        <v>1032391</v>
      </c>
      <c r="P36" s="10"/>
    </row>
    <row r="37" spans="1:16" ht="17.100000000000001" customHeight="1" thickBot="1">
      <c r="A37" s="16" t="s">
        <v>15</v>
      </c>
      <c r="C37" s="13"/>
      <c r="D37" s="8"/>
      <c r="E37" s="8"/>
      <c r="F37" s="108">
        <f>SUM(F36,F24)</f>
        <v>1656703</v>
      </c>
      <c r="G37" s="107"/>
      <c r="H37" s="104"/>
      <c r="I37" s="108">
        <f>SUM(I36,I24)</f>
        <v>1495584</v>
      </c>
      <c r="J37" s="104"/>
      <c r="K37" s="104"/>
      <c r="L37" s="108">
        <f>SUM(L36,L24)</f>
        <v>1293403</v>
      </c>
      <c r="M37" s="107"/>
      <c r="N37" s="103"/>
      <c r="O37" s="108">
        <f>SUM(O36,O24)</f>
        <v>1487260</v>
      </c>
      <c r="P37" s="10"/>
    </row>
    <row r="38" spans="1:16" ht="17.100000000000001" customHeight="1" thickTop="1">
      <c r="C38" s="13"/>
      <c r="D38" s="8"/>
      <c r="E38" s="8"/>
      <c r="F38" s="103"/>
      <c r="G38" s="103"/>
      <c r="H38" s="104"/>
      <c r="I38" s="104"/>
      <c r="J38" s="104"/>
      <c r="K38" s="104"/>
      <c r="L38" s="103"/>
      <c r="M38" s="103"/>
      <c r="N38" s="103"/>
      <c r="O38" s="103"/>
      <c r="P38" s="10"/>
    </row>
    <row r="39" spans="1:16" ht="17.100000000000001" customHeight="1">
      <c r="D39" s="8"/>
      <c r="E39" s="8"/>
      <c r="F39" s="103"/>
      <c r="G39" s="103"/>
      <c r="H39" s="104"/>
      <c r="I39" s="104"/>
      <c r="J39" s="104"/>
      <c r="K39" s="104"/>
      <c r="L39" s="103"/>
      <c r="M39" s="103"/>
      <c r="N39" s="103"/>
      <c r="O39" s="103"/>
    </row>
    <row r="40" spans="1:16" ht="17.100000000000001" customHeight="1"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1:16" ht="17.100000000000001" customHeight="1"/>
    <row r="42" spans="1:16" ht="17.100000000000001" customHeight="1"/>
    <row r="43" spans="1:16" ht="17.100000000000001" customHeight="1"/>
    <row r="44" spans="1:16" ht="17.100000000000001" customHeight="1"/>
    <row r="45" spans="1:16" ht="17.100000000000001" customHeight="1"/>
    <row r="46" spans="1:16" ht="17.100000000000001" customHeight="1"/>
    <row r="47" spans="1:16" ht="17.100000000000001" customHeight="1"/>
    <row r="48" spans="1:16" ht="17.100000000000001" customHeight="1"/>
    <row r="49" spans="1:1" ht="17.100000000000001" customHeight="1">
      <c r="A49" s="2" t="s">
        <v>112</v>
      </c>
    </row>
  </sheetData>
  <mergeCells count="25">
    <mergeCell ref="E12:G12"/>
    <mergeCell ref="A13:B13"/>
    <mergeCell ref="K11:M11"/>
    <mergeCell ref="K12:M12"/>
    <mergeCell ref="E6:J6"/>
    <mergeCell ref="E8:G8"/>
    <mergeCell ref="E9:G9"/>
    <mergeCell ref="E10:G10"/>
    <mergeCell ref="E11:G11"/>
    <mergeCell ref="A1:P1"/>
    <mergeCell ref="A2:P2"/>
    <mergeCell ref="A3:P3"/>
    <mergeCell ref="A4:P4"/>
    <mergeCell ref="K10:M10"/>
    <mergeCell ref="E7:J7"/>
    <mergeCell ref="L6:O6"/>
    <mergeCell ref="L7:O7"/>
    <mergeCell ref="N8:P8"/>
    <mergeCell ref="N9:P9"/>
    <mergeCell ref="N10:P10"/>
    <mergeCell ref="H8:J8"/>
    <mergeCell ref="H9:J9"/>
    <mergeCell ref="H10:J10"/>
    <mergeCell ref="K8:M8"/>
    <mergeCell ref="K9:M9"/>
  </mergeCells>
  <phoneticPr fontId="4" type="noConversion"/>
  <pageMargins left="0.8" right="0.3" top="0.9" bottom="0.5" header="0.3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48"/>
  <sheetViews>
    <sheetView topLeftCell="A2" zoomScaleNormal="100" zoomScaleSheetLayoutView="100" workbookViewId="0">
      <selection activeCell="E9" sqref="E9"/>
    </sheetView>
  </sheetViews>
  <sheetFormatPr defaultColWidth="9.140625" defaultRowHeight="17.25" customHeight="1"/>
  <cols>
    <col min="1" max="1" width="2.42578125" style="2" customWidth="1"/>
    <col min="2" max="2" width="2" style="2" customWidth="1"/>
    <col min="3" max="3" width="9.140625" style="2"/>
    <col min="4" max="4" width="15.140625" style="2" customWidth="1"/>
    <col min="5" max="5" width="13.5703125" style="2" customWidth="1"/>
    <col min="6" max="6" width="5.42578125" style="2" customWidth="1"/>
    <col min="7" max="7" width="1.42578125" style="2" customWidth="1"/>
    <col min="8" max="8" width="10.85546875" style="2" customWidth="1"/>
    <col min="9" max="10" width="1.42578125" style="2" customWidth="1"/>
    <col min="11" max="11" width="10.85546875" style="2" customWidth="1"/>
    <col min="12" max="13" width="1.140625" style="2" customWidth="1"/>
    <col min="14" max="14" width="10.85546875" style="2" customWidth="1"/>
    <col min="15" max="15" width="1.140625" style="2" customWidth="1"/>
    <col min="16" max="16" width="1.28515625" style="2" customWidth="1"/>
    <col min="17" max="17" width="10.85546875" style="2" customWidth="1"/>
    <col min="18" max="18" width="1.28515625" style="2" customWidth="1"/>
    <col min="19" max="19" width="11.42578125" style="2" bestFit="1" customWidth="1"/>
    <col min="20" max="16384" width="9.140625" style="2"/>
  </cols>
  <sheetData>
    <row r="1" spans="1:19" ht="17.25" customHeight="1">
      <c r="A1" s="125" t="s">
        <v>90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9" ht="17.25" customHeight="1">
      <c r="A2" s="125" t="s">
        <v>105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19" ht="17.25" customHeight="1">
      <c r="A3" s="126" t="s">
        <v>118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9" ht="17.25" customHeight="1">
      <c r="A4" s="127" t="s">
        <v>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9" ht="5.2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9" ht="17.100000000000001" customHeight="1">
      <c r="F6" s="14" t="s">
        <v>1</v>
      </c>
      <c r="G6" s="125" t="s">
        <v>119</v>
      </c>
      <c r="H6" s="125"/>
      <c r="I6" s="125"/>
      <c r="J6" s="125"/>
      <c r="K6" s="125"/>
      <c r="L6" s="125"/>
      <c r="M6" s="44"/>
      <c r="N6" s="125" t="s">
        <v>121</v>
      </c>
      <c r="O6" s="125"/>
      <c r="P6" s="125"/>
      <c r="Q6" s="125"/>
    </row>
    <row r="7" spans="1:19" ht="17.100000000000001" customHeight="1">
      <c r="F7" s="46"/>
      <c r="G7" s="125" t="s">
        <v>120</v>
      </c>
      <c r="H7" s="125"/>
      <c r="I7" s="125"/>
      <c r="J7" s="125"/>
      <c r="K7" s="125"/>
      <c r="L7" s="125"/>
      <c r="M7" s="46"/>
      <c r="N7" s="125" t="s">
        <v>120</v>
      </c>
      <c r="O7" s="125"/>
      <c r="P7" s="125"/>
      <c r="Q7" s="125"/>
    </row>
    <row r="8" spans="1:19" ht="17.100000000000001" customHeight="1">
      <c r="F8" s="15"/>
      <c r="G8" s="15"/>
      <c r="H8" s="14" t="s">
        <v>92</v>
      </c>
      <c r="I8" s="14"/>
      <c r="J8" s="126" t="s">
        <v>92</v>
      </c>
      <c r="K8" s="126"/>
      <c r="L8" s="126"/>
      <c r="M8" s="126" t="s">
        <v>92</v>
      </c>
      <c r="N8" s="126"/>
      <c r="O8" s="126"/>
      <c r="P8" s="126" t="s">
        <v>92</v>
      </c>
      <c r="Q8" s="126"/>
      <c r="R8" s="126"/>
      <c r="S8" s="7"/>
    </row>
    <row r="9" spans="1:19" ht="17.100000000000001" customHeight="1">
      <c r="F9" s="15"/>
      <c r="G9" s="15"/>
      <c r="H9" s="14" t="s">
        <v>117</v>
      </c>
      <c r="I9" s="14"/>
      <c r="J9" s="126" t="s">
        <v>94</v>
      </c>
      <c r="K9" s="126"/>
      <c r="L9" s="126"/>
      <c r="M9" s="126" t="s">
        <v>117</v>
      </c>
      <c r="N9" s="126"/>
      <c r="O9" s="126"/>
      <c r="P9" s="126" t="s">
        <v>94</v>
      </c>
      <c r="Q9" s="126"/>
      <c r="R9" s="126"/>
      <c r="S9" s="7"/>
    </row>
    <row r="10" spans="1:19" ht="17.100000000000001" customHeight="1">
      <c r="F10" s="36"/>
      <c r="G10" s="36"/>
      <c r="H10" s="14" t="s">
        <v>93</v>
      </c>
      <c r="I10" s="14"/>
      <c r="J10" s="126" t="s">
        <v>30</v>
      </c>
      <c r="K10" s="126"/>
      <c r="L10" s="126"/>
      <c r="M10" s="126" t="s">
        <v>93</v>
      </c>
      <c r="N10" s="126"/>
      <c r="O10" s="126"/>
      <c r="P10" s="126" t="s">
        <v>30</v>
      </c>
      <c r="Q10" s="126"/>
      <c r="R10" s="126"/>
      <c r="S10" s="7"/>
    </row>
    <row r="11" spans="1:19" ht="17.100000000000001" customHeight="1">
      <c r="F11" s="14"/>
      <c r="G11" s="36"/>
      <c r="H11" s="14" t="s">
        <v>99</v>
      </c>
      <c r="I11" s="14"/>
      <c r="J11" s="44"/>
      <c r="K11" s="14"/>
      <c r="L11" s="37"/>
      <c r="M11" s="126" t="s">
        <v>99</v>
      </c>
      <c r="N11" s="126"/>
      <c r="O11" s="126"/>
      <c r="P11" s="14"/>
      <c r="Q11" s="14"/>
      <c r="R11" s="35"/>
      <c r="S11" s="35"/>
    </row>
    <row r="12" spans="1:19" ht="17.100000000000001" customHeight="1">
      <c r="F12" s="14"/>
      <c r="H12" s="14" t="s">
        <v>100</v>
      </c>
      <c r="I12" s="14"/>
      <c r="J12" s="44"/>
      <c r="K12" s="14"/>
      <c r="L12" s="6"/>
      <c r="M12" s="126" t="s">
        <v>100</v>
      </c>
      <c r="N12" s="126"/>
      <c r="O12" s="126"/>
      <c r="P12" s="14"/>
      <c r="Q12" s="14"/>
      <c r="R12" s="35"/>
      <c r="S12" s="35"/>
    </row>
    <row r="13" spans="1:19" ht="17.100000000000001" customHeight="1">
      <c r="A13" s="128" t="s">
        <v>16</v>
      </c>
      <c r="B13" s="128"/>
      <c r="C13" s="128"/>
      <c r="D13" s="128"/>
      <c r="E13" s="128"/>
      <c r="F13" s="13"/>
    </row>
    <row r="14" spans="1:19" ht="17.100000000000001" customHeight="1">
      <c r="A14" s="17" t="s">
        <v>17</v>
      </c>
      <c r="H14" s="9"/>
      <c r="N14" s="9"/>
      <c r="O14" s="9"/>
      <c r="P14" s="9"/>
      <c r="Q14" s="9"/>
    </row>
    <row r="15" spans="1:19" ht="17.100000000000001" customHeight="1">
      <c r="A15" s="1"/>
      <c r="B15" s="2" t="s">
        <v>86</v>
      </c>
      <c r="F15" s="18">
        <v>13</v>
      </c>
      <c r="H15" s="103">
        <v>117646</v>
      </c>
      <c r="I15" s="103"/>
      <c r="J15" s="103"/>
      <c r="K15" s="103">
        <v>108455</v>
      </c>
      <c r="L15" s="103"/>
      <c r="M15" s="103"/>
      <c r="N15" s="103">
        <v>40000</v>
      </c>
      <c r="O15" s="9"/>
      <c r="P15" s="9"/>
      <c r="Q15" s="9">
        <v>40000</v>
      </c>
      <c r="R15" s="10"/>
      <c r="S15" s="10"/>
    </row>
    <row r="16" spans="1:19" ht="17.100000000000001" customHeight="1">
      <c r="B16" s="2" t="s">
        <v>102</v>
      </c>
      <c r="C16" s="19"/>
      <c r="F16" s="20">
        <v>14</v>
      </c>
      <c r="G16" s="18"/>
      <c r="H16" s="103">
        <v>281291</v>
      </c>
      <c r="I16" s="103"/>
      <c r="J16" s="103"/>
      <c r="K16" s="103">
        <v>177834</v>
      </c>
      <c r="L16" s="103"/>
      <c r="M16" s="103"/>
      <c r="N16" s="103">
        <v>157901</v>
      </c>
      <c r="O16" s="9"/>
      <c r="P16" s="9"/>
      <c r="Q16" s="9">
        <v>69383</v>
      </c>
      <c r="R16" s="10"/>
      <c r="S16" s="10"/>
    </row>
    <row r="17" spans="1:19" ht="17.100000000000001" customHeight="1">
      <c r="B17" s="2" t="s">
        <v>106</v>
      </c>
      <c r="F17" s="18"/>
      <c r="G17" s="18"/>
      <c r="H17" s="103"/>
      <c r="I17" s="103"/>
      <c r="J17" s="103"/>
      <c r="K17" s="103"/>
      <c r="L17" s="103"/>
      <c r="M17" s="103"/>
      <c r="N17" s="103"/>
      <c r="O17" s="9"/>
      <c r="P17" s="9"/>
      <c r="Q17" s="9"/>
      <c r="R17" s="10"/>
      <c r="S17" s="10"/>
    </row>
    <row r="18" spans="1:19" ht="17.100000000000001" customHeight="1">
      <c r="C18" s="19" t="s">
        <v>87</v>
      </c>
      <c r="F18" s="18">
        <v>15</v>
      </c>
      <c r="G18" s="18"/>
      <c r="H18" s="103">
        <v>18952</v>
      </c>
      <c r="I18" s="103"/>
      <c r="J18" s="103"/>
      <c r="K18" s="103">
        <v>11912</v>
      </c>
      <c r="L18" s="103"/>
      <c r="M18" s="103"/>
      <c r="N18" s="105">
        <v>0</v>
      </c>
      <c r="O18" s="45"/>
      <c r="P18" s="45"/>
      <c r="Q18" s="45">
        <v>0</v>
      </c>
      <c r="R18" s="10"/>
      <c r="S18" s="10"/>
    </row>
    <row r="19" spans="1:19" ht="17.100000000000001" customHeight="1">
      <c r="C19" s="19" t="s">
        <v>88</v>
      </c>
      <c r="F19" s="18"/>
      <c r="G19" s="18"/>
      <c r="H19" s="103">
        <v>20956</v>
      </c>
      <c r="I19" s="103"/>
      <c r="J19" s="103"/>
      <c r="K19" s="103">
        <v>20721</v>
      </c>
      <c r="L19" s="103"/>
      <c r="M19" s="103"/>
      <c r="N19" s="103">
        <v>5283</v>
      </c>
      <c r="O19" s="9"/>
      <c r="P19" s="9"/>
      <c r="Q19" s="9">
        <v>2063</v>
      </c>
      <c r="R19" s="10"/>
      <c r="S19" s="10"/>
    </row>
    <row r="20" spans="1:19" ht="17.100000000000001" customHeight="1">
      <c r="B20" s="2" t="s">
        <v>18</v>
      </c>
      <c r="F20" s="18"/>
      <c r="G20" s="18"/>
      <c r="H20" s="103">
        <v>10720</v>
      </c>
      <c r="I20" s="103"/>
      <c r="J20" s="103"/>
      <c r="K20" s="103">
        <v>10720</v>
      </c>
      <c r="L20" s="103"/>
      <c r="M20" s="103"/>
      <c r="N20" s="103">
        <v>10720</v>
      </c>
      <c r="O20" s="9"/>
      <c r="P20" s="9"/>
      <c r="Q20" s="9">
        <v>10720</v>
      </c>
      <c r="R20" s="10"/>
      <c r="S20" s="10"/>
    </row>
    <row r="21" spans="1:19" ht="17.100000000000001" customHeight="1">
      <c r="B21" s="2" t="s">
        <v>19</v>
      </c>
      <c r="F21" s="18"/>
      <c r="G21" s="18"/>
      <c r="H21" s="103">
        <v>1508</v>
      </c>
      <c r="I21" s="103"/>
      <c r="J21" s="103"/>
      <c r="K21" s="103">
        <v>2025</v>
      </c>
      <c r="L21" s="103"/>
      <c r="M21" s="103"/>
      <c r="N21" s="105">
        <v>0</v>
      </c>
      <c r="O21" s="45"/>
      <c r="P21" s="45"/>
      <c r="Q21" s="45">
        <v>0</v>
      </c>
      <c r="R21" s="10"/>
      <c r="S21" s="10"/>
    </row>
    <row r="22" spans="1:19" ht="17.100000000000001" customHeight="1">
      <c r="B22" s="2" t="s">
        <v>20</v>
      </c>
      <c r="F22" s="18"/>
      <c r="G22" s="18"/>
      <c r="H22" s="103">
        <v>33105</v>
      </c>
      <c r="I22" s="103"/>
      <c r="J22" s="103"/>
      <c r="K22" s="103">
        <v>38297</v>
      </c>
      <c r="L22" s="103"/>
      <c r="M22" s="103"/>
      <c r="N22" s="103">
        <v>6047</v>
      </c>
      <c r="O22" s="9"/>
      <c r="P22" s="9"/>
      <c r="Q22" s="9">
        <v>9936</v>
      </c>
      <c r="R22" s="10"/>
      <c r="S22" s="10"/>
    </row>
    <row r="23" spans="1:19" ht="17.100000000000001" customHeight="1">
      <c r="B23" s="2" t="s">
        <v>89</v>
      </c>
      <c r="F23" s="18">
        <v>8</v>
      </c>
      <c r="G23" s="18"/>
      <c r="H23" s="103">
        <v>6186</v>
      </c>
      <c r="I23" s="103"/>
      <c r="J23" s="103"/>
      <c r="K23" s="103">
        <v>6143</v>
      </c>
      <c r="L23" s="103"/>
      <c r="M23" s="103"/>
      <c r="N23" s="105">
        <v>0</v>
      </c>
      <c r="O23" s="9"/>
      <c r="P23" s="9"/>
      <c r="Q23" s="45">
        <v>0</v>
      </c>
      <c r="R23" s="10"/>
      <c r="S23" s="10"/>
    </row>
    <row r="24" spans="1:19" ht="17.100000000000001" customHeight="1">
      <c r="A24" s="2" t="s">
        <v>21</v>
      </c>
      <c r="F24" s="18"/>
      <c r="G24" s="18"/>
      <c r="H24" s="106">
        <f>SUM(H15:H23)</f>
        <v>490364</v>
      </c>
      <c r="I24" s="103"/>
      <c r="J24" s="103"/>
      <c r="K24" s="106">
        <f>SUM(K15:K23)</f>
        <v>376107</v>
      </c>
      <c r="L24" s="103"/>
      <c r="M24" s="103"/>
      <c r="N24" s="106">
        <f>SUM(N15:N23)</f>
        <v>219951</v>
      </c>
      <c r="O24" s="39"/>
      <c r="P24" s="9"/>
      <c r="Q24" s="11">
        <f>SUM(Q15:Q23)</f>
        <v>132102</v>
      </c>
      <c r="R24" s="10"/>
      <c r="S24" s="10"/>
    </row>
    <row r="25" spans="1:19" ht="5.25" customHeight="1">
      <c r="A25" s="1"/>
      <c r="F25" s="8"/>
      <c r="G25" s="8"/>
      <c r="H25" s="103"/>
      <c r="I25" s="103"/>
      <c r="J25" s="103"/>
      <c r="K25" s="103"/>
      <c r="L25" s="103"/>
      <c r="M25" s="103"/>
      <c r="N25" s="103"/>
      <c r="O25" s="9"/>
      <c r="P25" s="9"/>
      <c r="Q25" s="9"/>
      <c r="R25" s="10"/>
      <c r="S25" s="10"/>
    </row>
    <row r="26" spans="1:19" s="17" customFormat="1" ht="17.100000000000001" customHeight="1">
      <c r="A26" s="17" t="s">
        <v>76</v>
      </c>
      <c r="F26" s="23"/>
      <c r="G26" s="24"/>
      <c r="H26" s="109"/>
      <c r="I26" s="109"/>
      <c r="J26" s="109"/>
      <c r="K26" s="109"/>
      <c r="L26" s="109"/>
      <c r="M26" s="109"/>
      <c r="N26" s="109"/>
      <c r="O26" s="25"/>
      <c r="P26" s="25"/>
      <c r="Q26" s="25"/>
      <c r="R26" s="26"/>
      <c r="S26" s="26"/>
    </row>
    <row r="27" spans="1:19" ht="17.100000000000001" customHeight="1">
      <c r="A27" s="1"/>
      <c r="B27" s="2" t="s">
        <v>77</v>
      </c>
      <c r="F27" s="18">
        <v>15</v>
      </c>
      <c r="G27" s="8"/>
      <c r="H27" s="103">
        <v>83091</v>
      </c>
      <c r="I27" s="103"/>
      <c r="J27" s="103"/>
      <c r="K27" s="103">
        <v>8816</v>
      </c>
      <c r="L27" s="103"/>
      <c r="M27" s="103"/>
      <c r="N27" s="105">
        <v>0</v>
      </c>
      <c r="O27" s="45"/>
      <c r="P27" s="45"/>
      <c r="Q27" s="45">
        <v>0</v>
      </c>
      <c r="R27" s="10"/>
      <c r="S27" s="10"/>
    </row>
    <row r="28" spans="1:19" ht="17.100000000000001" customHeight="1">
      <c r="A28" s="1"/>
      <c r="B28" s="2" t="s">
        <v>22</v>
      </c>
      <c r="F28" s="18"/>
      <c r="G28" s="8"/>
      <c r="H28" s="103">
        <v>36620</v>
      </c>
      <c r="I28" s="103"/>
      <c r="J28" s="103"/>
      <c r="K28" s="103">
        <v>52904</v>
      </c>
      <c r="L28" s="103"/>
      <c r="M28" s="103"/>
      <c r="N28" s="103">
        <v>13195</v>
      </c>
      <c r="O28" s="9"/>
      <c r="P28" s="9"/>
      <c r="Q28" s="9">
        <v>5046</v>
      </c>
      <c r="R28" s="10"/>
      <c r="S28" s="10"/>
    </row>
    <row r="29" spans="1:19" ht="17.100000000000001" customHeight="1">
      <c r="B29" s="2" t="s">
        <v>202</v>
      </c>
      <c r="F29" s="18"/>
      <c r="G29" s="8"/>
      <c r="H29" s="103">
        <v>15581</v>
      </c>
      <c r="I29" s="103"/>
      <c r="J29" s="103"/>
      <c r="K29" s="103">
        <v>15767</v>
      </c>
      <c r="L29" s="103"/>
      <c r="M29" s="103"/>
      <c r="N29" s="103">
        <v>4130</v>
      </c>
      <c r="O29" s="9"/>
      <c r="P29" s="9"/>
      <c r="Q29" s="9">
        <v>2766</v>
      </c>
      <c r="R29" s="10"/>
      <c r="S29" s="10"/>
    </row>
    <row r="30" spans="1:19" ht="17.100000000000001" customHeight="1">
      <c r="B30" s="2" t="s">
        <v>23</v>
      </c>
      <c r="F30" s="18"/>
      <c r="G30" s="8"/>
      <c r="H30" s="103">
        <v>19398</v>
      </c>
      <c r="I30" s="103"/>
      <c r="J30" s="103"/>
      <c r="K30" s="103">
        <v>28538</v>
      </c>
      <c r="L30" s="103"/>
      <c r="M30" s="103"/>
      <c r="N30" s="103">
        <v>5960</v>
      </c>
      <c r="O30" s="9"/>
      <c r="P30" s="9"/>
      <c r="Q30" s="9">
        <v>6429</v>
      </c>
      <c r="R30" s="10"/>
      <c r="S30" s="10"/>
    </row>
    <row r="31" spans="1:19" ht="17.100000000000001" customHeight="1">
      <c r="B31" s="2" t="s">
        <v>78</v>
      </c>
      <c r="F31" s="18"/>
      <c r="G31" s="8"/>
      <c r="H31" s="103">
        <v>4904</v>
      </c>
      <c r="I31" s="103"/>
      <c r="J31" s="103"/>
      <c r="K31" s="103">
        <v>9699</v>
      </c>
      <c r="L31" s="103"/>
      <c r="M31" s="103"/>
      <c r="N31" s="105">
        <v>0</v>
      </c>
      <c r="O31" s="45"/>
      <c r="P31" s="45"/>
      <c r="Q31" s="45">
        <v>0</v>
      </c>
      <c r="R31" s="10"/>
      <c r="S31" s="10"/>
    </row>
    <row r="32" spans="1:19" ht="17.100000000000001" customHeight="1">
      <c r="A32" s="2" t="s">
        <v>79</v>
      </c>
      <c r="F32" s="18"/>
      <c r="G32" s="18"/>
      <c r="H32" s="106">
        <f>SUM(H27:H31)</f>
        <v>159594</v>
      </c>
      <c r="I32" s="103"/>
      <c r="J32" s="103"/>
      <c r="K32" s="106">
        <f>SUM(K27:K31)</f>
        <v>115724</v>
      </c>
      <c r="L32" s="103"/>
      <c r="M32" s="103"/>
      <c r="N32" s="106">
        <f>SUM(N27:N31)</f>
        <v>23285</v>
      </c>
      <c r="O32" s="39"/>
      <c r="P32" s="9"/>
      <c r="Q32" s="11">
        <f>SUM(Q27:Q31)</f>
        <v>14241</v>
      </c>
      <c r="R32" s="10"/>
      <c r="S32" s="10"/>
    </row>
    <row r="33" spans="1:20" ht="17.100000000000001" customHeight="1">
      <c r="A33" s="1" t="s">
        <v>24</v>
      </c>
      <c r="F33" s="18"/>
      <c r="G33" s="18"/>
      <c r="H33" s="106">
        <f>SUM(H32,H24)</f>
        <v>649958</v>
      </c>
      <c r="I33" s="103"/>
      <c r="J33" s="103"/>
      <c r="K33" s="106">
        <f>SUM(K32,K24)</f>
        <v>491831</v>
      </c>
      <c r="L33" s="103"/>
      <c r="M33" s="103"/>
      <c r="N33" s="106">
        <f>SUM(N32,N24)</f>
        <v>243236</v>
      </c>
      <c r="O33" s="39"/>
      <c r="P33" s="9"/>
      <c r="Q33" s="11">
        <f>SUM(Q32,Q24)</f>
        <v>146343</v>
      </c>
      <c r="R33" s="10"/>
      <c r="S33" s="10"/>
    </row>
    <row r="34" spans="1:20" ht="5.25" customHeight="1">
      <c r="A34" s="1"/>
      <c r="F34" s="18"/>
      <c r="G34" s="18"/>
      <c r="H34" s="103"/>
      <c r="I34" s="103"/>
      <c r="J34" s="103"/>
      <c r="K34" s="103"/>
      <c r="L34" s="103"/>
      <c r="M34" s="103"/>
      <c r="N34" s="103"/>
      <c r="O34" s="9"/>
      <c r="P34" s="9"/>
      <c r="Q34" s="9"/>
      <c r="R34" s="10"/>
      <c r="S34" s="10"/>
    </row>
    <row r="35" spans="1:20" ht="17.100000000000001" customHeight="1">
      <c r="A35" s="17" t="s">
        <v>25</v>
      </c>
      <c r="F35" s="18"/>
      <c r="G35" s="18"/>
      <c r="H35" s="107"/>
      <c r="I35" s="107"/>
      <c r="J35" s="107"/>
      <c r="K35" s="107"/>
      <c r="L35" s="107"/>
      <c r="M35" s="107"/>
      <c r="N35" s="107"/>
      <c r="O35" s="39"/>
      <c r="P35" s="39"/>
      <c r="Q35" s="39"/>
    </row>
    <row r="36" spans="1:20" ht="17.100000000000001" customHeight="1">
      <c r="A36" s="2" t="s">
        <v>109</v>
      </c>
      <c r="F36" s="18"/>
      <c r="G36" s="18"/>
      <c r="H36" s="103"/>
      <c r="I36" s="103"/>
      <c r="J36" s="103"/>
      <c r="K36" s="103"/>
      <c r="L36" s="103"/>
      <c r="M36" s="103"/>
      <c r="N36" s="103"/>
      <c r="O36" s="9"/>
      <c r="P36" s="9"/>
      <c r="Q36" s="9"/>
    </row>
    <row r="37" spans="1:20" ht="17.100000000000001" customHeight="1" thickBot="1">
      <c r="B37" s="2" t="s">
        <v>107</v>
      </c>
      <c r="F37" s="18"/>
      <c r="G37" s="18"/>
      <c r="H37" s="110">
        <v>2658649</v>
      </c>
      <c r="I37" s="103"/>
      <c r="J37" s="103"/>
      <c r="K37" s="110">
        <v>2658649</v>
      </c>
      <c r="L37" s="103"/>
      <c r="M37" s="103"/>
      <c r="N37" s="110">
        <v>2658649</v>
      </c>
      <c r="O37" s="39"/>
      <c r="P37" s="9"/>
      <c r="Q37" s="12">
        <v>2658649</v>
      </c>
    </row>
    <row r="38" spans="1:20" ht="17.100000000000001" customHeight="1">
      <c r="B38" s="2" t="s">
        <v>188</v>
      </c>
      <c r="F38" s="18"/>
      <c r="G38" s="18"/>
      <c r="H38" s="103">
        <v>1912891</v>
      </c>
      <c r="I38" s="103"/>
      <c r="J38" s="103"/>
      <c r="K38" s="103">
        <v>1912691</v>
      </c>
      <c r="L38" s="103"/>
      <c r="M38" s="103"/>
      <c r="N38" s="103">
        <v>1912891</v>
      </c>
      <c r="O38" s="9"/>
      <c r="P38" s="9"/>
      <c r="Q38" s="9">
        <v>1912691</v>
      </c>
    </row>
    <row r="39" spans="1:20" ht="17.100000000000001" customHeight="1">
      <c r="C39" s="2" t="s">
        <v>201</v>
      </c>
      <c r="F39" s="18"/>
      <c r="G39" s="18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20" ht="17.100000000000001" customHeight="1">
      <c r="B40" s="2" t="s">
        <v>26</v>
      </c>
      <c r="F40" s="18"/>
      <c r="G40" s="18"/>
      <c r="H40" s="9">
        <v>-24903</v>
      </c>
      <c r="I40" s="9"/>
      <c r="J40" s="9"/>
      <c r="K40" s="9">
        <v>-24803</v>
      </c>
      <c r="L40" s="9"/>
      <c r="M40" s="9"/>
      <c r="N40" s="9">
        <v>-24903</v>
      </c>
      <c r="O40" s="9"/>
      <c r="P40" s="9"/>
      <c r="Q40" s="9">
        <v>-24803</v>
      </c>
    </row>
    <row r="41" spans="1:20" ht="17.100000000000001" customHeight="1">
      <c r="B41" s="2" t="s">
        <v>115</v>
      </c>
      <c r="F41" s="18"/>
      <c r="G41" s="18"/>
      <c r="H41" s="9">
        <v>-875034</v>
      </c>
      <c r="I41" s="9"/>
      <c r="J41" s="9"/>
      <c r="K41" s="9">
        <v>-876232</v>
      </c>
      <c r="L41" s="9"/>
      <c r="M41" s="9"/>
      <c r="N41" s="9">
        <v>-837821</v>
      </c>
      <c r="O41" s="9"/>
      <c r="P41" s="9"/>
      <c r="Q41" s="9">
        <v>-546971</v>
      </c>
    </row>
    <row r="42" spans="1:20" ht="17.100000000000001" customHeight="1">
      <c r="B42" s="2" t="s">
        <v>27</v>
      </c>
      <c r="F42" s="18"/>
      <c r="G42" s="18"/>
      <c r="H42" s="9">
        <v>-10283</v>
      </c>
      <c r="I42" s="9"/>
      <c r="J42" s="9"/>
      <c r="K42" s="9">
        <v>-8256</v>
      </c>
      <c r="L42" s="9"/>
      <c r="M42" s="9"/>
      <c r="N42" s="45">
        <v>0</v>
      </c>
      <c r="O42" s="45"/>
      <c r="P42" s="45"/>
      <c r="Q42" s="45">
        <v>0</v>
      </c>
    </row>
    <row r="43" spans="1:20" ht="17.100000000000001" customHeight="1">
      <c r="A43" s="2" t="s">
        <v>110</v>
      </c>
      <c r="B43" s="1"/>
      <c r="F43" s="18"/>
      <c r="G43" s="18"/>
      <c r="H43" s="21">
        <f>SUM(H38:H42)</f>
        <v>1002671</v>
      </c>
      <c r="I43" s="9"/>
      <c r="J43" s="9"/>
      <c r="K43" s="21">
        <f>SUM(K38:K42)</f>
        <v>1003400</v>
      </c>
      <c r="L43" s="9"/>
      <c r="M43" s="9"/>
      <c r="N43" s="21">
        <f>SUM(N38:N42)</f>
        <v>1050167</v>
      </c>
      <c r="O43" s="39"/>
      <c r="P43" s="9"/>
      <c r="Q43" s="21">
        <f>SUM(Q38:Q42)</f>
        <v>1340917</v>
      </c>
    </row>
    <row r="44" spans="1:20" ht="17.100000000000001" customHeight="1">
      <c r="A44" s="2" t="s">
        <v>80</v>
      </c>
      <c r="B44" s="1"/>
      <c r="F44" s="18"/>
      <c r="G44" s="18"/>
      <c r="H44" s="22">
        <v>4074</v>
      </c>
      <c r="I44" s="9"/>
      <c r="J44" s="9"/>
      <c r="K44" s="22">
        <v>353</v>
      </c>
      <c r="L44" s="9"/>
      <c r="M44" s="9"/>
      <c r="N44" s="45">
        <v>0</v>
      </c>
      <c r="O44" s="45"/>
      <c r="P44" s="45"/>
      <c r="Q44" s="45">
        <v>0</v>
      </c>
    </row>
    <row r="45" spans="1:20" ht="17.100000000000001" customHeight="1">
      <c r="A45" s="1" t="s">
        <v>28</v>
      </c>
      <c r="B45" s="1"/>
      <c r="F45" s="18"/>
      <c r="G45" s="18"/>
      <c r="H45" s="11">
        <f>SUM(H43:H44)</f>
        <v>1006745</v>
      </c>
      <c r="I45" s="9"/>
      <c r="J45" s="9"/>
      <c r="K45" s="11">
        <f>SUM(K43:K44)</f>
        <v>1003753</v>
      </c>
      <c r="L45" s="9"/>
      <c r="M45" s="9"/>
      <c r="N45" s="11">
        <f>SUM(N43:N44)</f>
        <v>1050167</v>
      </c>
      <c r="O45" s="39"/>
      <c r="P45" s="9"/>
      <c r="Q45" s="11">
        <f>SUM(Q44,Q43)</f>
        <v>1340917</v>
      </c>
    </row>
    <row r="46" spans="1:20" ht="17.100000000000001" customHeight="1" thickBot="1">
      <c r="A46" s="16" t="s">
        <v>29</v>
      </c>
      <c r="B46" s="1"/>
      <c r="F46" s="18"/>
      <c r="G46" s="18"/>
      <c r="H46" s="40">
        <f>SUM(H45,H33)</f>
        <v>1656703</v>
      </c>
      <c r="I46" s="9"/>
      <c r="J46" s="9"/>
      <c r="K46" s="40">
        <f>SUM(K45,K33)</f>
        <v>1495584</v>
      </c>
      <c r="L46" s="9"/>
      <c r="M46" s="9"/>
      <c r="N46" s="40">
        <f>SUM(N45,N33)</f>
        <v>1293403</v>
      </c>
      <c r="O46" s="39"/>
      <c r="P46" s="9"/>
      <c r="Q46" s="40">
        <f>SUM(Q45,Q33)</f>
        <v>1487260</v>
      </c>
      <c r="S46" s="100">
        <f>H46-Assets!F37</f>
        <v>0</v>
      </c>
      <c r="T46" s="100">
        <f>N46-Assets!L37</f>
        <v>0</v>
      </c>
    </row>
    <row r="47" spans="1:20" ht="13.5" thickTop="1">
      <c r="H47" s="41"/>
      <c r="I47" s="42"/>
      <c r="J47" s="42"/>
      <c r="K47" s="41"/>
      <c r="L47" s="42"/>
      <c r="M47" s="42"/>
      <c r="N47" s="41"/>
      <c r="O47" s="41"/>
      <c r="P47" s="41"/>
      <c r="Q47" s="41"/>
      <c r="S47" s="100">
        <f>K46-Assets!I37</f>
        <v>0</v>
      </c>
      <c r="T47" s="100">
        <f>Q46-Assets!O37</f>
        <v>0</v>
      </c>
    </row>
    <row r="48" spans="1:20" ht="17.100000000000001" customHeight="1">
      <c r="A48" s="2" t="s">
        <v>113</v>
      </c>
    </row>
  </sheetData>
  <mergeCells count="20">
    <mergeCell ref="A13:E13"/>
    <mergeCell ref="N6:Q6"/>
    <mergeCell ref="G6:L6"/>
    <mergeCell ref="J8:L8"/>
    <mergeCell ref="J9:L9"/>
    <mergeCell ref="J10:L10"/>
    <mergeCell ref="M8:O8"/>
    <mergeCell ref="M9:O9"/>
    <mergeCell ref="M10:O10"/>
    <mergeCell ref="M11:O11"/>
    <mergeCell ref="M12:O12"/>
    <mergeCell ref="P8:R8"/>
    <mergeCell ref="P9:R9"/>
    <mergeCell ref="P10:R10"/>
    <mergeCell ref="A1:R1"/>
    <mergeCell ref="A2:R2"/>
    <mergeCell ref="A3:R3"/>
    <mergeCell ref="A4:R4"/>
    <mergeCell ref="G7:L7"/>
    <mergeCell ref="N7:Q7"/>
  </mergeCells>
  <phoneticPr fontId="4" type="noConversion"/>
  <pageMargins left="0.8" right="0.3" top="0.9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FB0F-B5A1-42DF-8AD5-56BC8C9E9F62}">
  <dimension ref="A1:L56"/>
  <sheetViews>
    <sheetView topLeftCell="A4" zoomScaleNormal="100" zoomScaleSheetLayoutView="100" workbookViewId="0">
      <selection activeCell="M8" sqref="M8"/>
    </sheetView>
  </sheetViews>
  <sheetFormatPr defaultColWidth="9.140625" defaultRowHeight="17.25" customHeight="1"/>
  <cols>
    <col min="1" max="1" width="2.5703125" style="47" customWidth="1"/>
    <col min="2" max="2" width="10" style="47" customWidth="1"/>
    <col min="3" max="3" width="37" style="47" customWidth="1"/>
    <col min="4" max="4" width="5.5703125" style="59" customWidth="1"/>
    <col min="5" max="5" width="1.42578125" style="59" customWidth="1"/>
    <col min="6" max="6" width="10" style="59" customWidth="1"/>
    <col min="7" max="7" width="1.42578125" style="59" customWidth="1"/>
    <col min="8" max="8" width="10" style="59" customWidth="1"/>
    <col min="9" max="9" width="1.42578125" style="47" customWidth="1"/>
    <col min="10" max="10" width="10" style="47" customWidth="1"/>
    <col min="11" max="11" width="1.42578125" style="47" customWidth="1"/>
    <col min="12" max="12" width="10" style="47" customWidth="1"/>
    <col min="13" max="16384" width="9.140625" style="47"/>
  </cols>
  <sheetData>
    <row r="1" spans="1:12" ht="17.25" customHeight="1">
      <c r="A1" s="130" t="s">
        <v>123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17.25" customHeight="1">
      <c r="A2" s="130" t="s">
        <v>95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7.25" customHeight="1">
      <c r="A3" s="130" t="s">
        <v>134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2" ht="17.25" customHeight="1">
      <c r="A4" s="131" t="s">
        <v>122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ht="15" customHeight="1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2" ht="6" customHeight="1">
      <c r="F6" s="47"/>
      <c r="G6" s="47"/>
      <c r="H6" s="47"/>
      <c r="K6" s="60"/>
      <c r="L6" s="61"/>
    </row>
    <row r="7" spans="1:12" ht="17.100000000000001" customHeight="1">
      <c r="D7" s="62" t="s">
        <v>1</v>
      </c>
      <c r="F7" s="129" t="s">
        <v>119</v>
      </c>
      <c r="G7" s="129"/>
      <c r="H7" s="129"/>
      <c r="I7" s="63"/>
      <c r="J7" s="130" t="s">
        <v>121</v>
      </c>
      <c r="K7" s="130"/>
      <c r="L7" s="130"/>
    </row>
    <row r="8" spans="1:12" ht="17.100000000000001" customHeight="1">
      <c r="D8" s="62"/>
      <c r="F8" s="129" t="s">
        <v>120</v>
      </c>
      <c r="G8" s="129"/>
      <c r="H8" s="129"/>
      <c r="I8" s="63"/>
      <c r="J8" s="130" t="s">
        <v>120</v>
      </c>
      <c r="K8" s="130"/>
      <c r="L8" s="130"/>
    </row>
    <row r="9" spans="1:12" ht="17.100000000000001" customHeight="1">
      <c r="D9" s="47"/>
      <c r="E9" s="62"/>
      <c r="F9" s="64" t="s">
        <v>93</v>
      </c>
      <c r="G9" s="64"/>
      <c r="H9" s="64" t="s">
        <v>30</v>
      </c>
      <c r="J9" s="64" t="s">
        <v>93</v>
      </c>
      <c r="K9" s="64"/>
      <c r="L9" s="64" t="s">
        <v>30</v>
      </c>
    </row>
    <row r="10" spans="1:12" ht="5.25" customHeight="1">
      <c r="E10" s="62"/>
      <c r="F10" s="64"/>
      <c r="G10" s="64"/>
      <c r="H10" s="64"/>
      <c r="J10" s="64"/>
      <c r="K10" s="64"/>
      <c r="L10" s="64"/>
    </row>
    <row r="11" spans="1:12" ht="16.5" customHeight="1">
      <c r="A11" s="47" t="s">
        <v>31</v>
      </c>
      <c r="F11" s="111">
        <v>172317</v>
      </c>
      <c r="G11" s="111"/>
      <c r="H11" s="111">
        <v>143139</v>
      </c>
      <c r="I11" s="111"/>
      <c r="J11" s="111">
        <v>141988</v>
      </c>
      <c r="K11" s="111">
        <v>117540</v>
      </c>
      <c r="L11" s="111">
        <v>110054</v>
      </c>
    </row>
    <row r="12" spans="1:12" ht="16.5" customHeight="1">
      <c r="A12" s="47" t="s">
        <v>124</v>
      </c>
      <c r="F12" s="111">
        <v>324787</v>
      </c>
      <c r="G12" s="111"/>
      <c r="H12" s="112">
        <v>248670</v>
      </c>
      <c r="I12" s="111"/>
      <c r="J12" s="113">
        <v>0</v>
      </c>
      <c r="K12" s="111"/>
      <c r="L12" s="113">
        <v>0</v>
      </c>
    </row>
    <row r="13" spans="1:12" ht="16.5" customHeight="1">
      <c r="A13" s="63" t="s">
        <v>32</v>
      </c>
      <c r="F13" s="114">
        <f>SUM(F11:F12)</f>
        <v>497104</v>
      </c>
      <c r="G13" s="111"/>
      <c r="H13" s="114">
        <f>SUM(H11:H12)</f>
        <v>391809</v>
      </c>
      <c r="I13" s="111"/>
      <c r="J13" s="114">
        <f>SUM(J11:J12)</f>
        <v>141988</v>
      </c>
      <c r="K13" s="111"/>
      <c r="L13" s="114">
        <f>SUM(L11:L12)</f>
        <v>110054</v>
      </c>
    </row>
    <row r="14" spans="1:12" ht="16.5" customHeight="1">
      <c r="A14" s="47" t="s">
        <v>203</v>
      </c>
      <c r="F14" s="111">
        <v>-149315</v>
      </c>
      <c r="G14" s="111"/>
      <c r="H14" s="111">
        <v>-118217</v>
      </c>
      <c r="I14" s="111"/>
      <c r="J14" s="111">
        <v>-123317</v>
      </c>
      <c r="K14" s="111"/>
      <c r="L14" s="111">
        <v>-95331</v>
      </c>
    </row>
    <row r="15" spans="1:12" ht="16.5" customHeight="1">
      <c r="A15" s="47" t="s">
        <v>125</v>
      </c>
      <c r="F15" s="111">
        <v>-256993</v>
      </c>
      <c r="G15" s="111"/>
      <c r="H15" s="112">
        <v>-203597</v>
      </c>
      <c r="I15" s="111"/>
      <c r="J15" s="113">
        <v>0</v>
      </c>
      <c r="K15" s="111"/>
      <c r="L15" s="113">
        <v>0</v>
      </c>
    </row>
    <row r="16" spans="1:12" ht="16.5" customHeight="1">
      <c r="A16" s="63" t="s">
        <v>33</v>
      </c>
      <c r="F16" s="114">
        <f>SUM(F14:F15)</f>
        <v>-406308</v>
      </c>
      <c r="G16" s="111"/>
      <c r="H16" s="114">
        <v>-321814</v>
      </c>
      <c r="I16" s="111"/>
      <c r="J16" s="114">
        <f>SUM(J14:J15)</f>
        <v>-123317</v>
      </c>
      <c r="K16" s="111"/>
      <c r="L16" s="114">
        <f>SUM(L14:L15)</f>
        <v>-95331</v>
      </c>
    </row>
    <row r="17" spans="1:12" ht="16.5" customHeight="1">
      <c r="A17" s="63" t="s">
        <v>34</v>
      </c>
      <c r="F17" s="111">
        <f>SUM(F16,F13)</f>
        <v>90796</v>
      </c>
      <c r="G17" s="27"/>
      <c r="H17" s="111">
        <f>SUM(H16,H13)</f>
        <v>69995</v>
      </c>
      <c r="I17" s="28"/>
      <c r="J17" s="111">
        <f>SUM(J16,J13)</f>
        <v>18671</v>
      </c>
      <c r="K17" s="111"/>
      <c r="L17" s="111">
        <f>SUM(L16,L13)</f>
        <v>14723</v>
      </c>
    </row>
    <row r="18" spans="1:12" ht="16.5" customHeight="1">
      <c r="A18" s="47" t="s">
        <v>35</v>
      </c>
      <c r="F18" s="112">
        <v>11984</v>
      </c>
      <c r="G18" s="29"/>
      <c r="H18" s="112">
        <v>2642</v>
      </c>
      <c r="I18" s="30"/>
      <c r="J18" s="112">
        <v>12885</v>
      </c>
      <c r="K18" s="111"/>
      <c r="L18" s="112">
        <v>3829</v>
      </c>
    </row>
    <row r="19" spans="1:12" ht="16.5" customHeight="1">
      <c r="A19" s="63" t="s">
        <v>36</v>
      </c>
      <c r="F19" s="31">
        <f>SUM(F17:F18)</f>
        <v>102780</v>
      </c>
      <c r="G19" s="27"/>
      <c r="H19" s="31">
        <f>SUM(H17:H18)</f>
        <v>72637</v>
      </c>
      <c r="I19" s="28"/>
      <c r="J19" s="31">
        <f>SUM(J17:J18)</f>
        <v>31556</v>
      </c>
      <c r="K19" s="111"/>
      <c r="L19" s="31">
        <f>SUM(L17:L18)</f>
        <v>18552</v>
      </c>
    </row>
    <row r="20" spans="1:12" ht="16.5" customHeight="1">
      <c r="A20" s="47" t="s">
        <v>37</v>
      </c>
      <c r="F20" s="111">
        <v>-41268</v>
      </c>
      <c r="G20" s="111"/>
      <c r="H20" s="111">
        <v>-39608</v>
      </c>
      <c r="I20" s="28"/>
      <c r="J20" s="111">
        <v>-4413</v>
      </c>
      <c r="K20" s="111"/>
      <c r="L20" s="111">
        <v>-452</v>
      </c>
    </row>
    <row r="21" spans="1:12" ht="16.5" customHeight="1">
      <c r="A21" s="47" t="s">
        <v>38</v>
      </c>
      <c r="F21" s="111">
        <v>-45370</v>
      </c>
      <c r="G21" s="111"/>
      <c r="H21" s="111">
        <v>-38204</v>
      </c>
      <c r="I21" s="30"/>
      <c r="J21" s="111">
        <v>-18162</v>
      </c>
      <c r="K21" s="111"/>
      <c r="L21" s="111">
        <v>-13488</v>
      </c>
    </row>
    <row r="22" spans="1:12" ht="16.5" customHeight="1">
      <c r="A22" s="47" t="s">
        <v>190</v>
      </c>
      <c r="D22" s="59">
        <v>9</v>
      </c>
      <c r="F22" s="115">
        <v>0</v>
      </c>
      <c r="G22" s="111"/>
      <c r="H22" s="112">
        <v>0</v>
      </c>
      <c r="I22" s="30"/>
      <c r="J22" s="112">
        <v>-251000</v>
      </c>
      <c r="K22" s="111"/>
      <c r="L22" s="112">
        <v>0</v>
      </c>
    </row>
    <row r="23" spans="1:12" ht="16.5" customHeight="1">
      <c r="A23" s="63" t="s">
        <v>39</v>
      </c>
      <c r="F23" s="112">
        <f>SUM(F20:F22)</f>
        <v>-86638</v>
      </c>
      <c r="G23" s="111">
        <v>0</v>
      </c>
      <c r="H23" s="112">
        <f>SUM(H20:H22)</f>
        <v>-77812</v>
      </c>
      <c r="I23" s="28">
        <v>0</v>
      </c>
      <c r="J23" s="112">
        <f>SUM(J20:J22)</f>
        <v>-273575</v>
      </c>
      <c r="K23" s="111">
        <v>0</v>
      </c>
      <c r="L23" s="112">
        <f>SUM(L20:L22)</f>
        <v>-13940</v>
      </c>
    </row>
    <row r="24" spans="1:12" ht="16.5" customHeight="1">
      <c r="A24" s="63" t="s">
        <v>40</v>
      </c>
      <c r="F24" s="111">
        <f>SUM(F19,F23)</f>
        <v>16142</v>
      </c>
      <c r="G24" s="111">
        <v>0</v>
      </c>
      <c r="H24" s="111">
        <f>SUM(H19,H23)</f>
        <v>-5175</v>
      </c>
      <c r="I24" s="28">
        <v>0</v>
      </c>
      <c r="J24" s="111">
        <f>SUM(J19,J23)</f>
        <v>-242019</v>
      </c>
      <c r="K24" s="111">
        <v>0</v>
      </c>
      <c r="L24" s="111">
        <f>SUM(L19,L23)</f>
        <v>4612</v>
      </c>
    </row>
    <row r="25" spans="1:12" ht="16.5" customHeight="1">
      <c r="A25" s="47" t="s">
        <v>41</v>
      </c>
      <c r="F25" s="112">
        <v>-3134</v>
      </c>
      <c r="G25" s="111"/>
      <c r="H25" s="112">
        <v>-1986</v>
      </c>
      <c r="I25" s="30"/>
      <c r="J25" s="112">
        <v>-780</v>
      </c>
      <c r="K25" s="111"/>
      <c r="L25" s="112">
        <v>-637</v>
      </c>
    </row>
    <row r="26" spans="1:12" ht="16.5" customHeight="1">
      <c r="A26" s="63" t="s">
        <v>42</v>
      </c>
      <c r="F26" s="111">
        <f>SUM(F24:F25)</f>
        <v>13008</v>
      </c>
      <c r="G26" s="111"/>
      <c r="H26" s="111">
        <f>SUM(H24:H25)</f>
        <v>-7161</v>
      </c>
      <c r="I26" s="28"/>
      <c r="J26" s="111">
        <f>SUM(J24:J25)</f>
        <v>-242799</v>
      </c>
      <c r="K26" s="111"/>
      <c r="L26" s="111">
        <f>SUM(L24:L25)</f>
        <v>3975</v>
      </c>
    </row>
    <row r="27" spans="1:12" ht="16.5" customHeight="1">
      <c r="A27" s="47" t="s">
        <v>71</v>
      </c>
      <c r="F27" s="112">
        <v>660</v>
      </c>
      <c r="G27" s="111"/>
      <c r="H27" s="112">
        <v>-921</v>
      </c>
      <c r="I27" s="30"/>
      <c r="J27" s="112">
        <v>210</v>
      </c>
      <c r="K27" s="111"/>
      <c r="L27" s="112">
        <v>325</v>
      </c>
    </row>
    <row r="28" spans="1:12" ht="16.5" customHeight="1">
      <c r="A28" s="63" t="s">
        <v>43</v>
      </c>
      <c r="F28" s="111">
        <f>SUM(F26:F27)</f>
        <v>13668</v>
      </c>
      <c r="G28" s="111"/>
      <c r="H28" s="111">
        <f>SUM(H26:H27)</f>
        <v>-8082</v>
      </c>
      <c r="I28" s="30"/>
      <c r="J28" s="111">
        <f>SUM(J26:J27)</f>
        <v>-242589</v>
      </c>
      <c r="K28" s="111"/>
      <c r="L28" s="111">
        <f>SUM(L26:L27)</f>
        <v>4300</v>
      </c>
    </row>
    <row r="29" spans="1:12" ht="16.5" customHeight="1">
      <c r="A29" s="47" t="s">
        <v>195</v>
      </c>
      <c r="D29" s="59">
        <v>8</v>
      </c>
      <c r="F29" s="112">
        <v>-27</v>
      </c>
      <c r="G29" s="111"/>
      <c r="H29" s="112">
        <v>-442</v>
      </c>
      <c r="I29" s="28"/>
      <c r="J29" s="112">
        <v>0</v>
      </c>
      <c r="K29" s="111"/>
      <c r="L29" s="112">
        <v>0</v>
      </c>
    </row>
    <row r="30" spans="1:12" ht="16.5" customHeight="1">
      <c r="A30" s="63" t="s">
        <v>44</v>
      </c>
      <c r="F30" s="111">
        <f>SUM(F28:F29)</f>
        <v>13641</v>
      </c>
      <c r="G30" s="111"/>
      <c r="H30" s="111">
        <f>SUM(H28:H29)</f>
        <v>-8524</v>
      </c>
      <c r="I30" s="28"/>
      <c r="J30" s="111">
        <f>SUM(J28:J29)</f>
        <v>-242589</v>
      </c>
      <c r="K30" s="111"/>
      <c r="L30" s="111">
        <f>SUM(L28:L29)</f>
        <v>4300</v>
      </c>
    </row>
    <row r="31" spans="1:12" ht="16.5" customHeight="1">
      <c r="A31" s="47" t="s">
        <v>108</v>
      </c>
      <c r="F31" s="113">
        <v>0</v>
      </c>
      <c r="G31" s="111"/>
      <c r="H31" s="112">
        <v>0</v>
      </c>
      <c r="I31" s="32"/>
      <c r="J31" s="112">
        <v>0</v>
      </c>
      <c r="K31" s="111"/>
      <c r="L31" s="112">
        <v>0</v>
      </c>
    </row>
    <row r="32" spans="1:12" ht="16.5" customHeight="1" thickBot="1">
      <c r="A32" s="63" t="s">
        <v>81</v>
      </c>
      <c r="F32" s="116">
        <f>SUM(F30:F31)</f>
        <v>13641</v>
      </c>
      <c r="G32" s="111"/>
      <c r="H32" s="116">
        <f>SUM(H30:H31)</f>
        <v>-8524</v>
      </c>
      <c r="I32" s="33"/>
      <c r="J32" s="116">
        <f>SUM(J30:J31)</f>
        <v>-242589</v>
      </c>
      <c r="K32" s="111"/>
      <c r="L32" s="116">
        <f>SUM(L30:L31)</f>
        <v>4300</v>
      </c>
    </row>
    <row r="33" spans="1:12" ht="5.25" customHeight="1" thickTop="1">
      <c r="A33" s="63"/>
      <c r="F33" s="34"/>
      <c r="G33" s="34"/>
      <c r="H33" s="34"/>
      <c r="I33" s="32"/>
      <c r="J33" s="111"/>
      <c r="K33" s="111"/>
      <c r="L33" s="111"/>
    </row>
    <row r="34" spans="1:12" ht="16.5" customHeight="1">
      <c r="A34" s="48" t="s">
        <v>128</v>
      </c>
      <c r="F34" s="117"/>
      <c r="G34" s="117"/>
      <c r="H34" s="117"/>
      <c r="I34" s="118"/>
      <c r="J34" s="118"/>
      <c r="K34" s="118"/>
      <c r="L34" s="118"/>
    </row>
    <row r="35" spans="1:12" ht="16.5" customHeight="1" thickBot="1">
      <c r="A35" s="47" t="s">
        <v>129</v>
      </c>
      <c r="F35" s="111">
        <v>8315</v>
      </c>
      <c r="G35" s="111"/>
      <c r="H35" s="111">
        <v>-9691</v>
      </c>
      <c r="I35" s="111"/>
      <c r="J35" s="119">
        <f>J30</f>
        <v>-242589</v>
      </c>
      <c r="K35" s="111"/>
      <c r="L35" s="119">
        <f>L30</f>
        <v>4300</v>
      </c>
    </row>
    <row r="36" spans="1:12" ht="16.5" customHeight="1" thickTop="1">
      <c r="A36" s="47" t="s">
        <v>82</v>
      </c>
      <c r="F36" s="112">
        <v>5326</v>
      </c>
      <c r="G36" s="111"/>
      <c r="H36" s="112">
        <v>1167</v>
      </c>
      <c r="I36" s="32"/>
      <c r="J36" s="111"/>
      <c r="K36" s="111"/>
      <c r="L36" s="111"/>
    </row>
    <row r="37" spans="1:12" ht="16.5" customHeight="1" thickBot="1">
      <c r="F37" s="116">
        <f>F30</f>
        <v>13641</v>
      </c>
      <c r="G37" s="111"/>
      <c r="H37" s="116">
        <f>H30</f>
        <v>-8524</v>
      </c>
      <c r="I37" s="32"/>
      <c r="J37" s="118"/>
      <c r="K37" s="118"/>
      <c r="L37" s="118"/>
    </row>
    <row r="38" spans="1:12" ht="5.25" customHeight="1" thickTop="1">
      <c r="A38" s="63"/>
      <c r="F38" s="34"/>
      <c r="G38" s="34"/>
      <c r="H38" s="34"/>
      <c r="I38" s="32"/>
      <c r="J38" s="111"/>
      <c r="K38" s="111"/>
      <c r="L38" s="111"/>
    </row>
    <row r="39" spans="1:12" ht="16.5" customHeight="1">
      <c r="A39" s="49" t="s">
        <v>130</v>
      </c>
      <c r="F39" s="117"/>
      <c r="G39" s="117"/>
      <c r="H39" s="117"/>
      <c r="I39" s="118"/>
      <c r="J39" s="118"/>
      <c r="K39" s="118"/>
      <c r="L39" s="118"/>
    </row>
    <row r="40" spans="1:12" ht="16.5" customHeight="1">
      <c r="A40" s="49" t="s">
        <v>131</v>
      </c>
      <c r="F40" s="117"/>
      <c r="G40" s="117"/>
      <c r="H40" s="117"/>
      <c r="I40" s="118"/>
      <c r="J40" s="118"/>
      <c r="K40" s="118"/>
      <c r="L40" s="118"/>
    </row>
    <row r="41" spans="1:12" ht="16.5" customHeight="1" thickBot="1">
      <c r="A41" s="47" t="s">
        <v>129</v>
      </c>
      <c r="F41" s="111">
        <v>8315</v>
      </c>
      <c r="G41" s="111"/>
      <c r="H41" s="111">
        <v>-9691</v>
      </c>
      <c r="I41" s="111"/>
      <c r="J41" s="119">
        <f>J32</f>
        <v>-242589</v>
      </c>
      <c r="K41" s="111"/>
      <c r="L41" s="119">
        <f>L32</f>
        <v>4300</v>
      </c>
    </row>
    <row r="42" spans="1:12" ht="16.5" customHeight="1" thickTop="1">
      <c r="A42" s="47" t="s">
        <v>82</v>
      </c>
      <c r="F42" s="112">
        <v>5326</v>
      </c>
      <c r="G42" s="111"/>
      <c r="H42" s="112">
        <v>1167</v>
      </c>
      <c r="I42" s="111"/>
      <c r="J42" s="111"/>
      <c r="K42" s="111"/>
      <c r="L42" s="111"/>
    </row>
    <row r="43" spans="1:12" ht="15.95" customHeight="1" thickBot="1">
      <c r="F43" s="116">
        <f>F32</f>
        <v>13641</v>
      </c>
      <c r="G43" s="111"/>
      <c r="H43" s="116">
        <f>H32</f>
        <v>-8524</v>
      </c>
      <c r="I43" s="111"/>
      <c r="J43" s="118"/>
      <c r="K43" s="118"/>
      <c r="L43" s="118"/>
    </row>
    <row r="44" spans="1:12" ht="5.25" customHeight="1" thickTop="1">
      <c r="A44" s="63"/>
      <c r="F44" s="34"/>
      <c r="G44" s="34"/>
      <c r="H44" s="34"/>
      <c r="I44" s="32"/>
      <c r="J44" s="111"/>
      <c r="K44" s="111"/>
      <c r="L44" s="111"/>
    </row>
    <row r="45" spans="1:12" ht="16.5" customHeight="1">
      <c r="A45" s="43" t="s">
        <v>132</v>
      </c>
      <c r="F45" s="111"/>
      <c r="G45" s="111"/>
      <c r="H45" s="111"/>
      <c r="I45" s="118"/>
      <c r="J45" s="111"/>
      <c r="K45" s="111"/>
      <c r="L45" s="111"/>
    </row>
    <row r="46" spans="1:12" ht="16.5" customHeight="1" thickBot="1">
      <c r="A46" s="47" t="s">
        <v>111</v>
      </c>
      <c r="D46" s="59">
        <v>16</v>
      </c>
      <c r="F46" s="120">
        <v>4.3468646376419139E-3</v>
      </c>
      <c r="G46" s="121"/>
      <c r="H46" s="120">
        <v>-5.1030751675442106E-3</v>
      </c>
      <c r="I46" s="122"/>
      <c r="J46" s="120">
        <v>-0.12681918768261144</v>
      </c>
      <c r="K46" s="121"/>
      <c r="L46" s="120">
        <v>2.2642888474295846E-3</v>
      </c>
    </row>
    <row r="47" spans="1:12" ht="5.25" customHeight="1" thickTop="1">
      <c r="A47" s="63"/>
      <c r="F47" s="34"/>
      <c r="G47" s="34"/>
      <c r="H47" s="34"/>
      <c r="I47" s="32"/>
      <c r="J47" s="111"/>
      <c r="K47" s="111"/>
      <c r="L47" s="111"/>
    </row>
    <row r="48" spans="1:12" ht="16.5" customHeight="1">
      <c r="A48" s="43" t="s">
        <v>133</v>
      </c>
      <c r="F48" s="121"/>
      <c r="G48" s="121"/>
      <c r="H48" s="121"/>
      <c r="I48" s="122"/>
      <c r="J48" s="121"/>
      <c r="K48" s="121"/>
      <c r="L48" s="121"/>
    </row>
    <row r="49" spans="1:12" ht="16.5" customHeight="1" thickBot="1">
      <c r="A49" s="47" t="s">
        <v>111</v>
      </c>
      <c r="D49" s="59">
        <v>16</v>
      </c>
      <c r="F49" s="71">
        <v>2.6317196094077918E-3</v>
      </c>
      <c r="G49" s="72"/>
      <c r="H49" s="71">
        <v>-4.8508917661981297E-3</v>
      </c>
      <c r="I49" s="73"/>
      <c r="J49" s="71">
        <v>-0.12681918768261144</v>
      </c>
      <c r="K49" s="72"/>
      <c r="L49" s="71">
        <v>2.152392384134966E-3</v>
      </c>
    </row>
    <row r="50" spans="1:12" ht="17.100000000000001" customHeight="1" thickTop="1">
      <c r="F50" s="72"/>
      <c r="G50" s="72"/>
      <c r="H50" s="72"/>
      <c r="I50" s="72"/>
      <c r="J50" s="72"/>
      <c r="K50" s="72"/>
      <c r="L50" s="72"/>
    </row>
    <row r="51" spans="1:12" ht="17.100000000000001" customHeight="1">
      <c r="F51" s="124"/>
      <c r="J51" s="74"/>
    </row>
    <row r="52" spans="1:12" ht="17.25" customHeight="1">
      <c r="A52" s="47" t="s">
        <v>112</v>
      </c>
    </row>
    <row r="56" spans="1:12" ht="17.25" customHeight="1">
      <c r="A56" s="63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9" bottom="0.5" header="0.3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dimension ref="A1:M59"/>
  <sheetViews>
    <sheetView zoomScaleNormal="100" zoomScaleSheetLayoutView="100" workbookViewId="0">
      <selection activeCell="M5" sqref="M5"/>
    </sheetView>
  </sheetViews>
  <sheetFormatPr defaultColWidth="9.140625" defaultRowHeight="17.25" customHeight="1"/>
  <cols>
    <col min="1" max="1" width="2.5703125" style="47" customWidth="1"/>
    <col min="2" max="2" width="10" style="47" customWidth="1"/>
    <col min="3" max="3" width="36.85546875" style="47" customWidth="1"/>
    <col min="4" max="4" width="5.5703125" style="59" customWidth="1"/>
    <col min="5" max="5" width="1.42578125" style="59" customWidth="1"/>
    <col min="6" max="6" width="10" style="59" customWidth="1"/>
    <col min="7" max="7" width="1.42578125" style="59" customWidth="1"/>
    <col min="8" max="8" width="10" style="59" customWidth="1"/>
    <col min="9" max="9" width="1.42578125" style="47" customWidth="1"/>
    <col min="10" max="10" width="10" style="47" customWidth="1"/>
    <col min="11" max="11" width="1.42578125" style="47" customWidth="1"/>
    <col min="12" max="12" width="10" style="47" customWidth="1"/>
    <col min="13" max="16384" width="9.140625" style="47"/>
  </cols>
  <sheetData>
    <row r="1" spans="1:13" ht="17.25" customHeight="1">
      <c r="A1" s="130" t="s">
        <v>123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3" ht="17.25" customHeight="1">
      <c r="A2" s="130" t="s">
        <v>95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 ht="17.25" customHeight="1">
      <c r="A3" s="130" t="s">
        <v>135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3" ht="17.25" customHeight="1">
      <c r="A4" s="131" t="s">
        <v>122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3" ht="15" customHeight="1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1:13" ht="6" customHeight="1">
      <c r="F6" s="47"/>
      <c r="G6" s="47"/>
      <c r="H6" s="47"/>
      <c r="K6" s="60"/>
      <c r="L6" s="61"/>
    </row>
    <row r="7" spans="1:13" ht="17.100000000000001" customHeight="1">
      <c r="D7" s="62" t="s">
        <v>1</v>
      </c>
      <c r="F7" s="129" t="s">
        <v>119</v>
      </c>
      <c r="G7" s="129"/>
      <c r="H7" s="129"/>
      <c r="I7" s="63"/>
      <c r="J7" s="130" t="s">
        <v>121</v>
      </c>
      <c r="K7" s="130"/>
      <c r="L7" s="130"/>
    </row>
    <row r="8" spans="1:13" ht="17.100000000000001" customHeight="1">
      <c r="D8" s="62"/>
      <c r="F8" s="129" t="s">
        <v>120</v>
      </c>
      <c r="G8" s="129"/>
      <c r="H8" s="129"/>
      <c r="I8" s="63"/>
      <c r="J8" s="130" t="s">
        <v>120</v>
      </c>
      <c r="K8" s="130"/>
      <c r="L8" s="130"/>
    </row>
    <row r="9" spans="1:13" ht="17.100000000000001" customHeight="1">
      <c r="D9" s="47"/>
      <c r="E9" s="62"/>
      <c r="F9" s="123" t="s">
        <v>93</v>
      </c>
      <c r="G9" s="123"/>
      <c r="H9" s="123" t="s">
        <v>30</v>
      </c>
      <c r="I9" s="118"/>
      <c r="J9" s="123" t="s">
        <v>93</v>
      </c>
      <c r="K9" s="123"/>
      <c r="L9" s="123" t="s">
        <v>30</v>
      </c>
      <c r="M9" s="118"/>
    </row>
    <row r="10" spans="1:13" ht="5.25" customHeight="1">
      <c r="E10" s="62"/>
      <c r="F10" s="123"/>
      <c r="G10" s="123"/>
      <c r="H10" s="123"/>
      <c r="I10" s="118"/>
      <c r="J10" s="123"/>
      <c r="K10" s="123"/>
      <c r="L10" s="123"/>
      <c r="M10" s="118"/>
    </row>
    <row r="11" spans="1:13" ht="16.5" customHeight="1">
      <c r="A11" s="47" t="s">
        <v>31</v>
      </c>
      <c r="F11" s="111">
        <v>325198</v>
      </c>
      <c r="G11" s="111"/>
      <c r="H11" s="111">
        <v>285979</v>
      </c>
      <c r="I11" s="111"/>
      <c r="J11" s="111">
        <v>267596</v>
      </c>
      <c r="K11" s="111">
        <v>117540</v>
      </c>
      <c r="L11" s="111">
        <v>227594</v>
      </c>
      <c r="M11" s="118"/>
    </row>
    <row r="12" spans="1:13" ht="16.5" customHeight="1">
      <c r="A12" s="47" t="s">
        <v>124</v>
      </c>
      <c r="F12" s="111">
        <v>581485</v>
      </c>
      <c r="G12" s="111"/>
      <c r="H12" s="111">
        <v>492235</v>
      </c>
      <c r="I12" s="111"/>
      <c r="J12" s="111">
        <v>0</v>
      </c>
      <c r="K12" s="111"/>
      <c r="L12" s="111">
        <v>0</v>
      </c>
      <c r="M12" s="118"/>
    </row>
    <row r="13" spans="1:13" ht="16.5" customHeight="1">
      <c r="A13" s="63" t="s">
        <v>32</v>
      </c>
      <c r="F13" s="114">
        <f>SUM(F11:F12)</f>
        <v>906683</v>
      </c>
      <c r="G13" s="111"/>
      <c r="H13" s="114">
        <f>SUM(H11:H12)</f>
        <v>778214</v>
      </c>
      <c r="I13" s="111"/>
      <c r="J13" s="114">
        <f>SUM(J11:J12)</f>
        <v>267596</v>
      </c>
      <c r="K13" s="111"/>
      <c r="L13" s="114">
        <f>SUM(L11:L12)</f>
        <v>227594</v>
      </c>
      <c r="M13" s="118"/>
    </row>
    <row r="14" spans="1:13" ht="16.5" customHeight="1">
      <c r="A14" s="47" t="s">
        <v>203</v>
      </c>
      <c r="F14" s="111">
        <v>-274775</v>
      </c>
      <c r="G14" s="111"/>
      <c r="H14" s="111">
        <v>-233538</v>
      </c>
      <c r="I14" s="111"/>
      <c r="J14" s="111">
        <v>-229794</v>
      </c>
      <c r="K14" s="111"/>
      <c r="L14" s="111">
        <v>-192693</v>
      </c>
      <c r="M14" s="118"/>
    </row>
    <row r="15" spans="1:13" ht="16.5" customHeight="1">
      <c r="A15" s="47" t="s">
        <v>125</v>
      </c>
      <c r="F15" s="111">
        <v>-467178</v>
      </c>
      <c r="G15" s="111"/>
      <c r="H15" s="111">
        <v>-394501</v>
      </c>
      <c r="I15" s="111"/>
      <c r="J15" s="111">
        <v>0</v>
      </c>
      <c r="K15" s="111"/>
      <c r="L15" s="111">
        <v>0</v>
      </c>
      <c r="M15" s="118"/>
    </row>
    <row r="16" spans="1:13" ht="16.5" customHeight="1">
      <c r="A16" s="63" t="s">
        <v>33</v>
      </c>
      <c r="F16" s="114">
        <f>SUM(F14:F15)</f>
        <v>-741953</v>
      </c>
      <c r="G16" s="111"/>
      <c r="H16" s="114">
        <f>SUM(H14:H15)</f>
        <v>-628039</v>
      </c>
      <c r="I16" s="111"/>
      <c r="J16" s="114">
        <f>SUM(J14:J15)</f>
        <v>-229794</v>
      </c>
      <c r="K16" s="111"/>
      <c r="L16" s="114">
        <f>SUM(L14:L15)</f>
        <v>-192693</v>
      </c>
      <c r="M16" s="118"/>
    </row>
    <row r="17" spans="1:13" ht="16.5" customHeight="1">
      <c r="A17" s="63" t="s">
        <v>34</v>
      </c>
      <c r="F17" s="111">
        <f>SUM(F16,F13)</f>
        <v>164730</v>
      </c>
      <c r="G17" s="27"/>
      <c r="H17" s="111">
        <f>H13+H16</f>
        <v>150175</v>
      </c>
      <c r="I17" s="28"/>
      <c r="J17" s="111">
        <f>J13+J16</f>
        <v>37802</v>
      </c>
      <c r="K17" s="111"/>
      <c r="L17" s="111">
        <f>SUM(L16,L13)</f>
        <v>34901</v>
      </c>
      <c r="M17" s="118"/>
    </row>
    <row r="18" spans="1:13" ht="16.5" customHeight="1">
      <c r="A18" s="47" t="s">
        <v>35</v>
      </c>
      <c r="F18" s="112">
        <v>20892</v>
      </c>
      <c r="G18" s="29"/>
      <c r="H18" s="112">
        <v>8752</v>
      </c>
      <c r="I18" s="30"/>
      <c r="J18" s="112">
        <v>24426</v>
      </c>
      <c r="K18" s="111"/>
      <c r="L18" s="112">
        <v>7327</v>
      </c>
      <c r="M18" s="118"/>
    </row>
    <row r="19" spans="1:13" ht="16.5" customHeight="1">
      <c r="A19" s="63" t="s">
        <v>36</v>
      </c>
      <c r="F19" s="31">
        <f>SUM(F17:F18)</f>
        <v>185622</v>
      </c>
      <c r="G19" s="27"/>
      <c r="H19" s="31">
        <f>SUM(H17:H18)</f>
        <v>158927</v>
      </c>
      <c r="I19" s="28"/>
      <c r="J19" s="31">
        <f>SUM(J17:J18)</f>
        <v>62228</v>
      </c>
      <c r="K19" s="111"/>
      <c r="L19" s="31">
        <f>SUM(L17:L18)</f>
        <v>42228</v>
      </c>
      <c r="M19" s="118"/>
    </row>
    <row r="20" spans="1:13" ht="16.5" customHeight="1">
      <c r="A20" s="47" t="s">
        <v>37</v>
      </c>
      <c r="F20" s="111">
        <v>-81070</v>
      </c>
      <c r="G20" s="111"/>
      <c r="H20" s="111">
        <v>-82899</v>
      </c>
      <c r="I20" s="28"/>
      <c r="J20" s="111">
        <v>-5333</v>
      </c>
      <c r="K20" s="111"/>
      <c r="L20" s="111">
        <v>-984</v>
      </c>
      <c r="M20" s="118"/>
    </row>
    <row r="21" spans="1:13" ht="16.5" customHeight="1">
      <c r="A21" s="47" t="s">
        <v>38</v>
      </c>
      <c r="F21" s="111">
        <v>-85959</v>
      </c>
      <c r="G21" s="111"/>
      <c r="H21" s="111">
        <v>-80648</v>
      </c>
      <c r="I21" s="30"/>
      <c r="J21" s="111">
        <v>-35847</v>
      </c>
      <c r="K21" s="111"/>
      <c r="L21" s="111">
        <v>-27137</v>
      </c>
      <c r="M21" s="118"/>
    </row>
    <row r="22" spans="1:13" ht="16.5" customHeight="1">
      <c r="A22" s="47" t="s">
        <v>190</v>
      </c>
      <c r="D22" s="59">
        <v>9</v>
      </c>
      <c r="F22" s="111">
        <v>0</v>
      </c>
      <c r="G22" s="111"/>
      <c r="H22" s="111">
        <v>0</v>
      </c>
      <c r="I22" s="30"/>
      <c r="J22" s="111">
        <v>-251000</v>
      </c>
      <c r="K22" s="111"/>
      <c r="L22" s="111">
        <v>0</v>
      </c>
      <c r="M22" s="118"/>
    </row>
    <row r="23" spans="1:13" ht="16.5" customHeight="1">
      <c r="A23" s="47" t="s">
        <v>126</v>
      </c>
      <c r="F23" s="111">
        <v>-23295</v>
      </c>
      <c r="G23" s="111"/>
      <c r="H23" s="111">
        <v>0</v>
      </c>
      <c r="I23" s="30"/>
      <c r="J23" s="111">
        <v>-23295</v>
      </c>
      <c r="K23" s="111"/>
      <c r="L23" s="111">
        <v>0</v>
      </c>
      <c r="M23" s="118"/>
    </row>
    <row r="24" spans="1:13" ht="16.5" customHeight="1">
      <c r="A24" s="47" t="s">
        <v>127</v>
      </c>
      <c r="D24" s="59">
        <v>9</v>
      </c>
      <c r="F24" s="111">
        <v>17315</v>
      </c>
      <c r="G24" s="111"/>
      <c r="H24" s="111">
        <v>0</v>
      </c>
      <c r="I24" s="30"/>
      <c r="J24" s="111">
        <v>-36675</v>
      </c>
      <c r="K24" s="111"/>
      <c r="L24" s="111">
        <v>0</v>
      </c>
      <c r="M24" s="118"/>
    </row>
    <row r="25" spans="1:13" ht="16.5" customHeight="1">
      <c r="A25" s="47" t="s">
        <v>154</v>
      </c>
      <c r="F25" s="115">
        <v>0</v>
      </c>
      <c r="G25" s="111"/>
      <c r="H25" s="112">
        <v>-221</v>
      </c>
      <c r="I25" s="30"/>
      <c r="J25" s="112">
        <v>0</v>
      </c>
      <c r="K25" s="111"/>
      <c r="L25" s="112">
        <v>-221</v>
      </c>
      <c r="M25" s="118"/>
    </row>
    <row r="26" spans="1:13" ht="16.5" customHeight="1">
      <c r="A26" s="63" t="s">
        <v>39</v>
      </c>
      <c r="F26" s="112">
        <f>SUM(F20:F25)</f>
        <v>-173009</v>
      </c>
      <c r="G26" s="111">
        <v>0</v>
      </c>
      <c r="H26" s="112">
        <f>SUM(H20:H25)</f>
        <v>-163768</v>
      </c>
      <c r="I26" s="28">
        <v>0</v>
      </c>
      <c r="J26" s="112">
        <f>SUM(J20:J25)</f>
        <v>-352150</v>
      </c>
      <c r="K26" s="111">
        <v>0</v>
      </c>
      <c r="L26" s="112">
        <f>SUM(L20:L25)</f>
        <v>-28342</v>
      </c>
      <c r="M26" s="118"/>
    </row>
    <row r="27" spans="1:13" ht="16.5" customHeight="1">
      <c r="A27" s="63" t="s">
        <v>40</v>
      </c>
      <c r="F27" s="111">
        <f>SUM(F19,F26)</f>
        <v>12613</v>
      </c>
      <c r="G27" s="111">
        <v>0</v>
      </c>
      <c r="H27" s="111">
        <f>H19+H26</f>
        <v>-4841</v>
      </c>
      <c r="I27" s="28">
        <v>0</v>
      </c>
      <c r="J27" s="111">
        <f>J19+J26</f>
        <v>-289922</v>
      </c>
      <c r="K27" s="111">
        <v>0</v>
      </c>
      <c r="L27" s="111">
        <f>SUM(L19,L26)</f>
        <v>13886</v>
      </c>
      <c r="M27" s="118"/>
    </row>
    <row r="28" spans="1:13" ht="16.5" customHeight="1">
      <c r="A28" s="47" t="s">
        <v>41</v>
      </c>
      <c r="F28" s="112">
        <v>-5701</v>
      </c>
      <c r="G28" s="111"/>
      <c r="H28" s="112">
        <v>-4119</v>
      </c>
      <c r="I28" s="30"/>
      <c r="J28" s="112">
        <v>-1396</v>
      </c>
      <c r="K28" s="111"/>
      <c r="L28" s="112">
        <v>-1270</v>
      </c>
      <c r="M28" s="118"/>
    </row>
    <row r="29" spans="1:13" ht="16.5" customHeight="1">
      <c r="A29" s="63" t="s">
        <v>42</v>
      </c>
      <c r="F29" s="111">
        <f>SUM(F27:F28)</f>
        <v>6912</v>
      </c>
      <c r="G29" s="111"/>
      <c r="H29" s="111">
        <f>SUM(H27:H28)</f>
        <v>-8960</v>
      </c>
      <c r="I29" s="28"/>
      <c r="J29" s="111">
        <f>SUM(J27:J28)</f>
        <v>-291318</v>
      </c>
      <c r="K29" s="111"/>
      <c r="L29" s="111">
        <f>SUM(L27:L28)</f>
        <v>12616</v>
      </c>
      <c r="M29" s="118"/>
    </row>
    <row r="30" spans="1:13" ht="16.5" customHeight="1">
      <c r="A30" s="47" t="s">
        <v>71</v>
      </c>
      <c r="F30" s="112">
        <v>1451</v>
      </c>
      <c r="G30" s="111"/>
      <c r="H30" s="112">
        <v>-3460</v>
      </c>
      <c r="I30" s="30"/>
      <c r="J30" s="112">
        <v>468</v>
      </c>
      <c r="K30" s="111"/>
      <c r="L30" s="112">
        <v>619</v>
      </c>
      <c r="M30" s="118"/>
    </row>
    <row r="31" spans="1:13" ht="16.5" customHeight="1">
      <c r="A31" s="63" t="s">
        <v>43</v>
      </c>
      <c r="F31" s="111">
        <f>SUM(F29:F30)</f>
        <v>8363</v>
      </c>
      <c r="G31" s="111"/>
      <c r="H31" s="111">
        <f>SUM(H29:H30)</f>
        <v>-12420</v>
      </c>
      <c r="I31" s="30"/>
      <c r="J31" s="111">
        <f>SUM(J29:J30)</f>
        <v>-290850</v>
      </c>
      <c r="K31" s="111"/>
      <c r="L31" s="111">
        <f>SUM(L29:L30)</f>
        <v>13235</v>
      </c>
      <c r="M31" s="118"/>
    </row>
    <row r="32" spans="1:13" ht="16.5" customHeight="1">
      <c r="A32" s="47" t="s">
        <v>195</v>
      </c>
      <c r="D32" s="59">
        <v>8</v>
      </c>
      <c r="F32" s="112">
        <v>-305</v>
      </c>
      <c r="G32" s="111"/>
      <c r="H32" s="112">
        <v>-112</v>
      </c>
      <c r="I32" s="28"/>
      <c r="J32" s="112">
        <v>0</v>
      </c>
      <c r="K32" s="111"/>
      <c r="L32" s="112">
        <v>0</v>
      </c>
      <c r="M32" s="118"/>
    </row>
    <row r="33" spans="1:12" ht="16.5" customHeight="1">
      <c r="A33" s="63" t="s">
        <v>44</v>
      </c>
      <c r="F33" s="65">
        <f>SUM(F31:F32)</f>
        <v>8058</v>
      </c>
      <c r="G33" s="65"/>
      <c r="H33" s="65">
        <f>SUM(H31:H32)</f>
        <v>-12532</v>
      </c>
      <c r="I33" s="28"/>
      <c r="J33" s="65">
        <f>SUM(J31:J32)</f>
        <v>-290850</v>
      </c>
      <c r="K33" s="65"/>
      <c r="L33" s="65">
        <f>SUM(L31:L32)</f>
        <v>13235</v>
      </c>
    </row>
    <row r="34" spans="1:12" ht="16.5" customHeight="1">
      <c r="A34" s="47" t="s">
        <v>108</v>
      </c>
      <c r="F34" s="66">
        <v>0</v>
      </c>
      <c r="G34" s="65"/>
      <c r="H34" s="67">
        <v>0</v>
      </c>
      <c r="I34" s="32"/>
      <c r="J34" s="67">
        <v>0</v>
      </c>
      <c r="K34" s="65"/>
      <c r="L34" s="67">
        <v>0</v>
      </c>
    </row>
    <row r="35" spans="1:12" ht="16.5" customHeight="1" thickBot="1">
      <c r="A35" s="63" t="s">
        <v>81</v>
      </c>
      <c r="F35" s="69">
        <f>SUM(F33:F34)</f>
        <v>8058</v>
      </c>
      <c r="G35" s="65"/>
      <c r="H35" s="69">
        <f>SUM(H33:H34)</f>
        <v>-12532</v>
      </c>
      <c r="I35" s="33"/>
      <c r="J35" s="69">
        <f>SUM(J33:J34)</f>
        <v>-290850</v>
      </c>
      <c r="K35" s="65"/>
      <c r="L35" s="69">
        <f>SUM(L33:L34)</f>
        <v>13235</v>
      </c>
    </row>
    <row r="36" spans="1:12" ht="5.25" customHeight="1" thickTop="1">
      <c r="A36" s="63"/>
      <c r="F36" s="34"/>
      <c r="G36" s="34"/>
      <c r="H36" s="34"/>
      <c r="I36" s="32"/>
      <c r="J36" s="65"/>
      <c r="K36" s="65"/>
      <c r="L36" s="65"/>
    </row>
    <row r="37" spans="1:12" ht="16.5" customHeight="1">
      <c r="A37" s="48" t="s">
        <v>128</v>
      </c>
    </row>
    <row r="38" spans="1:12" ht="16.5" customHeight="1" thickBot="1">
      <c r="A38" s="47" t="s">
        <v>129</v>
      </c>
      <c r="F38" s="65">
        <v>1198</v>
      </c>
      <c r="G38" s="65"/>
      <c r="H38" s="65">
        <v>-17677</v>
      </c>
      <c r="I38" s="65"/>
      <c r="J38" s="70">
        <f>J33</f>
        <v>-290850</v>
      </c>
      <c r="K38" s="65"/>
      <c r="L38" s="70">
        <f>L33</f>
        <v>13235</v>
      </c>
    </row>
    <row r="39" spans="1:12" ht="16.5" customHeight="1" thickTop="1">
      <c r="A39" s="47" t="s">
        <v>82</v>
      </c>
      <c r="F39" s="67">
        <v>6860</v>
      </c>
      <c r="G39" s="65"/>
      <c r="H39" s="67">
        <v>5145</v>
      </c>
      <c r="I39" s="32"/>
      <c r="J39" s="65"/>
      <c r="K39" s="65"/>
      <c r="L39" s="65"/>
    </row>
    <row r="40" spans="1:12" ht="16.5" customHeight="1" thickBot="1">
      <c r="F40" s="69">
        <f>F33</f>
        <v>8058</v>
      </c>
      <c r="G40" s="65"/>
      <c r="H40" s="69">
        <f>H33</f>
        <v>-12532</v>
      </c>
      <c r="I40" s="32"/>
    </row>
    <row r="41" spans="1:12" ht="5.25" customHeight="1" thickTop="1">
      <c r="A41" s="63"/>
      <c r="F41" s="34"/>
      <c r="G41" s="34"/>
      <c r="H41" s="34"/>
      <c r="I41" s="32"/>
      <c r="J41" s="65"/>
      <c r="K41" s="65"/>
      <c r="L41" s="65"/>
    </row>
    <row r="42" spans="1:12" ht="16.5" customHeight="1">
      <c r="A42" s="49" t="s">
        <v>130</v>
      </c>
    </row>
    <row r="43" spans="1:12" ht="16.5" customHeight="1">
      <c r="A43" s="49" t="s">
        <v>131</v>
      </c>
    </row>
    <row r="44" spans="1:12" ht="16.5" customHeight="1" thickBot="1">
      <c r="A44" s="47" t="s">
        <v>129</v>
      </c>
      <c r="F44" s="65">
        <v>1198</v>
      </c>
      <c r="G44" s="65"/>
      <c r="H44" s="65">
        <v>-17677</v>
      </c>
      <c r="I44" s="65"/>
      <c r="J44" s="70">
        <f>J35</f>
        <v>-290850</v>
      </c>
      <c r="K44" s="65"/>
      <c r="L44" s="70">
        <f>L35</f>
        <v>13235</v>
      </c>
    </row>
    <row r="45" spans="1:12" ht="16.5" customHeight="1" thickTop="1">
      <c r="A45" s="47" t="s">
        <v>82</v>
      </c>
      <c r="F45" s="67">
        <v>6860</v>
      </c>
      <c r="G45" s="65"/>
      <c r="H45" s="67">
        <v>5145</v>
      </c>
      <c r="I45" s="65"/>
      <c r="J45" s="65"/>
      <c r="K45" s="65"/>
      <c r="L45" s="65"/>
    </row>
    <row r="46" spans="1:12" ht="16.5" customHeight="1" thickBot="1">
      <c r="F46" s="69">
        <f>F35</f>
        <v>8058</v>
      </c>
      <c r="G46" s="65"/>
      <c r="H46" s="69">
        <f>H35</f>
        <v>-12532</v>
      </c>
      <c r="I46" s="65"/>
    </row>
    <row r="47" spans="1:12" ht="5.25" customHeight="1" thickTop="1">
      <c r="A47" s="63"/>
      <c r="F47" s="34"/>
      <c r="G47" s="34"/>
      <c r="H47" s="34"/>
      <c r="I47" s="32"/>
      <c r="J47" s="65"/>
      <c r="K47" s="65"/>
      <c r="L47" s="65"/>
    </row>
    <row r="48" spans="1:12" ht="16.5" customHeight="1">
      <c r="A48" s="43" t="s">
        <v>132</v>
      </c>
      <c r="F48" s="65"/>
      <c r="G48" s="65"/>
      <c r="H48" s="65"/>
      <c r="J48" s="65"/>
      <c r="K48" s="65"/>
      <c r="L48" s="65"/>
    </row>
    <row r="49" spans="1:12" ht="16.5" customHeight="1" thickBot="1">
      <c r="A49" s="47" t="s">
        <v>111</v>
      </c>
      <c r="D49" s="59">
        <v>16</v>
      </c>
      <c r="F49" s="71">
        <f>F38/1912873</f>
        <v>6.2628308309019992E-4</v>
      </c>
      <c r="G49" s="72"/>
      <c r="H49" s="71">
        <v>-9.3083334781425033E-3</v>
      </c>
      <c r="I49" s="73"/>
      <c r="J49" s="71">
        <f>J38/1912873</f>
        <v>-0.15204877689214077</v>
      </c>
      <c r="K49" s="72"/>
      <c r="L49" s="71">
        <v>6.9692704408675704E-3</v>
      </c>
    </row>
    <row r="50" spans="1:12" ht="5.25" customHeight="1" thickTop="1">
      <c r="A50" s="63"/>
      <c r="F50" s="34"/>
      <c r="G50" s="34"/>
      <c r="H50" s="34"/>
      <c r="I50" s="32"/>
      <c r="J50" s="65"/>
      <c r="K50" s="65"/>
      <c r="L50" s="65"/>
    </row>
    <row r="51" spans="1:12" ht="16.5" customHeight="1">
      <c r="A51" s="43" t="s">
        <v>133</v>
      </c>
      <c r="F51" s="72"/>
      <c r="G51" s="72"/>
      <c r="H51" s="72"/>
      <c r="I51" s="73"/>
      <c r="J51" s="72"/>
      <c r="K51" s="72"/>
      <c r="L51" s="72"/>
    </row>
    <row r="52" spans="1:12" ht="16.5" customHeight="1" thickBot="1">
      <c r="A52" s="47" t="s">
        <v>111</v>
      </c>
      <c r="D52" s="59">
        <v>16</v>
      </c>
      <c r="F52" s="71">
        <f>F38/2275469</f>
        <v>5.2648486971257358E-4</v>
      </c>
      <c r="G52" s="72"/>
      <c r="H52" s="71">
        <v>-8.9052313511296909E-3</v>
      </c>
      <c r="I52" s="73"/>
      <c r="J52" s="71">
        <f>J49</f>
        <v>-0.15204877689214077</v>
      </c>
      <c r="K52" s="72"/>
      <c r="L52" s="71">
        <v>6.6674626312271E-3</v>
      </c>
    </row>
    <row r="53" spans="1:12" ht="5.25" customHeight="1" thickTop="1">
      <c r="F53" s="72"/>
      <c r="G53" s="72"/>
      <c r="H53" s="72"/>
      <c r="I53" s="72"/>
      <c r="J53" s="72"/>
      <c r="K53" s="72"/>
      <c r="L53" s="72"/>
    </row>
    <row r="54" spans="1:12" ht="17.100000000000001" customHeight="1">
      <c r="A54" s="47" t="s">
        <v>112</v>
      </c>
      <c r="J54" s="74"/>
    </row>
    <row r="59" spans="1:12" ht="17.25" customHeight="1">
      <c r="A59" s="63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9" bottom="0.5" header="0.3" footer="0.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dimension ref="A1:S30"/>
  <sheetViews>
    <sheetView zoomScaleNormal="100" zoomScaleSheetLayoutView="100" workbookViewId="0">
      <selection activeCell="K9" sqref="K9"/>
    </sheetView>
  </sheetViews>
  <sheetFormatPr defaultColWidth="9.140625" defaultRowHeight="17.25" customHeight="1"/>
  <cols>
    <col min="1" max="1" width="9.140625" style="54"/>
    <col min="2" max="2" width="13.42578125" style="54" customWidth="1"/>
    <col min="3" max="3" width="3.85546875" style="54" customWidth="1"/>
    <col min="4" max="4" width="16.7109375" style="75" customWidth="1"/>
    <col min="5" max="5" width="3.5703125" style="75" bestFit="1" customWidth="1"/>
    <col min="6" max="6" width="0.85546875" style="75" customWidth="1"/>
    <col min="7" max="7" width="10.5703125" style="54" customWidth="1"/>
    <col min="8" max="8" width="0.85546875" style="54" customWidth="1"/>
    <col min="9" max="9" width="10.5703125" style="54" customWidth="1"/>
    <col min="10" max="10" width="1" style="54" customWidth="1"/>
    <col min="11" max="11" width="12.5703125" style="54" customWidth="1"/>
    <col min="12" max="12" width="0.85546875" style="54" customWidth="1"/>
    <col min="13" max="13" width="16.85546875" style="54" customWidth="1"/>
    <col min="14" max="14" width="0.7109375" style="54" customWidth="1"/>
    <col min="15" max="15" width="12.5703125" style="54" customWidth="1"/>
    <col min="16" max="16" width="0.85546875" style="54" customWidth="1"/>
    <col min="17" max="17" width="12.5703125" style="54" customWidth="1"/>
    <col min="18" max="18" width="0.7109375" style="54" customWidth="1"/>
    <col min="19" max="19" width="12.5703125" style="54" customWidth="1"/>
    <col min="20" max="16384" width="9.140625" style="54"/>
  </cols>
  <sheetData>
    <row r="1" spans="1:19" ht="17.25" customHeight="1">
      <c r="A1" s="130" t="s">
        <v>96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</row>
    <row r="2" spans="1:19" ht="17.25" customHeight="1">
      <c r="A2" s="130" t="s">
        <v>97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ht="17.25" customHeight="1">
      <c r="A3" s="130" t="s">
        <v>181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19" ht="17.25" customHeight="1">
      <c r="A4" s="130" t="s">
        <v>204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ht="17.25" customHeight="1">
      <c r="A5" s="131" t="s">
        <v>122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</row>
    <row r="6" spans="1:19" ht="17.25" customHeight="1">
      <c r="A6" s="134" t="s">
        <v>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 ht="6" customHeight="1"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76"/>
    </row>
    <row r="8" spans="1:19" ht="17.25" customHeight="1">
      <c r="E8" s="58"/>
      <c r="G8" s="133" t="s">
        <v>136</v>
      </c>
      <c r="H8" s="133"/>
      <c r="I8" s="133"/>
      <c r="J8" s="133"/>
      <c r="K8" s="133"/>
      <c r="L8" s="133"/>
      <c r="M8" s="133"/>
      <c r="N8" s="133"/>
      <c r="O8" s="133"/>
      <c r="P8" s="53"/>
      <c r="Q8" s="53"/>
      <c r="R8" s="53"/>
      <c r="S8" s="76"/>
    </row>
    <row r="9" spans="1:19" ht="17.25" customHeight="1">
      <c r="F9" s="58"/>
      <c r="G9" s="77"/>
      <c r="H9" s="77"/>
      <c r="I9" s="77"/>
      <c r="J9" s="77"/>
      <c r="K9" s="77"/>
      <c r="L9" s="77"/>
      <c r="M9" s="77" t="s">
        <v>45</v>
      </c>
      <c r="N9" s="77"/>
      <c r="O9" s="53"/>
      <c r="P9" s="53"/>
      <c r="Q9" s="53"/>
      <c r="R9" s="53"/>
      <c r="S9" s="76"/>
    </row>
    <row r="10" spans="1:19" ht="16.5" customHeight="1">
      <c r="D10" s="58"/>
      <c r="F10" s="58"/>
      <c r="H10" s="58"/>
      <c r="I10" s="58"/>
      <c r="J10" s="53"/>
      <c r="K10" s="53"/>
      <c r="L10" s="58"/>
      <c r="M10" s="55" t="s">
        <v>46</v>
      </c>
      <c r="N10" s="58"/>
      <c r="O10" s="50" t="s">
        <v>47</v>
      </c>
      <c r="P10" s="78"/>
      <c r="Q10" s="78"/>
      <c r="R10" s="58"/>
      <c r="S10" s="58"/>
    </row>
    <row r="11" spans="1:19" ht="17.25" customHeight="1">
      <c r="D11" s="58"/>
      <c r="G11" s="58" t="s">
        <v>48</v>
      </c>
      <c r="H11" s="58"/>
      <c r="I11" s="58"/>
      <c r="J11" s="58"/>
      <c r="K11" s="58"/>
      <c r="L11" s="58"/>
      <c r="M11" s="58" t="s">
        <v>49</v>
      </c>
      <c r="N11" s="58"/>
      <c r="O11" s="50" t="s">
        <v>50</v>
      </c>
      <c r="Q11" s="79"/>
      <c r="R11" s="58"/>
      <c r="S11" s="58"/>
    </row>
    <row r="12" spans="1:19" ht="17.25" customHeight="1">
      <c r="D12" s="58"/>
      <c r="G12" s="58" t="s">
        <v>137</v>
      </c>
      <c r="H12" s="58"/>
      <c r="I12" s="58" t="s">
        <v>51</v>
      </c>
      <c r="J12" s="58"/>
      <c r="K12" s="58" t="s">
        <v>138</v>
      </c>
      <c r="L12" s="58"/>
      <c r="M12" s="58" t="s">
        <v>139</v>
      </c>
      <c r="N12" s="58"/>
      <c r="O12" s="51" t="s">
        <v>54</v>
      </c>
      <c r="Q12" s="79" t="s">
        <v>52</v>
      </c>
      <c r="R12" s="58"/>
      <c r="S12" s="58"/>
    </row>
    <row r="13" spans="1:19" ht="17.25" customHeight="1">
      <c r="D13" s="58"/>
      <c r="G13" s="55" t="s">
        <v>140</v>
      </c>
      <c r="H13" s="58"/>
      <c r="I13" s="55" t="s">
        <v>53</v>
      </c>
      <c r="J13" s="58"/>
      <c r="K13" s="55" t="s">
        <v>141</v>
      </c>
      <c r="L13" s="58"/>
      <c r="M13" s="55" t="s">
        <v>142</v>
      </c>
      <c r="N13" s="58"/>
      <c r="O13" s="52" t="s">
        <v>143</v>
      </c>
      <c r="Q13" s="80" t="s">
        <v>144</v>
      </c>
      <c r="R13" s="58"/>
      <c r="S13" s="55" t="s">
        <v>55</v>
      </c>
    </row>
    <row r="14" spans="1:19" ht="17.25" customHeight="1">
      <c r="A14" s="56"/>
      <c r="D14" s="58"/>
    </row>
    <row r="15" spans="1:19" ht="16.5" customHeight="1">
      <c r="A15" s="54" t="s">
        <v>145</v>
      </c>
      <c r="D15" s="58"/>
      <c r="G15" s="57">
        <v>1899035</v>
      </c>
      <c r="H15" s="57"/>
      <c r="I15" s="57">
        <v>-17974</v>
      </c>
      <c r="J15" s="57"/>
      <c r="K15" s="57">
        <v>-817523</v>
      </c>
      <c r="L15" s="57"/>
      <c r="M15" s="57">
        <v>-8256</v>
      </c>
      <c r="N15" s="57"/>
      <c r="O15" s="57">
        <f t="shared" ref="O15:O18" si="0">SUM(G15:M15)</f>
        <v>1055282</v>
      </c>
      <c r="P15" s="57"/>
      <c r="Q15" s="57">
        <v>-25061</v>
      </c>
      <c r="R15" s="57"/>
      <c r="S15" s="57">
        <f t="shared" ref="S15:S18" si="1">SUM(O15:Q15)</f>
        <v>1030221</v>
      </c>
    </row>
    <row r="16" spans="1:19" ht="16.5" customHeight="1">
      <c r="A16" s="54" t="s">
        <v>56</v>
      </c>
      <c r="D16" s="58"/>
      <c r="G16" s="57">
        <v>16</v>
      </c>
      <c r="H16" s="57"/>
      <c r="I16" s="57">
        <v>-8</v>
      </c>
      <c r="J16" s="57"/>
      <c r="K16" s="57">
        <v>0</v>
      </c>
      <c r="L16" s="57"/>
      <c r="M16" s="57">
        <v>0</v>
      </c>
      <c r="N16" s="57"/>
      <c r="O16" s="57">
        <f t="shared" si="0"/>
        <v>8</v>
      </c>
      <c r="P16" s="57"/>
      <c r="Q16" s="57">
        <v>0</v>
      </c>
      <c r="R16" s="57"/>
      <c r="S16" s="57">
        <f t="shared" si="1"/>
        <v>8</v>
      </c>
    </row>
    <row r="17" spans="1:19" ht="16.5" customHeight="1">
      <c r="A17" s="54" t="s">
        <v>146</v>
      </c>
      <c r="D17" s="58"/>
      <c r="G17" s="57">
        <v>0</v>
      </c>
      <c r="H17" s="57"/>
      <c r="I17" s="57">
        <v>0</v>
      </c>
      <c r="J17" s="57"/>
      <c r="K17" s="57">
        <v>0</v>
      </c>
      <c r="L17" s="57"/>
      <c r="M17" s="57">
        <v>0</v>
      </c>
      <c r="N17" s="57"/>
      <c r="O17" s="57">
        <f t="shared" si="0"/>
        <v>0</v>
      </c>
      <c r="P17" s="57"/>
      <c r="Q17" s="57">
        <v>24336</v>
      </c>
      <c r="R17" s="57"/>
      <c r="S17" s="57">
        <f t="shared" si="1"/>
        <v>24336</v>
      </c>
    </row>
    <row r="18" spans="1:19" ht="17.25" customHeight="1">
      <c r="A18" s="54" t="s">
        <v>81</v>
      </c>
      <c r="D18" s="81"/>
      <c r="G18" s="57">
        <v>0</v>
      </c>
      <c r="H18" s="57"/>
      <c r="I18" s="57">
        <v>0</v>
      </c>
      <c r="J18" s="57"/>
      <c r="K18" s="57">
        <v>-17677</v>
      </c>
      <c r="L18" s="57"/>
      <c r="M18" s="57">
        <v>0</v>
      </c>
      <c r="N18" s="57"/>
      <c r="O18" s="57">
        <f t="shared" si="0"/>
        <v>-17677</v>
      </c>
      <c r="P18" s="57"/>
      <c r="Q18" s="57">
        <v>5145</v>
      </c>
      <c r="R18" s="57"/>
      <c r="S18" s="57">
        <f t="shared" si="1"/>
        <v>-12532</v>
      </c>
    </row>
    <row r="19" spans="1:19" ht="17.25" customHeight="1" thickBot="1">
      <c r="A19" s="53" t="s">
        <v>182</v>
      </c>
      <c r="D19" s="81"/>
      <c r="G19" s="82">
        <f>SUM(G15:G18)</f>
        <v>1899051</v>
      </c>
      <c r="H19" s="57"/>
      <c r="I19" s="82">
        <f>SUM(I15:I18)</f>
        <v>-17982</v>
      </c>
      <c r="J19" s="57"/>
      <c r="K19" s="82">
        <f>SUM(K15:K18)</f>
        <v>-835200</v>
      </c>
      <c r="L19" s="57"/>
      <c r="M19" s="82">
        <f>SUM(M15:M18)</f>
        <v>-8256</v>
      </c>
      <c r="N19" s="57"/>
      <c r="O19" s="82">
        <f>SUM(O15:O18)</f>
        <v>1037613</v>
      </c>
      <c r="P19" s="57"/>
      <c r="Q19" s="82">
        <f>SUM(Q15:Q18)</f>
        <v>4420</v>
      </c>
      <c r="R19" s="57"/>
      <c r="S19" s="82">
        <f>SUM(S15:S18)</f>
        <v>1042033</v>
      </c>
    </row>
    <row r="20" spans="1:19" ht="12" thickTop="1">
      <c r="A20" s="53"/>
      <c r="D20" s="8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</row>
    <row r="21" spans="1:19" ht="16.5" customHeight="1">
      <c r="A21" s="54" t="s">
        <v>147</v>
      </c>
      <c r="D21" s="58"/>
      <c r="G21" s="57">
        <v>1912691</v>
      </c>
      <c r="H21" s="57"/>
      <c r="I21" s="57">
        <v>-24803</v>
      </c>
      <c r="J21" s="57"/>
      <c r="K21" s="57">
        <v>-876232</v>
      </c>
      <c r="L21" s="57"/>
      <c r="M21" s="57">
        <v>-8256</v>
      </c>
      <c r="N21" s="57"/>
      <c r="O21" s="57">
        <f t="shared" ref="O21:O24" si="2">SUM(G21:M21)</f>
        <v>1003400</v>
      </c>
      <c r="P21" s="57"/>
      <c r="Q21" s="57">
        <v>353</v>
      </c>
      <c r="R21" s="57"/>
      <c r="S21" s="57">
        <f t="shared" ref="S21:S24" si="3">SUM(O21:Q21)</f>
        <v>1003753</v>
      </c>
    </row>
    <row r="22" spans="1:19" ht="16.5" customHeight="1">
      <c r="A22" s="54" t="s">
        <v>56</v>
      </c>
      <c r="D22" s="101"/>
      <c r="G22" s="57">
        <v>200</v>
      </c>
      <c r="H22" s="57"/>
      <c r="I22" s="57">
        <v>-100</v>
      </c>
      <c r="J22" s="57"/>
      <c r="K22" s="57">
        <v>0</v>
      </c>
      <c r="L22" s="57"/>
      <c r="M22" s="57">
        <v>0</v>
      </c>
      <c r="N22" s="57"/>
      <c r="O22" s="57">
        <f t="shared" si="2"/>
        <v>100</v>
      </c>
      <c r="P22" s="57"/>
      <c r="Q22" s="57">
        <v>0</v>
      </c>
      <c r="R22" s="57"/>
      <c r="S22" s="57">
        <f t="shared" si="3"/>
        <v>100</v>
      </c>
    </row>
    <row r="23" spans="1:19" ht="16.5" customHeight="1">
      <c r="A23" s="54" t="s">
        <v>148</v>
      </c>
      <c r="D23" s="58"/>
      <c r="G23" s="57">
        <v>0</v>
      </c>
      <c r="H23" s="57"/>
      <c r="I23" s="57">
        <v>0</v>
      </c>
      <c r="J23" s="57"/>
      <c r="K23" s="57">
        <v>0</v>
      </c>
      <c r="L23" s="57"/>
      <c r="M23" s="57">
        <v>-2027</v>
      </c>
      <c r="N23" s="57"/>
      <c r="O23" s="57">
        <f t="shared" si="2"/>
        <v>-2027</v>
      </c>
      <c r="P23" s="57"/>
      <c r="Q23" s="57">
        <v>-3139</v>
      </c>
      <c r="R23" s="57"/>
      <c r="S23" s="57">
        <f t="shared" si="3"/>
        <v>-5166</v>
      </c>
    </row>
    <row r="24" spans="1:19" ht="16.5" customHeight="1">
      <c r="A24" s="54" t="s">
        <v>101</v>
      </c>
      <c r="D24" s="81"/>
      <c r="G24" s="57">
        <v>0</v>
      </c>
      <c r="H24" s="57"/>
      <c r="I24" s="57">
        <v>0</v>
      </c>
      <c r="J24" s="57"/>
      <c r="K24" s="57">
        <v>1198</v>
      </c>
      <c r="L24" s="57"/>
      <c r="M24" s="57">
        <v>0</v>
      </c>
      <c r="N24" s="57"/>
      <c r="O24" s="57">
        <f t="shared" si="2"/>
        <v>1198</v>
      </c>
      <c r="P24" s="57"/>
      <c r="Q24" s="57">
        <v>6860</v>
      </c>
      <c r="R24" s="57"/>
      <c r="S24" s="57">
        <f t="shared" si="3"/>
        <v>8058</v>
      </c>
    </row>
    <row r="25" spans="1:19" ht="17.25" customHeight="1" thickBot="1">
      <c r="A25" s="53" t="s">
        <v>183</v>
      </c>
      <c r="D25" s="81"/>
      <c r="G25" s="82">
        <f>SUM(G21:G24)</f>
        <v>1912891</v>
      </c>
      <c r="H25" s="57"/>
      <c r="I25" s="82">
        <f>SUM(I21:I24)</f>
        <v>-24903</v>
      </c>
      <c r="J25" s="57"/>
      <c r="K25" s="82">
        <f>SUM(K21:K24)</f>
        <v>-875034</v>
      </c>
      <c r="L25" s="57"/>
      <c r="M25" s="82">
        <f>SUM(M21:M24)</f>
        <v>-10283</v>
      </c>
      <c r="N25" s="57"/>
      <c r="O25" s="82">
        <f>SUM(O21:O24)</f>
        <v>1002671</v>
      </c>
      <c r="P25" s="57"/>
      <c r="Q25" s="82">
        <f>SUM(Q21:Q24)</f>
        <v>4074</v>
      </c>
      <c r="R25" s="57"/>
      <c r="S25" s="82">
        <f>SUM(S21:S24)</f>
        <v>1006745</v>
      </c>
    </row>
    <row r="26" spans="1:19" ht="12" thickTop="1"/>
    <row r="30" spans="1:19" ht="17.25" customHeight="1">
      <c r="A30" s="54" t="s">
        <v>112</v>
      </c>
    </row>
  </sheetData>
  <mergeCells count="7">
    <mergeCell ref="A1:S1"/>
    <mergeCell ref="A2:S2"/>
    <mergeCell ref="A4:S4"/>
    <mergeCell ref="A5:S5"/>
    <mergeCell ref="G8:O8"/>
    <mergeCell ref="A3:S3"/>
    <mergeCell ref="A6:S6"/>
  </mergeCells>
  <pageMargins left="0.8" right="0.3" top="0.9" bottom="0.5" header="0.3" footer="0.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dimension ref="A1:L32"/>
  <sheetViews>
    <sheetView zoomScaleNormal="100" zoomScaleSheetLayoutView="100" workbookViewId="0">
      <selection activeCell="C9" sqref="C9"/>
    </sheetView>
  </sheetViews>
  <sheetFormatPr defaultColWidth="9.140625" defaultRowHeight="16.350000000000001" customHeight="1"/>
  <cols>
    <col min="1" max="1" width="9.140625" style="54"/>
    <col min="2" max="2" width="11.140625" style="54" customWidth="1"/>
    <col min="3" max="3" width="39.5703125" style="54" customWidth="1"/>
    <col min="4" max="4" width="10.140625" style="75" customWidth="1"/>
    <col min="5" max="5" width="1.42578125" style="75" customWidth="1"/>
    <col min="6" max="6" width="16.5703125" style="54" customWidth="1"/>
    <col min="7" max="7" width="1.42578125" style="54" customWidth="1"/>
    <col min="8" max="8" width="16.5703125" style="54" customWidth="1"/>
    <col min="9" max="9" width="1.42578125" style="54" customWidth="1"/>
    <col min="10" max="10" width="16.5703125" style="54" customWidth="1"/>
    <col min="11" max="11" width="1.42578125" style="54" customWidth="1"/>
    <col min="12" max="12" width="16.5703125" style="54" customWidth="1"/>
    <col min="13" max="16384" width="9.140625" style="54"/>
  </cols>
  <sheetData>
    <row r="1" spans="1:12" ht="16.350000000000001" customHeight="1">
      <c r="A1" s="130" t="s">
        <v>96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16.350000000000001" customHeight="1">
      <c r="A2" s="130" t="s">
        <v>97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16.350000000000001" customHeight="1">
      <c r="A3" s="130" t="s">
        <v>184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16.350000000000001" customHeight="1">
      <c r="A4" s="130" t="s">
        <v>205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2" ht="16.350000000000001" customHeight="1">
      <c r="A5" s="131" t="s">
        <v>122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2" ht="16.350000000000001" customHeight="1">
      <c r="A6" s="134" t="s">
        <v>0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ht="6" customHeight="1">
      <c r="G7" s="58"/>
      <c r="H7" s="58"/>
      <c r="I7" s="53"/>
      <c r="J7" s="53"/>
      <c r="K7" s="58"/>
      <c r="L7" s="58"/>
    </row>
    <row r="8" spans="1:12" ht="16.350000000000001" customHeight="1">
      <c r="D8" s="58"/>
      <c r="E8" s="58"/>
      <c r="F8" s="58" t="s">
        <v>48</v>
      </c>
      <c r="G8" s="58"/>
      <c r="H8" s="58"/>
      <c r="I8" s="58"/>
      <c r="J8" s="58"/>
      <c r="K8" s="58"/>
      <c r="L8" s="58"/>
    </row>
    <row r="9" spans="1:12" ht="16.350000000000001" customHeight="1">
      <c r="E9" s="58"/>
      <c r="F9" s="58" t="s">
        <v>137</v>
      </c>
      <c r="G9" s="58"/>
      <c r="H9" s="58" t="s">
        <v>51</v>
      </c>
      <c r="I9" s="58"/>
      <c r="J9" s="58" t="s">
        <v>138</v>
      </c>
      <c r="K9" s="58"/>
      <c r="L9" s="58"/>
    </row>
    <row r="10" spans="1:12" ht="16.350000000000001" customHeight="1">
      <c r="F10" s="55" t="s">
        <v>140</v>
      </c>
      <c r="G10" s="58"/>
      <c r="H10" s="55" t="s">
        <v>53</v>
      </c>
      <c r="I10" s="58"/>
      <c r="J10" s="55" t="s">
        <v>141</v>
      </c>
      <c r="K10" s="58"/>
      <c r="L10" s="55" t="s">
        <v>55</v>
      </c>
    </row>
    <row r="11" spans="1:12" ht="16.350000000000001" customHeight="1">
      <c r="A11" s="56"/>
    </row>
    <row r="12" spans="1:12" ht="16.350000000000001" customHeight="1">
      <c r="A12" s="54" t="s">
        <v>145</v>
      </c>
      <c r="F12" s="57">
        <v>1899035</v>
      </c>
      <c r="G12" s="57"/>
      <c r="H12" s="57">
        <v>-17974</v>
      </c>
      <c r="I12" s="57"/>
      <c r="J12" s="57">
        <v>-533137</v>
      </c>
      <c r="K12" s="57"/>
      <c r="L12" s="57">
        <f t="shared" ref="L12:L14" si="0">SUM(F12:J12)</f>
        <v>1347924</v>
      </c>
    </row>
    <row r="13" spans="1:12" ht="16.350000000000001" customHeight="1">
      <c r="A13" s="54" t="s">
        <v>56</v>
      </c>
      <c r="F13" s="57">
        <v>16</v>
      </c>
      <c r="G13" s="57"/>
      <c r="H13" s="57">
        <v>-8</v>
      </c>
      <c r="I13" s="57"/>
      <c r="J13" s="57">
        <v>0</v>
      </c>
      <c r="K13" s="57"/>
      <c r="L13" s="57">
        <f t="shared" si="0"/>
        <v>8</v>
      </c>
    </row>
    <row r="14" spans="1:12" ht="16.350000000000001" customHeight="1">
      <c r="A14" s="54" t="s">
        <v>101</v>
      </c>
      <c r="F14" s="57">
        <v>0</v>
      </c>
      <c r="G14" s="57"/>
      <c r="H14" s="57">
        <v>0</v>
      </c>
      <c r="I14" s="57"/>
      <c r="J14" s="57">
        <v>13235</v>
      </c>
      <c r="K14" s="57"/>
      <c r="L14" s="57">
        <f t="shared" si="0"/>
        <v>13235</v>
      </c>
    </row>
    <row r="15" spans="1:12" s="84" customFormat="1" ht="16.350000000000001" customHeight="1" thickBot="1">
      <c r="A15" s="83" t="s">
        <v>182</v>
      </c>
      <c r="F15" s="85">
        <f>SUM(F12:F14)</f>
        <v>1899051</v>
      </c>
      <c r="G15" s="86"/>
      <c r="H15" s="85">
        <f>SUM(H12:H14)</f>
        <v>-17982</v>
      </c>
      <c r="I15" s="86"/>
      <c r="J15" s="85">
        <f>SUM(J12:J14)</f>
        <v>-519902</v>
      </c>
      <c r="K15" s="86"/>
      <c r="L15" s="85">
        <f>SUM(L12:L14)</f>
        <v>1361167</v>
      </c>
    </row>
    <row r="16" spans="1:12" ht="16.350000000000001" customHeight="1" thickTop="1">
      <c r="A16" s="53"/>
      <c r="F16" s="57"/>
      <c r="G16" s="57"/>
      <c r="H16" s="57"/>
      <c r="I16" s="57"/>
      <c r="J16" s="57"/>
      <c r="K16" s="57"/>
      <c r="L16" s="57"/>
    </row>
    <row r="17" spans="1:12" ht="16.350000000000001" customHeight="1">
      <c r="A17" s="54" t="s">
        <v>147</v>
      </c>
      <c r="F17" s="57">
        <v>1912691</v>
      </c>
      <c r="G17" s="57"/>
      <c r="H17" s="57">
        <v>-24803</v>
      </c>
      <c r="I17" s="57"/>
      <c r="J17" s="57">
        <v>-546971</v>
      </c>
      <c r="K17" s="57"/>
      <c r="L17" s="57">
        <f t="shared" ref="L17:L19" si="1">SUM(F17:J17)</f>
        <v>1340917</v>
      </c>
    </row>
    <row r="18" spans="1:12" ht="16.350000000000001" customHeight="1">
      <c r="A18" s="54" t="s">
        <v>56</v>
      </c>
      <c r="F18" s="57">
        <v>200</v>
      </c>
      <c r="G18" s="57"/>
      <c r="H18" s="57">
        <v>-100</v>
      </c>
      <c r="I18" s="57"/>
      <c r="J18" s="57">
        <v>0</v>
      </c>
      <c r="K18" s="57"/>
      <c r="L18" s="57">
        <f t="shared" si="1"/>
        <v>100</v>
      </c>
    </row>
    <row r="19" spans="1:12" ht="16.350000000000001" customHeight="1">
      <c r="A19" s="54" t="s">
        <v>149</v>
      </c>
      <c r="F19" s="57">
        <v>0</v>
      </c>
      <c r="G19" s="57"/>
      <c r="H19" s="57">
        <v>0</v>
      </c>
      <c r="I19" s="57"/>
      <c r="J19" s="57">
        <v>-290850</v>
      </c>
      <c r="K19" s="57"/>
      <c r="L19" s="57">
        <f t="shared" si="1"/>
        <v>-290850</v>
      </c>
    </row>
    <row r="20" spans="1:12" s="84" customFormat="1" ht="16.350000000000001" customHeight="1" thickBot="1">
      <c r="A20" s="83" t="s">
        <v>183</v>
      </c>
      <c r="F20" s="85">
        <f>SUM(F17:F19)</f>
        <v>1912891</v>
      </c>
      <c r="G20" s="86"/>
      <c r="H20" s="85">
        <f>SUM(H17:H19)</f>
        <v>-24903</v>
      </c>
      <c r="I20" s="86"/>
      <c r="J20" s="85">
        <f>SUM(J17:J19)</f>
        <v>-837821</v>
      </c>
      <c r="K20" s="86"/>
      <c r="L20" s="85">
        <f>SUM(L17:L19)</f>
        <v>1050167</v>
      </c>
    </row>
    <row r="21" spans="1:12" ht="16.350000000000001" customHeight="1" thickTop="1"/>
    <row r="32" spans="1:12" ht="16.350000000000001" customHeight="1">
      <c r="A32" s="54" t="s">
        <v>112</v>
      </c>
    </row>
  </sheetData>
  <mergeCells count="6">
    <mergeCell ref="A6:L6"/>
    <mergeCell ref="A1:L1"/>
    <mergeCell ref="A2:L2"/>
    <mergeCell ref="A4:L4"/>
    <mergeCell ref="A5:L5"/>
    <mergeCell ref="A3:L3"/>
  </mergeCells>
  <pageMargins left="0.8" right="0.3" top="0.9" bottom="0.5" header="0.3" footer="0.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dimension ref="A1:K109"/>
  <sheetViews>
    <sheetView zoomScaleNormal="100" zoomScaleSheetLayoutView="80" workbookViewId="0">
      <selection activeCell="B7" sqref="B7"/>
    </sheetView>
  </sheetViews>
  <sheetFormatPr defaultColWidth="9.140625" defaultRowHeight="17.25" customHeight="1"/>
  <cols>
    <col min="1" max="1" width="3.42578125" style="47" customWidth="1"/>
    <col min="2" max="2" width="9.140625" style="47"/>
    <col min="3" max="3" width="40.42578125" style="47" customWidth="1"/>
    <col min="4" max="4" width="6.5703125" style="47" customWidth="1"/>
    <col min="5" max="5" width="9.5703125" style="47" customWidth="1"/>
    <col min="6" max="6" width="1.42578125" style="47" customWidth="1"/>
    <col min="7" max="7" width="9.5703125" style="47" customWidth="1"/>
    <col min="8" max="8" width="1.42578125" style="47" customWidth="1"/>
    <col min="9" max="9" width="9.5703125" style="47" customWidth="1"/>
    <col min="10" max="10" width="1.42578125" style="47" customWidth="1"/>
    <col min="11" max="11" width="9.5703125" style="47" customWidth="1"/>
    <col min="12" max="16384" width="9.140625" style="47"/>
  </cols>
  <sheetData>
    <row r="1" spans="1:11" ht="17.25" customHeight="1">
      <c r="A1" s="130" t="s">
        <v>96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7.25" customHeight="1">
      <c r="A2" s="130" t="s">
        <v>98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7.25" customHeight="1">
      <c r="A3" s="130" t="s">
        <v>206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17.25" customHeight="1">
      <c r="A4" s="131" t="s">
        <v>122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 ht="15" customHeight="1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1" ht="6" customHeight="1">
      <c r="A6" s="63"/>
    </row>
    <row r="7" spans="1:11" ht="15.75" customHeight="1">
      <c r="D7" s="62" t="s">
        <v>1</v>
      </c>
      <c r="E7" s="129" t="s">
        <v>119</v>
      </c>
      <c r="F7" s="129"/>
      <c r="G7" s="129"/>
      <c r="H7" s="63"/>
      <c r="I7" s="130" t="s">
        <v>121</v>
      </c>
      <c r="J7" s="130"/>
      <c r="K7" s="130"/>
    </row>
    <row r="8" spans="1:11" ht="15.75" customHeight="1">
      <c r="D8" s="62"/>
      <c r="E8" s="129" t="s">
        <v>120</v>
      </c>
      <c r="F8" s="129"/>
      <c r="G8" s="129"/>
      <c r="H8" s="63"/>
      <c r="I8" s="130" t="s">
        <v>120</v>
      </c>
      <c r="J8" s="130"/>
      <c r="K8" s="130"/>
    </row>
    <row r="9" spans="1:11" ht="15.75" customHeight="1">
      <c r="E9" s="64" t="s">
        <v>93</v>
      </c>
      <c r="G9" s="64" t="s">
        <v>30</v>
      </c>
      <c r="I9" s="64" t="s">
        <v>93</v>
      </c>
      <c r="K9" s="64" t="s">
        <v>30</v>
      </c>
    </row>
    <row r="10" spans="1:11" ht="15.75" customHeight="1">
      <c r="A10" s="63" t="s">
        <v>150</v>
      </c>
      <c r="K10" s="74"/>
    </row>
    <row r="11" spans="1:11" ht="15.75" customHeight="1">
      <c r="A11" s="47" t="s">
        <v>44</v>
      </c>
      <c r="E11" s="74"/>
      <c r="G11" s="74"/>
      <c r="I11" s="74"/>
      <c r="J11" s="74"/>
      <c r="K11" s="74"/>
    </row>
    <row r="12" spans="1:11" ht="15.75" customHeight="1">
      <c r="B12" s="47" t="s">
        <v>57</v>
      </c>
      <c r="E12" s="74">
        <v>8363</v>
      </c>
      <c r="G12" s="74">
        <v>-12420</v>
      </c>
      <c r="I12" s="74">
        <v>-290850</v>
      </c>
      <c r="K12" s="74">
        <v>13235</v>
      </c>
    </row>
    <row r="13" spans="1:11" ht="15.75" customHeight="1">
      <c r="B13" s="47" t="s">
        <v>58</v>
      </c>
      <c r="E13" s="87">
        <v>-305</v>
      </c>
      <c r="G13" s="87">
        <v>-112</v>
      </c>
      <c r="I13" s="68">
        <v>0</v>
      </c>
      <c r="K13" s="68">
        <v>0</v>
      </c>
    </row>
    <row r="14" spans="1:11" ht="15.75" customHeight="1">
      <c r="B14" s="47" t="s">
        <v>55</v>
      </c>
      <c r="E14" s="74">
        <f>SUM(E12:E13)</f>
        <v>8058</v>
      </c>
      <c r="F14" s="74"/>
      <c r="G14" s="74">
        <f>SUM(G12:G13)</f>
        <v>-12532</v>
      </c>
      <c r="H14" s="74"/>
      <c r="I14" s="74">
        <f>SUM(I12:I13)</f>
        <v>-290850</v>
      </c>
      <c r="J14" s="74">
        <v>0</v>
      </c>
      <c r="K14" s="74">
        <f>SUM(K12:K13)</f>
        <v>13235</v>
      </c>
    </row>
    <row r="15" spans="1:11" ht="15.75" customHeight="1">
      <c r="A15" s="47" t="s">
        <v>151</v>
      </c>
      <c r="E15" s="74"/>
      <c r="G15" s="74"/>
      <c r="I15" s="74"/>
      <c r="K15" s="74"/>
    </row>
    <row r="16" spans="1:11" ht="15.75" customHeight="1">
      <c r="B16" s="47" t="s">
        <v>152</v>
      </c>
      <c r="E16" s="74">
        <v>-1451</v>
      </c>
      <c r="G16" s="74">
        <v>3460</v>
      </c>
      <c r="I16" s="74">
        <v>-468</v>
      </c>
      <c r="K16" s="74">
        <v>-619</v>
      </c>
    </row>
    <row r="17" spans="1:11" ht="15.75" customHeight="1">
      <c r="B17" s="47" t="s">
        <v>153</v>
      </c>
      <c r="E17" s="74">
        <v>47559</v>
      </c>
      <c r="G17" s="74">
        <v>52967</v>
      </c>
      <c r="I17" s="74">
        <v>15774</v>
      </c>
      <c r="J17" s="74"/>
      <c r="K17" s="74">
        <v>12852</v>
      </c>
    </row>
    <row r="18" spans="1:11" ht="15.75" customHeight="1">
      <c r="B18" s="47" t="s">
        <v>185</v>
      </c>
      <c r="E18" s="66">
        <v>0</v>
      </c>
      <c r="G18" s="74">
        <v>218</v>
      </c>
      <c r="I18" s="74">
        <v>0</v>
      </c>
      <c r="J18" s="74"/>
      <c r="K18" s="74">
        <v>-46</v>
      </c>
    </row>
    <row r="19" spans="1:11" ht="15.75" customHeight="1">
      <c r="B19" s="47" t="s">
        <v>154</v>
      </c>
      <c r="E19" s="66">
        <v>0</v>
      </c>
      <c r="F19" s="74"/>
      <c r="G19" s="74">
        <v>221</v>
      </c>
      <c r="H19" s="74"/>
      <c r="I19" s="74">
        <v>0</v>
      </c>
      <c r="J19" s="74"/>
      <c r="K19" s="74">
        <v>221</v>
      </c>
    </row>
    <row r="20" spans="1:11" ht="15.75" customHeight="1">
      <c r="B20" s="47" t="s">
        <v>155</v>
      </c>
      <c r="E20" s="74">
        <v>4099</v>
      </c>
      <c r="F20" s="74"/>
      <c r="G20" s="74">
        <v>-61</v>
      </c>
      <c r="H20" s="74"/>
      <c r="I20" s="74">
        <v>450</v>
      </c>
      <c r="J20" s="74"/>
      <c r="K20" s="74">
        <v>-50</v>
      </c>
    </row>
    <row r="21" spans="1:11" ht="15.75" customHeight="1">
      <c r="B21" s="47" t="s">
        <v>186</v>
      </c>
      <c r="E21" s="74">
        <v>-562</v>
      </c>
      <c r="G21" s="74">
        <v>-1258</v>
      </c>
      <c r="I21" s="74">
        <v>1044</v>
      </c>
      <c r="K21" s="74">
        <v>-878</v>
      </c>
    </row>
    <row r="22" spans="1:11" ht="15.75" customHeight="1">
      <c r="B22" s="47" t="s">
        <v>192</v>
      </c>
      <c r="E22" s="74">
        <v>-2379</v>
      </c>
      <c r="G22" s="74">
        <v>0</v>
      </c>
      <c r="I22" s="66">
        <v>0</v>
      </c>
      <c r="K22" s="74">
        <v>0</v>
      </c>
    </row>
    <row r="23" spans="1:11" ht="15.75" customHeight="1">
      <c r="B23" s="47" t="s">
        <v>193</v>
      </c>
      <c r="E23" s="74">
        <v>2889</v>
      </c>
      <c r="G23" s="74">
        <v>0</v>
      </c>
      <c r="I23" s="66">
        <v>0</v>
      </c>
      <c r="K23" s="74">
        <v>0</v>
      </c>
    </row>
    <row r="24" spans="1:11" ht="15.75" customHeight="1">
      <c r="B24" s="47" t="s">
        <v>156</v>
      </c>
      <c r="E24" s="74">
        <v>-992</v>
      </c>
      <c r="G24" s="74">
        <v>721</v>
      </c>
      <c r="I24" s="74">
        <v>-932</v>
      </c>
      <c r="J24" s="74"/>
      <c r="K24" s="74">
        <v>0</v>
      </c>
    </row>
    <row r="25" spans="1:11" ht="15.75" customHeight="1">
      <c r="B25" s="47" t="s">
        <v>189</v>
      </c>
      <c r="E25" s="74">
        <v>0</v>
      </c>
      <c r="G25" s="74">
        <v>0</v>
      </c>
      <c r="I25" s="74">
        <v>251000</v>
      </c>
      <c r="J25" s="74"/>
      <c r="K25" s="74">
        <v>0</v>
      </c>
    </row>
    <row r="26" spans="1:11" ht="15.75" customHeight="1">
      <c r="B26" s="47" t="s">
        <v>157</v>
      </c>
      <c r="E26" s="74">
        <v>-17315</v>
      </c>
      <c r="G26" s="74">
        <v>0</v>
      </c>
      <c r="I26" s="74">
        <v>36675</v>
      </c>
      <c r="J26" s="74"/>
      <c r="K26" s="74">
        <v>0</v>
      </c>
    </row>
    <row r="27" spans="1:11" ht="15.75" customHeight="1">
      <c r="B27" s="47" t="s">
        <v>158</v>
      </c>
      <c r="E27" s="74">
        <v>668</v>
      </c>
      <c r="G27" s="74">
        <v>1329</v>
      </c>
      <c r="I27" s="74">
        <v>536</v>
      </c>
      <c r="J27" s="74"/>
      <c r="K27" s="74">
        <v>553</v>
      </c>
    </row>
    <row r="28" spans="1:11" ht="15.75" customHeight="1">
      <c r="B28" s="47" t="s">
        <v>59</v>
      </c>
      <c r="E28" s="66">
        <v>0</v>
      </c>
      <c r="G28" s="74">
        <v>-163</v>
      </c>
      <c r="I28" s="74">
        <v>-4413</v>
      </c>
      <c r="J28" s="74"/>
      <c r="K28" s="74">
        <v>-2832</v>
      </c>
    </row>
    <row r="29" spans="1:11" ht="15.75" customHeight="1">
      <c r="B29" s="47" t="s">
        <v>60</v>
      </c>
      <c r="C29" s="63"/>
      <c r="D29" s="63"/>
      <c r="E29" s="87">
        <v>5701</v>
      </c>
      <c r="G29" s="87">
        <v>4862</v>
      </c>
      <c r="I29" s="87">
        <v>1396</v>
      </c>
      <c r="J29" s="74"/>
      <c r="K29" s="87">
        <v>1270</v>
      </c>
    </row>
    <row r="30" spans="1:11" ht="15.75" customHeight="1">
      <c r="A30" s="63"/>
      <c r="B30" s="63"/>
      <c r="E30" s="74">
        <f>SUM(E14:E29)</f>
        <v>46275</v>
      </c>
      <c r="G30" s="74">
        <f>SUM(G14:G29)</f>
        <v>49764</v>
      </c>
      <c r="I30" s="74">
        <f>SUM(I14:I29)</f>
        <v>10212</v>
      </c>
      <c r="K30" s="74">
        <f>SUM(K14:K29)</f>
        <v>23706</v>
      </c>
    </row>
    <row r="31" spans="1:11" ht="15.75" customHeight="1">
      <c r="A31" s="47" t="s">
        <v>159</v>
      </c>
      <c r="I31" s="74"/>
      <c r="J31" s="74"/>
      <c r="K31" s="74"/>
    </row>
    <row r="32" spans="1:11" ht="15.75" customHeight="1">
      <c r="B32" s="47" t="s">
        <v>103</v>
      </c>
      <c r="E32" s="74">
        <v>-87103</v>
      </c>
      <c r="G32" s="74">
        <v>-48028</v>
      </c>
      <c r="I32" s="74">
        <v>-23859</v>
      </c>
      <c r="J32" s="74"/>
      <c r="K32" s="74">
        <v>53219</v>
      </c>
    </row>
    <row r="33" spans="1:11" ht="15.75" customHeight="1">
      <c r="B33" s="47" t="s">
        <v>61</v>
      </c>
      <c r="E33" s="74">
        <v>-17755</v>
      </c>
      <c r="G33" s="74">
        <v>-70186</v>
      </c>
      <c r="I33" s="74">
        <v>-19222</v>
      </c>
      <c r="J33" s="74"/>
      <c r="K33" s="74">
        <v>-6440</v>
      </c>
    </row>
    <row r="34" spans="1:11" ht="15.75" customHeight="1">
      <c r="B34" s="47" t="s">
        <v>104</v>
      </c>
      <c r="E34" s="74">
        <v>-2267</v>
      </c>
      <c r="G34" s="74">
        <v>2961</v>
      </c>
      <c r="I34" s="74">
        <v>730</v>
      </c>
      <c r="J34" s="74"/>
      <c r="K34" s="74">
        <v>3377</v>
      </c>
    </row>
    <row r="35" spans="1:11" ht="15.75" customHeight="1">
      <c r="B35" s="47" t="s">
        <v>6</v>
      </c>
      <c r="E35" s="74">
        <v>-9255</v>
      </c>
      <c r="G35" s="74">
        <v>-64694</v>
      </c>
      <c r="I35" s="74">
        <v>-4576</v>
      </c>
      <c r="J35" s="74"/>
      <c r="K35" s="74">
        <v>759</v>
      </c>
    </row>
    <row r="36" spans="1:11" ht="15.75" customHeight="1">
      <c r="B36" s="47" t="s">
        <v>74</v>
      </c>
      <c r="E36" s="74">
        <v>-1098</v>
      </c>
      <c r="G36" s="74">
        <v>-5071</v>
      </c>
      <c r="I36" s="74">
        <v>-581</v>
      </c>
      <c r="J36" s="74"/>
      <c r="K36" s="74">
        <v>40</v>
      </c>
    </row>
    <row r="37" spans="1:11" ht="15.75" customHeight="1">
      <c r="A37" s="47" t="s">
        <v>160</v>
      </c>
      <c r="E37" s="74"/>
      <c r="G37" s="74"/>
      <c r="I37" s="74"/>
      <c r="J37" s="74"/>
      <c r="K37" s="74"/>
    </row>
    <row r="38" spans="1:11" ht="15.75" customHeight="1">
      <c r="B38" s="47" t="s">
        <v>102</v>
      </c>
      <c r="E38" s="74">
        <v>36336</v>
      </c>
      <c r="F38" s="74"/>
      <c r="G38" s="74">
        <v>32740</v>
      </c>
      <c r="H38" s="74"/>
      <c r="I38" s="74">
        <v>20118</v>
      </c>
      <c r="J38" s="74"/>
      <c r="K38" s="74">
        <v>491</v>
      </c>
    </row>
    <row r="39" spans="1:11" ht="15.75" customHeight="1">
      <c r="B39" s="47" t="s">
        <v>20</v>
      </c>
      <c r="E39" s="74">
        <v>3129</v>
      </c>
      <c r="G39" s="74">
        <v>7527</v>
      </c>
      <c r="I39" s="74">
        <v>-3133</v>
      </c>
      <c r="J39" s="74"/>
      <c r="K39" s="74">
        <v>-3972</v>
      </c>
    </row>
    <row r="40" spans="1:11" ht="15.75" customHeight="1">
      <c r="B40" s="47" t="s">
        <v>78</v>
      </c>
      <c r="E40" s="74">
        <v>-684</v>
      </c>
      <c r="G40" s="74">
        <v>877</v>
      </c>
      <c r="I40" s="66">
        <v>0</v>
      </c>
      <c r="J40" s="74"/>
      <c r="K40" s="74">
        <v>0</v>
      </c>
    </row>
    <row r="41" spans="1:11" ht="15.75" customHeight="1">
      <c r="A41" s="47" t="s">
        <v>62</v>
      </c>
      <c r="E41" s="74">
        <v>-1713</v>
      </c>
      <c r="G41" s="74">
        <v>-745</v>
      </c>
      <c r="I41" s="74">
        <v>-880</v>
      </c>
      <c r="J41" s="74"/>
      <c r="K41" s="74">
        <v>-670</v>
      </c>
    </row>
    <row r="42" spans="1:11" ht="15.75" customHeight="1">
      <c r="A42" s="63" t="s">
        <v>83</v>
      </c>
      <c r="E42" s="88">
        <f>SUM(E30:E41)</f>
        <v>-34135</v>
      </c>
      <c r="G42" s="88">
        <f>SUM(G30:G41)</f>
        <v>-94855</v>
      </c>
      <c r="I42" s="88">
        <f>SUM(I30:I41)</f>
        <v>-21191</v>
      </c>
      <c r="J42" s="74"/>
      <c r="K42" s="88">
        <f>SUM(K30:K41)</f>
        <v>70510</v>
      </c>
    </row>
    <row r="43" spans="1:11" ht="17.25" customHeight="1">
      <c r="B43" s="47" t="s">
        <v>63</v>
      </c>
      <c r="E43" s="74">
        <v>-5568</v>
      </c>
      <c r="F43" s="74"/>
      <c r="G43" s="74">
        <v>-4739</v>
      </c>
      <c r="H43" s="89"/>
      <c r="I43" s="74">
        <v>-1352</v>
      </c>
      <c r="J43" s="90"/>
      <c r="K43" s="74">
        <v>-1230</v>
      </c>
    </row>
    <row r="44" spans="1:11" ht="17.25" customHeight="1">
      <c r="B44" s="47" t="s">
        <v>64</v>
      </c>
      <c r="E44" s="74">
        <v>-295</v>
      </c>
      <c r="F44" s="74"/>
      <c r="G44" s="74">
        <v>-541</v>
      </c>
      <c r="H44" s="65"/>
      <c r="I44" s="74">
        <v>-29</v>
      </c>
      <c r="J44" s="91"/>
      <c r="K44" s="74">
        <v>-231</v>
      </c>
    </row>
    <row r="45" spans="1:11" ht="17.25" customHeight="1">
      <c r="A45" s="63" t="s">
        <v>161</v>
      </c>
      <c r="E45" s="92">
        <f>SUM(E42:E44)</f>
        <v>-39998</v>
      </c>
      <c r="F45" s="93"/>
      <c r="G45" s="92">
        <f>SUM(G42:G44)</f>
        <v>-100135</v>
      </c>
      <c r="H45" s="94"/>
      <c r="I45" s="92">
        <f>SUM(I42:I44)</f>
        <v>-22572</v>
      </c>
      <c r="J45" s="91"/>
      <c r="K45" s="92">
        <f>SUM(K42:K44)</f>
        <v>69049</v>
      </c>
    </row>
    <row r="46" spans="1:11" ht="17.25" customHeight="1">
      <c r="A46" s="63"/>
      <c r="E46" s="74"/>
      <c r="G46" s="74"/>
      <c r="I46" s="74"/>
      <c r="J46" s="74"/>
      <c r="K46" s="74"/>
    </row>
    <row r="47" spans="1:11" ht="17.25" customHeight="1">
      <c r="A47" s="63"/>
      <c r="E47" s="74"/>
      <c r="G47" s="74"/>
      <c r="I47" s="74"/>
      <c r="J47" s="74"/>
      <c r="K47" s="74"/>
    </row>
    <row r="48" spans="1:11" ht="17.25" customHeight="1">
      <c r="A48" s="63"/>
      <c r="E48" s="74"/>
      <c r="G48" s="74"/>
      <c r="I48" s="74"/>
      <c r="J48" s="74"/>
      <c r="K48" s="74"/>
    </row>
    <row r="49" spans="1:11" ht="17.25" customHeight="1">
      <c r="A49" s="63"/>
      <c r="E49" s="74"/>
      <c r="G49" s="74"/>
      <c r="I49" s="74"/>
      <c r="J49" s="74"/>
      <c r="K49" s="74"/>
    </row>
    <row r="50" spans="1:11" ht="17.25" customHeight="1">
      <c r="A50" s="63"/>
      <c r="E50" s="74"/>
      <c r="G50" s="74"/>
      <c r="I50" s="74"/>
      <c r="J50" s="74"/>
      <c r="K50" s="74"/>
    </row>
    <row r="51" spans="1:11" ht="17.25" customHeight="1">
      <c r="A51" s="63"/>
      <c r="E51" s="74"/>
      <c r="G51" s="74"/>
      <c r="I51" s="74"/>
      <c r="J51" s="74"/>
      <c r="K51" s="74"/>
    </row>
    <row r="52" spans="1:11" ht="17.25" customHeight="1">
      <c r="A52" s="130" t="s">
        <v>96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</row>
    <row r="53" spans="1:11" ht="17.25" customHeight="1">
      <c r="A53" s="130" t="s">
        <v>162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</row>
    <row r="54" spans="1:11" ht="17.25" customHeight="1">
      <c r="A54" s="130" t="s">
        <v>207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</row>
    <row r="55" spans="1:11" ht="17.25" customHeight="1">
      <c r="A55" s="131" t="s">
        <v>122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</row>
    <row r="56" spans="1:11" ht="17.25" customHeight="1">
      <c r="A56" s="132" t="s">
        <v>0</v>
      </c>
      <c r="B56" s="132"/>
      <c r="C56" s="132"/>
      <c r="D56" s="132"/>
      <c r="E56" s="132"/>
      <c r="F56" s="132"/>
      <c r="G56" s="132"/>
      <c r="H56" s="132"/>
      <c r="I56" s="132"/>
      <c r="J56" s="132"/>
      <c r="K56" s="132"/>
    </row>
    <row r="57" spans="1:11" ht="6" customHeight="1">
      <c r="A57" s="63"/>
    </row>
    <row r="58" spans="1:11" ht="16.149999999999999" customHeight="1">
      <c r="D58" s="62" t="s">
        <v>1</v>
      </c>
      <c r="E58" s="129" t="s">
        <v>119</v>
      </c>
      <c r="F58" s="129"/>
      <c r="G58" s="129"/>
      <c r="H58" s="63"/>
      <c r="I58" s="130" t="s">
        <v>121</v>
      </c>
      <c r="J58" s="130"/>
      <c r="K58" s="130"/>
    </row>
    <row r="59" spans="1:11" ht="16.149999999999999" customHeight="1">
      <c r="D59" s="62"/>
      <c r="E59" s="129" t="s">
        <v>120</v>
      </c>
      <c r="F59" s="129"/>
      <c r="G59" s="129"/>
      <c r="H59" s="63"/>
      <c r="I59" s="130" t="s">
        <v>120</v>
      </c>
      <c r="J59" s="130"/>
      <c r="K59" s="130"/>
    </row>
    <row r="60" spans="1:11" ht="16.149999999999999" customHeight="1">
      <c r="E60" s="64" t="s">
        <v>93</v>
      </c>
      <c r="G60" s="64" t="s">
        <v>30</v>
      </c>
      <c r="I60" s="64" t="s">
        <v>93</v>
      </c>
      <c r="K60" s="64" t="s">
        <v>30</v>
      </c>
    </row>
    <row r="61" spans="1:11" ht="16.149999999999999" customHeight="1">
      <c r="A61" s="63" t="s">
        <v>163</v>
      </c>
      <c r="I61" s="74"/>
      <c r="J61" s="74"/>
      <c r="K61" s="74"/>
    </row>
    <row r="62" spans="1:11" ht="16.149999999999999" customHeight="1">
      <c r="B62" s="47" t="s">
        <v>187</v>
      </c>
      <c r="E62" s="74">
        <v>3210</v>
      </c>
      <c r="F62" s="74"/>
      <c r="G62" s="74">
        <v>-3130</v>
      </c>
      <c r="H62" s="74"/>
      <c r="I62" s="74">
        <v>3130</v>
      </c>
      <c r="J62" s="74"/>
      <c r="K62" s="74">
        <v>-3130</v>
      </c>
    </row>
    <row r="63" spans="1:11" ht="16.149999999999999" customHeight="1">
      <c r="B63" s="47" t="s">
        <v>65</v>
      </c>
      <c r="E63" s="66">
        <v>0</v>
      </c>
      <c r="F63" s="74"/>
      <c r="G63" s="74">
        <v>9004</v>
      </c>
      <c r="H63" s="74"/>
      <c r="I63" s="66">
        <v>0</v>
      </c>
      <c r="J63" s="74"/>
      <c r="K63" s="74">
        <v>9004</v>
      </c>
    </row>
    <row r="64" spans="1:11" ht="16.149999999999999" customHeight="1">
      <c r="B64" s="47" t="s">
        <v>66</v>
      </c>
      <c r="E64" s="66">
        <v>0</v>
      </c>
      <c r="F64" s="74"/>
      <c r="G64" s="74">
        <v>163</v>
      </c>
      <c r="H64" s="74"/>
      <c r="I64" s="74">
        <v>1062</v>
      </c>
      <c r="J64" s="74"/>
      <c r="K64" s="74">
        <v>19558</v>
      </c>
    </row>
    <row r="65" spans="1:11" ht="16.149999999999999" customHeight="1">
      <c r="B65" s="47" t="s">
        <v>164</v>
      </c>
      <c r="E65" s="66">
        <v>0</v>
      </c>
      <c r="F65" s="74"/>
      <c r="G65" s="74">
        <v>0</v>
      </c>
      <c r="H65" s="74"/>
      <c r="I65" s="74">
        <v>22627</v>
      </c>
      <c r="J65" s="74"/>
      <c r="K65" s="74">
        <v>231130</v>
      </c>
    </row>
    <row r="66" spans="1:11" ht="16.149999999999999" customHeight="1">
      <c r="B66" s="47" t="s">
        <v>165</v>
      </c>
      <c r="E66" s="66">
        <v>0</v>
      </c>
      <c r="F66" s="74"/>
      <c r="G66" s="74">
        <v>0</v>
      </c>
      <c r="H66" s="74"/>
      <c r="I66" s="74">
        <v>-29451</v>
      </c>
      <c r="J66" s="74"/>
      <c r="K66" s="74">
        <v>-58779</v>
      </c>
    </row>
    <row r="67" spans="1:11" ht="16.149999999999999" customHeight="1">
      <c r="B67" s="47" t="s">
        <v>166</v>
      </c>
      <c r="D67" s="59">
        <v>4.0999999999999996</v>
      </c>
      <c r="E67" s="74">
        <v>-134824</v>
      </c>
      <c r="F67" s="74"/>
      <c r="G67" s="74">
        <v>-80563</v>
      </c>
      <c r="H67" s="74"/>
      <c r="I67" s="74">
        <v>-9119</v>
      </c>
      <c r="J67" s="74"/>
      <c r="K67" s="74">
        <v>-10945</v>
      </c>
    </row>
    <row r="68" spans="1:11" ht="16.149999999999999" customHeight="1">
      <c r="B68" s="47" t="s">
        <v>167</v>
      </c>
      <c r="E68" s="95">
        <v>1420</v>
      </c>
      <c r="F68" s="74"/>
      <c r="G68" s="74">
        <v>8</v>
      </c>
      <c r="H68" s="74"/>
      <c r="I68" s="74">
        <v>1345</v>
      </c>
      <c r="J68" s="74"/>
      <c r="K68" s="74">
        <v>0</v>
      </c>
    </row>
    <row r="69" spans="1:11" ht="16.149999999999999" customHeight="1">
      <c r="B69" s="47" t="s">
        <v>194</v>
      </c>
      <c r="D69" s="59">
        <v>4.5</v>
      </c>
      <c r="E69" s="74">
        <v>84434</v>
      </c>
      <c r="F69" s="74"/>
      <c r="G69" s="74">
        <v>0</v>
      </c>
      <c r="H69" s="74"/>
      <c r="I69" s="74">
        <v>112800</v>
      </c>
      <c r="J69" s="74"/>
      <c r="K69" s="74">
        <v>0</v>
      </c>
    </row>
    <row r="70" spans="1:11" ht="16.149999999999999" customHeight="1">
      <c r="B70" s="47" t="s">
        <v>197</v>
      </c>
      <c r="E70" s="66">
        <v>0</v>
      </c>
      <c r="F70" s="74"/>
      <c r="G70" s="74">
        <v>0</v>
      </c>
      <c r="H70" s="74"/>
      <c r="I70" s="74">
        <v>-55000</v>
      </c>
      <c r="J70" s="74"/>
      <c r="K70" s="74">
        <v>-74000</v>
      </c>
    </row>
    <row r="71" spans="1:11" ht="16.149999999999999" customHeight="1">
      <c r="B71" s="47" t="s">
        <v>198</v>
      </c>
      <c r="E71" s="66">
        <v>0</v>
      </c>
      <c r="F71" s="74"/>
      <c r="G71" s="74">
        <v>0</v>
      </c>
      <c r="H71" s="74"/>
      <c r="I71" s="66">
        <v>0</v>
      </c>
      <c r="J71" s="74"/>
      <c r="K71" s="74">
        <v>-288000</v>
      </c>
    </row>
    <row r="72" spans="1:11" ht="16.149999999999999" customHeight="1">
      <c r="A72" s="63" t="s">
        <v>180</v>
      </c>
      <c r="E72" s="96">
        <f>SUM(E62:E71)</f>
        <v>-45760</v>
      </c>
      <c r="G72" s="96">
        <f>SUM(G62:G71)</f>
        <v>-74518</v>
      </c>
      <c r="H72" s="97"/>
      <c r="I72" s="96">
        <f>SUM(I62:I71)</f>
        <v>47394</v>
      </c>
      <c r="J72" s="97"/>
      <c r="K72" s="96">
        <f>SUM(K62:K71)</f>
        <v>-175162</v>
      </c>
    </row>
    <row r="73" spans="1:11" ht="4.5" customHeight="1">
      <c r="A73" s="63"/>
      <c r="H73" s="97"/>
      <c r="I73" s="97"/>
      <c r="J73" s="97"/>
      <c r="K73" s="97"/>
    </row>
    <row r="74" spans="1:11" ht="16.149999999999999" customHeight="1">
      <c r="A74" s="63" t="s">
        <v>168</v>
      </c>
      <c r="H74" s="97"/>
      <c r="I74" s="97"/>
      <c r="J74" s="97"/>
      <c r="K74" s="97"/>
    </row>
    <row r="75" spans="1:11" ht="16.149999999999999" customHeight="1">
      <c r="A75" s="63"/>
      <c r="B75" s="47" t="s">
        <v>169</v>
      </c>
      <c r="D75" s="59">
        <v>4.3</v>
      </c>
      <c r="E75" s="74">
        <v>264511</v>
      </c>
      <c r="F75" s="74"/>
      <c r="G75" s="74">
        <v>4578</v>
      </c>
      <c r="H75" s="74"/>
      <c r="I75" s="74">
        <v>0</v>
      </c>
      <c r="J75" s="74"/>
      <c r="K75" s="74">
        <v>0</v>
      </c>
    </row>
    <row r="76" spans="1:11" ht="16.149999999999999" customHeight="1">
      <c r="A76" s="63"/>
      <c r="B76" s="47" t="s">
        <v>170</v>
      </c>
      <c r="D76" s="59">
        <v>4.3</v>
      </c>
      <c r="E76" s="74">
        <v>-255320</v>
      </c>
      <c r="F76" s="74"/>
      <c r="G76" s="74">
        <v>0</v>
      </c>
      <c r="H76" s="74"/>
      <c r="I76" s="74">
        <v>0</v>
      </c>
      <c r="J76" s="74"/>
      <c r="K76" s="74">
        <v>0</v>
      </c>
    </row>
    <row r="77" spans="1:11" ht="16.149999999999999" customHeight="1">
      <c r="A77" s="63"/>
      <c r="B77" s="47" t="s">
        <v>171</v>
      </c>
      <c r="D77" s="59">
        <v>4.4000000000000004</v>
      </c>
      <c r="E77" s="74">
        <v>88900</v>
      </c>
      <c r="F77" s="74"/>
      <c r="G77" s="74">
        <v>12000</v>
      </c>
      <c r="H77" s="74"/>
      <c r="I77" s="74">
        <v>0</v>
      </c>
      <c r="J77" s="74"/>
      <c r="K77" s="74">
        <v>0</v>
      </c>
    </row>
    <row r="78" spans="1:11" ht="16.149999999999999" customHeight="1">
      <c r="A78" s="63"/>
      <c r="B78" s="47" t="s">
        <v>172</v>
      </c>
      <c r="D78" s="59">
        <v>4.4000000000000004</v>
      </c>
      <c r="E78" s="74">
        <v>-7585</v>
      </c>
      <c r="F78" s="74"/>
      <c r="G78" s="74">
        <v>-1891</v>
      </c>
      <c r="H78" s="74"/>
      <c r="I78" s="74">
        <v>0</v>
      </c>
      <c r="J78" s="74"/>
      <c r="K78" s="74">
        <v>0</v>
      </c>
    </row>
    <row r="79" spans="1:11" ht="16.149999999999999" customHeight="1">
      <c r="A79" s="63"/>
      <c r="B79" s="47" t="s">
        <v>173</v>
      </c>
      <c r="E79" s="74">
        <v>8232</v>
      </c>
      <c r="F79" s="74"/>
      <c r="G79" s="74">
        <v>6845</v>
      </c>
      <c r="H79" s="74"/>
      <c r="I79" s="74">
        <v>8232</v>
      </c>
      <c r="J79" s="74"/>
      <c r="K79" s="74">
        <v>6845</v>
      </c>
    </row>
    <row r="80" spans="1:11" ht="16.149999999999999" customHeight="1">
      <c r="A80" s="63"/>
      <c r="B80" s="47" t="s">
        <v>67</v>
      </c>
      <c r="D80" s="59">
        <v>4.2</v>
      </c>
      <c r="E80" s="74">
        <v>-13874</v>
      </c>
      <c r="F80" s="74"/>
      <c r="G80" s="74">
        <v>-7672</v>
      </c>
      <c r="H80" s="74"/>
      <c r="I80" s="74">
        <v>-3600</v>
      </c>
      <c r="J80" s="74"/>
      <c r="K80" s="74">
        <v>-494</v>
      </c>
    </row>
    <row r="81" spans="1:11" ht="16.149999999999999" customHeight="1">
      <c r="A81" s="63"/>
      <c r="B81" s="47" t="s">
        <v>68</v>
      </c>
      <c r="E81" s="74">
        <v>100</v>
      </c>
      <c r="G81" s="74">
        <v>8</v>
      </c>
      <c r="H81" s="97"/>
      <c r="I81" s="74">
        <v>100</v>
      </c>
      <c r="J81" s="74"/>
      <c r="K81" s="74">
        <v>8</v>
      </c>
    </row>
    <row r="82" spans="1:11" ht="16.149999999999999" customHeight="1">
      <c r="A82" s="63"/>
      <c r="B82" s="47" t="s">
        <v>191</v>
      </c>
      <c r="E82" s="74">
        <v>69608</v>
      </c>
      <c r="G82" s="74">
        <v>0</v>
      </c>
      <c r="H82" s="97"/>
      <c r="I82" s="74">
        <v>69608</v>
      </c>
      <c r="J82" s="74"/>
      <c r="K82" s="74">
        <v>0</v>
      </c>
    </row>
    <row r="83" spans="1:11" ht="16.149999999999999" customHeight="1">
      <c r="A83" s="63"/>
      <c r="B83" s="47" t="s">
        <v>174</v>
      </c>
      <c r="E83" s="74"/>
      <c r="G83" s="74"/>
      <c r="K83" s="74"/>
    </row>
    <row r="84" spans="1:11" ht="16.149999999999999" customHeight="1">
      <c r="A84" s="63"/>
      <c r="B84" s="98" t="s">
        <v>175</v>
      </c>
      <c r="E84" s="68">
        <v>0</v>
      </c>
      <c r="G84" s="74">
        <v>24336</v>
      </c>
      <c r="H84" s="97"/>
      <c r="I84" s="68">
        <v>0</v>
      </c>
      <c r="J84" s="74"/>
      <c r="K84" s="74">
        <v>0</v>
      </c>
    </row>
    <row r="85" spans="1:11" ht="16.149999999999999" customHeight="1">
      <c r="A85" s="63" t="s">
        <v>199</v>
      </c>
      <c r="E85" s="96">
        <f>SUM(E75:E84)</f>
        <v>154572</v>
      </c>
      <c r="F85" s="74"/>
      <c r="G85" s="96">
        <f>SUM(G75:G84)</f>
        <v>38204</v>
      </c>
      <c r="H85" s="97"/>
      <c r="I85" s="96">
        <f>SUM(I75:I84)</f>
        <v>74340</v>
      </c>
      <c r="J85" s="97"/>
      <c r="K85" s="96">
        <f>SUM(K75:K84)</f>
        <v>6359</v>
      </c>
    </row>
    <row r="86" spans="1:11" ht="4.5" customHeight="1">
      <c r="A86" s="63"/>
      <c r="H86" s="97"/>
      <c r="I86" s="97"/>
      <c r="J86" s="97"/>
      <c r="K86" s="97"/>
    </row>
    <row r="87" spans="1:11" ht="16.149999999999999" customHeight="1">
      <c r="A87" s="53" t="s">
        <v>196</v>
      </c>
      <c r="B87" s="63"/>
      <c r="E87" s="74">
        <f>SUM(E45,E72,E85)</f>
        <v>68814</v>
      </c>
      <c r="F87" s="74"/>
      <c r="G87" s="74">
        <f>SUM(G45,G72,G85)</f>
        <v>-136449</v>
      </c>
      <c r="H87" s="97"/>
      <c r="I87" s="74">
        <f>SUM(I45,I72,I85)</f>
        <v>99162</v>
      </c>
      <c r="J87" s="97"/>
      <c r="K87" s="74">
        <f>SUM(K45,K72,K85)</f>
        <v>-99754</v>
      </c>
    </row>
    <row r="88" spans="1:11" ht="16.149999999999999" customHeight="1">
      <c r="A88" s="54" t="s">
        <v>177</v>
      </c>
      <c r="B88" s="63"/>
      <c r="E88" s="74">
        <v>99828</v>
      </c>
      <c r="F88" s="74"/>
      <c r="G88" s="74">
        <v>244888</v>
      </c>
      <c r="H88" s="97"/>
      <c r="I88" s="74">
        <v>53203</v>
      </c>
      <c r="J88" s="97"/>
      <c r="K88" s="74">
        <v>181177</v>
      </c>
    </row>
    <row r="89" spans="1:11" ht="16.149999999999999" customHeight="1" thickBot="1">
      <c r="A89" s="53" t="s">
        <v>178</v>
      </c>
      <c r="E89" s="99">
        <f>SUM(E87:E88)</f>
        <v>168642</v>
      </c>
      <c r="G89" s="99">
        <f>SUM(G87:G88)</f>
        <v>108439</v>
      </c>
      <c r="H89" s="97"/>
      <c r="I89" s="99">
        <f>SUM(I87:I88)</f>
        <v>152365</v>
      </c>
      <c r="J89" s="97"/>
      <c r="K89" s="99">
        <f>SUM(K87:K88)</f>
        <v>81423</v>
      </c>
    </row>
    <row r="90" spans="1:11" ht="4.5" customHeight="1" thickTop="1">
      <c r="A90" s="63"/>
      <c r="H90" s="97"/>
      <c r="I90" s="97"/>
      <c r="J90" s="97"/>
      <c r="K90" s="97"/>
    </row>
    <row r="91" spans="1:11" ht="16.149999999999999" customHeight="1">
      <c r="A91" s="53" t="s">
        <v>69</v>
      </c>
      <c r="G91" s="74"/>
      <c r="I91" s="74"/>
      <c r="J91" s="74"/>
      <c r="K91" s="74"/>
    </row>
    <row r="92" spans="1:11" ht="16.149999999999999" customHeight="1">
      <c r="A92" s="63" t="s">
        <v>161</v>
      </c>
      <c r="E92" s="74"/>
      <c r="F92" s="74"/>
      <c r="G92" s="74"/>
      <c r="H92" s="74"/>
      <c r="I92" s="74"/>
      <c r="J92" s="74"/>
      <c r="K92" s="74"/>
    </row>
    <row r="93" spans="1:11" ht="16.149999999999999" customHeight="1">
      <c r="B93" s="47" t="s">
        <v>70</v>
      </c>
      <c r="E93" s="74">
        <f>E95-E94</f>
        <v>-45149</v>
      </c>
      <c r="F93" s="74"/>
      <c r="G93" s="74">
        <f>G95-G94</f>
        <v>-100254</v>
      </c>
      <c r="H93" s="74"/>
      <c r="I93" s="74">
        <f>I95-I94</f>
        <v>-22572</v>
      </c>
      <c r="J93" s="74"/>
      <c r="K93" s="74">
        <f>K95-K94</f>
        <v>69049</v>
      </c>
    </row>
    <row r="94" spans="1:11" ht="16.149999999999999" customHeight="1">
      <c r="B94" s="47" t="s">
        <v>179</v>
      </c>
      <c r="E94" s="74">
        <v>5151</v>
      </c>
      <c r="F94" s="74"/>
      <c r="G94" s="74">
        <v>119</v>
      </c>
      <c r="H94" s="74"/>
      <c r="I94" s="74">
        <v>0</v>
      </c>
      <c r="J94" s="74"/>
      <c r="K94" s="74">
        <v>0</v>
      </c>
    </row>
    <row r="95" spans="1:11" ht="16.149999999999999" customHeight="1" thickBot="1">
      <c r="E95" s="99">
        <f>E45</f>
        <v>-39998</v>
      </c>
      <c r="G95" s="99">
        <f>G45</f>
        <v>-100135</v>
      </c>
      <c r="H95" s="97"/>
      <c r="I95" s="99">
        <f>I45</f>
        <v>-22572</v>
      </c>
      <c r="J95" s="97"/>
      <c r="K95" s="99">
        <f>K45</f>
        <v>69049</v>
      </c>
    </row>
    <row r="96" spans="1:11" ht="16.149999999999999" customHeight="1" thickTop="1">
      <c r="A96" s="63" t="s">
        <v>180</v>
      </c>
      <c r="E96" s="74"/>
      <c r="F96" s="74"/>
      <c r="G96" s="74"/>
      <c r="H96" s="74"/>
      <c r="I96" s="74"/>
      <c r="J96" s="74"/>
      <c r="K96" s="74"/>
    </row>
    <row r="97" spans="1:11" ht="16.149999999999999" customHeight="1">
      <c r="B97" s="47" t="s">
        <v>70</v>
      </c>
      <c r="E97" s="74">
        <f>E99-E98</f>
        <v>-45681</v>
      </c>
      <c r="F97" s="74"/>
      <c r="G97" s="74">
        <f>G99-G98</f>
        <v>-74519</v>
      </c>
      <c r="H97" s="74"/>
      <c r="I97" s="74">
        <f>I99-I98</f>
        <v>47394</v>
      </c>
      <c r="J97" s="74"/>
      <c r="K97" s="74">
        <f>K99-K98</f>
        <v>-175162</v>
      </c>
    </row>
    <row r="98" spans="1:11" ht="16.149999999999999" customHeight="1">
      <c r="B98" s="47" t="s">
        <v>179</v>
      </c>
      <c r="E98" s="74">
        <v>-79</v>
      </c>
      <c r="F98" s="74"/>
      <c r="G98" s="74">
        <v>1</v>
      </c>
      <c r="H98" s="74"/>
      <c r="I98" s="74">
        <v>0</v>
      </c>
      <c r="J98" s="74"/>
      <c r="K98" s="74">
        <v>0</v>
      </c>
    </row>
    <row r="99" spans="1:11" ht="16.149999999999999" customHeight="1" thickBot="1">
      <c r="E99" s="99">
        <f>E72</f>
        <v>-45760</v>
      </c>
      <c r="G99" s="99">
        <f>G72</f>
        <v>-74518</v>
      </c>
      <c r="H99" s="97"/>
      <c r="I99" s="99">
        <f>I72</f>
        <v>47394</v>
      </c>
      <c r="J99" s="97"/>
      <c r="K99" s="99">
        <f>K72</f>
        <v>-175162</v>
      </c>
    </row>
    <row r="100" spans="1:11" ht="16.149999999999999" customHeight="1" thickTop="1">
      <c r="A100" s="63" t="s">
        <v>176</v>
      </c>
      <c r="H100" s="97"/>
      <c r="I100" s="97"/>
      <c r="J100" s="97"/>
      <c r="K100" s="97"/>
    </row>
    <row r="101" spans="1:11" ht="16.149999999999999" customHeight="1">
      <c r="B101" s="47" t="s">
        <v>70</v>
      </c>
      <c r="E101" s="74">
        <f>E103-E102</f>
        <v>154442</v>
      </c>
      <c r="G101" s="74">
        <f>G103-G102</f>
        <v>38204</v>
      </c>
      <c r="H101" s="97"/>
      <c r="I101" s="74">
        <f>I103-I102</f>
        <v>74340</v>
      </c>
      <c r="J101" s="74"/>
      <c r="K101" s="74">
        <f>K103-K102</f>
        <v>6359</v>
      </c>
    </row>
    <row r="102" spans="1:11" ht="16.149999999999999" customHeight="1">
      <c r="B102" s="47" t="s">
        <v>179</v>
      </c>
      <c r="E102" s="74">
        <v>130</v>
      </c>
      <c r="G102" s="74">
        <v>0</v>
      </c>
      <c r="H102" s="97"/>
      <c r="I102" s="74">
        <v>0</v>
      </c>
      <c r="J102" s="74"/>
      <c r="K102" s="74">
        <v>0</v>
      </c>
    </row>
    <row r="103" spans="1:11" ht="16.149999999999999" customHeight="1" thickBot="1">
      <c r="E103" s="99">
        <f>E85</f>
        <v>154572</v>
      </c>
      <c r="G103" s="99">
        <f>G85</f>
        <v>38204</v>
      </c>
      <c r="H103" s="97"/>
      <c r="I103" s="99">
        <f>I85</f>
        <v>74340</v>
      </c>
      <c r="J103" s="97"/>
      <c r="K103" s="99">
        <f>K85</f>
        <v>6359</v>
      </c>
    </row>
    <row r="104" spans="1:11" ht="4.5" customHeight="1" thickTop="1">
      <c r="A104" s="63"/>
      <c r="H104" s="97"/>
      <c r="I104" s="97"/>
      <c r="J104" s="97"/>
      <c r="K104" s="97"/>
    </row>
    <row r="105" spans="1:11" ht="17.25" customHeight="1">
      <c r="A105" s="47" t="s">
        <v>112</v>
      </c>
    </row>
    <row r="109" spans="1:11" ht="17.25" customHeight="1">
      <c r="I109" s="74"/>
      <c r="J109" s="74"/>
      <c r="K109" s="74"/>
    </row>
  </sheetData>
  <mergeCells count="18">
    <mergeCell ref="A1:K1"/>
    <mergeCell ref="A2:K2"/>
    <mergeCell ref="A3:K3"/>
    <mergeCell ref="A4:K4"/>
    <mergeCell ref="E7:G7"/>
    <mergeCell ref="I7:K7"/>
    <mergeCell ref="A5:K5"/>
    <mergeCell ref="E8:G8"/>
    <mergeCell ref="I8:K8"/>
    <mergeCell ref="E59:G59"/>
    <mergeCell ref="I59:K59"/>
    <mergeCell ref="A52:K52"/>
    <mergeCell ref="A53:K53"/>
    <mergeCell ref="A54:K54"/>
    <mergeCell ref="A55:K55"/>
    <mergeCell ref="E58:G58"/>
    <mergeCell ref="I58:K58"/>
    <mergeCell ref="A56:K56"/>
  </mergeCells>
  <pageMargins left="0.8" right="0.3" top="0.9" bottom="0.5" header="0.3" footer="0.3"/>
  <pageSetup paperSize="9" scale="90" fitToHeight="2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9" ma:contentTypeDescription="Create a new document." ma:contentTypeScope="" ma:versionID="8d2f92fd9ee73f43a86aeadbb36a4ab2">
  <xsd:schema xmlns:xsd="http://www.w3.org/2001/XMLSchema" xmlns:xs="http://www.w3.org/2001/XMLSchema" xmlns:p="http://schemas.microsoft.com/office/2006/metadata/properties" xmlns:ns2="38bd61f7-8c5a-435b-9389-94b0fe1006bc" targetNamespace="http://schemas.microsoft.com/office/2006/metadata/properties" ma:root="true" ma:fieldsID="879eaaa3c92ff0001eae01529376a090" ns2:_="">
    <xsd:import namespace="38bd61f7-8c5a-435b-9389-94b0fe1006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3e320619-03ee-41c8-a419-a8ca8b59d47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457E2F9-D912-41C1-9B47-1BE6CDC28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Assets</vt:lpstr>
      <vt:lpstr>Liability</vt:lpstr>
      <vt:lpstr>P&amp;L3</vt:lpstr>
      <vt:lpstr>P&amp;L6</vt:lpstr>
      <vt:lpstr>EQ_Conso</vt:lpstr>
      <vt:lpstr>EQ_separate</vt:lpstr>
      <vt:lpstr>SCF</vt:lpstr>
      <vt:lpstr>Assets!Print_Area</vt:lpstr>
      <vt:lpstr>Liability!Print_Area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Patsuntorn Chinpuvadol</cp:lastModifiedBy>
  <cp:revision/>
  <cp:lastPrinted>2021-08-10T12:08:05Z</cp:lastPrinted>
  <dcterms:created xsi:type="dcterms:W3CDTF">2003-04-25T10:31:53Z</dcterms:created>
  <dcterms:modified xsi:type="dcterms:W3CDTF">2021-08-10T15:47:16Z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MSIP_Label_ea60d57e-af5b-4752-ac57-3e4f28ca11dc_Enabled">
    <vt:lpwstr>true</vt:lpwstr>
  </property>
  <property fmtid="{D5CDD505-2E9C-101B-9397-08002B2CF9AE}" pid="9" name="MSIP_Label_ea60d57e-af5b-4752-ac57-3e4f28ca11dc_SetDate">
    <vt:lpwstr>2021-07-12T02:47:15Z</vt:lpwstr>
  </property>
  <property fmtid="{D5CDD505-2E9C-101B-9397-08002B2CF9AE}" pid="10" name="MSIP_Label_ea60d57e-af5b-4752-ac57-3e4f28ca11dc_Method">
    <vt:lpwstr>Standard</vt:lpwstr>
  </property>
  <property fmtid="{D5CDD505-2E9C-101B-9397-08002B2CF9AE}" pid="11" name="MSIP_Label_ea60d57e-af5b-4752-ac57-3e4f28ca11dc_Name">
    <vt:lpwstr>ea60d57e-af5b-4752-ac57-3e4f28ca11dc</vt:lpwstr>
  </property>
  <property fmtid="{D5CDD505-2E9C-101B-9397-08002B2CF9AE}" pid="12" name="MSIP_Label_ea60d57e-af5b-4752-ac57-3e4f28ca11dc_SiteId">
    <vt:lpwstr>36da45f1-dd2c-4d1f-af13-5abe46b99921</vt:lpwstr>
  </property>
  <property fmtid="{D5CDD505-2E9C-101B-9397-08002B2CF9AE}" pid="13" name="MSIP_Label_ea60d57e-af5b-4752-ac57-3e4f28ca11dc_ActionId">
    <vt:lpwstr>a4fabfe9-f496-44f1-8a55-edce4f851f1d</vt:lpwstr>
  </property>
  <property fmtid="{D5CDD505-2E9C-101B-9397-08002B2CF9AE}" pid="14" name="MSIP_Label_ea60d57e-af5b-4752-ac57-3e4f28ca11dc_ContentBits">
    <vt:lpwstr>0</vt:lpwstr>
  </property>
</Properties>
</file>