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loy Kamonpan\Ploy\2021\6.JUN\3.KPMG\FS\File for SET\"/>
    </mc:Choice>
  </mc:AlternateContent>
  <xr:revisionPtr revIDLastSave="0" documentId="13_ncr:1_{05218E12-50E7-4202-84E9-87D94F57B805}" xr6:coauthVersionLast="47" xr6:coauthVersionMax="47" xr10:uidLastSave="{00000000-0000-0000-0000-000000000000}"/>
  <bookViews>
    <workbookView xWindow="-108" yWindow="-108" windowWidth="23256" windowHeight="12576" tabRatio="614" xr2:uid="{00000000-000D-0000-FFFF-FFFF00000000}"/>
  </bookViews>
  <sheets>
    <sheet name="BS-3-5" sheetId="69" r:id="rId1"/>
    <sheet name="PL-6-9" sheetId="78" r:id="rId2"/>
    <sheet name="SH10" sheetId="83" r:id="rId3"/>
    <sheet name="SH11" sheetId="88" r:id="rId4"/>
    <sheet name="SH12" sheetId="87" r:id="rId5"/>
    <sheet name="SH 13" sheetId="84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3" hidden="1">[1]JAN50!#REF!</definedName>
    <definedName name="_Key1" localSheetId="4" hidden="1">[1]JAN50!#REF!</definedName>
    <definedName name="_Key1" hidden="1">[1]JAN50!#REF!</definedName>
    <definedName name="_Key2" localSheetId="3" hidden="1">[1]JAN50!#REF!</definedName>
    <definedName name="_Key2" localSheetId="4" hidden="1">[1]JAN50!#REF!</definedName>
    <definedName name="_Key2" hidden="1">[1]JAN50!#REF!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hidden="1">#REF!</definedName>
    <definedName name="a4.501" localSheetId="3">#REF!</definedName>
    <definedName name="a4.501" localSheetId="4">#REF!</definedName>
    <definedName name="a4.501">#REF!</definedName>
    <definedName name="_xlnm.Print_Area" localSheetId="0">'BS-3-5'!$A$1:$J$90</definedName>
    <definedName name="_xlnm.Print_Area" localSheetId="6">'CF 14-16'!$A$1:$I$101</definedName>
    <definedName name="_xlnm.Print_Area" localSheetId="1">'PL-6-9'!$C$1:$K$132</definedName>
    <definedName name="_xlnm.Print_Area" localSheetId="5">'SH 13'!$A$1:$N$24</definedName>
    <definedName name="_xlnm.Print_Area" localSheetId="2">'SH10'!$A$1:$X$34</definedName>
    <definedName name="_xlnm.Print_Area" localSheetId="3">'SH11'!$A$1:$X$32</definedName>
    <definedName name="_xlnm.Print_Area" localSheetId="4">'SH12'!$A$1:$N$26</definedName>
    <definedName name="Z_A3B3E038_AAE0_4F24_B01A_BCF5B017EAC3_.wvu.PrintArea" localSheetId="0" hidden="1">'BS-3-5'!$A$1:$J$84</definedName>
    <definedName name="Z_A3B3E038_AAE0_4F24_B01A_BCF5B017EAC3_.wvu.PrintArea" localSheetId="6" hidden="1">'CF 14-16'!$A$1:$I$109</definedName>
    <definedName name="Z_A3B3E038_AAE0_4F24_B01A_BCF5B017EAC3_.wvu.PrintArea" localSheetId="1" hidden="1">'PL-6-9'!$A$1:$K$68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88" l="1"/>
  <c r="D29" i="69" l="1"/>
  <c r="D17" i="69"/>
  <c r="E20" i="78"/>
  <c r="G20" i="78"/>
  <c r="K20" i="78"/>
  <c r="I20" i="78" l="1"/>
  <c r="F29" i="69" l="1"/>
  <c r="J29" i="69"/>
  <c r="H29" i="69"/>
  <c r="F17" i="69" l="1"/>
  <c r="L10" i="84"/>
  <c r="J10" i="84"/>
  <c r="H10" i="84"/>
  <c r="F10" i="84"/>
  <c r="D10" i="84"/>
  <c r="V13" i="88"/>
  <c r="P13" i="88"/>
  <c r="N13" i="88"/>
  <c r="L13" i="88"/>
  <c r="J13" i="88"/>
  <c r="H13" i="88"/>
  <c r="F13" i="88"/>
  <c r="D13" i="88"/>
  <c r="N10" i="84" l="1"/>
  <c r="F85" i="69"/>
  <c r="J85" i="69"/>
  <c r="J87" i="69" s="1"/>
  <c r="F87" i="69"/>
  <c r="F60" i="69"/>
  <c r="D60" i="69"/>
  <c r="K125" i="78" l="1"/>
  <c r="K126" i="78" s="1"/>
  <c r="I125" i="78"/>
  <c r="G125" i="78"/>
  <c r="G126" i="78" s="1"/>
  <c r="G131" i="78" s="1"/>
  <c r="K104" i="78"/>
  <c r="K105" i="78" s="1"/>
  <c r="G104" i="78"/>
  <c r="G105" i="78" s="1"/>
  <c r="K87" i="78"/>
  <c r="I87" i="78"/>
  <c r="G87" i="78"/>
  <c r="K80" i="78"/>
  <c r="K89" i="78" s="1"/>
  <c r="K94" i="78" s="1"/>
  <c r="K96" i="78" s="1"/>
  <c r="K101" i="78" s="1"/>
  <c r="I10" i="79" s="1"/>
  <c r="I33" i="79" s="1"/>
  <c r="I53" i="79" s="1"/>
  <c r="I80" i="78"/>
  <c r="G80" i="78"/>
  <c r="K66" i="78"/>
  <c r="G66" i="78"/>
  <c r="K60" i="78"/>
  <c r="G60" i="78"/>
  <c r="K13" i="78"/>
  <c r="G13" i="78"/>
  <c r="G89" i="78" l="1"/>
  <c r="G94" i="78" s="1"/>
  <c r="G96" i="78" s="1"/>
  <c r="G101" i="78" s="1"/>
  <c r="E10" i="79" s="1"/>
  <c r="E33" i="79" s="1"/>
  <c r="E53" i="79" s="1"/>
  <c r="K131" i="78"/>
  <c r="O23" i="87"/>
  <c r="I89" i="78"/>
  <c r="G22" i="78"/>
  <c r="G27" i="78" s="1"/>
  <c r="G29" i="78" s="1"/>
  <c r="G34" i="78" s="1"/>
  <c r="K22" i="78"/>
  <c r="K27" i="78" s="1"/>
  <c r="K29" i="78" s="1"/>
  <c r="K34" i="78" s="1"/>
  <c r="E89" i="79"/>
  <c r="C89" i="79"/>
  <c r="I94" i="78" l="1"/>
  <c r="I96" i="78" s="1"/>
  <c r="C96" i="79"/>
  <c r="G96" i="79"/>
  <c r="I101" i="78" l="1"/>
  <c r="I99" i="78"/>
  <c r="G72" i="79"/>
  <c r="R28" i="83"/>
  <c r="G10" i="79" l="1"/>
  <c r="L20" i="84"/>
  <c r="L22" i="84" s="1"/>
  <c r="E59" i="78"/>
  <c r="T28" i="83"/>
  <c r="T27" i="83"/>
  <c r="T21" i="83"/>
  <c r="T20" i="83"/>
  <c r="L15" i="83"/>
  <c r="G33" i="79" l="1"/>
  <c r="G53" i="79" s="1"/>
  <c r="N18" i="87"/>
  <c r="N17" i="87"/>
  <c r="N19" i="87" l="1"/>
  <c r="E87" i="78" l="1"/>
  <c r="C72" i="79" l="1"/>
  <c r="E72" i="79"/>
  <c r="I72" i="79"/>
  <c r="I13" i="78" l="1"/>
  <c r="L12" i="87" l="1"/>
  <c r="J12" i="87"/>
  <c r="H12" i="87"/>
  <c r="F12" i="87"/>
  <c r="D12" i="87"/>
  <c r="N11" i="87"/>
  <c r="N10" i="87"/>
  <c r="D24" i="83"/>
  <c r="D22" i="83"/>
  <c r="X15" i="83"/>
  <c r="V15" i="83"/>
  <c r="T15" i="83"/>
  <c r="R15" i="83"/>
  <c r="P15" i="83"/>
  <c r="N15" i="83"/>
  <c r="J15" i="83"/>
  <c r="H15" i="83"/>
  <c r="F15" i="83"/>
  <c r="D15" i="83"/>
  <c r="N12" i="87" l="1"/>
  <c r="I59" i="78"/>
  <c r="I60" i="78" s="1"/>
  <c r="I22" i="78"/>
  <c r="I27" i="78" s="1"/>
  <c r="I29" i="78" s="1"/>
  <c r="I34" i="78" l="1"/>
  <c r="I89" i="79"/>
  <c r="J22" i="84"/>
  <c r="H22" i="84"/>
  <c r="F22" i="84"/>
  <c r="D22" i="84"/>
  <c r="N21" i="84"/>
  <c r="N20" i="84"/>
  <c r="L17" i="84"/>
  <c r="J17" i="84"/>
  <c r="H17" i="84"/>
  <c r="F17" i="84"/>
  <c r="D17" i="84"/>
  <c r="N16" i="84"/>
  <c r="N15" i="84"/>
  <c r="N14" i="84"/>
  <c r="V27" i="88"/>
  <c r="P27" i="88"/>
  <c r="P31" i="88" s="1"/>
  <c r="D84" i="69" s="1"/>
  <c r="N27" i="88"/>
  <c r="J27" i="88"/>
  <c r="H27" i="88"/>
  <c r="F27" i="88"/>
  <c r="D27" i="88"/>
  <c r="R26" i="88"/>
  <c r="T26" i="88" s="1"/>
  <c r="X26" i="88" s="1"/>
  <c r="R25" i="88"/>
  <c r="T25" i="88" s="1"/>
  <c r="V20" i="88"/>
  <c r="V22" i="88" s="1"/>
  <c r="P20" i="88"/>
  <c r="P22" i="88" s="1"/>
  <c r="N20" i="88"/>
  <c r="N22" i="88" s="1"/>
  <c r="L20" i="88"/>
  <c r="L22" i="88" s="1"/>
  <c r="J20" i="88"/>
  <c r="J22" i="88" s="1"/>
  <c r="H20" i="88"/>
  <c r="H22" i="88" s="1"/>
  <c r="F20" i="88"/>
  <c r="F22" i="88" s="1"/>
  <c r="D20" i="88"/>
  <c r="D22" i="88" s="1"/>
  <c r="R19" i="88"/>
  <c r="T19" i="88" s="1"/>
  <c r="X19" i="88" s="1"/>
  <c r="R18" i="88"/>
  <c r="T18" i="88" s="1"/>
  <c r="X18" i="88" s="1"/>
  <c r="R17" i="88"/>
  <c r="T17" i="88" s="1"/>
  <c r="R13" i="88"/>
  <c r="J60" i="69"/>
  <c r="H60" i="69"/>
  <c r="J52" i="69"/>
  <c r="H52" i="69"/>
  <c r="F52" i="69"/>
  <c r="D52" i="69"/>
  <c r="D62" i="69" s="1"/>
  <c r="J17" i="69"/>
  <c r="H17" i="69"/>
  <c r="D31" i="69" l="1"/>
  <c r="F31" i="69"/>
  <c r="F62" i="69"/>
  <c r="F89" i="69" s="1"/>
  <c r="H62" i="69"/>
  <c r="H31" i="69"/>
  <c r="J24" i="84"/>
  <c r="J62" i="69"/>
  <c r="J89" i="69" s="1"/>
  <c r="J31" i="69"/>
  <c r="J31" i="88"/>
  <c r="N22" i="84"/>
  <c r="D31" i="88"/>
  <c r="V31" i="88"/>
  <c r="N31" i="88"/>
  <c r="N17" i="84"/>
  <c r="D24" i="84"/>
  <c r="F24" i="84"/>
  <c r="L24" i="84"/>
  <c r="H82" i="69" s="1"/>
  <c r="H24" i="84"/>
  <c r="F31" i="88"/>
  <c r="L27" i="88"/>
  <c r="H31" i="88"/>
  <c r="R27" i="88"/>
  <c r="X25" i="88"/>
  <c r="T27" i="88"/>
  <c r="X17" i="88"/>
  <c r="X20" i="88" s="1"/>
  <c r="X22" i="88" s="1"/>
  <c r="T20" i="88"/>
  <c r="T22" i="88" s="1"/>
  <c r="R20" i="88"/>
  <c r="T13" i="88"/>
  <c r="X27" i="88" l="1"/>
  <c r="X31" i="88" s="1"/>
  <c r="R22" i="88"/>
  <c r="R31" i="88" s="1"/>
  <c r="H85" i="69"/>
  <c r="H87" i="69" s="1"/>
  <c r="H89" i="69" s="1"/>
  <c r="L31" i="88"/>
  <c r="T31" i="88"/>
  <c r="N24" i="84"/>
  <c r="X13" i="88"/>
  <c r="D82" i="69" l="1"/>
  <c r="D85" i="69"/>
  <c r="D87" i="69" s="1"/>
  <c r="D89" i="69" s="1"/>
  <c r="E60" i="78"/>
  <c r="J23" i="87" l="1"/>
  <c r="H23" i="87"/>
  <c r="F23" i="87"/>
  <c r="D23" i="87"/>
  <c r="L19" i="87" l="1"/>
  <c r="J19" i="87"/>
  <c r="J25" i="87" s="1"/>
  <c r="H19" i="87"/>
  <c r="F19" i="87"/>
  <c r="D19" i="87"/>
  <c r="D25" i="87" s="1"/>
  <c r="P29" i="83"/>
  <c r="N29" i="83"/>
  <c r="J29" i="83"/>
  <c r="H29" i="83"/>
  <c r="F29" i="83"/>
  <c r="D29" i="83"/>
  <c r="D33" i="83" s="1"/>
  <c r="X28" i="83"/>
  <c r="V29" i="83"/>
  <c r="L29" i="83"/>
  <c r="V22" i="83"/>
  <c r="V24" i="83" s="1"/>
  <c r="P22" i="83"/>
  <c r="P24" i="83" s="1"/>
  <c r="N22" i="83"/>
  <c r="N24" i="83" s="1"/>
  <c r="L22" i="83"/>
  <c r="L24" i="83" s="1"/>
  <c r="J22" i="83"/>
  <c r="J24" i="83" s="1"/>
  <c r="H22" i="83"/>
  <c r="H24" i="83" s="1"/>
  <c r="F22" i="83"/>
  <c r="F24" i="83" s="1"/>
  <c r="X21" i="83"/>
  <c r="X20" i="83"/>
  <c r="L33" i="83" l="1"/>
  <c r="F25" i="87"/>
  <c r="H25" i="87"/>
  <c r="F33" i="83"/>
  <c r="N33" i="83"/>
  <c r="H33" i="83"/>
  <c r="P33" i="83"/>
  <c r="V33" i="83"/>
  <c r="R29" i="83"/>
  <c r="T22" i="83"/>
  <c r="T24" i="83" s="1"/>
  <c r="T29" i="83"/>
  <c r="R22" i="83"/>
  <c r="R24" i="83" s="1"/>
  <c r="J33" i="83"/>
  <c r="X19" i="83"/>
  <c r="X22" i="83" s="1"/>
  <c r="X24" i="83" s="1"/>
  <c r="T33" i="83" l="1"/>
  <c r="R33" i="83"/>
  <c r="X27" i="83"/>
  <c r="X29" i="83" s="1"/>
  <c r="X33" i="83" l="1"/>
  <c r="G89" i="79"/>
  <c r="E125" i="78" l="1"/>
  <c r="E80" i="78"/>
  <c r="E13" i="78"/>
  <c r="E22" i="78" s="1"/>
  <c r="E27" i="78" s="1"/>
  <c r="G56" i="79" l="1"/>
  <c r="G92" i="79" s="1"/>
  <c r="G95" i="79" s="1"/>
  <c r="E89" i="78"/>
  <c r="E94" i="78" l="1"/>
  <c r="E96" i="78" s="1"/>
  <c r="E101" i="78" l="1"/>
  <c r="C10" i="79" s="1"/>
  <c r="C33" i="79" s="1"/>
  <c r="C53" i="79" s="1"/>
  <c r="C56" i="79" s="1"/>
  <c r="G97" i="79"/>
  <c r="C92" i="79" l="1"/>
  <c r="C95" i="79" s="1"/>
  <c r="C97" i="79" s="1"/>
  <c r="E56" i="79" l="1"/>
  <c r="E92" i="79" s="1"/>
  <c r="E95" i="79" s="1"/>
  <c r="E114" i="78"/>
  <c r="E126" i="78" l="1"/>
  <c r="E131" i="78" s="1"/>
  <c r="E97" i="79"/>
  <c r="I114" i="78"/>
  <c r="I126" i="78" s="1"/>
  <c r="I129" i="78" s="1"/>
  <c r="I131" i="78" l="1"/>
  <c r="N22" i="87"/>
  <c r="N23" i="87" s="1"/>
  <c r="L23" i="87"/>
  <c r="L25" i="87" s="1"/>
  <c r="N25" i="87" l="1"/>
  <c r="I56" i="79" l="1"/>
  <c r="E29" i="78"/>
  <c r="I49" i="78"/>
  <c r="I61" i="78" s="1"/>
  <c r="I92" i="79" l="1"/>
  <c r="I95" i="79" s="1"/>
  <c r="I97" i="79" s="1"/>
  <c r="I66" i="78"/>
  <c r="E34" i="78"/>
  <c r="E49" i="78" l="1"/>
  <c r="E61" i="78" s="1"/>
  <c r="E66" i="78" l="1"/>
</calcChain>
</file>

<file path=xl/sharedStrings.xml><?xml version="1.0" encoding="utf-8"?>
<sst xmlns="http://schemas.openxmlformats.org/spreadsheetml/2006/main" count="533" uniqueCount="256">
  <si>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</si>
  <si>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</si>
  <si>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</si>
  <si>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</si>
  <si>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</si>
  <si>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</si>
  <si>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</si>
  <si>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</si>
  <si>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</si>
  <si>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</si>
  <si>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</si>
  <si>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</si>
  <si>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</si>
  <si>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</si>
  <si>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</si>
  <si>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</si>
  <si>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</si>
  <si>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</si>
  <si>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</si>
  <si>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</si>
  <si>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</si>
  <si>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</si>
  <si>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</si>
  <si>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</si>
  <si>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</si>
  <si>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</si>
  <si>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</si>
  <si>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</si>
  <si>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</si>
  <si>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</si>
  <si>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</si>
  <si>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</si>
  <si>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</si>
  <si>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</si>
  <si>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</si>
  <si>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</si>
  <si>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</si>
  <si>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</si>
  <si>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</si>
  <si>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</si>
  <si>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</si>
  <si>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</si>
  <si>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</si>
  <si>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</si>
  <si>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</si>
  <si>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</si>
  <si>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</si>
  <si>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</si>
  <si>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</si>
  <si>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</si>
  <si>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</si>
  <si>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</si>
  <si>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</si>
  <si>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</si>
  <si>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</si>
  <si>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</si>
  <si>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</si>
  <si>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</si>
  <si>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</si>
  <si>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</si>
  <si>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</si>
  <si>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</si>
  <si>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</si>
  <si>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</si>
  <si>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</si>
  <si>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</si>
  <si>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</si>
  <si>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</si>
  <si>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</si>
  <si>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</si>
  <si>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</si>
  <si>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</si>
  <si>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</si>
  <si>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</si>
  <si>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</si>
  <si>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</si>
  <si>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</si>
  <si>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</si>
  <si>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</si>
  <si>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</si>
  <si>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</si>
  <si>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</si>
  <si>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</si>
  <si>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</si>
  <si>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</si>
  <si>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</si>
  <si>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</si>
  <si>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>เงินลงทุนในบริษัทย่อย</t>
  </si>
  <si>
    <t xml:space="preserve">    ทุนสำรองตามกฎหมาย</t>
  </si>
  <si>
    <t>ทุนสำรอง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</si>
  <si>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</si>
  <si>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</si>
  <si>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</si>
  <si>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</si>
  <si>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</si>
  <si>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</si>
  <si>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>ส่วนเกิน</t>
  </si>
  <si>
    <t>ใบสำคัญ</t>
  </si>
  <si>
    <t>มูลค่า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</si>
  <si>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</si>
  <si>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</si>
  <si>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</si>
  <si>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</si>
  <si>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</si>
  <si>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</si>
  <si>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</si>
  <si>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</si>
  <si>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</si>
  <si>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</si>
  <si>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ดอกเบี้ยจ่าย</t>
  </si>
  <si>
    <t>เงินเบิกเกินบัญชีธนาคาร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</si>
  <si>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</si>
  <si>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</si>
  <si>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</si>
  <si>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</si>
  <si>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30 มิถุนายน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</si>
  <si>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</si>
  <si>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</si>
  <si>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</si>
  <si>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</si>
  <si>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</si>
  <si>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</si>
  <si>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</si>
  <si>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</si>
  <si>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</si>
  <si>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</si>
  <si>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</si>
  <si>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</si>
  <si>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</si>
  <si>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 xml:space="preserve">   ผลประโยชน์พนักงานที่กำหนดไว้</t>
  </si>
  <si>
    <t>แปลงค่า</t>
  </si>
  <si>
    <t>ซื้อหุ้น</t>
  </si>
  <si>
    <t>โอนไปสำรองตามกฎหมาย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</si>
  <si>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</si>
  <si>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</si>
  <si>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</si>
  <si>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</si>
  <si>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ผลกำไรจากการวัดมูลค่าใหม่ของ</t>
  </si>
  <si>
    <t>รวมรายการกับผู้เป็นเจ้าของที่บันทึกโดยตรงเข้าส่วนของผู้ถือหุ้น</t>
  </si>
  <si>
    <t>ค่าความนิยม</t>
  </si>
  <si>
    <t>หนี้สินไม่หมุนเวียนอื่น</t>
  </si>
  <si>
    <t>การแบ่งปันกำไร (ขาดทุน)</t>
  </si>
  <si>
    <t xml:space="preserve"> วันที่ 30 มิถุนายน</t>
  </si>
  <si>
    <t xml:space="preserve">สำหรับงวดหกเดือนสิ้นสุด </t>
  </si>
  <si>
    <t xml:space="preserve">สำหรับงวดสามเดือนสิ้นสุด </t>
  </si>
  <si>
    <t>กำไรเบ็ดเสร็จสำหรับงวด</t>
  </si>
  <si>
    <t>รวมกำไรเบ็ดเสร็จสำหรับงวด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</si>
  <si>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</si>
  <si>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</si>
  <si>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</si>
  <si>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</si>
  <si>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</si>
  <si>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</si>
  <si>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รายการที่จะไม่ถูกจัดประเภทใหม่ไว้ในกำไรหรือขาดทุน</t>
  </si>
  <si>
    <t>กำไรเบ็ดเสร็จอื่น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</si>
  <si>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</si>
  <si>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</si>
  <si>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</si>
  <si>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</si>
  <si>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</si>
  <si>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</si>
  <si>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เงินกู้ยืมระยะยาวจากสถาบันการเงิน</t>
  </si>
  <si>
    <t>เงินกู้ยืมระยะสั้นจากบุคคลหรือกิจการ</t>
  </si>
  <si>
    <t xml:space="preserve">    ที่เกี่ยวข้องกัน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</si>
  <si>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</si>
  <si>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</si>
  <si>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</si>
  <si>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(หุ้นสามัญจำนวน 308,438 พันหุ้น มูลค่า 1 บาทต่อหุ้น)</t>
  </si>
  <si>
    <t xml:space="preserve">    (หุ้นสามัญจำนวน 304,378 พันหุ้น 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</si>
  <si>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</si>
  <si>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</si>
  <si>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</si>
  <si>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ส่วนแบ่งขาดทุนของบริษัทร่วมที่ใช้วิธีส่วนได้เสีย</t>
  </si>
  <si>
    <t>กำไรจากกิจกรรมดำเนินงาน</t>
  </si>
  <si>
    <t>กำไรก่อนภาษีเงินได้</t>
  </si>
  <si>
    <t>ผลต่างของอัตราแลกเปลี่ยนจากการแปลงค่างบการเงิน</t>
  </si>
  <si>
    <t>ผลต่างที่</t>
  </si>
  <si>
    <t>เกิดจาก</t>
  </si>
  <si>
    <t>รวมองค์</t>
  </si>
  <si>
    <t>ทุน</t>
  </si>
  <si>
    <t>รายการ</t>
  </si>
  <si>
    <t>ประกอบ</t>
  </si>
  <si>
    <t>แสดง</t>
  </si>
  <si>
    <t>สำรอง</t>
  </si>
  <si>
    <t>ภายใต้การ</t>
  </si>
  <si>
    <t>อื่นของ</t>
  </si>
  <si>
    <t>ที่ไม่มี</t>
  </si>
  <si>
    <t>สิทธิที่จะ</t>
  </si>
  <si>
    <t>ตาม</t>
  </si>
  <si>
    <t>อำนาจ</t>
  </si>
  <si>
    <t>กฎหมาย</t>
  </si>
  <si>
    <t>เดียวกัน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</si>
  <si>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</si>
  <si>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</si>
  <si>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ผลกระทบจากการเปลี่ยนแปลงนโยบายการบัญชี</t>
  </si>
  <si>
    <t>ภาษีเงินได้</t>
  </si>
  <si>
    <t>เงินปันผลรับ</t>
  </si>
  <si>
    <t xml:space="preserve">   (สุทธิจากภาษี)</t>
  </si>
  <si>
    <t>กระแสเงินสดสุทธิได้มาจากการดำเนินงาน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</si>
  <si>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</si>
  <si>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</si>
  <si>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เงินสดจ่ายเพื่อชำระเงินกู้ยืมระยะยาว</t>
  </si>
  <si>
    <t>เงินสดรับชำระคืนจากเงินให้กู้ยืมแก่บริษัทย่อย</t>
  </si>
  <si>
    <t>ส่วนของหนี้สินตามสัญญาเช่าที่ถึงกำหนดชำระ</t>
  </si>
  <si>
    <t>กำไรเบ็ดเสร็จรวมสำหรับงวด</t>
  </si>
  <si>
    <t>กำไรหรือขาดทุน</t>
  </si>
  <si>
    <t>กำไรขาดทุนเบ็ดเสร็จสำหรับงวด</t>
  </si>
  <si>
    <t>เงินสดรับจากการขายเงินลงทุนระยะยาวอื่น</t>
  </si>
  <si>
    <t>ขาดทุน (กำไร) จากการจำหน่ายอาคารและอุปกรณ์</t>
  </si>
  <si>
    <t>เงินสดจ่ายเพื่อชำระเงินกู้ยืมระยะสั้น</t>
  </si>
  <si>
    <t>เงินสดจ่ายเพื่อชำระเงินเบิกเกินบัญชีธนาคาร</t>
  </si>
  <si>
    <t>เงินสดรับจากเงินเบิกเกินบัญชีธนาคาร</t>
  </si>
  <si>
    <t>ค่าตัดจำหน่าย</t>
  </si>
  <si>
    <t>ขาดทุนจากการตัดจำหน่ายสินทรัพย์ไม่มีตัวตนอื่น</t>
  </si>
  <si>
    <t>เงินสดจ่ายเพื่อซื้อสินทรัพย์ไม่มีตัวตนอื่น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</si>
  <si>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</si>
  <si>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</si>
  <si>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</si>
  <si>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3, 4</t>
  </si>
  <si>
    <t xml:space="preserve">    ภายในหนึ่งปี </t>
  </si>
  <si>
    <t>หนี้สินตามสัญญาเช่า</t>
  </si>
  <si>
    <t xml:space="preserve">    สำหรับผลประโยชน์พนักงาน</t>
  </si>
  <si>
    <t>ผลต่างที่เกิดจากรายการภายใต้การควบคุมเดียวกัน</t>
  </si>
  <si>
    <t>กลับรายการขาดทุนจากการด้อยค่า (ขาดทุนจาก</t>
  </si>
  <si>
    <t xml:space="preserve">   การด้อยค่า) ซึ่งเป็นไปตาม TFRS 9</t>
  </si>
  <si>
    <t xml:space="preserve">การแบ่งปันกำไร (ขาดทุน) เบ็ดเสร็จรวม </t>
  </si>
  <si>
    <t>การ</t>
  </si>
  <si>
    <t>รวมกำไร (ขาดทุน) 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</si>
  <si>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</si>
  <si>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</si>
  <si>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แสดงสิทธิ</t>
  </si>
  <si>
    <t>ที่จะซื้อหุ้น</t>
  </si>
  <si>
    <t xml:space="preserve">    กำไร</t>
  </si>
  <si>
    <t>สำหรับงวดหกเดือนสิ้นสุด</t>
  </si>
  <si>
    <t>วันที่ 30 มิถุนายน</t>
  </si>
  <si>
    <t>ผลขาดทุนจากการด้อยค่าที่รับรู้ในกำไรหรือขาดทุน</t>
  </si>
  <si>
    <t xml:space="preserve">   (กลับรายการ)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</si>
  <si>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</si>
  <si>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</si>
  <si>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</si>
  <si>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</si>
  <si>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</si>
  <si>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เจ้าหนี้จากการซื้ออาคารและอุปกรณ์</t>
  </si>
  <si>
    <t>3, 7</t>
  </si>
  <si>
    <t>3, 9</t>
  </si>
  <si>
    <t>เงินสดจ่ายเพื่อซื้อตราสารหนี้ของกิจการอื่น</t>
  </si>
  <si>
    <t>ขาดทุนจากการปรับมูลค่าสินค้า</t>
  </si>
  <si>
    <t>ขาดทุนจากอัตราแลกเปลี่ยนที่ยังไม่เกิดขึ้น</t>
  </si>
  <si>
    <t>กระแสเงินสดสุทธิได้มาจากกิจกรรมลงทุน</t>
  </si>
  <si>
    <t>กำไรขาดทุนเบ็ดเสร็จอื่นสำหรับงวด - สุทธิจากภาษี</t>
  </si>
  <si>
    <t>กำไรจากการวัดมูลค่ายุติธรรมของสินทรัพย์ทางการเงิน</t>
  </si>
  <si>
    <t xml:space="preserve">   หมุนเวียนอื่นที่ยังไม่เกิดขึ้น</t>
  </si>
  <si>
    <t>ขาดทุน (กำไร) จากการจำหน่ายสินทรัพย์ทางการเงิน</t>
  </si>
  <si>
    <t xml:space="preserve">   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</si>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</sst>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* #,##0_);_(* \(#,##0\);_(* &quot;-&quot;??_);_(@_)"/>
    <numFmt numFmtId="196" formatCode="_(* #,##0.0000_);_(* \(#,##0.0000\);_(* &quot;-&quot;??_);_(@_)"/>
    <numFmt numFmtId="197" formatCode="_(* #,##0.00_);_(* \(#,##0.00\);_(* &quot;-&quot;_);_(@_)"/>
    <numFmt numFmtId="198" formatCode="&quot;฿&quot;\t#,##0_);\(&quot;฿&quot;\t#,##0\)"/>
    <numFmt numFmtId="199" formatCode="&quot;\&quot;#,##0.00;[Red]&quot;\&quot;\-#,##0.00"/>
    <numFmt numFmtId="200" formatCode="_ * #,##0_ ;_ * \-#,##0_ ;_ * &quot;-&quot;_ ;_ @_ "/>
    <numFmt numFmtId="201" formatCode="&quot;(&quot;0%&quot;)   &quot;;[Red]\-&quot;(&quot;0%&quot;)   &quot;;&quot;?    &quot;"/>
    <numFmt numFmtId="202" formatCode="&quot;(&quot;0.00%&quot;)   &quot;;[Red]\-&quot;(&quot;0.00%&quot;)   &quot;;&quot;?    &quot;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0.00%;[Red]\-0.00%;&quot;?&quot;"/>
    <numFmt numFmtId="206" formatCode="_(&quot;?&quot;* #,##0_);_(&quot;?&quot;* \(#,##0\);_(&quot;?&quot;* &quot;-&quot;_);_(@_)"/>
    <numFmt numFmtId="207" formatCode="_ * #,##0.00_ ;_ * \-#,##0.00_ ;_ * &quot;-&quot;??_ ;_ @_ "/>
    <numFmt numFmtId="208" formatCode="_ * #,##0_)\ _฿_ ;_ * \(#,##0\)\ _฿_ ;_ * &quot;-&quot;_)\ _฿_ ;_ @_ "/>
    <numFmt numFmtId="209" formatCode="#,##0.0%;[Red]\(#,##0.0%\)"/>
    <numFmt numFmtId="210" formatCode="#.\ \ "/>
    <numFmt numFmtId="211" formatCode="##.\ \ "/>
    <numFmt numFmtId="212" formatCode="###0_);[Red]\(###0\)"/>
    <numFmt numFmtId="213" formatCode="#,##0.0_);\(#,##0.0\)"/>
    <numFmt numFmtId="214" formatCode="_-&quot;$&quot;* #,##0.00_-;\-&quot;$&quot;* #,##0.00_-;_-&quot;$&quot;* &quot;-&quot;??_-;_-@_-"/>
    <numFmt numFmtId="215" formatCode="0.0%;\(0.0%\)"/>
    <numFmt numFmtId="216" formatCode="\t0.00"/>
    <numFmt numFmtId="217" formatCode="#,##0.0_);[Red]\(#,##0.0\)"/>
    <numFmt numFmtId="218" formatCode="0.000"/>
    <numFmt numFmtId="219" formatCode="mmmm\ dd&quot;,&quot;\ yyyy"/>
    <numFmt numFmtId="220" formatCode="\t#,##0_);\(\t#,##0\)"/>
    <numFmt numFmtId="221" formatCode="#,##0.00\ &quot;F&quot;;\-#,##0.00\ &quot;F&quot;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&quot;$&quot;#,##0\ ;\(&quot;$&quot;#,##0\)"/>
    <numFmt numFmtId="226" formatCode="dd\-mmm\-yy_)"/>
    <numFmt numFmtId="227" formatCode="&quot;$&quot;\t#,##0_);\(&quot;$&quot;\t#,##0\)"/>
    <numFmt numFmtId="228" formatCode="* #,##0_);* \(#,##0\);&quot;-&quot;??_);@"/>
    <numFmt numFmtId="229" formatCode="#,##0.000;[Red]\-#,##0.000"/>
    <numFmt numFmtId="230" formatCode="0.0%"/>
    <numFmt numFmtId="231" formatCode="_-[$€-2]* #,##0.00_-;\-[$€-2]* #,##0.00_-;_-[$€-2]* &quot;-&quot;??_-"/>
    <numFmt numFmtId="232" formatCode="0.0000"/>
    <numFmt numFmtId="233" formatCode="#,##0\ \ ;\(#,##0\)\ ;\—\ \ \ \ "/>
    <numFmt numFmtId="234" formatCode="0."/>
    <numFmt numFmtId="235" formatCode=";;;"/>
    <numFmt numFmtId="236" formatCode="&quot;?&quot;#,##0;[Red]\-&quot;?&quot;#,##0"/>
    <numFmt numFmtId="237" formatCode="\t#,##0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.00&quot; $&quot;;\-#,##0.00&quot; $&quot;"/>
    <numFmt numFmtId="242" formatCode="&quot;$&quot;#,##0;[Red]\-&quot;$&quot;#,##0"/>
    <numFmt numFmtId="243" formatCode="0.0\ &quot;x&quot;"/>
    <numFmt numFmtId="244" formatCode="\t#,##0.00_);[Red]\(\t#,##0.00\)"/>
    <numFmt numFmtId="245" formatCode="0%_);\(0%\)"/>
    <numFmt numFmtId="246" formatCode="#,##0.0;[Red]\-#,##0.0"/>
    <numFmt numFmtId="247" formatCode="0.00_);[Red]\(0.00\)"/>
    <numFmt numFmtId="248" formatCode="#,##0&quot;£&quot;_);[Red]\(#,##0&quot;£&quot;\)"/>
    <numFmt numFmtId="249" formatCode="&quot;ฃ&quot;#,##0.00;[Red]\-&quot;ฃ&quot;#,##0.00"/>
    <numFmt numFmtId="250" formatCode="#,##0.00;[Red]\(#,##0.00\)"/>
    <numFmt numFmtId="251" formatCode="_-&quot;\&quot;* #,##0_-;\-&quot;\&quot;* #,##0_-;_-&quot;\&quot;* &quot;-&quot;_-;_-@_-"/>
    <numFmt numFmtId="252" formatCode="_-&quot;\&quot;* #,##0.00_-;\-&quot;\&quot;* #,##0.00_-;_-&quot;\&quot;* &quot;-&quot;??_-;_-@_-"/>
    <numFmt numFmtId="253" formatCode="_-&quot;HK$&quot;* #,##0_-;\-&quot;HK$&quot;* #,##0_-;_-&quot;HK$&quot;* &quot;-&quot;_-;_-@_-"/>
    <numFmt numFmtId="254" formatCode="_(&quot;￥&quot;* #,##0_);_(&quot;￥&quot;* \(#,##0\);_(&quot;￥&quot;* &quot;-&quot;_);_(@_)"/>
    <numFmt numFmtId="255" formatCode="_(&quot;￥&quot;* #,##0.00_);_(&quot;￥&quot;* \(#,##0.00\);_(&quot;￥&quot;* &quot;-&quot;??_);_(@_)"/>
    <numFmt numFmtId="256" formatCode="&quot;\&quot;#,##0;[Red]&quot;\&quot;\-#,##0"/>
  </numFmts>
  <fonts count="2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Tahoma"/>
      <family val="2"/>
      <scheme val="minor"/>
    </font>
    <font>
      <sz val="10"/>
      <name val="Tahoma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10">
    <xf numFmtId="0" fontId="0" fillId="0" borderId="0"/>
    <xf numFmtId="198" fontId="13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205" fontId="18" fillId="0" borderId="0" applyFont="0" applyFill="0" applyBorder="0" applyAlignment="0" applyProtection="0"/>
    <xf numFmtId="200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206" fontId="40" fillId="0" borderId="0" applyFont="0" applyFill="0" applyBorder="0" applyAlignment="0" applyProtection="0"/>
    <xf numFmtId="0" fontId="41" fillId="0" borderId="0"/>
    <xf numFmtId="20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208" fontId="3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208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40" fillId="0" borderId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8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208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208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209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19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210" fontId="53" fillId="0" borderId="0"/>
    <xf numFmtId="211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187" fontId="60" fillId="0" borderId="10" applyAlignment="0" applyProtection="0"/>
    <xf numFmtId="212" fontId="2" fillId="0" borderId="0" applyFill="0" applyBorder="0" applyAlignment="0"/>
    <xf numFmtId="213" fontId="4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19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7" fontId="63" fillId="0" borderId="0" applyFill="0" applyBorder="0" applyAlignment="0" applyProtection="0"/>
    <xf numFmtId="40" fontId="63" fillId="0" borderId="0" applyFill="0" applyBorder="0" applyAlignment="0" applyProtection="0"/>
    <xf numFmtId="194" fontId="64" fillId="27" borderId="0" applyFill="0" applyBorder="0" applyAlignment="0">
      <alignment vertical="top"/>
    </xf>
    <xf numFmtId="194" fontId="12" fillId="27" borderId="0" applyFill="0" applyBorder="0" applyAlignment="0">
      <alignment vertical="top"/>
    </xf>
    <xf numFmtId="194" fontId="64" fillId="27" borderId="0" applyFill="0" applyBorder="0" applyAlignment="0">
      <alignment vertical="top"/>
    </xf>
    <xf numFmtId="218" fontId="64" fillId="0" borderId="0" applyFill="0" applyBorder="0" applyAlignment="0" applyProtection="0"/>
    <xf numFmtId="218" fontId="12" fillId="0" borderId="0" applyFill="0" applyBorder="0" applyAlignment="0" applyProtection="0"/>
    <xf numFmtId="218" fontId="64" fillId="0" borderId="0" applyFill="0" applyBorder="0" applyAlignment="0" applyProtection="0"/>
    <xf numFmtId="191" fontId="2" fillId="0" borderId="0" applyFont="0" applyFill="0" applyBorder="0" applyAlignment="0" applyProtection="0"/>
    <xf numFmtId="191" fontId="216" fillId="0" borderId="0" applyFont="0" applyFill="0" applyBorder="0" applyAlignment="0" applyProtection="0"/>
    <xf numFmtId="214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6" fillId="0" borderId="0"/>
    <xf numFmtId="221" fontId="32" fillId="0" borderId="0"/>
    <xf numFmtId="221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222" fontId="69" fillId="0" borderId="0" applyFill="0" applyBorder="0" applyProtection="0"/>
    <xf numFmtId="192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223" fontId="71" fillId="0" borderId="14" applyBorder="0"/>
    <xf numFmtId="21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224" fontId="2" fillId="0" borderId="0">
      <protection locked="0"/>
    </xf>
    <xf numFmtId="225" fontId="2" fillId="0" borderId="0" applyFont="0" applyFill="0" applyBorder="0" applyAlignment="0" applyProtection="0"/>
    <xf numFmtId="197" fontId="6" fillId="0" borderId="0"/>
    <xf numFmtId="226" fontId="32" fillId="0" borderId="0"/>
    <xf numFmtId="226" fontId="13" fillId="0" borderId="0"/>
    <xf numFmtId="227" fontId="2" fillId="0" borderId="0"/>
    <xf numFmtId="192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28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9" fontId="6" fillId="0" borderId="0"/>
    <xf numFmtId="230" fontId="32" fillId="0" borderId="0"/>
    <xf numFmtId="230" fontId="13" fillId="0" borderId="0"/>
    <xf numFmtId="0" fontId="58" fillId="0" borderId="0" applyNumberFormat="0" applyFill="0" applyBorder="0" applyAlignment="0" applyProtection="0"/>
    <xf numFmtId="214" fontId="42" fillId="0" borderId="0" applyFill="0" applyBorder="0" applyAlignment="0"/>
    <xf numFmtId="213" fontId="4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31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33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34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35" fontId="63" fillId="0" borderId="0" applyFill="0" applyBorder="0" applyAlignment="0" applyProtection="0"/>
    <xf numFmtId="0" fontId="8" fillId="26" borderId="0">
      <alignment horizontal="left" wrapText="1"/>
    </xf>
    <xf numFmtId="236" fontId="2" fillId="0" borderId="0" applyBorder="0" applyAlignment="0"/>
    <xf numFmtId="10" fontId="5" fillId="26" borderId="7" applyNumberFormat="0" applyBorder="0" applyAlignment="0" applyProtection="0"/>
    <xf numFmtId="237" fontId="2" fillId="0" borderId="0"/>
    <xf numFmtId="230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214" fontId="42" fillId="0" borderId="0" applyFill="0" applyBorder="0" applyAlignment="0"/>
    <xf numFmtId="213" fontId="4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38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239" fontId="102" fillId="0" borderId="0" applyFont="0" applyFill="0" applyBorder="0" applyAlignment="0" applyProtection="0"/>
    <xf numFmtId="240" fontId="102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6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243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44" fontId="2" fillId="0" borderId="0"/>
    <xf numFmtId="0" fontId="107" fillId="0" borderId="0"/>
    <xf numFmtId="0" fontId="108" fillId="0" borderId="0"/>
    <xf numFmtId="20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8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42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45" fontId="2" fillId="0" borderId="0" applyFont="0" applyFill="0" applyBorder="0" applyAlignment="0" applyProtection="0"/>
    <xf numFmtId="246" fontId="64" fillId="27" borderId="0" applyFill="0" applyBorder="0" applyAlignment="0" applyProtection="0">
      <alignment vertical="top"/>
    </xf>
    <xf numFmtId="246" fontId="12" fillId="27" borderId="0" applyFill="0" applyBorder="0" applyAlignment="0" applyProtection="0">
      <alignment vertical="top"/>
    </xf>
    <xf numFmtId="246" fontId="64" fillId="27" borderId="0" applyFill="0" applyBorder="0" applyAlignment="0" applyProtection="0">
      <alignment vertical="top"/>
    </xf>
    <xf numFmtId="247" fontId="64" fillId="0" borderId="0" applyFill="0" applyBorder="0" applyAlignment="0" applyProtection="0"/>
    <xf numFmtId="247" fontId="12" fillId="0" borderId="0" applyFill="0" applyBorder="0" applyAlignment="0" applyProtection="0"/>
    <xf numFmtId="247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214" fontId="42" fillId="0" borderId="0" applyFill="0" applyBorder="0" applyAlignment="0"/>
    <xf numFmtId="213" fontId="42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3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48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146" fillId="0" borderId="0" applyFont="0" applyFill="0" applyBorder="0" applyAlignment="0" applyProtection="0"/>
    <xf numFmtId="249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2" fillId="0" borderId="0" applyFont="0" applyFill="0" applyBorder="0" applyAlignment="0" applyProtection="0"/>
    <xf numFmtId="250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54" fillId="0" borderId="0" applyFont="0" applyFill="0" applyBorder="0" applyAlignment="0" applyProtection="0"/>
    <xf numFmtId="219" fontId="154" fillId="0" borderId="0" applyFont="0" applyFill="0" applyBorder="0" applyAlignment="0" applyProtection="0"/>
    <xf numFmtId="193" fontId="2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32" fillId="0" borderId="0" applyFont="0" applyFill="0" applyBorder="0" applyAlignment="0" applyProtection="0"/>
    <xf numFmtId="190" fontId="155" fillId="0" borderId="0" applyFont="0" applyFill="0" applyBorder="0" applyAlignment="0" applyProtection="0"/>
    <xf numFmtId="192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190" fontId="166" fillId="0" borderId="0" applyFont="0" applyFill="0" applyBorder="0" applyAlignment="0" applyProtection="0"/>
    <xf numFmtId="192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51" fontId="173" fillId="0" borderId="0" applyFont="0" applyFill="0" applyBorder="0" applyAlignment="0" applyProtection="0"/>
    <xf numFmtId="252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" fillId="0" borderId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200" fontId="178" fillId="0" borderId="0" applyFont="0" applyFill="0" applyBorder="0" applyAlignment="0" applyProtection="0"/>
    <xf numFmtId="207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200" fontId="181" fillId="0" borderId="0" applyFont="0" applyFill="0" applyBorder="0" applyAlignment="0" applyProtection="0"/>
    <xf numFmtId="207" fontId="181" fillId="0" borderId="0" applyFont="0" applyFill="0" applyBorder="0" applyAlignment="0" applyProtection="0"/>
    <xf numFmtId="41" fontId="18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43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53" fontId="182" fillId="0" borderId="0" applyFont="0" applyFill="0" applyBorder="0" applyAlignment="0" applyProtection="0"/>
    <xf numFmtId="223" fontId="40" fillId="0" borderId="0" applyFont="0" applyFill="0" applyBorder="0" applyAlignment="0" applyProtection="0"/>
    <xf numFmtId="192" fontId="2" fillId="0" borderId="0" applyFont="0" applyFill="0" applyBorder="0" applyAlignment="0" applyProtection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99" fontId="200" fillId="0" borderId="0" applyFont="0" applyFill="0" applyBorder="0" applyAlignment="0" applyProtection="0"/>
    <xf numFmtId="256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276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37" fontId="208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0" fontId="206" fillId="0" borderId="0" xfId="599" applyFill="1" applyAlignment="1">
      <alignment horizontal="left"/>
    </xf>
    <xf numFmtId="0" fontId="208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3" fontId="208" fillId="0" borderId="0" xfId="599" applyNumberFormat="1" applyFont="1" applyFill="1" applyBorder="1" applyAlignment="1"/>
    <xf numFmtId="0" fontId="215" fillId="0" borderId="0" xfId="599" applyFont="1" applyFill="1" applyAlignment="1">
      <alignment horizontal="left"/>
    </xf>
    <xf numFmtId="193" fontId="206" fillId="0" borderId="0" xfId="404" applyFont="1" applyFill="1" applyAlignment="1"/>
    <xf numFmtId="195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95" fontId="206" fillId="0" borderId="0" xfId="599" applyNumberFormat="1" applyFont="1" applyFill="1" applyAlignment="1"/>
    <xf numFmtId="0" fontId="208" fillId="0" borderId="0" xfId="599" applyFont="1" applyFill="1" applyBorder="1" applyAlignment="1">
      <alignment horizontal="center"/>
    </xf>
    <xf numFmtId="191" fontId="206" fillId="0" borderId="0" xfId="599" applyNumberFormat="1" applyFont="1" applyFill="1" applyAlignment="1"/>
    <xf numFmtId="191" fontId="208" fillId="0" borderId="0" xfId="599" applyNumberFormat="1" applyFont="1" applyFill="1" applyBorder="1" applyAlignment="1"/>
    <xf numFmtId="19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95" fontId="206" fillId="0" borderId="0" xfId="404" applyNumberFormat="1" applyFont="1" applyFill="1" applyAlignment="1">
      <alignment horizontal="right"/>
    </xf>
    <xf numFmtId="195" fontId="206" fillId="0" borderId="29" xfId="404" applyNumberFormat="1" applyFont="1" applyFill="1" applyBorder="1" applyAlignment="1"/>
    <xf numFmtId="195" fontId="206" fillId="0" borderId="0" xfId="404" applyNumberFormat="1" applyFont="1" applyFill="1" applyBorder="1" applyAlignment="1"/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193" fontId="208" fillId="0" borderId="0" xfId="431" applyFont="1" applyFill="1" applyBorder="1" applyAlignment="1">
      <alignment horizontal="right"/>
    </xf>
    <xf numFmtId="195" fontId="208" fillId="0" borderId="0" xfId="431" applyNumberFormat="1" applyFont="1" applyFill="1" applyBorder="1" applyAlignment="1">
      <alignment horizontal="right"/>
    </xf>
    <xf numFmtId="195" fontId="208" fillId="0" borderId="0" xfId="431" applyNumberFormat="1" applyFont="1" applyFill="1" applyBorder="1" applyAlignment="1">
      <alignment horizontal="center"/>
    </xf>
    <xf numFmtId="195" fontId="206" fillId="0" borderId="0" xfId="431" applyNumberFormat="1" applyFont="1" applyFill="1" applyBorder="1" applyAlignment="1">
      <alignment horizontal="right"/>
    </xf>
    <xf numFmtId="0" fontId="210" fillId="0" borderId="0" xfId="599" applyFont="1" applyFill="1" applyAlignment="1">
      <alignment horizontal="center"/>
    </xf>
    <xf numFmtId="195" fontId="206" fillId="0" borderId="29" xfId="431" applyNumberFormat="1" applyFont="1" applyFill="1" applyBorder="1" applyAlignment="1">
      <alignment horizontal="right"/>
    </xf>
    <xf numFmtId="195" fontId="206" fillId="0" borderId="0" xfId="431" applyNumberFormat="1" applyFont="1" applyFill="1" applyAlignment="1">
      <alignment horizontal="right"/>
    </xf>
    <xf numFmtId="195" fontId="208" fillId="0" borderId="17" xfId="431" applyNumberFormat="1" applyFont="1" applyFill="1" applyBorder="1" applyAlignment="1">
      <alignment horizontal="right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95" fontId="208" fillId="0" borderId="0" xfId="404" applyNumberFormat="1" applyFont="1" applyFill="1" applyBorder="1" applyAlignment="1">
      <alignment horizontal="right"/>
    </xf>
    <xf numFmtId="193" fontId="206" fillId="0" borderId="0" xfId="404" applyFont="1" applyFill="1" applyBorder="1" applyAlignment="1"/>
    <xf numFmtId="191" fontId="209" fillId="0" borderId="0" xfId="599" applyNumberFormat="1" applyFont="1" applyFill="1" applyAlignment="1">
      <alignment horizontal="center"/>
    </xf>
    <xf numFmtId="195" fontId="208" fillId="0" borderId="0" xfId="404" applyNumberFormat="1" applyFont="1" applyFill="1" applyBorder="1" applyAlignment="1">
      <alignment wrapText="1"/>
    </xf>
    <xf numFmtId="195" fontId="208" fillId="0" borderId="0" xfId="404" applyNumberFormat="1" applyFont="1" applyFill="1" applyAlignment="1"/>
    <xf numFmtId="195" fontId="208" fillId="0" borderId="0" xfId="599" applyNumberFormat="1" applyFont="1" applyFill="1" applyBorder="1" applyAlignment="1"/>
    <xf numFmtId="195" fontId="208" fillId="0" borderId="0" xfId="599" applyNumberFormat="1" applyFont="1" applyFill="1" applyAlignment="1"/>
    <xf numFmtId="195" fontId="206" fillId="0" borderId="0" xfId="599" applyNumberFormat="1" applyFont="1" applyFill="1" applyBorder="1" applyAlignment="1"/>
    <xf numFmtId="195" fontId="206" fillId="0" borderId="0" xfId="404" applyNumberFormat="1" applyFont="1" applyFill="1" applyAlignment="1">
      <alignment wrapText="1"/>
    </xf>
    <xf numFmtId="195" fontId="208" fillId="0" borderId="0" xfId="599" applyNumberFormat="1" applyFont="1" applyFill="1" applyBorder="1" applyAlignment="1">
      <alignment horizontal="right"/>
    </xf>
    <xf numFmtId="195" fontId="206" fillId="0" borderId="0" xfId="599" applyNumberFormat="1" applyFont="1" applyFill="1" applyAlignment="1">
      <alignment horizontal="right"/>
    </xf>
    <xf numFmtId="195" fontId="206" fillId="0" borderId="0" xfId="599" applyNumberFormat="1" applyFont="1" applyFill="1" applyBorder="1" applyAlignment="1">
      <alignment horizontal="right"/>
    </xf>
    <xf numFmtId="195" fontId="208" fillId="0" borderId="17" xfId="599" applyNumberFormat="1" applyFont="1" applyFill="1" applyBorder="1" applyAlignment="1"/>
    <xf numFmtId="0" fontId="206" fillId="0" borderId="0" xfId="599" applyFont="1" applyFill="1" applyAlignment="1">
      <alignment horizontal="center"/>
    </xf>
    <xf numFmtId="0" fontId="215" fillId="0" borderId="0" xfId="599" applyFont="1" applyFill="1" applyAlignment="1">
      <alignment horizontal="left"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191" fontId="209" fillId="0" borderId="0" xfId="599" applyNumberFormat="1" applyFont="1" applyFill="1" applyBorder="1" applyAlignment="1">
      <alignment horizontal="center"/>
    </xf>
    <xf numFmtId="195" fontId="208" fillId="0" borderId="17" xfId="404" applyNumberFormat="1" applyFont="1" applyFill="1" applyBorder="1" applyAlignment="1"/>
    <xf numFmtId="195" fontId="208" fillId="0" borderId="0" xfId="404" applyNumberFormat="1" applyFont="1" applyFill="1" applyBorder="1" applyAlignment="1"/>
    <xf numFmtId="230" fontId="208" fillId="0" borderId="0" xfId="656" applyNumberFormat="1" applyFont="1" applyFill="1" applyAlignment="1"/>
    <xf numFmtId="0" fontId="206" fillId="0" borderId="0" xfId="0" applyFont="1" applyFill="1" applyAlignment="1">
      <alignment vertical="top" wrapText="1"/>
    </xf>
    <xf numFmtId="195" fontId="206" fillId="0" borderId="29" xfId="599" applyNumberFormat="1" applyFont="1" applyFill="1" applyBorder="1" applyAlignment="1"/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95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0" fontId="218" fillId="0" borderId="0" xfId="599" applyFont="1" applyFill="1" applyAlignment="1">
      <alignment horizontal="left"/>
    </xf>
    <xf numFmtId="0" fontId="218" fillId="0" borderId="0" xfId="599" applyFont="1" applyFill="1" applyBorder="1" applyAlignment="1">
      <alignment horizontal="left"/>
    </xf>
    <xf numFmtId="0" fontId="219" fillId="0" borderId="0" xfId="599" applyFont="1" applyFill="1" applyAlignment="1">
      <alignment horizontal="left"/>
    </xf>
    <xf numFmtId="195" fontId="208" fillId="0" borderId="0" xfId="599" applyNumberFormat="1" applyFont="1" applyBorder="1" applyAlignment="1">
      <alignment wrapText="1"/>
    </xf>
    <xf numFmtId="195" fontId="206" fillId="0" borderId="0" xfId="599" applyNumberFormat="1" applyFont="1" applyAlignment="1">
      <alignment wrapText="1"/>
    </xf>
    <xf numFmtId="195" fontId="206" fillId="0" borderId="29" xfId="599" applyNumberFormat="1" applyFont="1" applyFill="1" applyBorder="1" applyAlignment="1">
      <alignment horizontal="right"/>
    </xf>
    <xf numFmtId="0" fontId="219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09" fillId="0" borderId="0" xfId="599" applyFont="1" applyFill="1" applyBorder="1" applyAlignment="1">
      <alignment horizontal="center"/>
    </xf>
    <xf numFmtId="0" fontId="2" fillId="0" borderId="0" xfId="0" applyFont="1" applyFill="1"/>
    <xf numFmtId="0" fontId="210" fillId="0" borderId="0" xfId="599" applyFont="1" applyFill="1" applyAlignment="1">
      <alignment horizontal="left" vertical="center"/>
    </xf>
    <xf numFmtId="195" fontId="206" fillId="0" borderId="0" xfId="404" applyNumberFormat="1" applyFont="1" applyFill="1" applyBorder="1" applyAlignment="1">
      <alignment horizontal="right"/>
    </xf>
    <xf numFmtId="195" fontId="208" fillId="0" borderId="17" xfId="599" applyNumberFormat="1" applyFont="1" applyFill="1" applyBorder="1" applyAlignment="1">
      <alignment horizontal="right"/>
    </xf>
    <xf numFmtId="193" fontId="206" fillId="0" borderId="0" xfId="599" applyNumberFormat="1" applyFont="1" applyFill="1" applyAlignment="1"/>
    <xf numFmtId="0" fontId="206" fillId="0" borderId="0" xfId="599" applyFont="1" applyFill="1" applyAlignment="1">
      <alignment horizontal="left" indent="1"/>
    </xf>
    <xf numFmtId="195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95" fontId="208" fillId="0" borderId="0" xfId="599" applyNumberFormat="1" applyFont="1" applyFill="1" applyAlignment="1">
      <alignment horizontal="right"/>
    </xf>
    <xf numFmtId="0" fontId="206" fillId="46" borderId="0" xfId="599" applyFont="1" applyFill="1" applyAlignment="1">
      <alignment horizontal="right"/>
    </xf>
    <xf numFmtId="0" fontId="206" fillId="46" borderId="0" xfId="599" applyFont="1" applyFill="1" applyBorder="1" applyAlignment="1"/>
    <xf numFmtId="0" fontId="206" fillId="46" borderId="0" xfId="599" applyFont="1" applyFill="1" applyAlignment="1"/>
    <xf numFmtId="0" fontId="206" fillId="46" borderId="0" xfId="599" applyFont="1" applyFill="1" applyAlignment="1">
      <alignment vertical="center"/>
    </xf>
    <xf numFmtId="195" fontId="206" fillId="0" borderId="0" xfId="599" applyNumberFormat="1" applyFont="1" applyFill="1" applyBorder="1" applyAlignment="1">
      <alignment vertical="top"/>
    </xf>
    <xf numFmtId="195" fontId="206" fillId="0" borderId="29" xfId="404" applyNumberFormat="1" applyFont="1" applyFill="1" applyBorder="1" applyAlignment="1">
      <alignment vertical="top"/>
    </xf>
    <xf numFmtId="195" fontId="208" fillId="0" borderId="13" xfId="599" applyNumberFormat="1" applyFont="1" applyFill="1" applyBorder="1" applyAlignment="1">
      <alignment vertical="top"/>
    </xf>
    <xf numFmtId="195" fontId="208" fillId="0" borderId="0" xfId="599" applyNumberFormat="1" applyFont="1" applyFill="1" applyBorder="1" applyAlignment="1">
      <alignment vertical="top"/>
    </xf>
    <xf numFmtId="195" fontId="208" fillId="0" borderId="0" xfId="599" applyNumberFormat="1" applyFont="1" applyFill="1" applyAlignment="1">
      <alignment vertical="top"/>
    </xf>
    <xf numFmtId="191" fontId="208" fillId="0" borderId="0" xfId="599" applyNumberFormat="1" applyFont="1" applyFill="1" applyBorder="1" applyAlignment="1">
      <alignment vertical="top"/>
    </xf>
    <xf numFmtId="191" fontId="206" fillId="0" borderId="0" xfId="599" applyNumberFormat="1" applyFont="1" applyFill="1" applyAlignment="1">
      <alignment vertical="top"/>
    </xf>
    <xf numFmtId="195" fontId="208" fillId="0" borderId="13" xfId="404" applyNumberFormat="1" applyFont="1" applyFill="1" applyBorder="1" applyAlignment="1">
      <alignment vertical="top" wrapText="1"/>
    </xf>
    <xf numFmtId="195" fontId="208" fillId="0" borderId="0" xfId="404" applyNumberFormat="1" applyFont="1" applyFill="1" applyBorder="1" applyAlignment="1">
      <alignment vertical="top" wrapText="1"/>
    </xf>
    <xf numFmtId="195" fontId="208" fillId="0" borderId="0" xfId="404" applyNumberFormat="1" applyFont="1" applyFill="1" applyAlignment="1">
      <alignment vertical="top" wrapText="1"/>
    </xf>
    <xf numFmtId="195" fontId="208" fillId="0" borderId="30" xfId="599" applyNumberFormat="1" applyFont="1" applyFill="1" applyBorder="1" applyAlignment="1">
      <alignment vertical="top"/>
    </xf>
    <xf numFmtId="195" fontId="208" fillId="0" borderId="29" xfId="404" applyNumberFormat="1" applyFont="1" applyFill="1" applyBorder="1" applyAlignment="1">
      <alignment vertical="top"/>
    </xf>
    <xf numFmtId="195" fontId="208" fillId="0" borderId="0" xfId="404" applyNumberFormat="1" applyFont="1" applyFill="1" applyBorder="1" applyAlignment="1">
      <alignment vertical="top"/>
    </xf>
    <xf numFmtId="0" fontId="208" fillId="0" borderId="0" xfId="599" applyFont="1" applyFill="1" applyAlignment="1">
      <alignment horizontal="left" vertical="top"/>
    </xf>
    <xf numFmtId="0" fontId="210" fillId="0" borderId="0" xfId="0" applyFont="1" applyFill="1" applyAlignment="1">
      <alignment horizontal="left" vertical="top"/>
    </xf>
    <xf numFmtId="0" fontId="206" fillId="0" borderId="0" xfId="599" applyFont="1" applyFill="1" applyAlignment="1">
      <alignment horizontal="left" vertical="top"/>
    </xf>
    <xf numFmtId="195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0" fontId="206" fillId="0" borderId="0" xfId="599" applyFont="1" applyFill="1" applyAlignment="1">
      <alignment vertical="top"/>
    </xf>
    <xf numFmtId="193" fontId="208" fillId="0" borderId="30" xfId="404" applyNumberFormat="1" applyFont="1" applyFill="1" applyBorder="1" applyAlignment="1">
      <alignment vertical="top" wrapText="1"/>
    </xf>
    <xf numFmtId="191" fontId="206" fillId="0" borderId="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 vertical="top"/>
    </xf>
    <xf numFmtId="0" fontId="208" fillId="0" borderId="0" xfId="0" applyFont="1" applyFill="1" applyAlignment="1">
      <alignment horizontal="left" vertical="top"/>
    </xf>
    <xf numFmtId="0" fontId="210" fillId="0" borderId="0" xfId="599" applyFont="1" applyFill="1" applyAlignment="1">
      <alignment horizontal="center" vertical="top"/>
    </xf>
    <xf numFmtId="195" fontId="206" fillId="0" borderId="0" xfId="404" applyNumberFormat="1" applyFont="1" applyFill="1" applyBorder="1" applyAlignment="1">
      <alignment vertical="top"/>
    </xf>
    <xf numFmtId="195" fontId="208" fillId="0" borderId="0" xfId="599" applyNumberFormat="1" applyFont="1" applyFill="1" applyBorder="1" applyAlignment="1">
      <alignment vertical="top" wrapText="1"/>
    </xf>
    <xf numFmtId="195" fontId="206" fillId="0" borderId="0" xfId="599" applyNumberFormat="1" applyFont="1" applyFill="1" applyBorder="1" applyAlignment="1">
      <alignment vertical="top" wrapText="1"/>
    </xf>
    <xf numFmtId="195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Fill="1" applyBorder="1" applyAlignment="1">
      <alignment vertical="top"/>
    </xf>
    <xf numFmtId="195" fontId="208" fillId="0" borderId="0" xfId="599" applyNumberFormat="1" applyFont="1" applyFill="1" applyBorder="1" applyAlignment="1">
      <alignment horizontal="right" vertical="top"/>
    </xf>
    <xf numFmtId="0" fontId="206" fillId="0" borderId="0" xfId="599" applyFont="1" applyFill="1" applyBorder="1" applyAlignment="1">
      <alignment horizontal="center" vertical="top"/>
    </xf>
    <xf numFmtId="195" fontId="208" fillId="0" borderId="30" xfId="421" applyNumberFormat="1" applyFont="1" applyFill="1" applyBorder="1" applyAlignment="1">
      <alignment vertical="top"/>
    </xf>
    <xf numFmtId="0" fontId="209" fillId="0" borderId="0" xfId="599" applyFont="1" applyFill="1" applyAlignment="1">
      <alignment vertical="top"/>
    </xf>
    <xf numFmtId="0" fontId="206" fillId="0" borderId="0" xfId="599" applyFont="1" applyFill="1" applyBorder="1" applyAlignment="1">
      <alignment vertical="top"/>
    </xf>
    <xf numFmtId="195" fontId="208" fillId="0" borderId="0" xfId="599" applyNumberFormat="1" applyFont="1" applyFill="1" applyAlignment="1">
      <alignment horizontal="right" vertical="top"/>
    </xf>
    <xf numFmtId="195" fontId="208" fillId="0" borderId="0" xfId="599" applyNumberFormat="1" applyFont="1" applyFill="1" applyBorder="1" applyAlignment="1">
      <alignment horizontal="right" vertical="center"/>
    </xf>
    <xf numFmtId="195" fontId="208" fillId="0" borderId="29" xfId="431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center"/>
    </xf>
    <xf numFmtId="193" fontId="208" fillId="0" borderId="3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195" fontId="208" fillId="0" borderId="29" xfId="599" applyNumberFormat="1" applyFont="1" applyFill="1" applyBorder="1" applyAlignment="1">
      <alignment horizontal="right"/>
    </xf>
    <xf numFmtId="15" fontId="0" fillId="0" borderId="0" xfId="0" applyNumberFormat="1"/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195" fontId="206" fillId="0" borderId="0" xfId="599" applyNumberFormat="1" applyFont="1" applyFill="1" applyAlignment="1">
      <alignment horizontal="right" vertical="center"/>
    </xf>
    <xf numFmtId="195" fontId="206" fillId="0" borderId="0" xfId="599" applyNumberFormat="1" applyFont="1" applyFill="1" applyBorder="1" applyAlignment="1">
      <alignment vertical="center"/>
    </xf>
    <xf numFmtId="195" fontId="206" fillId="0" borderId="0" xfId="599" applyNumberFormat="1" applyFont="1" applyFill="1" applyAlignment="1">
      <alignment vertical="center"/>
    </xf>
    <xf numFmtId="195" fontId="206" fillId="0" borderId="10" xfId="599" applyNumberFormat="1" applyFont="1" applyFill="1" applyBorder="1" applyAlignment="1"/>
    <xf numFmtId="195" fontId="208" fillId="0" borderId="17" xfId="599" applyNumberFormat="1" applyFont="1" applyFill="1" applyBorder="1" applyAlignment="1">
      <alignment vertical="top"/>
    </xf>
    <xf numFmtId="0" fontId="206" fillId="0" borderId="0" xfId="599" applyFont="1" applyFill="1" applyAlignment="1">
      <alignment horizontal="right"/>
    </xf>
    <xf numFmtId="0" fontId="207" fillId="0" borderId="0" xfId="599" applyFont="1" applyFill="1" applyAlignment="1"/>
    <xf numFmtId="195" fontId="206" fillId="0" borderId="0" xfId="599" applyNumberFormat="1" applyFont="1" applyFill="1" applyAlignment="1">
      <alignment horizontal="center"/>
    </xf>
    <xf numFmtId="195" fontId="208" fillId="0" borderId="13" xfId="599" applyNumberFormat="1" applyFont="1" applyFill="1" applyBorder="1" applyAlignment="1"/>
    <xf numFmtId="193" fontId="206" fillId="0" borderId="0" xfId="404" applyFont="1" applyFill="1" applyAlignment="1">
      <alignment horizontal="right"/>
    </xf>
    <xf numFmtId="0" fontId="210" fillId="0" borderId="0" xfId="599" applyFont="1" applyFill="1" applyAlignment="1"/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0" fontId="220" fillId="0" borderId="0" xfId="0" applyFont="1"/>
    <xf numFmtId="0" fontId="208" fillId="0" borderId="0" xfId="599" applyFont="1" applyAlignment="1">
      <alignment horizontal="center"/>
    </xf>
    <xf numFmtId="0" fontId="206" fillId="0" borderId="0" xfId="599" applyAlignment="1">
      <alignment horizontal="left"/>
    </xf>
    <xf numFmtId="0" fontId="206" fillId="0" borderId="0" xfId="599" applyAlignment="1">
      <alignment horizontal="center"/>
    </xf>
    <xf numFmtId="0" fontId="208" fillId="0" borderId="0" xfId="599" applyFont="1"/>
    <xf numFmtId="0" fontId="209" fillId="0" borderId="0" xfId="599" applyFont="1" applyAlignment="1">
      <alignment horizontal="center"/>
    </xf>
    <xf numFmtId="0" fontId="117" fillId="0" borderId="0" xfId="599" applyFont="1" applyAlignment="1">
      <alignment horizontal="left"/>
    </xf>
    <xf numFmtId="0" fontId="209" fillId="0" borderId="0" xfId="599" applyFont="1" applyAlignment="1">
      <alignment horizontal="center"/>
    </xf>
    <xf numFmtId="0" fontId="210" fillId="0" borderId="0" xfId="599" applyFont="1" applyAlignment="1">
      <alignment horizontal="left"/>
    </xf>
    <xf numFmtId="195" fontId="206" fillId="0" borderId="0" xfId="404" applyNumberFormat="1" applyFont="1"/>
    <xf numFmtId="195" fontId="206" fillId="0" borderId="0" xfId="404" applyNumberFormat="1" applyFont="1" applyAlignment="1">
      <alignment horizontal="right"/>
    </xf>
    <xf numFmtId="0" fontId="208" fillId="0" borderId="0" xfId="599" applyFont="1" applyAlignment="1">
      <alignment horizontal="left"/>
    </xf>
    <xf numFmtId="195" fontId="208" fillId="0" borderId="17" xfId="404" applyNumberFormat="1" applyFont="1" applyBorder="1"/>
    <xf numFmtId="195" fontId="208" fillId="0" borderId="0" xfId="404" applyNumberFormat="1" applyFont="1"/>
    <xf numFmtId="0" fontId="212" fillId="0" borderId="0" xfId="599" applyFont="1" applyAlignment="1">
      <alignment horizontal="left"/>
    </xf>
    <xf numFmtId="37" fontId="206" fillId="0" borderId="0" xfId="599" applyNumberFormat="1"/>
    <xf numFmtId="195" fontId="208" fillId="0" borderId="30" xfId="404" applyNumberFormat="1" applyFont="1" applyBorder="1"/>
    <xf numFmtId="0" fontId="213" fillId="0" borderId="0" xfId="599" applyFont="1" applyAlignment="1">
      <alignment horizontal="left"/>
    </xf>
    <xf numFmtId="195" fontId="220" fillId="0" borderId="0" xfId="404" applyNumberFormat="1" applyFont="1"/>
    <xf numFmtId="195" fontId="208" fillId="0" borderId="29" xfId="404" applyNumberFormat="1" applyFont="1" applyBorder="1"/>
    <xf numFmtId="0" fontId="209" fillId="0" borderId="0" xfId="599" applyFont="1" applyAlignment="1">
      <alignment horizontal="left"/>
    </xf>
    <xf numFmtId="195" fontId="206" fillId="0" borderId="30" xfId="404" applyNumberFormat="1" applyFont="1" applyBorder="1"/>
    <xf numFmtId="0" fontId="206" fillId="0" borderId="0" xfId="0" applyFont="1" applyAlignment="1">
      <alignment horizontal="left" vertical="center"/>
    </xf>
    <xf numFmtId="195" fontId="206" fillId="0" borderId="29" xfId="404" applyNumberFormat="1" applyFont="1" applyBorder="1"/>
    <xf numFmtId="195" fontId="206" fillId="0" borderId="29" xfId="404" applyNumberFormat="1" applyFont="1" applyBorder="1" applyAlignment="1">
      <alignment horizontal="right"/>
    </xf>
    <xf numFmtId="193" fontId="221" fillId="0" borderId="0" xfId="404" applyFont="1"/>
    <xf numFmtId="193" fontId="220" fillId="0" borderId="0" xfId="404" applyFont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74" fillId="0" borderId="0" xfId="599" applyFont="1" applyFill="1" applyBorder="1" applyAlignment="1">
      <alignment horizontal="left"/>
    </xf>
    <xf numFmtId="0" fontId="215" fillId="0" borderId="0" xfId="599" applyFont="1" applyFill="1" applyBorder="1" applyAlignment="1">
      <alignment horizontal="left"/>
    </xf>
    <xf numFmtId="195" fontId="206" fillId="0" borderId="0" xfId="599" applyNumberFormat="1" applyFont="1" applyFill="1" applyAlignment="1">
      <alignment vertical="top"/>
    </xf>
    <xf numFmtId="0" fontId="210" fillId="0" borderId="0" xfId="599" applyFont="1" applyFill="1" applyAlignment="1">
      <alignment horizontal="left" vertical="top"/>
    </xf>
    <xf numFmtId="0" fontId="208" fillId="0" borderId="0" xfId="599" applyFont="1" applyFill="1" applyBorder="1" applyAlignment="1">
      <alignment vertical="top"/>
    </xf>
    <xf numFmtId="0" fontId="208" fillId="0" borderId="0" xfId="599" applyFont="1" applyFill="1" applyAlignment="1">
      <alignment vertical="top"/>
    </xf>
    <xf numFmtId="0" fontId="206" fillId="0" borderId="0" xfId="0" applyFont="1" applyAlignment="1">
      <alignment horizontal="center"/>
    </xf>
    <xf numFmtId="37" fontId="208" fillId="0" borderId="0" xfId="599" applyNumberFormat="1" applyFont="1" applyAlignment="1">
      <alignment horizontal="right"/>
    </xf>
    <xf numFmtId="195" fontId="208" fillId="0" borderId="0" xfId="431" applyNumberFormat="1" applyFont="1" applyAlignment="1">
      <alignment horizontal="right"/>
    </xf>
    <xf numFmtId="195" fontId="208" fillId="0" borderId="0" xfId="404" applyNumberFormat="1" applyFont="1" applyAlignment="1">
      <alignment horizontal="right"/>
    </xf>
    <xf numFmtId="195" fontId="208" fillId="0" borderId="0" xfId="404" applyNumberFormat="1" applyFont="1" applyAlignment="1">
      <alignment horizontal="center"/>
    </xf>
    <xf numFmtId="193" fontId="206" fillId="0" borderId="0" xfId="404" applyFont="1" applyAlignment="1">
      <alignment horizontal="right"/>
    </xf>
    <xf numFmtId="37" fontId="208" fillId="0" borderId="31" xfId="599" applyNumberFormat="1" applyFont="1" applyFill="1" applyBorder="1" applyAlignment="1">
      <alignment horizontal="right"/>
    </xf>
    <xf numFmtId="0" fontId="208" fillId="0" borderId="0" xfId="0" applyFont="1" applyAlignment="1">
      <alignment horizontal="left" vertical="center"/>
    </xf>
    <xf numFmtId="195" fontId="206" fillId="0" borderId="0" xfId="599" applyNumberFormat="1" applyFont="1" applyFill="1" applyAlignment="1">
      <alignment horizontal="right" vertical="top"/>
    </xf>
    <xf numFmtId="195" fontId="208" fillId="0" borderId="31" xfId="599" applyNumberFormat="1" applyFont="1" applyFill="1" applyBorder="1" applyAlignment="1">
      <alignment horizontal="right" vertic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195" fontId="208" fillId="0" borderId="31" xfId="404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0" fontId="209" fillId="0" borderId="0" xfId="599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06" fillId="0" borderId="0" xfId="0" applyFont="1" applyFill="1" applyBorder="1" applyAlignment="1">
      <alignment horizontal="center"/>
    </xf>
    <xf numFmtId="0" fontId="206" fillId="0" borderId="0" xfId="0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7" fillId="0" borderId="0" xfId="599" applyFont="1" applyFill="1" applyAlignment="1">
      <alignment horizontal="left" vertical="top"/>
    </xf>
    <xf numFmtId="0" fontId="210" fillId="0" borderId="0" xfId="599" applyFont="1" applyFill="1" applyAlignment="1">
      <alignment vertical="top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Alignment="1">
      <alignment horizontal="center"/>
    </xf>
    <xf numFmtId="195" fontId="206" fillId="0" borderId="0" xfId="404" applyNumberFormat="1" applyFont="1" applyFill="1"/>
    <xf numFmtId="195" fontId="206" fillId="0" borderId="0" xfId="404" applyNumberFormat="1" applyFont="1" applyBorder="1"/>
    <xf numFmtId="195" fontId="206" fillId="0" borderId="0" xfId="599" applyNumberFormat="1" applyAlignment="1">
      <alignment horizontal="right"/>
    </xf>
    <xf numFmtId="0" fontId="209" fillId="0" borderId="0" xfId="599" applyFont="1"/>
    <xf numFmtId="195" fontId="206" fillId="0" borderId="0" xfId="599" applyNumberFormat="1"/>
    <xf numFmtId="195" fontId="206" fillId="0" borderId="29" xfId="599" applyNumberFormat="1" applyBorder="1" applyAlignment="1">
      <alignment horizontal="right"/>
    </xf>
    <xf numFmtId="195" fontId="206" fillId="0" borderId="29" xfId="599" applyNumberFormat="1" applyBorder="1"/>
    <xf numFmtId="195" fontId="206" fillId="0" borderId="0" xfId="599" applyNumberFormat="1" applyAlignment="1">
      <alignment vertical="top"/>
    </xf>
    <xf numFmtId="0" fontId="209" fillId="0" borderId="0" xfId="599" applyFont="1" applyFill="1" applyAlignment="1">
      <alignment horizontal="center" vertical="center"/>
    </xf>
    <xf numFmtId="0" fontId="206" fillId="0" borderId="0" xfId="599" applyAlignment="1">
      <alignment horizontal="center" vertical="center"/>
    </xf>
    <xf numFmtId="195" fontId="206" fillId="0" borderId="0" xfId="431" applyNumberFormat="1" applyFont="1" applyFill="1" applyAlignment="1">
      <alignment horizontal="right" vertical="top"/>
    </xf>
    <xf numFmtId="195" fontId="206" fillId="0" borderId="0" xfId="431" applyNumberFormat="1" applyFont="1" applyFill="1" applyBorder="1" applyAlignment="1">
      <alignment horizontal="right" vertical="top"/>
    </xf>
    <xf numFmtId="195" fontId="206" fillId="0" borderId="0" xfId="599" applyNumberFormat="1" applyFont="1" applyFill="1" applyBorder="1" applyAlignment="1">
      <alignment horizontal="right" vertical="top"/>
    </xf>
    <xf numFmtId="195" fontId="0" fillId="0" borderId="0" xfId="0" applyNumberFormat="1"/>
    <xf numFmtId="0" fontId="209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4" fontId="206" fillId="0" borderId="0" xfId="599" applyNumberFormat="1" applyFont="1" applyFill="1" applyAlignment="1">
      <alignment horizontal="right"/>
    </xf>
    <xf numFmtId="195" fontId="206" fillId="0" borderId="0" xfId="404" applyNumberFormat="1" applyFont="1" applyFill="1" applyAlignment="1">
      <alignment horizontal="center" vertical="center"/>
    </xf>
    <xf numFmtId="0" fontId="206" fillId="0" borderId="0" xfId="599" applyFont="1" applyFill="1" applyAlignment="1">
      <alignment horizontal="center"/>
    </xf>
    <xf numFmtId="191" fontId="145" fillId="0" borderId="0" xfId="0" applyNumberFormat="1" applyFont="1" applyAlignment="1">
      <alignment horizontal="right"/>
    </xf>
    <xf numFmtId="191" fontId="145" fillId="0" borderId="0" xfId="404" applyNumberFormat="1" applyFont="1" applyFill="1" applyBorder="1" applyAlignment="1">
      <alignment horizontal="right"/>
    </xf>
    <xf numFmtId="191" fontId="9" fillId="0" borderId="0" xfId="0" applyNumberFormat="1" applyFont="1"/>
    <xf numFmtId="193" fontId="208" fillId="0" borderId="0" xfId="599" applyNumberFormat="1" applyFont="1" applyFill="1" applyBorder="1" applyAlignment="1">
      <alignment vertical="top"/>
    </xf>
    <xf numFmtId="0" fontId="209" fillId="0" borderId="0" xfId="599" applyFont="1" applyAlignment="1">
      <alignment horizontal="center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 vertical="top"/>
    </xf>
    <xf numFmtId="0" fontId="209" fillId="0" borderId="0" xfId="599" applyFont="1" applyFill="1" applyAlignment="1">
      <alignment horizontal="center" vertical="top"/>
    </xf>
    <xf numFmtId="0" fontId="206" fillId="0" borderId="0" xfId="599" applyFont="1" applyFill="1" applyAlignment="1">
      <alignment horizontal="center" vertical="top"/>
    </xf>
    <xf numFmtId="0" fontId="208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6" fillId="0" borderId="29" xfId="599" applyFont="1" applyFill="1" applyBorder="1" applyAlignment="1">
      <alignment horizontal="center"/>
    </xf>
    <xf numFmtId="0" fontId="208" fillId="0" borderId="0" xfId="599" applyFont="1" applyFill="1" applyAlignment="1">
      <alignment horizontal="center" vertical="center"/>
    </xf>
    <xf numFmtId="0" fontId="206" fillId="0" borderId="0" xfId="599" applyFont="1" applyFill="1" applyAlignment="1">
      <alignment horizontal="center" wrapText="1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ชื่อเรื่อง" xfId="812" xr:uid="{00000000-0005-0000-0000-000035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ผลรวม" xfId="830" xr:uid="{00000000-0005-0000-0000-000041030000}"/>
    <cellStyle name="แย่" xfId="831" xr:uid="{00000000-0005-0000-0000-00002D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แสดงผล" xfId="849" xr:uid="{00000000-0005-0000-0000-00002E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view="pageBreakPreview" zoomScaleNormal="85" zoomScaleSheetLayoutView="100" workbookViewId="0">
      <selection activeCell="A8" sqref="A8"/>
    </sheetView>
  </sheetViews>
  <sheetFormatPr defaultColWidth="9.21875" defaultRowHeight="22.5" customHeight="1"/>
  <cols>
    <col min="1" max="1" width="36" style="177" customWidth="1"/>
    <col min="2" max="2" width="7.5546875" style="177" customWidth="1"/>
    <col min="3" max="3" width="0.5546875" style="177" customWidth="1"/>
    <col min="4" max="4" width="9.77734375" style="177" customWidth="1"/>
    <col min="5" max="5" width="1" style="177" customWidth="1"/>
    <col min="6" max="6" width="9.77734375" style="177" customWidth="1"/>
    <col min="7" max="7" width="1" style="177" customWidth="1"/>
    <col min="8" max="8" width="9.77734375" style="177" customWidth="1"/>
    <col min="9" max="9" width="1" style="177" customWidth="1"/>
    <col min="10" max="10" width="9.77734375" style="177" customWidth="1"/>
    <col min="11" max="16384" width="9.21875" style="177"/>
  </cols>
  <sheetData>
    <row r="1" spans="1:10" ht="22.5" customHeight="1">
      <c r="A1" s="174" t="s">
        <v>90</v>
      </c>
      <c r="B1" s="175"/>
      <c r="C1" s="175"/>
      <c r="D1" s="175"/>
      <c r="E1" s="175"/>
      <c r="F1" s="175"/>
      <c r="G1" s="175"/>
      <c r="H1" s="176"/>
      <c r="I1" s="176"/>
      <c r="J1" s="176"/>
    </row>
    <row r="2" spans="1:10" ht="22.5" customHeight="1">
      <c r="A2" s="174" t="s">
        <v>24</v>
      </c>
      <c r="B2" s="175"/>
      <c r="C2" s="175"/>
      <c r="D2" s="175"/>
      <c r="E2" s="175"/>
      <c r="F2" s="175"/>
      <c r="G2" s="175"/>
      <c r="H2" s="178"/>
      <c r="I2" s="178"/>
      <c r="J2" s="178"/>
    </row>
    <row r="3" spans="1:10" ht="22.5" customHeight="1">
      <c r="A3" s="174"/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2.5" customHeight="1">
      <c r="A4" s="179"/>
      <c r="B4" s="180"/>
      <c r="C4" s="180"/>
      <c r="D4" s="263" t="s">
        <v>25</v>
      </c>
      <c r="E4" s="263"/>
      <c r="F4" s="263"/>
      <c r="G4" s="181"/>
      <c r="H4" s="263" t="s">
        <v>26</v>
      </c>
      <c r="I4" s="263"/>
      <c r="J4" s="263"/>
    </row>
    <row r="5" spans="1:10" ht="22.5" customHeight="1">
      <c r="A5" s="179"/>
      <c r="B5" s="180"/>
      <c r="C5" s="180"/>
      <c r="D5" s="180" t="s">
        <v>115</v>
      </c>
      <c r="E5" s="180"/>
      <c r="F5" s="180" t="s">
        <v>27</v>
      </c>
      <c r="G5" s="175"/>
      <c r="H5" s="180" t="s">
        <v>115</v>
      </c>
      <c r="I5" s="180"/>
      <c r="J5" s="180" t="s">
        <v>27</v>
      </c>
    </row>
    <row r="6" spans="1:10" ht="23.1" customHeight="1">
      <c r="A6" s="174" t="s">
        <v>0</v>
      </c>
      <c r="B6" s="182" t="s">
        <v>28</v>
      </c>
      <c r="C6" s="182"/>
      <c r="D6" s="180">
        <v>2564</v>
      </c>
      <c r="E6" s="180"/>
      <c r="F6" s="180">
        <v>2563</v>
      </c>
      <c r="G6" s="180"/>
      <c r="H6" s="180">
        <v>2564</v>
      </c>
      <c r="I6" s="180"/>
      <c r="J6" s="180">
        <v>2563</v>
      </c>
    </row>
    <row r="7" spans="1:10" ht="22.5" customHeight="1">
      <c r="A7" s="174"/>
      <c r="B7" s="182"/>
      <c r="C7" s="182"/>
      <c r="D7" s="180" t="s">
        <v>102</v>
      </c>
      <c r="E7" s="180"/>
      <c r="F7" s="180"/>
      <c r="G7" s="180"/>
      <c r="H7" s="180" t="s">
        <v>102</v>
      </c>
      <c r="I7" s="180"/>
      <c r="J7" s="180"/>
    </row>
    <row r="8" spans="1:10" ht="22.5" customHeight="1">
      <c r="A8" s="183"/>
      <c r="B8" s="182"/>
      <c r="C8" s="182"/>
      <c r="D8" s="262" t="s">
        <v>29</v>
      </c>
      <c r="E8" s="262"/>
      <c r="F8" s="262"/>
      <c r="G8" s="262"/>
      <c r="H8" s="262"/>
      <c r="I8" s="262"/>
      <c r="J8" s="262"/>
    </row>
    <row r="9" spans="1:10" ht="23.1" customHeight="1">
      <c r="A9" s="185" t="s">
        <v>1</v>
      </c>
      <c r="B9" s="182"/>
      <c r="C9" s="182"/>
      <c r="D9" s="175"/>
      <c r="E9" s="175"/>
      <c r="F9" s="175"/>
      <c r="G9" s="175"/>
      <c r="H9" s="175"/>
      <c r="I9" s="175"/>
      <c r="J9" s="175"/>
    </row>
    <row r="10" spans="1:10" ht="23.1" customHeight="1">
      <c r="A10" s="179" t="s">
        <v>2</v>
      </c>
      <c r="B10" s="236"/>
      <c r="C10" s="236"/>
      <c r="D10" s="186">
        <v>258560</v>
      </c>
      <c r="E10" s="186"/>
      <c r="F10" s="186">
        <v>194389</v>
      </c>
      <c r="G10" s="186"/>
      <c r="H10" s="186">
        <v>207201</v>
      </c>
      <c r="I10" s="186"/>
      <c r="J10" s="186">
        <v>151917</v>
      </c>
    </row>
    <row r="11" spans="1:10" ht="23.1" customHeight="1">
      <c r="A11" s="179" t="s">
        <v>3</v>
      </c>
      <c r="B11" s="236" t="s">
        <v>218</v>
      </c>
      <c r="C11" s="236"/>
      <c r="D11" s="186">
        <v>434791</v>
      </c>
      <c r="E11" s="186"/>
      <c r="F11" s="186">
        <v>435588</v>
      </c>
      <c r="G11" s="186"/>
      <c r="H11" s="186">
        <v>407269</v>
      </c>
      <c r="I11" s="186"/>
      <c r="J11" s="186">
        <v>418917</v>
      </c>
    </row>
    <row r="12" spans="1:10" ht="23.1" customHeight="1">
      <c r="A12" s="179" t="s">
        <v>155</v>
      </c>
      <c r="B12" s="236">
        <v>3</v>
      </c>
      <c r="C12" s="236"/>
      <c r="D12" s="186">
        <v>137104</v>
      </c>
      <c r="E12" s="186"/>
      <c r="F12" s="186">
        <v>64462</v>
      </c>
      <c r="G12" s="186"/>
      <c r="H12" s="186">
        <v>132853</v>
      </c>
      <c r="I12" s="186"/>
      <c r="J12" s="186">
        <v>63019</v>
      </c>
    </row>
    <row r="13" spans="1:10" ht="23.1" customHeight="1">
      <c r="A13" s="179" t="s">
        <v>104</v>
      </c>
      <c r="B13" s="236">
        <v>3</v>
      </c>
      <c r="C13" s="236"/>
      <c r="D13" s="187">
        <v>0</v>
      </c>
      <c r="E13" s="187"/>
      <c r="F13" s="187">
        <v>0</v>
      </c>
      <c r="G13" s="187"/>
      <c r="H13" s="186">
        <v>5610</v>
      </c>
      <c r="I13" s="186"/>
      <c r="J13" s="186">
        <v>5610</v>
      </c>
    </row>
    <row r="14" spans="1:10" ht="23.1" customHeight="1">
      <c r="A14" s="179" t="s">
        <v>4</v>
      </c>
      <c r="B14" s="236"/>
      <c r="C14" s="236"/>
      <c r="D14" s="186">
        <v>260658</v>
      </c>
      <c r="E14" s="186"/>
      <c r="F14" s="186">
        <v>221066</v>
      </c>
      <c r="G14" s="186"/>
      <c r="H14" s="186">
        <v>236928</v>
      </c>
      <c r="I14" s="186"/>
      <c r="J14" s="186">
        <v>175510</v>
      </c>
    </row>
    <row r="15" spans="1:10" ht="23.1" customHeight="1">
      <c r="A15" s="179" t="s">
        <v>156</v>
      </c>
      <c r="B15" s="236">
        <v>11</v>
      </c>
      <c r="C15" s="236"/>
      <c r="D15" s="186">
        <v>1168018</v>
      </c>
      <c r="E15" s="186"/>
      <c r="F15" s="186">
        <v>1415102</v>
      </c>
      <c r="G15" s="186"/>
      <c r="H15" s="186">
        <v>1168018</v>
      </c>
      <c r="I15" s="186"/>
      <c r="J15" s="186">
        <v>1415102</v>
      </c>
    </row>
    <row r="16" spans="1:10" ht="23.1" customHeight="1">
      <c r="A16" s="179" t="s">
        <v>10</v>
      </c>
      <c r="B16" s="236"/>
      <c r="C16" s="236"/>
      <c r="D16" s="186">
        <v>35403</v>
      </c>
      <c r="E16" s="186"/>
      <c r="F16" s="186">
        <v>30710</v>
      </c>
      <c r="G16" s="186"/>
      <c r="H16" s="186">
        <v>34432</v>
      </c>
      <c r="I16" s="186"/>
      <c r="J16" s="186">
        <v>18118</v>
      </c>
    </row>
    <row r="17" spans="1:10" ht="23.1" customHeight="1">
      <c r="A17" s="188" t="s">
        <v>12</v>
      </c>
      <c r="B17" s="182"/>
      <c r="C17" s="182"/>
      <c r="D17" s="189">
        <f>SUM(D10:D16)</f>
        <v>2294534</v>
      </c>
      <c r="E17" s="190"/>
      <c r="F17" s="189">
        <f>SUM(F10:F16)</f>
        <v>2361317</v>
      </c>
      <c r="G17" s="190"/>
      <c r="H17" s="189">
        <f>SUM(H10:H16)</f>
        <v>2192311</v>
      </c>
      <c r="I17" s="190"/>
      <c r="J17" s="189">
        <f>SUM(J10:J16)</f>
        <v>2248193</v>
      </c>
    </row>
    <row r="18" spans="1:10" ht="23.1" customHeight="1">
      <c r="A18" s="191"/>
      <c r="B18" s="182"/>
      <c r="C18" s="182"/>
      <c r="D18" s="192"/>
      <c r="E18" s="192"/>
      <c r="F18" s="192"/>
      <c r="G18" s="192"/>
      <c r="H18" s="192"/>
      <c r="I18" s="192"/>
      <c r="J18" s="192"/>
    </row>
    <row r="19" spans="1:10" ht="23.1" customHeight="1">
      <c r="A19" s="185" t="s">
        <v>5</v>
      </c>
      <c r="B19" s="182"/>
      <c r="C19" s="182"/>
      <c r="D19" s="192"/>
      <c r="E19" s="192"/>
      <c r="F19" s="192"/>
      <c r="G19" s="192"/>
      <c r="H19" s="192"/>
      <c r="I19" s="192"/>
      <c r="J19" s="192"/>
    </row>
    <row r="20" spans="1:10" ht="23.1" customHeight="1">
      <c r="A20" s="175" t="s">
        <v>157</v>
      </c>
      <c r="B20" s="251">
        <v>11</v>
      </c>
      <c r="C20" s="251"/>
      <c r="D20" s="186">
        <v>36898</v>
      </c>
      <c r="E20" s="192"/>
      <c r="F20" s="186">
        <v>0</v>
      </c>
      <c r="G20" s="186"/>
      <c r="H20" s="186">
        <v>36898</v>
      </c>
      <c r="I20" s="186"/>
      <c r="J20" s="186">
        <v>0</v>
      </c>
    </row>
    <row r="21" spans="1:10" ht="23.1" customHeight="1">
      <c r="A21" s="175" t="s">
        <v>105</v>
      </c>
      <c r="B21" s="236">
        <v>5</v>
      </c>
      <c r="C21" s="236"/>
      <c r="D21" s="187">
        <v>26294</v>
      </c>
      <c r="E21" s="186"/>
      <c r="F21" s="187">
        <v>14189</v>
      </c>
      <c r="G21" s="186"/>
      <c r="H21" s="186">
        <v>0</v>
      </c>
      <c r="I21" s="186"/>
      <c r="J21" s="186">
        <v>0</v>
      </c>
    </row>
    <row r="22" spans="1:10" ht="23.1" customHeight="1">
      <c r="A22" s="175" t="s">
        <v>87</v>
      </c>
      <c r="B22" s="236">
        <v>5</v>
      </c>
      <c r="C22" s="236"/>
      <c r="D22" s="187">
        <v>0</v>
      </c>
      <c r="E22" s="186"/>
      <c r="F22" s="187">
        <v>0</v>
      </c>
      <c r="G22" s="186"/>
      <c r="H22" s="186">
        <v>320162</v>
      </c>
      <c r="I22" s="186"/>
      <c r="J22" s="186">
        <v>290162</v>
      </c>
    </row>
    <row r="23" spans="1:10" ht="23.1" customHeight="1">
      <c r="A23" s="179" t="s">
        <v>13</v>
      </c>
      <c r="B23" s="236">
        <v>6</v>
      </c>
      <c r="C23" s="236"/>
      <c r="D23" s="186">
        <v>1005863</v>
      </c>
      <c r="E23" s="186"/>
      <c r="F23" s="186">
        <v>1006221</v>
      </c>
      <c r="G23" s="186"/>
      <c r="H23" s="186">
        <v>864711</v>
      </c>
      <c r="I23" s="186"/>
      <c r="J23" s="186">
        <v>881240</v>
      </c>
    </row>
    <row r="24" spans="1:10" ht="23.1" customHeight="1">
      <c r="A24" s="179" t="s">
        <v>158</v>
      </c>
      <c r="B24" s="236">
        <v>6</v>
      </c>
      <c r="C24" s="236"/>
      <c r="D24" s="186">
        <v>60835</v>
      </c>
      <c r="E24" s="186"/>
      <c r="F24" s="186">
        <v>96763</v>
      </c>
      <c r="G24" s="186"/>
      <c r="H24" s="186">
        <v>52391</v>
      </c>
      <c r="I24" s="186"/>
      <c r="J24" s="186">
        <v>63124</v>
      </c>
    </row>
    <row r="25" spans="1:10" ht="23.1" customHeight="1">
      <c r="A25" s="179" t="s">
        <v>139</v>
      </c>
      <c r="B25" s="236"/>
      <c r="C25" s="236"/>
      <c r="D25" s="186">
        <v>90899</v>
      </c>
      <c r="E25" s="186"/>
      <c r="F25" s="186">
        <v>90899</v>
      </c>
      <c r="G25" s="186"/>
      <c r="H25" s="186">
        <v>0</v>
      </c>
      <c r="I25" s="186"/>
      <c r="J25" s="186">
        <v>0</v>
      </c>
    </row>
    <row r="26" spans="1:10" ht="23.1" customHeight="1">
      <c r="A26" s="179" t="s">
        <v>159</v>
      </c>
      <c r="B26" s="236"/>
      <c r="C26" s="236"/>
      <c r="D26" s="186">
        <v>46619</v>
      </c>
      <c r="E26" s="186"/>
      <c r="F26" s="186">
        <v>49952</v>
      </c>
      <c r="G26" s="186"/>
      <c r="H26" s="186">
        <v>37742</v>
      </c>
      <c r="I26" s="186"/>
      <c r="J26" s="186">
        <v>40339</v>
      </c>
    </row>
    <row r="27" spans="1:10" ht="23.1" customHeight="1">
      <c r="A27" s="179" t="s">
        <v>74</v>
      </c>
      <c r="B27" s="236"/>
      <c r="C27" s="236"/>
      <c r="D27" s="186">
        <v>19576</v>
      </c>
      <c r="E27" s="186"/>
      <c r="F27" s="186">
        <v>18306</v>
      </c>
      <c r="G27" s="186"/>
      <c r="H27" s="186">
        <v>19445</v>
      </c>
      <c r="I27" s="186"/>
      <c r="J27" s="186">
        <v>18210</v>
      </c>
    </row>
    <row r="28" spans="1:10" ht="23.1" customHeight="1">
      <c r="A28" s="179" t="s">
        <v>11</v>
      </c>
      <c r="B28" s="236">
        <v>3</v>
      </c>
      <c r="C28" s="236"/>
      <c r="D28" s="186">
        <v>9095</v>
      </c>
      <c r="E28" s="186"/>
      <c r="F28" s="186">
        <v>9513</v>
      </c>
      <c r="G28" s="186"/>
      <c r="H28" s="186">
        <v>5395</v>
      </c>
      <c r="I28" s="186"/>
      <c r="J28" s="186">
        <v>5515</v>
      </c>
    </row>
    <row r="29" spans="1:10" ht="23.1" customHeight="1">
      <c r="A29" s="188" t="s">
        <v>14</v>
      </c>
      <c r="B29" s="182"/>
      <c r="C29" s="182"/>
      <c r="D29" s="189">
        <f>SUM(D20:D28)</f>
        <v>1296079</v>
      </c>
      <c r="E29" s="190"/>
      <c r="F29" s="189">
        <f>SUM(F20:F28)</f>
        <v>1285843</v>
      </c>
      <c r="G29" s="190"/>
      <c r="H29" s="189">
        <f>SUM(H20:H28)</f>
        <v>1336744</v>
      </c>
      <c r="I29" s="190"/>
      <c r="J29" s="189">
        <f>SUM(J20:J28)</f>
        <v>1298590</v>
      </c>
    </row>
    <row r="30" spans="1:10" ht="23.1" customHeight="1">
      <c r="A30" s="188"/>
      <c r="B30" s="182"/>
      <c r="C30" s="182"/>
      <c r="D30" s="190"/>
      <c r="E30" s="190"/>
      <c r="F30" s="190"/>
      <c r="G30" s="190"/>
      <c r="H30" s="186"/>
      <c r="I30" s="186"/>
      <c r="J30" s="186"/>
    </row>
    <row r="31" spans="1:10" ht="23.1" customHeight="1" thickBot="1">
      <c r="A31" s="188" t="s">
        <v>15</v>
      </c>
      <c r="B31" s="182"/>
      <c r="C31" s="182"/>
      <c r="D31" s="193">
        <f>SUM(D17,D29)</f>
        <v>3590613</v>
      </c>
      <c r="E31" s="190"/>
      <c r="F31" s="193">
        <f>SUM(F17,F29)</f>
        <v>3647160</v>
      </c>
      <c r="G31" s="190"/>
      <c r="H31" s="193">
        <f>SUM(H17,H29)</f>
        <v>3529055</v>
      </c>
      <c r="I31" s="190"/>
      <c r="J31" s="193">
        <f>SUM(J17,J29)</f>
        <v>3546783</v>
      </c>
    </row>
    <row r="32" spans="1:10" ht="22.5" customHeight="1" thickTop="1">
      <c r="A32" s="179"/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ht="22.5" customHeight="1">
      <c r="A33" s="174" t="s">
        <v>90</v>
      </c>
      <c r="B33" s="175"/>
      <c r="C33" s="175"/>
      <c r="D33" s="175"/>
      <c r="E33" s="175"/>
      <c r="F33" s="175"/>
      <c r="G33" s="175"/>
      <c r="H33" s="176"/>
      <c r="I33" s="176"/>
      <c r="J33" s="176"/>
    </row>
    <row r="34" spans="1:10" ht="22.5" customHeight="1">
      <c r="A34" s="174" t="s">
        <v>24</v>
      </c>
      <c r="B34" s="175"/>
      <c r="C34" s="175"/>
      <c r="D34" s="175"/>
      <c r="E34" s="175"/>
      <c r="F34" s="175"/>
      <c r="G34" s="175"/>
      <c r="H34" s="175"/>
      <c r="I34" s="175"/>
      <c r="J34" s="175"/>
    </row>
    <row r="35" spans="1:10" ht="21.75" customHeight="1">
      <c r="A35" s="174"/>
      <c r="B35" s="175"/>
      <c r="C35" s="175"/>
      <c r="D35" s="175"/>
      <c r="E35" s="175"/>
      <c r="F35" s="175"/>
      <c r="G35" s="175"/>
      <c r="H35" s="175"/>
      <c r="I35" s="175"/>
      <c r="J35" s="175"/>
    </row>
    <row r="36" spans="1:10" ht="21.75" customHeight="1">
      <c r="A36" s="183"/>
      <c r="B36" s="180"/>
      <c r="C36" s="180"/>
      <c r="D36" s="263" t="s">
        <v>30</v>
      </c>
      <c r="E36" s="263"/>
      <c r="F36" s="263"/>
      <c r="G36" s="263"/>
      <c r="H36" s="263" t="s">
        <v>31</v>
      </c>
      <c r="I36" s="263"/>
      <c r="J36" s="263"/>
    </row>
    <row r="37" spans="1:10" ht="21.75" customHeight="1">
      <c r="A37" s="179"/>
      <c r="B37" s="180"/>
      <c r="C37" s="180"/>
      <c r="D37" s="180" t="s">
        <v>115</v>
      </c>
      <c r="E37" s="180"/>
      <c r="F37" s="180" t="s">
        <v>27</v>
      </c>
      <c r="G37" s="175"/>
      <c r="H37" s="180" t="s">
        <v>115</v>
      </c>
      <c r="I37" s="180"/>
      <c r="J37" s="180" t="s">
        <v>27</v>
      </c>
    </row>
    <row r="38" spans="1:10" ht="24" customHeight="1">
      <c r="A38" s="174" t="s">
        <v>32</v>
      </c>
      <c r="B38" s="182" t="s">
        <v>28</v>
      </c>
      <c r="C38" s="182"/>
      <c r="D38" s="180">
        <v>2564</v>
      </c>
      <c r="E38" s="180"/>
      <c r="F38" s="180">
        <v>2563</v>
      </c>
      <c r="G38" s="180"/>
      <c r="H38" s="180">
        <v>2564</v>
      </c>
      <c r="I38" s="180"/>
      <c r="J38" s="180">
        <v>2563</v>
      </c>
    </row>
    <row r="39" spans="1:10" ht="24" customHeight="1">
      <c r="A39" s="174"/>
      <c r="B39" s="182"/>
      <c r="C39" s="182"/>
      <c r="D39" s="180" t="s">
        <v>102</v>
      </c>
      <c r="E39" s="180"/>
      <c r="F39" s="180"/>
      <c r="G39" s="180"/>
      <c r="H39" s="180" t="s">
        <v>102</v>
      </c>
      <c r="I39" s="180"/>
      <c r="J39" s="180"/>
    </row>
    <row r="40" spans="1:10" ht="23.1" customHeight="1">
      <c r="A40" s="194"/>
      <c r="B40" s="175"/>
      <c r="C40" s="175"/>
      <c r="D40" s="262" t="s">
        <v>29</v>
      </c>
      <c r="E40" s="262"/>
      <c r="F40" s="262"/>
      <c r="G40" s="262"/>
      <c r="H40" s="262"/>
      <c r="I40" s="262"/>
      <c r="J40" s="262"/>
    </row>
    <row r="41" spans="1:10" ht="23.1" customHeight="1">
      <c r="A41" s="185" t="s">
        <v>6</v>
      </c>
      <c r="B41" s="180"/>
      <c r="C41" s="180"/>
      <c r="D41" s="192"/>
      <c r="E41" s="192"/>
      <c r="F41" s="192"/>
      <c r="G41" s="192"/>
      <c r="H41" s="175"/>
      <c r="I41" s="192"/>
      <c r="J41" s="175"/>
    </row>
    <row r="42" spans="1:10" ht="23.1" customHeight="1">
      <c r="A42" s="179" t="s">
        <v>110</v>
      </c>
      <c r="B42" s="236"/>
      <c r="C42" s="236"/>
      <c r="D42" s="186">
        <v>0</v>
      </c>
      <c r="E42" s="186"/>
      <c r="F42" s="186">
        <v>1462</v>
      </c>
      <c r="G42" s="186"/>
      <c r="H42" s="186">
        <v>0</v>
      </c>
      <c r="I42" s="186"/>
      <c r="J42" s="186">
        <v>0</v>
      </c>
    </row>
    <row r="43" spans="1:10" ht="23.1" customHeight="1">
      <c r="A43" s="179" t="s">
        <v>7</v>
      </c>
      <c r="B43" s="236">
        <v>3</v>
      </c>
      <c r="C43" s="236"/>
      <c r="D43" s="186">
        <v>221220</v>
      </c>
      <c r="E43" s="186"/>
      <c r="F43" s="186">
        <v>217939</v>
      </c>
      <c r="G43" s="186"/>
      <c r="H43" s="186">
        <v>236680</v>
      </c>
      <c r="I43" s="186"/>
      <c r="J43" s="186">
        <v>228784</v>
      </c>
    </row>
    <row r="44" spans="1:10" ht="23.1" customHeight="1">
      <c r="A44" s="179" t="s">
        <v>160</v>
      </c>
      <c r="B44" s="236" t="s">
        <v>243</v>
      </c>
      <c r="C44" s="236"/>
      <c r="D44" s="186">
        <v>423890</v>
      </c>
      <c r="E44" s="186"/>
      <c r="F44" s="186">
        <v>360001</v>
      </c>
      <c r="G44" s="186"/>
      <c r="H44" s="186">
        <v>399571</v>
      </c>
      <c r="I44" s="186"/>
      <c r="J44" s="186">
        <v>335209</v>
      </c>
    </row>
    <row r="45" spans="1:10" ht="23.1" customHeight="1">
      <c r="A45" s="179" t="s">
        <v>161</v>
      </c>
      <c r="B45" s="236"/>
      <c r="C45" s="236"/>
      <c r="D45" s="186"/>
      <c r="E45" s="186"/>
      <c r="F45" s="186"/>
      <c r="G45" s="186"/>
      <c r="H45" s="186"/>
      <c r="I45" s="186"/>
      <c r="J45" s="186"/>
    </row>
    <row r="46" spans="1:10" ht="23.1" customHeight="1">
      <c r="A46" s="179" t="s">
        <v>33</v>
      </c>
      <c r="B46" s="236"/>
      <c r="C46" s="236"/>
      <c r="D46" s="186">
        <v>0</v>
      </c>
      <c r="E46" s="186"/>
      <c r="F46" s="186">
        <v>31</v>
      </c>
      <c r="G46" s="186"/>
      <c r="H46" s="186">
        <v>0</v>
      </c>
      <c r="I46" s="186"/>
      <c r="J46" s="186">
        <v>0</v>
      </c>
    </row>
    <row r="47" spans="1:10" ht="23.1" customHeight="1">
      <c r="A47" s="179" t="s">
        <v>162</v>
      </c>
      <c r="B47" s="236"/>
      <c r="C47" s="236"/>
      <c r="D47" s="186"/>
      <c r="E47" s="186"/>
      <c r="F47" s="186"/>
      <c r="G47" s="186"/>
      <c r="H47" s="186"/>
      <c r="I47" s="186"/>
      <c r="J47" s="186"/>
    </row>
    <row r="48" spans="1:10" ht="23.1" customHeight="1">
      <c r="A48" s="179" t="s">
        <v>163</v>
      </c>
      <c r="B48" s="236">
        <v>3</v>
      </c>
      <c r="C48" s="236"/>
      <c r="D48" s="186">
        <v>9485</v>
      </c>
      <c r="E48" s="186"/>
      <c r="F48" s="186">
        <v>9352</v>
      </c>
      <c r="G48" s="187"/>
      <c r="H48" s="186">
        <v>0</v>
      </c>
      <c r="I48" s="187"/>
      <c r="J48" s="186">
        <v>0</v>
      </c>
    </row>
    <row r="49" spans="1:10" ht="23.1" customHeight="1">
      <c r="A49" s="179" t="s">
        <v>203</v>
      </c>
      <c r="B49" s="236"/>
      <c r="C49" s="236"/>
      <c r="D49" s="187"/>
      <c r="E49" s="186"/>
      <c r="F49" s="187"/>
      <c r="G49" s="186"/>
      <c r="H49" s="187"/>
      <c r="I49" s="186"/>
      <c r="J49" s="187"/>
    </row>
    <row r="50" spans="1:10" ht="23.1" customHeight="1">
      <c r="A50" s="179" t="s">
        <v>219</v>
      </c>
      <c r="B50" s="236">
        <v>3</v>
      </c>
      <c r="C50" s="236"/>
      <c r="D50" s="187">
        <v>11433</v>
      </c>
      <c r="E50" s="186"/>
      <c r="F50" s="187">
        <v>25330</v>
      </c>
      <c r="G50" s="186"/>
      <c r="H50" s="187">
        <v>10096</v>
      </c>
      <c r="I50" s="186"/>
      <c r="J50" s="187">
        <v>11571</v>
      </c>
    </row>
    <row r="51" spans="1:10" ht="23.1" customHeight="1">
      <c r="A51" s="179" t="s">
        <v>164</v>
      </c>
      <c r="B51" s="175"/>
      <c r="C51" s="175"/>
      <c r="D51" s="186">
        <v>57291</v>
      </c>
      <c r="E51" s="186"/>
      <c r="F51" s="237">
        <v>56391</v>
      </c>
      <c r="G51" s="186"/>
      <c r="H51" s="186">
        <v>56408</v>
      </c>
      <c r="I51" s="186"/>
      <c r="J51" s="186">
        <v>55824</v>
      </c>
    </row>
    <row r="52" spans="1:10" ht="23.1" customHeight="1">
      <c r="A52" s="188" t="s">
        <v>16</v>
      </c>
      <c r="B52" s="182"/>
      <c r="C52" s="182"/>
      <c r="D52" s="189">
        <f>SUM(D42:D51)</f>
        <v>723319</v>
      </c>
      <c r="E52" s="190"/>
      <c r="F52" s="189">
        <f>SUM(F42:F51)</f>
        <v>670506</v>
      </c>
      <c r="G52" s="190"/>
      <c r="H52" s="189">
        <f>SUM(H42:H51)</f>
        <v>702755</v>
      </c>
      <c r="I52" s="190"/>
      <c r="J52" s="189">
        <f>SUM(J42:J51)</f>
        <v>631388</v>
      </c>
    </row>
    <row r="53" spans="1:10" ht="10.5" customHeight="1">
      <c r="A53" s="179"/>
      <c r="B53" s="182"/>
      <c r="C53" s="182"/>
      <c r="D53" s="192"/>
      <c r="E53" s="192"/>
      <c r="F53" s="192"/>
      <c r="G53" s="192"/>
      <c r="H53" s="192"/>
      <c r="I53" s="192"/>
      <c r="J53" s="192"/>
    </row>
    <row r="54" spans="1:10" ht="23.1" customHeight="1">
      <c r="A54" s="185" t="s">
        <v>8</v>
      </c>
      <c r="B54" s="182"/>
      <c r="C54" s="182"/>
      <c r="D54" s="192"/>
      <c r="E54" s="192"/>
      <c r="F54" s="192"/>
      <c r="G54" s="192"/>
      <c r="H54" s="192"/>
      <c r="I54" s="192"/>
      <c r="J54" s="192"/>
    </row>
    <row r="55" spans="1:10" ht="23.1" customHeight="1">
      <c r="A55" s="179" t="s">
        <v>220</v>
      </c>
      <c r="B55" s="236">
        <v>3</v>
      </c>
      <c r="C55" s="236"/>
      <c r="D55" s="186">
        <v>56170</v>
      </c>
      <c r="E55" s="186"/>
      <c r="F55" s="186">
        <v>65898</v>
      </c>
      <c r="G55" s="186"/>
      <c r="H55" s="186">
        <v>47944</v>
      </c>
      <c r="I55" s="186"/>
      <c r="J55" s="186">
        <v>56997</v>
      </c>
    </row>
    <row r="56" spans="1:10" ht="23.1" customHeight="1">
      <c r="A56" s="179" t="s">
        <v>165</v>
      </c>
      <c r="B56" s="236"/>
      <c r="C56" s="236"/>
      <c r="D56" s="186">
        <v>3028</v>
      </c>
      <c r="E56" s="186"/>
      <c r="F56" s="186">
        <v>2907</v>
      </c>
      <c r="G56" s="186"/>
      <c r="H56" s="186">
        <v>0</v>
      </c>
      <c r="I56" s="186"/>
      <c r="J56" s="186">
        <v>0</v>
      </c>
    </row>
    <row r="57" spans="1:10" ht="23.1" customHeight="1">
      <c r="A57" s="179" t="s">
        <v>166</v>
      </c>
      <c r="D57" s="195"/>
      <c r="E57" s="195"/>
      <c r="F57" s="195"/>
      <c r="G57" s="195"/>
      <c r="H57" s="195"/>
      <c r="I57" s="195"/>
      <c r="J57" s="195"/>
    </row>
    <row r="58" spans="1:10" ht="23.1" customHeight="1">
      <c r="A58" s="179" t="s">
        <v>221</v>
      </c>
      <c r="B58" s="236"/>
      <c r="C58" s="236"/>
      <c r="D58" s="186">
        <v>31838</v>
      </c>
      <c r="E58" s="186"/>
      <c r="F58" s="186">
        <v>27613</v>
      </c>
      <c r="G58" s="186"/>
      <c r="H58" s="186">
        <v>31015</v>
      </c>
      <c r="I58" s="186"/>
      <c r="J58" s="186">
        <v>27021</v>
      </c>
    </row>
    <row r="59" spans="1:10" ht="23.1" customHeight="1">
      <c r="A59" s="179" t="s">
        <v>140</v>
      </c>
      <c r="B59" s="236">
        <v>3</v>
      </c>
      <c r="C59" s="236"/>
      <c r="D59" s="187">
        <v>4766</v>
      </c>
      <c r="E59" s="186"/>
      <c r="F59" s="187">
        <v>7128</v>
      </c>
      <c r="G59" s="186"/>
      <c r="H59" s="187">
        <v>0</v>
      </c>
      <c r="I59" s="186"/>
      <c r="J59" s="187">
        <v>0</v>
      </c>
    </row>
    <row r="60" spans="1:10" ht="23.1" customHeight="1">
      <c r="A60" s="188" t="s">
        <v>17</v>
      </c>
      <c r="B60" s="182"/>
      <c r="C60" s="182"/>
      <c r="D60" s="189">
        <f>SUM(D55:D59)</f>
        <v>95802</v>
      </c>
      <c r="E60" s="190"/>
      <c r="F60" s="189">
        <f>SUM(F55:F59)</f>
        <v>103546</v>
      </c>
      <c r="G60" s="190"/>
      <c r="H60" s="189">
        <f>SUM(H55:H59)</f>
        <v>78959</v>
      </c>
      <c r="I60" s="190"/>
      <c r="J60" s="189">
        <f>SUM(J55:J59)</f>
        <v>84018</v>
      </c>
    </row>
    <row r="61" spans="1:10" ht="10.5" customHeight="1">
      <c r="A61" s="188"/>
      <c r="B61" s="182"/>
      <c r="C61" s="182"/>
      <c r="D61" s="190"/>
      <c r="E61" s="190"/>
      <c r="F61" s="190"/>
      <c r="G61" s="190"/>
      <c r="H61" s="190"/>
      <c r="I61" s="186"/>
      <c r="J61" s="190"/>
    </row>
    <row r="62" spans="1:10" ht="24" customHeight="1">
      <c r="A62" s="188" t="s">
        <v>18</v>
      </c>
      <c r="B62" s="182"/>
      <c r="C62" s="182"/>
      <c r="D62" s="196">
        <f>SUM(D52,D60)</f>
        <v>819121</v>
      </c>
      <c r="E62" s="190"/>
      <c r="F62" s="196">
        <f>SUM(F52,F60)</f>
        <v>774052</v>
      </c>
      <c r="G62" s="190"/>
      <c r="H62" s="196">
        <f>SUM(H52,H60)</f>
        <v>781714</v>
      </c>
      <c r="I62" s="190"/>
      <c r="J62" s="196">
        <f>SUM(J52,J60)</f>
        <v>715406</v>
      </c>
    </row>
    <row r="63" spans="1:10" ht="10.5" customHeight="1">
      <c r="A63" s="188"/>
      <c r="B63" s="182"/>
      <c r="C63" s="182"/>
      <c r="D63" s="176"/>
      <c r="E63" s="176"/>
      <c r="F63" s="176"/>
      <c r="G63" s="176"/>
      <c r="H63" s="176"/>
      <c r="I63" s="176"/>
      <c r="J63" s="176"/>
    </row>
    <row r="64" spans="1:10" ht="22.5" customHeight="1">
      <c r="A64" s="174" t="s">
        <v>90</v>
      </c>
      <c r="B64" s="175"/>
      <c r="C64" s="175"/>
      <c r="D64" s="175"/>
      <c r="E64" s="175"/>
      <c r="F64" s="175"/>
      <c r="G64" s="175"/>
      <c r="H64" s="176"/>
      <c r="I64" s="176"/>
      <c r="J64" s="176"/>
    </row>
    <row r="65" spans="1:10" ht="22.5" customHeight="1">
      <c r="A65" s="174" t="s">
        <v>24</v>
      </c>
      <c r="B65" s="175"/>
      <c r="C65" s="175"/>
      <c r="D65" s="175"/>
      <c r="E65" s="175"/>
      <c r="F65" s="175"/>
      <c r="G65" s="175"/>
      <c r="H65" s="175"/>
      <c r="I65" s="175"/>
      <c r="J65" s="175"/>
    </row>
    <row r="66" spans="1:10" ht="21.75" customHeight="1">
      <c r="A66" s="174"/>
      <c r="B66" s="175"/>
      <c r="C66" s="175"/>
      <c r="D66" s="175"/>
      <c r="E66" s="175"/>
      <c r="F66" s="175"/>
      <c r="G66" s="175"/>
      <c r="H66" s="175"/>
      <c r="I66" s="175"/>
      <c r="J66" s="175"/>
    </row>
    <row r="67" spans="1:10" ht="21.75" customHeight="1">
      <c r="A67" s="183"/>
      <c r="B67" s="180"/>
      <c r="C67" s="180"/>
      <c r="D67" s="263" t="s">
        <v>30</v>
      </c>
      <c r="E67" s="263"/>
      <c r="F67" s="263"/>
      <c r="G67" s="263"/>
      <c r="H67" s="263" t="s">
        <v>31</v>
      </c>
      <c r="I67" s="263"/>
      <c r="J67" s="263"/>
    </row>
    <row r="68" spans="1:10" ht="22.5" customHeight="1">
      <c r="A68" s="179"/>
      <c r="B68" s="180"/>
      <c r="C68" s="180"/>
      <c r="D68" s="180" t="s">
        <v>115</v>
      </c>
      <c r="E68" s="180"/>
      <c r="F68" s="180" t="s">
        <v>27</v>
      </c>
      <c r="G68" s="175"/>
      <c r="H68" s="180" t="s">
        <v>115</v>
      </c>
      <c r="I68" s="180"/>
      <c r="J68" s="180" t="s">
        <v>27</v>
      </c>
    </row>
    <row r="69" spans="1:10" ht="23.55" customHeight="1">
      <c r="A69" s="174" t="s">
        <v>32</v>
      </c>
      <c r="B69" s="182" t="s">
        <v>28</v>
      </c>
      <c r="C69" s="182"/>
      <c r="D69" s="180">
        <v>2564</v>
      </c>
      <c r="E69" s="180"/>
      <c r="F69" s="180">
        <v>2563</v>
      </c>
      <c r="G69" s="180"/>
      <c r="H69" s="180">
        <v>2564</v>
      </c>
      <c r="I69" s="180"/>
      <c r="J69" s="180">
        <v>2563</v>
      </c>
    </row>
    <row r="70" spans="1:10" ht="23.1" customHeight="1">
      <c r="A70" s="174"/>
      <c r="B70" s="182"/>
      <c r="C70" s="182"/>
      <c r="D70" s="180" t="s">
        <v>102</v>
      </c>
      <c r="E70" s="180"/>
      <c r="F70" s="180"/>
      <c r="G70" s="180"/>
      <c r="H70" s="180" t="s">
        <v>102</v>
      </c>
      <c r="I70" s="180"/>
      <c r="J70" s="180"/>
    </row>
    <row r="71" spans="1:10" ht="23.1" customHeight="1">
      <c r="A71" s="194"/>
      <c r="B71" s="175"/>
      <c r="C71" s="175"/>
      <c r="D71" s="262" t="s">
        <v>29</v>
      </c>
      <c r="E71" s="262"/>
      <c r="F71" s="262"/>
      <c r="G71" s="262"/>
      <c r="H71" s="262"/>
      <c r="I71" s="262"/>
      <c r="J71" s="262"/>
    </row>
    <row r="72" spans="1:10" ht="23.1" customHeight="1">
      <c r="A72" s="185" t="s">
        <v>34</v>
      </c>
      <c r="B72" s="182"/>
      <c r="C72" s="182"/>
      <c r="D72" s="192"/>
      <c r="E72" s="192"/>
      <c r="F72" s="192"/>
      <c r="G72" s="192"/>
      <c r="H72" s="192"/>
      <c r="I72" s="192"/>
      <c r="J72" s="192"/>
    </row>
    <row r="73" spans="1:10" ht="23.1" customHeight="1">
      <c r="A73" s="179" t="s">
        <v>19</v>
      </c>
      <c r="B73" s="236"/>
      <c r="C73" s="236"/>
      <c r="D73" s="192"/>
      <c r="E73" s="192"/>
      <c r="F73" s="192"/>
      <c r="G73" s="192"/>
      <c r="H73" s="192"/>
      <c r="I73" s="192"/>
      <c r="J73" s="192"/>
    </row>
    <row r="74" spans="1:10" ht="23.1" customHeight="1">
      <c r="A74" s="179" t="s">
        <v>35</v>
      </c>
      <c r="B74" s="236"/>
      <c r="C74" s="236"/>
      <c r="D74" s="192"/>
      <c r="E74" s="192"/>
      <c r="F74" s="192"/>
      <c r="G74" s="192"/>
      <c r="H74" s="192"/>
      <c r="I74" s="192"/>
      <c r="J74" s="192"/>
    </row>
    <row r="75" spans="1:10" ht="23.1" customHeight="1" thickBot="1">
      <c r="A75" s="197" t="s">
        <v>167</v>
      </c>
      <c r="B75" s="175"/>
      <c r="C75" s="175"/>
      <c r="D75" s="198">
        <v>308438</v>
      </c>
      <c r="E75" s="186"/>
      <c r="F75" s="198">
        <v>308438</v>
      </c>
      <c r="G75" s="186"/>
      <c r="H75" s="198">
        <v>308438</v>
      </c>
      <c r="I75" s="186"/>
      <c r="J75" s="198">
        <v>308438</v>
      </c>
    </row>
    <row r="76" spans="1:10" ht="23.1" customHeight="1" thickTop="1">
      <c r="A76" s="179" t="s">
        <v>36</v>
      </c>
      <c r="B76" s="175"/>
      <c r="C76" s="175"/>
      <c r="D76" s="238"/>
      <c r="E76" s="186"/>
      <c r="F76" s="238"/>
      <c r="G76" s="186"/>
      <c r="H76" s="238"/>
      <c r="I76" s="186"/>
      <c r="J76" s="238"/>
    </row>
    <row r="77" spans="1:10" ht="23.1" customHeight="1">
      <c r="A77" s="197" t="s">
        <v>168</v>
      </c>
      <c r="B77" s="236"/>
      <c r="C77" s="236"/>
      <c r="D77" s="238">
        <v>304378</v>
      </c>
      <c r="E77" s="238"/>
      <c r="F77" s="238">
        <v>304378</v>
      </c>
      <c r="G77" s="238"/>
      <c r="H77" s="238">
        <v>304378</v>
      </c>
      <c r="I77" s="238"/>
      <c r="J77" s="238">
        <v>304378</v>
      </c>
    </row>
    <row r="78" spans="1:10" ht="23.1" customHeight="1">
      <c r="A78" s="179" t="s">
        <v>95</v>
      </c>
      <c r="B78" s="236"/>
      <c r="C78" s="236"/>
      <c r="D78" s="186">
        <v>975608</v>
      </c>
      <c r="E78" s="186"/>
      <c r="F78" s="186">
        <v>975608</v>
      </c>
      <c r="G78" s="186"/>
      <c r="H78" s="186">
        <v>975608</v>
      </c>
      <c r="I78" s="186"/>
      <c r="J78" s="186">
        <v>975608</v>
      </c>
    </row>
    <row r="79" spans="1:10" ht="23.1" customHeight="1">
      <c r="A79" s="179" t="s">
        <v>114</v>
      </c>
      <c r="B79" s="236">
        <v>8</v>
      </c>
      <c r="C79" s="236"/>
      <c r="D79" s="186">
        <v>29564</v>
      </c>
      <c r="E79" s="186"/>
      <c r="F79" s="186">
        <v>27802</v>
      </c>
      <c r="G79" s="186"/>
      <c r="H79" s="186">
        <v>29564</v>
      </c>
      <c r="I79" s="186"/>
      <c r="J79" s="186">
        <v>27802</v>
      </c>
    </row>
    <row r="80" spans="1:10" ht="23.1" customHeight="1">
      <c r="A80" s="179" t="s">
        <v>71</v>
      </c>
      <c r="B80" s="236"/>
      <c r="C80" s="236"/>
      <c r="D80" s="186"/>
      <c r="E80" s="186"/>
      <c r="F80" s="186"/>
      <c r="G80" s="186"/>
      <c r="H80" s="186"/>
      <c r="I80" s="186"/>
      <c r="J80" s="186"/>
    </row>
    <row r="81" spans="1:10" ht="23.1" customHeight="1">
      <c r="A81" s="179" t="s">
        <v>88</v>
      </c>
      <c r="B81" s="236"/>
      <c r="C81" s="236"/>
      <c r="D81" s="187">
        <v>30844</v>
      </c>
      <c r="E81" s="186"/>
      <c r="F81" s="187">
        <v>30844</v>
      </c>
      <c r="G81" s="186"/>
      <c r="H81" s="187">
        <v>30844</v>
      </c>
      <c r="I81" s="186"/>
      <c r="J81" s="187">
        <v>30844</v>
      </c>
    </row>
    <row r="82" spans="1:10" ht="23.1" customHeight="1">
      <c r="A82" s="179" t="s">
        <v>94</v>
      </c>
      <c r="B82" s="236"/>
      <c r="C82" s="236"/>
      <c r="D82" s="186">
        <f>'SH11'!L31</f>
        <v>1336265</v>
      </c>
      <c r="E82" s="186"/>
      <c r="F82" s="186">
        <v>1433294</v>
      </c>
      <c r="G82" s="186"/>
      <c r="H82" s="186">
        <f>'SH 13'!L24</f>
        <v>1406947</v>
      </c>
      <c r="I82" s="186"/>
      <c r="J82" s="186">
        <v>1492745</v>
      </c>
    </row>
    <row r="83" spans="1:10" ht="23.1" customHeight="1">
      <c r="A83" s="199" t="s">
        <v>222</v>
      </c>
      <c r="B83" s="236"/>
      <c r="C83" s="236"/>
      <c r="D83" s="186">
        <v>-4365</v>
      </c>
      <c r="E83" s="186"/>
      <c r="F83" s="186">
        <v>-4365</v>
      </c>
      <c r="G83" s="186"/>
      <c r="H83" s="187">
        <v>0</v>
      </c>
      <c r="I83" s="186"/>
      <c r="J83" s="187">
        <v>0</v>
      </c>
    </row>
    <row r="84" spans="1:10" ht="23.1" customHeight="1">
      <c r="A84" s="179" t="s">
        <v>82</v>
      </c>
      <c r="B84" s="236"/>
      <c r="C84" s="236"/>
      <c r="D84" s="200">
        <f>'SH11'!P31</f>
        <v>1089</v>
      </c>
      <c r="E84" s="186"/>
      <c r="F84" s="200">
        <v>4028</v>
      </c>
      <c r="G84" s="186"/>
      <c r="H84" s="201">
        <v>0</v>
      </c>
      <c r="I84" s="186"/>
      <c r="J84" s="201">
        <v>0</v>
      </c>
    </row>
    <row r="85" spans="1:10" ht="23.1" customHeight="1">
      <c r="A85" s="188" t="s">
        <v>37</v>
      </c>
      <c r="B85" s="182"/>
      <c r="C85" s="182"/>
      <c r="D85" s="190">
        <f>SUM(D77:D84)</f>
        <v>2673383</v>
      </c>
      <c r="E85" s="190"/>
      <c r="F85" s="190">
        <f>SUM(F77:F84)</f>
        <v>2771589</v>
      </c>
      <c r="G85" s="190"/>
      <c r="H85" s="190">
        <f>SUM(H77:H84)</f>
        <v>2747341</v>
      </c>
      <c r="I85" s="190"/>
      <c r="J85" s="190">
        <f>SUM(J77:J84)</f>
        <v>2831377</v>
      </c>
    </row>
    <row r="86" spans="1:10" ht="23.1" customHeight="1">
      <c r="A86" s="179" t="s">
        <v>38</v>
      </c>
      <c r="B86" s="182"/>
      <c r="C86" s="182"/>
      <c r="D86" s="186">
        <v>98109</v>
      </c>
      <c r="E86" s="186"/>
      <c r="F86" s="186">
        <v>101519</v>
      </c>
      <c r="G86" s="186"/>
      <c r="H86" s="187">
        <v>0</v>
      </c>
      <c r="I86" s="186"/>
      <c r="J86" s="187">
        <v>0</v>
      </c>
    </row>
    <row r="87" spans="1:10" ht="23.1" customHeight="1">
      <c r="A87" s="188" t="s">
        <v>39</v>
      </c>
      <c r="B87" s="182"/>
      <c r="C87" s="182"/>
      <c r="D87" s="189">
        <f>SUM(D85:D86)</f>
        <v>2771492</v>
      </c>
      <c r="E87" s="190"/>
      <c r="F87" s="189">
        <f>SUM(F85:F86)</f>
        <v>2873108</v>
      </c>
      <c r="G87" s="190"/>
      <c r="H87" s="189">
        <f>SUM(H85:H86)</f>
        <v>2747341</v>
      </c>
      <c r="I87" s="190"/>
      <c r="J87" s="189">
        <f>SUM(J85:J86)</f>
        <v>2831377</v>
      </c>
    </row>
    <row r="88" spans="1:10" ht="22.5" customHeight="1">
      <c r="A88" s="188"/>
      <c r="B88" s="182"/>
      <c r="C88" s="182"/>
      <c r="D88" s="186"/>
      <c r="E88" s="190"/>
      <c r="F88" s="186"/>
      <c r="G88" s="190"/>
      <c r="H88" s="186"/>
      <c r="I88" s="186"/>
      <c r="J88" s="186"/>
    </row>
    <row r="89" spans="1:10" ht="24.6" customHeight="1" thickBot="1">
      <c r="A89" s="188" t="s">
        <v>40</v>
      </c>
      <c r="B89" s="182"/>
      <c r="C89" s="182"/>
      <c r="D89" s="193">
        <f>SUM(D62,D87)</f>
        <v>3590613</v>
      </c>
      <c r="E89" s="190"/>
      <c r="F89" s="193">
        <f>SUM(F62,F87)</f>
        <v>3647160</v>
      </c>
      <c r="G89" s="190"/>
      <c r="H89" s="193">
        <f>SUM(H62,H87)</f>
        <v>3529055</v>
      </c>
      <c r="I89" s="190"/>
      <c r="J89" s="193">
        <f>SUM(J62,J87)</f>
        <v>3546783</v>
      </c>
    </row>
    <row r="90" spans="1:10" ht="22.5" customHeight="1" thickTop="1"/>
    <row r="91" spans="1:10" ht="22.5" customHeight="1">
      <c r="D91" s="202"/>
      <c r="E91" s="203"/>
      <c r="F91" s="202"/>
      <c r="G91" s="203"/>
      <c r="H91" s="203"/>
      <c r="I91" s="203"/>
      <c r="J91" s="203"/>
    </row>
  </sheetData>
  <mergeCells count="9">
    <mergeCell ref="D71:J71"/>
    <mergeCell ref="D8:J8"/>
    <mergeCell ref="D36:G36"/>
    <mergeCell ref="H36:J36"/>
    <mergeCell ref="H4:J4"/>
    <mergeCell ref="D40:J40"/>
    <mergeCell ref="D4:F4"/>
    <mergeCell ref="D67:G67"/>
    <mergeCell ref="H67:J67"/>
  </mergeCells>
  <pageMargins left="0.8" right="0.8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88"/>
  <sheetViews>
    <sheetView view="pageBreakPreview" topLeftCell="C78" zoomScaleNormal="85" zoomScaleSheetLayoutView="100" zoomScalePageLayoutView="98" workbookViewId="0">
      <selection activeCell="E85" sqref="E85"/>
    </sheetView>
  </sheetViews>
  <sheetFormatPr defaultColWidth="17.21875" defaultRowHeight="23.25" customHeight="1"/>
  <cols>
    <col min="1" max="1" width="17.21875" style="6" hidden="1" customWidth="1"/>
    <col min="2" max="2" width="1.77734375" style="2" hidden="1" customWidth="1"/>
    <col min="3" max="3" width="39.88671875" style="6" customWidth="1"/>
    <col min="4" max="4" width="7.5546875" style="2" customWidth="1"/>
    <col min="5" max="5" width="10.109375" style="2" customWidth="1"/>
    <col min="6" max="6" width="1" style="2" customWidth="1"/>
    <col min="7" max="7" width="10.109375" style="2" customWidth="1"/>
    <col min="8" max="8" width="1" style="2" customWidth="1"/>
    <col min="9" max="9" width="10.109375" style="2" customWidth="1"/>
    <col min="10" max="10" width="1" style="2" customWidth="1"/>
    <col min="11" max="11" width="10.109375" style="2" customWidth="1"/>
    <col min="12" max="12" width="9.21875" style="2" customWidth="1"/>
    <col min="13" max="13" width="3.5546875" style="66" customWidth="1"/>
    <col min="14" max="14" width="10.44140625" style="2" customWidth="1"/>
    <col min="15" max="15" width="4.44140625" style="2" customWidth="1"/>
    <col min="16" max="16" width="11.21875" style="2" customWidth="1"/>
    <col min="17" max="17" width="3.77734375" style="2" customWidth="1"/>
    <col min="18" max="18" width="8.77734375" style="2" customWidth="1"/>
    <col min="19" max="19" width="17.21875" style="2" customWidth="1"/>
    <col min="20" max="245" width="9.21875" style="2" customWidth="1"/>
    <col min="246" max="16384" width="17.21875" style="2"/>
  </cols>
  <sheetData>
    <row r="1" spans="1:13" ht="21.6" customHeight="1">
      <c r="C1" s="1" t="s">
        <v>90</v>
      </c>
      <c r="D1" s="68"/>
      <c r="E1" s="3"/>
      <c r="F1" s="3"/>
      <c r="G1" s="3"/>
      <c r="H1" s="4"/>
      <c r="I1" s="3"/>
      <c r="J1" s="4"/>
      <c r="K1" s="3"/>
    </row>
    <row r="2" spans="1:13" ht="21.6" customHeight="1">
      <c r="C2" s="1" t="s">
        <v>76</v>
      </c>
      <c r="D2" s="70"/>
      <c r="E2" s="69"/>
      <c r="F2" s="27"/>
      <c r="G2" s="69"/>
      <c r="H2" s="69"/>
      <c r="I2" s="69"/>
      <c r="J2" s="69"/>
      <c r="K2" s="69"/>
    </row>
    <row r="3" spans="1:13" ht="9" hidden="1" customHeight="1">
      <c r="C3" s="1"/>
      <c r="D3" s="70"/>
      <c r="E3" s="69"/>
      <c r="F3" s="27"/>
      <c r="G3" s="69"/>
      <c r="H3" s="69"/>
      <c r="I3" s="69"/>
      <c r="J3" s="69"/>
      <c r="K3" s="69"/>
    </row>
    <row r="4" spans="1:13" ht="22.2" customHeight="1">
      <c r="C4" s="31"/>
      <c r="D4" s="13"/>
      <c r="E4" s="266" t="s">
        <v>30</v>
      </c>
      <c r="F4" s="266"/>
      <c r="G4" s="266"/>
      <c r="H4" s="211"/>
      <c r="I4" s="266" t="s">
        <v>26</v>
      </c>
      <c r="J4" s="266"/>
      <c r="K4" s="266"/>
    </row>
    <row r="5" spans="1:13" ht="22.2" customHeight="1">
      <c r="C5" s="31"/>
      <c r="D5" s="13"/>
      <c r="E5" s="265" t="s">
        <v>144</v>
      </c>
      <c r="F5" s="265"/>
      <c r="G5" s="265"/>
      <c r="H5" s="16"/>
      <c r="I5" s="265" t="s">
        <v>144</v>
      </c>
      <c r="J5" s="265"/>
      <c r="K5" s="265"/>
      <c r="M5" s="150"/>
    </row>
    <row r="6" spans="1:13" ht="22.2" customHeight="1">
      <c r="C6" s="31"/>
      <c r="D6" s="13"/>
      <c r="E6" s="265" t="s">
        <v>142</v>
      </c>
      <c r="F6" s="265"/>
      <c r="G6" s="265"/>
      <c r="H6" s="16"/>
      <c r="I6" s="265" t="s">
        <v>142</v>
      </c>
      <c r="J6" s="265"/>
      <c r="K6" s="265"/>
      <c r="M6" s="150"/>
    </row>
    <row r="7" spans="1:13" ht="22.2" customHeight="1">
      <c r="A7" s="14" t="s">
        <v>58</v>
      </c>
      <c r="D7" s="68"/>
      <c r="E7" s="70">
        <v>2564</v>
      </c>
      <c r="F7" s="24"/>
      <c r="G7" s="70">
        <v>2563</v>
      </c>
      <c r="H7" s="70"/>
      <c r="I7" s="171">
        <v>2564</v>
      </c>
      <c r="J7" s="24"/>
      <c r="K7" s="171">
        <v>2563</v>
      </c>
    </row>
    <row r="8" spans="1:13" ht="19.95" customHeight="1">
      <c r="A8" s="67"/>
      <c r="C8" s="11"/>
      <c r="D8" s="68"/>
      <c r="E8" s="267" t="s">
        <v>29</v>
      </c>
      <c r="F8" s="267"/>
      <c r="G8" s="267"/>
      <c r="H8" s="267"/>
      <c r="I8" s="267"/>
      <c r="J8" s="267"/>
      <c r="K8" s="267"/>
    </row>
    <row r="9" spans="1:13" ht="22.2" customHeight="1">
      <c r="A9" s="67"/>
      <c r="C9" s="209" t="s">
        <v>116</v>
      </c>
      <c r="D9" s="68"/>
      <c r="E9" s="71"/>
      <c r="F9" s="72"/>
      <c r="G9" s="71"/>
      <c r="H9" s="55"/>
      <c r="I9" s="55"/>
      <c r="J9" s="55"/>
      <c r="K9" s="55"/>
    </row>
    <row r="10" spans="1:13" ht="22.2" customHeight="1">
      <c r="A10" s="15"/>
      <c r="C10" s="6" t="s">
        <v>56</v>
      </c>
      <c r="D10" s="68"/>
      <c r="E10" s="26">
        <v>891006</v>
      </c>
      <c r="F10" s="60"/>
      <c r="G10" s="26">
        <v>704413</v>
      </c>
      <c r="H10" s="26"/>
      <c r="I10" s="26">
        <v>821149</v>
      </c>
      <c r="J10" s="26"/>
      <c r="K10" s="26">
        <v>647021</v>
      </c>
    </row>
    <row r="11" spans="1:13" ht="22.2" customHeight="1">
      <c r="A11" s="15"/>
      <c r="C11" s="2" t="s">
        <v>70</v>
      </c>
      <c r="D11" s="68"/>
      <c r="E11" s="26">
        <v>69489</v>
      </c>
      <c r="F11" s="60"/>
      <c r="G11" s="26">
        <v>11915</v>
      </c>
      <c r="H11" s="26"/>
      <c r="I11" s="26">
        <v>68548</v>
      </c>
      <c r="J11" s="26"/>
      <c r="K11" s="26">
        <v>11252</v>
      </c>
    </row>
    <row r="12" spans="1:13" ht="22.2" customHeight="1">
      <c r="A12" s="15"/>
      <c r="C12" s="6" t="s">
        <v>92</v>
      </c>
      <c r="D12" s="68"/>
      <c r="E12" s="26">
        <v>0</v>
      </c>
      <c r="F12" s="60"/>
      <c r="G12" s="26">
        <v>11869</v>
      </c>
      <c r="H12" s="26"/>
      <c r="I12" s="26">
        <v>0</v>
      </c>
      <c r="J12" s="26"/>
      <c r="K12" s="26">
        <v>14710</v>
      </c>
    </row>
    <row r="13" spans="1:13" ht="22.2" customHeight="1">
      <c r="A13" s="20" t="s">
        <v>59</v>
      </c>
      <c r="C13" s="10" t="s">
        <v>20</v>
      </c>
      <c r="D13" s="8"/>
      <c r="E13" s="73">
        <f>SUM(E10:E12)</f>
        <v>960495</v>
      </c>
      <c r="F13" s="74"/>
      <c r="G13" s="73">
        <f>SUM(G10:G12)</f>
        <v>728197</v>
      </c>
      <c r="H13" s="58"/>
      <c r="I13" s="73">
        <f>SUM(I10:I12)</f>
        <v>889697</v>
      </c>
      <c r="J13" s="58"/>
      <c r="K13" s="73">
        <f>SUM(K10:K12)</f>
        <v>672983</v>
      </c>
    </row>
    <row r="14" spans="1:13" ht="10.050000000000001" customHeight="1">
      <c r="A14" s="15"/>
      <c r="C14" s="23"/>
      <c r="D14" s="234"/>
      <c r="E14" s="58"/>
      <c r="F14" s="58"/>
      <c r="G14" s="58"/>
      <c r="H14" s="58"/>
      <c r="I14" s="58"/>
      <c r="J14" s="58"/>
      <c r="K14" s="58"/>
      <c r="M14" s="235"/>
    </row>
    <row r="15" spans="1:13" ht="22.2" customHeight="1">
      <c r="A15" s="15"/>
      <c r="C15" s="7" t="s">
        <v>60</v>
      </c>
      <c r="D15" s="68"/>
      <c r="E15" s="75"/>
      <c r="F15" s="75"/>
      <c r="G15" s="75"/>
      <c r="H15" s="75"/>
      <c r="I15" s="59"/>
      <c r="J15" s="58"/>
      <c r="K15" s="59"/>
    </row>
    <row r="16" spans="1:13" ht="22.2" customHeight="1">
      <c r="A16" s="15"/>
      <c r="C16" s="6" t="s">
        <v>9</v>
      </c>
      <c r="D16" s="68"/>
      <c r="E16" s="26">
        <v>536289</v>
      </c>
      <c r="F16" s="60"/>
      <c r="G16" s="26">
        <v>454889</v>
      </c>
      <c r="H16" s="26"/>
      <c r="I16" s="26">
        <v>473956</v>
      </c>
      <c r="J16" s="26"/>
      <c r="K16" s="26">
        <v>406525</v>
      </c>
    </row>
    <row r="17" spans="1:20" ht="22.2" customHeight="1">
      <c r="A17" s="20"/>
      <c r="C17" s="6" t="s">
        <v>126</v>
      </c>
      <c r="D17" s="68"/>
      <c r="E17" s="26">
        <v>182427</v>
      </c>
      <c r="F17" s="60"/>
      <c r="G17" s="26">
        <v>93658</v>
      </c>
      <c r="H17" s="26"/>
      <c r="I17" s="26">
        <v>177160</v>
      </c>
      <c r="J17" s="26"/>
      <c r="K17" s="26">
        <v>87492</v>
      </c>
      <c r="T17" s="28"/>
    </row>
    <row r="18" spans="1:20" ht="22.2" customHeight="1">
      <c r="A18" s="20"/>
      <c r="C18" s="6" t="s">
        <v>21</v>
      </c>
      <c r="D18" s="68"/>
      <c r="E18" s="26">
        <v>80002</v>
      </c>
      <c r="F18" s="60"/>
      <c r="G18" s="26">
        <v>74563</v>
      </c>
      <c r="H18" s="26"/>
      <c r="I18" s="26">
        <v>73724</v>
      </c>
      <c r="J18" s="26"/>
      <c r="K18" s="26">
        <v>69026</v>
      </c>
      <c r="T18" s="28"/>
    </row>
    <row r="19" spans="1:20" ht="22.2" customHeight="1">
      <c r="A19" s="20"/>
      <c r="C19" s="6" t="s">
        <v>134</v>
      </c>
      <c r="D19" s="252"/>
      <c r="E19" s="26">
        <v>286</v>
      </c>
      <c r="F19" s="60"/>
      <c r="G19" s="26">
        <v>0</v>
      </c>
      <c r="H19" s="26"/>
      <c r="I19" s="26">
        <v>2671</v>
      </c>
      <c r="J19" s="26"/>
      <c r="K19" s="26">
        <v>0</v>
      </c>
      <c r="M19" s="253"/>
      <c r="T19" s="28"/>
    </row>
    <row r="20" spans="1:20" ht="22.2" customHeight="1">
      <c r="A20" s="15"/>
      <c r="C20" s="10" t="s">
        <v>22</v>
      </c>
      <c r="D20" s="68"/>
      <c r="E20" s="73">
        <f>SUM(E16:E19)</f>
        <v>799004</v>
      </c>
      <c r="F20" s="74"/>
      <c r="G20" s="73">
        <f>SUM(G16:G19)</f>
        <v>623110</v>
      </c>
      <c r="H20" s="74"/>
      <c r="I20" s="73">
        <f>SUM(I16:I19)</f>
        <v>727511</v>
      </c>
      <c r="J20" s="74"/>
      <c r="K20" s="73">
        <f>SUM(K16:K19)</f>
        <v>563043</v>
      </c>
    </row>
    <row r="21" spans="1:20" ht="10.050000000000001" customHeight="1">
      <c r="A21" s="15"/>
      <c r="C21" s="23"/>
      <c r="D21" s="234"/>
      <c r="E21" s="58"/>
      <c r="F21" s="58"/>
      <c r="G21" s="58"/>
      <c r="H21" s="58"/>
      <c r="I21" s="58"/>
      <c r="J21" s="58"/>
      <c r="K21" s="58"/>
      <c r="M21" s="235"/>
    </row>
    <row r="22" spans="1:20" s="18" customFormat="1" ht="22.2" customHeight="1">
      <c r="A22" s="206"/>
      <c r="C22" s="188" t="s">
        <v>173</v>
      </c>
      <c r="D22" s="91"/>
      <c r="E22" s="58">
        <f>E13-E20</f>
        <v>161491</v>
      </c>
      <c r="F22" s="60"/>
      <c r="G22" s="58">
        <f>G13-G20</f>
        <v>105087</v>
      </c>
      <c r="H22" s="60"/>
      <c r="I22" s="58">
        <f>I13-I20</f>
        <v>162186</v>
      </c>
      <c r="J22" s="60"/>
      <c r="K22" s="58">
        <f>K13-K20</f>
        <v>109940</v>
      </c>
      <c r="M22" s="24"/>
    </row>
    <row r="23" spans="1:20" s="18" customFormat="1" ht="22.2" customHeight="1">
      <c r="A23" s="207"/>
      <c r="C23" s="179" t="s">
        <v>23</v>
      </c>
      <c r="D23" s="184"/>
      <c r="E23" s="26">
        <v>-707</v>
      </c>
      <c r="F23" s="60"/>
      <c r="G23" s="26">
        <v>-831</v>
      </c>
      <c r="H23" s="26"/>
      <c r="I23" s="26">
        <v>-442</v>
      </c>
      <c r="J23" s="26"/>
      <c r="K23" s="26">
        <v>-533</v>
      </c>
      <c r="M23" s="24"/>
    </row>
    <row r="24" spans="1:20" s="18" customFormat="1" ht="22.2" customHeight="1">
      <c r="A24" s="207"/>
      <c r="C24" s="9" t="s">
        <v>223</v>
      </c>
      <c r="D24" s="184"/>
      <c r="E24" s="60"/>
      <c r="F24" s="60"/>
      <c r="G24" s="60"/>
      <c r="H24" s="60"/>
      <c r="I24" s="60"/>
      <c r="J24" s="60"/>
      <c r="K24" s="60"/>
      <c r="M24" s="24"/>
    </row>
    <row r="25" spans="1:20" s="18" customFormat="1" ht="22.2" customHeight="1">
      <c r="A25" s="207"/>
      <c r="C25" s="179" t="s">
        <v>224</v>
      </c>
      <c r="D25" s="184"/>
      <c r="E25" s="105">
        <v>-168</v>
      </c>
      <c r="F25" s="105"/>
      <c r="G25" s="105">
        <v>2531</v>
      </c>
      <c r="H25" s="105"/>
      <c r="I25" s="26">
        <v>-1472</v>
      </c>
      <c r="J25" s="105"/>
      <c r="K25" s="130">
        <v>3994</v>
      </c>
      <c r="L25" s="16"/>
      <c r="M25" s="24"/>
      <c r="T25" s="30"/>
    </row>
    <row r="26" spans="1:20" ht="22.2" customHeight="1">
      <c r="A26" s="15"/>
      <c r="C26" s="179" t="s">
        <v>172</v>
      </c>
      <c r="D26" s="184"/>
      <c r="E26" s="77">
        <v>-3609</v>
      </c>
      <c r="F26" s="60"/>
      <c r="G26" s="77">
        <v>-2397</v>
      </c>
      <c r="H26" s="26"/>
      <c r="I26" s="39">
        <v>0</v>
      </c>
      <c r="J26" s="26"/>
      <c r="K26" s="39">
        <v>0</v>
      </c>
    </row>
    <row r="27" spans="1:20" ht="22.2" customHeight="1">
      <c r="A27" s="20" t="s">
        <v>61</v>
      </c>
      <c r="C27" s="78" t="s">
        <v>174</v>
      </c>
      <c r="D27" s="68"/>
      <c r="E27" s="74">
        <f>SUM(E22:E26)</f>
        <v>157007</v>
      </c>
      <c r="F27" s="74"/>
      <c r="G27" s="74">
        <f>SUM(G22:G26)</f>
        <v>104390</v>
      </c>
      <c r="H27" s="74"/>
      <c r="I27" s="74">
        <f>SUM(I22:I26)</f>
        <v>160272</v>
      </c>
      <c r="J27" s="74"/>
      <c r="K27" s="74">
        <f>SUM(K22:K26)</f>
        <v>113401</v>
      </c>
    </row>
    <row r="28" spans="1:20" ht="22.2" customHeight="1">
      <c r="A28" s="20" t="s">
        <v>62</v>
      </c>
      <c r="C28" s="120" t="s">
        <v>63</v>
      </c>
      <c r="D28" s="68"/>
      <c r="E28" s="208">
        <v>31835</v>
      </c>
      <c r="F28" s="60"/>
      <c r="G28" s="208">
        <v>22741</v>
      </c>
      <c r="H28" s="60"/>
      <c r="I28" s="208">
        <v>31602</v>
      </c>
      <c r="J28" s="105"/>
      <c r="K28" s="208">
        <v>22652</v>
      </c>
    </row>
    <row r="29" spans="1:20" ht="22.2" customHeight="1" thickBot="1">
      <c r="A29" s="20" t="s">
        <v>61</v>
      </c>
      <c r="C29" s="78" t="s">
        <v>77</v>
      </c>
      <c r="D29" s="68"/>
      <c r="E29" s="107">
        <f>E27-E28</f>
        <v>125172</v>
      </c>
      <c r="F29" s="108"/>
      <c r="G29" s="107">
        <f>G27-G28</f>
        <v>81649</v>
      </c>
      <c r="H29" s="109"/>
      <c r="I29" s="107">
        <f>I27-I28</f>
        <v>128670</v>
      </c>
      <c r="J29" s="109"/>
      <c r="K29" s="107">
        <f>K27-K28</f>
        <v>90749</v>
      </c>
      <c r="L29" s="17"/>
      <c r="T29" s="28"/>
    </row>
    <row r="30" spans="1:20" ht="10.050000000000001" customHeight="1" thickTop="1">
      <c r="A30" s="15"/>
      <c r="C30" s="23"/>
      <c r="D30" s="234"/>
      <c r="E30" s="58"/>
      <c r="F30" s="58"/>
      <c r="G30" s="58"/>
      <c r="H30" s="58"/>
      <c r="I30" s="58"/>
      <c r="J30" s="58"/>
      <c r="K30" s="58"/>
      <c r="M30" s="235"/>
    </row>
    <row r="31" spans="1:20" ht="22.2" customHeight="1">
      <c r="A31" s="67"/>
      <c r="C31" s="78" t="s">
        <v>141</v>
      </c>
      <c r="D31" s="79"/>
      <c r="E31" s="60"/>
      <c r="F31" s="60"/>
      <c r="G31" s="60"/>
      <c r="H31" s="60"/>
      <c r="I31" s="60"/>
      <c r="J31" s="60"/>
      <c r="K31" s="60"/>
    </row>
    <row r="32" spans="1:20" ht="22.2" customHeight="1">
      <c r="A32" s="67"/>
      <c r="C32" s="76" t="s">
        <v>78</v>
      </c>
      <c r="D32" s="79"/>
      <c r="E32" s="60">
        <v>126866</v>
      </c>
      <c r="F32" s="60"/>
      <c r="G32" s="60">
        <v>82753</v>
      </c>
      <c r="H32" s="60"/>
      <c r="I32" s="60">
        <v>128670</v>
      </c>
      <c r="J32" s="60"/>
      <c r="K32" s="60">
        <v>90749</v>
      </c>
      <c r="R32" s="26"/>
    </row>
    <row r="33" spans="1:18" ht="22.2" customHeight="1">
      <c r="A33" s="67"/>
      <c r="C33" s="76" t="s">
        <v>72</v>
      </c>
      <c r="D33" s="79"/>
      <c r="E33" s="39">
        <v>-1694</v>
      </c>
      <c r="F33" s="60"/>
      <c r="G33" s="77">
        <v>-1104</v>
      </c>
      <c r="H33" s="26"/>
      <c r="I33" s="39">
        <v>0</v>
      </c>
      <c r="J33" s="26"/>
      <c r="K33" s="39">
        <v>0</v>
      </c>
      <c r="N33" s="26"/>
      <c r="P33" s="26"/>
      <c r="R33" s="26"/>
    </row>
    <row r="34" spans="1:18" ht="22.2" customHeight="1" thickBot="1">
      <c r="A34" s="67"/>
      <c r="C34" s="78"/>
      <c r="D34" s="81"/>
      <c r="E34" s="107">
        <f>E29</f>
        <v>125172</v>
      </c>
      <c r="F34" s="108"/>
      <c r="G34" s="107">
        <f>G29</f>
        <v>81649</v>
      </c>
      <c r="H34" s="109"/>
      <c r="I34" s="107">
        <f>I29</f>
        <v>128670</v>
      </c>
      <c r="J34" s="109"/>
      <c r="K34" s="107">
        <f>K29</f>
        <v>90749</v>
      </c>
    </row>
    <row r="35" spans="1:18" ht="10.050000000000001" customHeight="1" thickTop="1">
      <c r="A35" s="15"/>
      <c r="C35" s="23"/>
      <c r="D35" s="234"/>
      <c r="E35" s="58"/>
      <c r="F35" s="58"/>
      <c r="G35" s="58"/>
      <c r="H35" s="58"/>
      <c r="I35" s="58"/>
      <c r="J35" s="58"/>
      <c r="K35" s="58"/>
      <c r="M35" s="235"/>
    </row>
    <row r="36" spans="1:18" ht="22.2" customHeight="1">
      <c r="A36" s="67"/>
      <c r="C36" s="122" t="s">
        <v>133</v>
      </c>
      <c r="D36" s="81"/>
      <c r="E36" s="60"/>
      <c r="F36" s="60"/>
      <c r="G36" s="60"/>
      <c r="H36" s="26"/>
      <c r="I36" s="60"/>
      <c r="J36" s="26"/>
      <c r="K36" s="60"/>
    </row>
    <row r="37" spans="1:18" ht="22.2" customHeight="1" thickBot="1">
      <c r="A37" s="67"/>
      <c r="C37" s="123" t="s">
        <v>117</v>
      </c>
      <c r="D37" s="81"/>
      <c r="E37" s="144">
        <v>0.41999999999999993</v>
      </c>
      <c r="F37" s="110"/>
      <c r="G37" s="144">
        <v>0.27</v>
      </c>
      <c r="H37" s="111"/>
      <c r="I37" s="144">
        <v>0.41811182148512699</v>
      </c>
      <c r="J37" s="111"/>
      <c r="K37" s="144">
        <v>0.3</v>
      </c>
    </row>
    <row r="38" spans="1:18" ht="22.2" customHeight="1" thickTop="1" thickBot="1">
      <c r="A38" s="67"/>
      <c r="C38" s="123" t="s">
        <v>103</v>
      </c>
      <c r="D38" s="81"/>
      <c r="E38" s="144">
        <v>0.41999999999999993</v>
      </c>
      <c r="F38" s="110"/>
      <c r="G38" s="144">
        <v>0.27</v>
      </c>
      <c r="H38" s="111"/>
      <c r="I38" s="144">
        <v>0.42407808711536316</v>
      </c>
      <c r="J38" s="111"/>
      <c r="K38" s="144">
        <v>0.3</v>
      </c>
    </row>
    <row r="39" spans="1:18" ht="7.05" customHeight="1" thickTop="1">
      <c r="A39" s="67"/>
      <c r="C39" s="123"/>
      <c r="D39" s="81"/>
      <c r="E39" s="260"/>
      <c r="F39" s="110"/>
      <c r="G39" s="260"/>
      <c r="H39" s="111"/>
      <c r="I39" s="260"/>
      <c r="J39" s="111"/>
      <c r="K39" s="260"/>
      <c r="M39" s="256"/>
    </row>
    <row r="40" spans="1:18" ht="22.2" hidden="1">
      <c r="A40" s="20"/>
      <c r="C40" s="10"/>
      <c r="D40" s="68"/>
      <c r="E40" s="19"/>
      <c r="F40" s="19"/>
      <c r="G40" s="19"/>
      <c r="H40" s="16"/>
      <c r="I40" s="19"/>
      <c r="J40" s="16"/>
      <c r="K40" s="19"/>
    </row>
    <row r="41" spans="1:18" ht="21.6" customHeight="1">
      <c r="C41" s="1" t="s">
        <v>90</v>
      </c>
      <c r="D41" s="68"/>
      <c r="E41" s="3"/>
      <c r="F41" s="3"/>
      <c r="G41" s="3"/>
      <c r="H41" s="4"/>
      <c r="I41" s="3"/>
      <c r="J41" s="4"/>
      <c r="K41" s="3"/>
    </row>
    <row r="42" spans="1:18" ht="21.6" customHeight="1">
      <c r="C42" s="1" t="s">
        <v>75</v>
      </c>
      <c r="D42" s="82"/>
      <c r="E42" s="82"/>
      <c r="F42" s="83"/>
      <c r="G42" s="82"/>
      <c r="H42" s="84"/>
      <c r="I42" s="47"/>
      <c r="J42" s="47"/>
      <c r="K42" s="47"/>
    </row>
    <row r="43" spans="1:18" ht="15" customHeight="1">
      <c r="C43" s="1"/>
      <c r="D43" s="82"/>
      <c r="E43" s="82"/>
      <c r="F43" s="83"/>
      <c r="G43" s="82"/>
      <c r="H43" s="84"/>
      <c r="I43" s="47"/>
      <c r="J43" s="47"/>
      <c r="K43" s="47"/>
    </row>
    <row r="44" spans="1:18" ht="21.6" customHeight="1">
      <c r="C44" s="31"/>
      <c r="D44" s="13"/>
      <c r="E44" s="269" t="s">
        <v>30</v>
      </c>
      <c r="F44" s="269"/>
      <c r="G44" s="269"/>
      <c r="H44" s="17"/>
      <c r="I44" s="269" t="s">
        <v>26</v>
      </c>
      <c r="J44" s="269"/>
      <c r="K44" s="269"/>
    </row>
    <row r="45" spans="1:18" ht="23.55" customHeight="1">
      <c r="C45" s="31"/>
      <c r="D45" s="13"/>
      <c r="E45" s="265" t="s">
        <v>144</v>
      </c>
      <c r="F45" s="265"/>
      <c r="G45" s="265"/>
      <c r="H45" s="16"/>
      <c r="I45" s="265" t="s">
        <v>144</v>
      </c>
      <c r="J45" s="265"/>
      <c r="K45" s="265"/>
      <c r="M45" s="150"/>
    </row>
    <row r="46" spans="1:18" ht="23.55" customHeight="1">
      <c r="C46" s="31"/>
      <c r="D46" s="13"/>
      <c r="E46" s="265" t="s">
        <v>142</v>
      </c>
      <c r="F46" s="265"/>
      <c r="G46" s="265"/>
      <c r="H46" s="16"/>
      <c r="I46" s="265" t="s">
        <v>142</v>
      </c>
      <c r="J46" s="265"/>
      <c r="K46" s="265"/>
      <c r="M46" s="150"/>
    </row>
    <row r="47" spans="1:18" ht="21.6" customHeight="1">
      <c r="A47" s="14" t="s">
        <v>58</v>
      </c>
      <c r="D47" s="68"/>
      <c r="E47" s="235">
        <v>2564</v>
      </c>
      <c r="F47" s="24"/>
      <c r="G47" s="235">
        <v>2563</v>
      </c>
      <c r="H47" s="235"/>
      <c r="I47" s="235">
        <v>2564</v>
      </c>
      <c r="J47" s="24"/>
      <c r="K47" s="235">
        <v>2563</v>
      </c>
    </row>
    <row r="48" spans="1:18" ht="21.6" customHeight="1">
      <c r="A48" s="20"/>
      <c r="D48" s="68"/>
      <c r="E48" s="264" t="s">
        <v>29</v>
      </c>
      <c r="F48" s="264"/>
      <c r="G48" s="264"/>
      <c r="H48" s="264"/>
      <c r="I48" s="264"/>
      <c r="J48" s="264"/>
      <c r="K48" s="264"/>
    </row>
    <row r="49" spans="1:13" ht="21.6" customHeight="1">
      <c r="A49" s="20" t="s">
        <v>64</v>
      </c>
      <c r="C49" s="23" t="s">
        <v>77</v>
      </c>
      <c r="E49" s="74">
        <f>E34</f>
        <v>125172</v>
      </c>
      <c r="F49" s="56"/>
      <c r="G49" s="74">
        <v>81649</v>
      </c>
      <c r="H49" s="57"/>
      <c r="I49" s="74">
        <f>I34</f>
        <v>128670</v>
      </c>
      <c r="J49" s="57"/>
      <c r="K49" s="74">
        <v>90749</v>
      </c>
    </row>
    <row r="50" spans="1:13" ht="12.45" customHeight="1">
      <c r="A50" s="15"/>
      <c r="C50" s="23"/>
      <c r="D50" s="234"/>
      <c r="E50" s="58"/>
      <c r="F50" s="58"/>
      <c r="G50" s="58"/>
      <c r="H50" s="58"/>
      <c r="I50" s="58"/>
      <c r="J50" s="58"/>
      <c r="K50" s="58"/>
      <c r="M50" s="235"/>
    </row>
    <row r="51" spans="1:13" ht="21.6" customHeight="1">
      <c r="A51" s="20"/>
      <c r="C51" s="23" t="s">
        <v>73</v>
      </c>
      <c r="D51" s="68"/>
      <c r="E51" s="58"/>
      <c r="F51" s="58"/>
      <c r="G51" s="58"/>
      <c r="H51" s="59"/>
      <c r="I51" s="58"/>
      <c r="J51" s="59"/>
      <c r="K51" s="58"/>
    </row>
    <row r="52" spans="1:13" ht="21.6" customHeight="1">
      <c r="A52" s="20"/>
      <c r="C52" s="41" t="s">
        <v>127</v>
      </c>
      <c r="D52" s="68"/>
      <c r="E52" s="58"/>
      <c r="F52" s="58"/>
      <c r="G52" s="58"/>
      <c r="H52" s="59"/>
      <c r="I52" s="58"/>
      <c r="J52" s="59"/>
      <c r="K52" s="58"/>
    </row>
    <row r="53" spans="1:13" ht="21.6" customHeight="1">
      <c r="A53" s="20"/>
      <c r="C53" s="41" t="s">
        <v>128</v>
      </c>
      <c r="D53" s="68"/>
      <c r="E53" s="58"/>
      <c r="F53" s="58"/>
      <c r="G53" s="58"/>
      <c r="H53" s="59"/>
      <c r="I53" s="58"/>
      <c r="J53" s="59"/>
      <c r="K53" s="58"/>
    </row>
    <row r="54" spans="1:13" ht="21.6" customHeight="1">
      <c r="A54" s="20"/>
      <c r="C54" s="37" t="s">
        <v>175</v>
      </c>
      <c r="D54" s="68"/>
      <c r="E54" s="77">
        <v>-1995</v>
      </c>
      <c r="F54" s="60"/>
      <c r="G54" s="77">
        <v>2307</v>
      </c>
      <c r="H54" s="26"/>
      <c r="I54" s="77">
        <v>0</v>
      </c>
      <c r="J54" s="26"/>
      <c r="K54" s="77">
        <v>0</v>
      </c>
      <c r="L54" s="18"/>
    </row>
    <row r="55" spans="1:13" ht="12.45" hidden="1" customHeight="1">
      <c r="A55" s="15"/>
      <c r="C55" s="23"/>
      <c r="D55" s="234"/>
      <c r="E55" s="58"/>
      <c r="F55" s="58"/>
      <c r="G55" s="58"/>
      <c r="H55" s="58"/>
      <c r="I55" s="58"/>
      <c r="J55" s="58"/>
      <c r="K55" s="58"/>
      <c r="M55" s="235"/>
    </row>
    <row r="56" spans="1:13" ht="21.6" hidden="1" customHeight="1">
      <c r="A56" s="20"/>
      <c r="C56" s="119" t="s">
        <v>153</v>
      </c>
      <c r="D56" s="68"/>
      <c r="E56" s="58"/>
      <c r="F56" s="58"/>
      <c r="G56" s="58"/>
      <c r="H56" s="59"/>
      <c r="I56" s="58"/>
      <c r="J56" s="59"/>
      <c r="K56" s="58"/>
      <c r="L56" s="18"/>
    </row>
    <row r="57" spans="1:13" ht="21.6" hidden="1" customHeight="1">
      <c r="A57" s="20" t="s">
        <v>65</v>
      </c>
      <c r="C57" s="41" t="s">
        <v>128</v>
      </c>
      <c r="D57" s="68"/>
      <c r="E57" s="58"/>
      <c r="F57" s="58"/>
      <c r="G57" s="58"/>
      <c r="H57" s="59"/>
      <c r="I57" s="58"/>
      <c r="J57" s="59"/>
      <c r="K57" s="58"/>
      <c r="L57" s="21"/>
    </row>
    <row r="58" spans="1:13" ht="21.6" hidden="1" customHeight="1">
      <c r="A58" s="20"/>
      <c r="C58" s="6" t="s">
        <v>137</v>
      </c>
      <c r="D58" s="68"/>
      <c r="E58" s="26"/>
      <c r="F58" s="60"/>
      <c r="G58" s="26"/>
      <c r="H58" s="26"/>
      <c r="I58" s="26"/>
      <c r="J58" s="26"/>
      <c r="K58" s="26"/>
    </row>
    <row r="59" spans="1:13" ht="21.6" hidden="1" customHeight="1">
      <c r="A59" s="20"/>
      <c r="C59" s="6" t="s">
        <v>129</v>
      </c>
      <c r="D59" s="68"/>
      <c r="E59" s="39">
        <f>E124</f>
        <v>0</v>
      </c>
      <c r="F59" s="40"/>
      <c r="G59" s="39">
        <v>0</v>
      </c>
      <c r="H59" s="40"/>
      <c r="I59" s="39">
        <f>I124</f>
        <v>0</v>
      </c>
      <c r="J59" s="40"/>
      <c r="K59" s="39">
        <v>0</v>
      </c>
    </row>
    <row r="60" spans="1:13" ht="21.6" customHeight="1">
      <c r="A60" s="20" t="s">
        <v>66</v>
      </c>
      <c r="C60" s="118" t="s">
        <v>249</v>
      </c>
      <c r="D60" s="47"/>
      <c r="E60" s="116">
        <f>SUM(E54+E59)</f>
        <v>-1995</v>
      </c>
      <c r="F60" s="117"/>
      <c r="G60" s="116">
        <f>SUM(G54+G59)</f>
        <v>2307</v>
      </c>
      <c r="H60" s="108"/>
      <c r="I60" s="116">
        <f>SUM(I54+I59)</f>
        <v>0</v>
      </c>
      <c r="J60" s="108"/>
      <c r="K60" s="116">
        <f>SUM(K54+K59)</f>
        <v>0</v>
      </c>
    </row>
    <row r="61" spans="1:13" ht="21.6" customHeight="1" thickBot="1">
      <c r="A61" s="20"/>
      <c r="C61" s="118" t="s">
        <v>204</v>
      </c>
      <c r="D61" s="68"/>
      <c r="E61" s="115">
        <f>E49+E60</f>
        <v>123177</v>
      </c>
      <c r="F61" s="108"/>
      <c r="G61" s="115">
        <v>83956</v>
      </c>
      <c r="H61" s="108"/>
      <c r="I61" s="115">
        <f>I49+I60</f>
        <v>128670</v>
      </c>
      <c r="J61" s="108"/>
      <c r="K61" s="115">
        <v>90749</v>
      </c>
    </row>
    <row r="62" spans="1:13" ht="12.45" customHeight="1" thickTop="1">
      <c r="A62" s="15"/>
      <c r="C62" s="23"/>
      <c r="D62" s="234"/>
      <c r="E62" s="58"/>
      <c r="F62" s="58"/>
      <c r="G62" s="58"/>
      <c r="H62" s="58"/>
      <c r="I62" s="58"/>
      <c r="J62" s="58"/>
      <c r="K62" s="58"/>
      <c r="M62" s="235"/>
    </row>
    <row r="63" spans="1:13" ht="21.6" customHeight="1">
      <c r="A63" s="20"/>
      <c r="C63" s="118" t="s">
        <v>225</v>
      </c>
      <c r="D63" s="68"/>
      <c r="E63" s="85"/>
      <c r="F63" s="85"/>
      <c r="G63" s="85"/>
      <c r="H63" s="85"/>
      <c r="I63" s="85"/>
      <c r="J63" s="85"/>
      <c r="K63" s="85"/>
    </row>
    <row r="64" spans="1:13" ht="21.6" customHeight="1">
      <c r="A64" s="20"/>
      <c r="C64" s="120" t="s">
        <v>67</v>
      </c>
      <c r="D64" s="68"/>
      <c r="E64" s="40">
        <v>125090</v>
      </c>
      <c r="F64" s="40"/>
      <c r="G64" s="40">
        <v>84886</v>
      </c>
      <c r="H64" s="86"/>
      <c r="I64" s="40">
        <v>128670</v>
      </c>
      <c r="J64" s="61"/>
      <c r="K64" s="40">
        <v>90749</v>
      </c>
    </row>
    <row r="65" spans="1:16" ht="21.6" customHeight="1">
      <c r="A65" s="20" t="s">
        <v>68</v>
      </c>
      <c r="C65" s="120" t="s">
        <v>57</v>
      </c>
      <c r="D65" s="68"/>
      <c r="E65" s="40">
        <v>-1913</v>
      </c>
      <c r="F65" s="80"/>
      <c r="G65" s="40">
        <v>-930</v>
      </c>
      <c r="H65" s="86"/>
      <c r="I65" s="40">
        <v>0</v>
      </c>
      <c r="J65" s="61"/>
      <c r="K65" s="40">
        <v>0</v>
      </c>
    </row>
    <row r="66" spans="1:16" ht="21.6" customHeight="1" thickBot="1">
      <c r="A66" s="20" t="s">
        <v>69</v>
      </c>
      <c r="C66" s="118"/>
      <c r="D66" s="68"/>
      <c r="E66" s="112">
        <f>E61</f>
        <v>123177</v>
      </c>
      <c r="F66" s="113"/>
      <c r="G66" s="112">
        <f>G61</f>
        <v>83956</v>
      </c>
      <c r="H66" s="114"/>
      <c r="I66" s="112">
        <f>I61</f>
        <v>128670</v>
      </c>
      <c r="J66" s="114"/>
      <c r="K66" s="112">
        <f>K61</f>
        <v>90749</v>
      </c>
      <c r="L66" s="26"/>
      <c r="N66" s="26"/>
      <c r="P66" s="26"/>
    </row>
    <row r="67" spans="1:16" ht="21.6" customHeight="1" thickTop="1">
      <c r="A67" s="20" t="s">
        <v>66</v>
      </c>
    </row>
    <row r="68" spans="1:16" ht="21.75" customHeight="1">
      <c r="A68" s="20"/>
      <c r="C68" s="1" t="s">
        <v>90</v>
      </c>
      <c r="D68" s="68"/>
      <c r="E68" s="3"/>
      <c r="F68" s="3"/>
      <c r="G68" s="3"/>
      <c r="H68" s="3"/>
      <c r="I68" s="3"/>
      <c r="J68" s="3"/>
      <c r="K68" s="3"/>
    </row>
    <row r="69" spans="1:16" ht="22.05" customHeight="1">
      <c r="A69" s="15"/>
      <c r="C69" s="1" t="s">
        <v>76</v>
      </c>
      <c r="D69" s="70"/>
      <c r="E69" s="69"/>
      <c r="F69" s="27"/>
      <c r="G69" s="69"/>
      <c r="H69" s="27"/>
      <c r="I69" s="69"/>
      <c r="J69" s="27"/>
      <c r="K69" s="69"/>
    </row>
    <row r="70" spans="1:16" ht="10.5" customHeight="1">
      <c r="A70" s="15"/>
      <c r="C70" s="1"/>
      <c r="D70" s="70"/>
      <c r="E70" s="69"/>
      <c r="F70" s="27"/>
      <c r="G70" s="69"/>
      <c r="H70" s="27"/>
      <c r="I70" s="69"/>
      <c r="J70" s="27"/>
      <c r="K70" s="69"/>
    </row>
    <row r="71" spans="1:16" ht="19.5" customHeight="1">
      <c r="A71" s="15"/>
      <c r="C71" s="31"/>
      <c r="D71" s="13"/>
      <c r="E71" s="266" t="s">
        <v>30</v>
      </c>
      <c r="F71" s="266"/>
      <c r="G71" s="266"/>
      <c r="H71" s="210"/>
      <c r="I71" s="266" t="s">
        <v>26</v>
      </c>
      <c r="J71" s="266"/>
      <c r="K71" s="266"/>
    </row>
    <row r="72" spans="1:16" ht="22.5" customHeight="1">
      <c r="A72" s="15"/>
      <c r="C72" s="31"/>
      <c r="D72" s="13"/>
      <c r="E72" s="268" t="s">
        <v>143</v>
      </c>
      <c r="F72" s="268"/>
      <c r="G72" s="268"/>
      <c r="H72" s="210"/>
      <c r="I72" s="268" t="s">
        <v>143</v>
      </c>
      <c r="J72" s="268"/>
      <c r="K72" s="268"/>
      <c r="M72" s="150"/>
    </row>
    <row r="73" spans="1:16" ht="22.5" customHeight="1">
      <c r="A73" s="15"/>
      <c r="C73" s="31"/>
      <c r="D73" s="13"/>
      <c r="E73" s="268" t="s">
        <v>142</v>
      </c>
      <c r="F73" s="268"/>
      <c r="G73" s="268"/>
      <c r="H73" s="210"/>
      <c r="I73" s="268" t="s">
        <v>142</v>
      </c>
      <c r="J73" s="268"/>
      <c r="K73" s="268"/>
      <c r="M73" s="150"/>
    </row>
    <row r="74" spans="1:16" ht="21.6" customHeight="1">
      <c r="A74" s="15"/>
      <c r="D74" s="68" t="s">
        <v>28</v>
      </c>
      <c r="E74" s="235">
        <v>2564</v>
      </c>
      <c r="F74" s="24"/>
      <c r="G74" s="235">
        <v>2563</v>
      </c>
      <c r="H74" s="235"/>
      <c r="I74" s="235">
        <v>2564</v>
      </c>
      <c r="J74" s="24"/>
      <c r="K74" s="235">
        <v>2563</v>
      </c>
    </row>
    <row r="75" spans="1:16" ht="20.100000000000001" customHeight="1">
      <c r="A75" s="15"/>
      <c r="C75" s="11"/>
      <c r="D75" s="68"/>
      <c r="E75" s="267" t="s">
        <v>29</v>
      </c>
      <c r="F75" s="267"/>
      <c r="G75" s="267"/>
      <c r="H75" s="267"/>
      <c r="I75" s="267"/>
      <c r="J75" s="267"/>
      <c r="K75" s="267"/>
    </row>
    <row r="76" spans="1:16" ht="21.6" customHeight="1">
      <c r="A76" s="15"/>
      <c r="C76" s="7" t="s">
        <v>116</v>
      </c>
      <c r="D76" s="68"/>
      <c r="E76" s="55"/>
      <c r="F76" s="72"/>
      <c r="G76" s="55"/>
      <c r="H76" s="72"/>
      <c r="I76" s="55"/>
      <c r="J76" s="72"/>
      <c r="K76" s="55"/>
    </row>
    <row r="77" spans="1:16" ht="21.6" customHeight="1">
      <c r="A77" s="15"/>
      <c r="C77" s="6" t="s">
        <v>56</v>
      </c>
      <c r="D77" s="68" t="s">
        <v>244</v>
      </c>
      <c r="E77" s="22">
        <v>1625295</v>
      </c>
      <c r="F77" s="60"/>
      <c r="G77" s="22">
        <v>1534459</v>
      </c>
      <c r="H77" s="60"/>
      <c r="I77" s="22">
        <v>1494958</v>
      </c>
      <c r="J77" s="60"/>
      <c r="K77" s="22">
        <v>1388129</v>
      </c>
    </row>
    <row r="78" spans="1:16" ht="21.6" customHeight="1">
      <c r="A78" s="15"/>
      <c r="C78" s="2" t="s">
        <v>70</v>
      </c>
      <c r="D78" s="68">
        <v>3</v>
      </c>
      <c r="E78" s="22">
        <v>107839</v>
      </c>
      <c r="F78" s="60"/>
      <c r="G78" s="22">
        <v>26220</v>
      </c>
      <c r="H78" s="60"/>
      <c r="I78" s="22">
        <v>106406</v>
      </c>
      <c r="J78" s="60"/>
      <c r="K78" s="22">
        <v>24765</v>
      </c>
    </row>
    <row r="79" spans="1:16" ht="21.6" hidden="1" customHeight="1">
      <c r="A79" s="15"/>
      <c r="C79" s="6" t="s">
        <v>92</v>
      </c>
      <c r="D79" s="68"/>
      <c r="E79" s="22"/>
      <c r="F79" s="60"/>
      <c r="G79" s="22">
        <v>0</v>
      </c>
      <c r="H79" s="60"/>
      <c r="I79" s="22"/>
      <c r="J79" s="60"/>
      <c r="K79" s="22">
        <v>0</v>
      </c>
    </row>
    <row r="80" spans="1:16" ht="21.6" customHeight="1">
      <c r="A80" s="15"/>
      <c r="C80" s="10" t="s">
        <v>20</v>
      </c>
      <c r="D80" s="8"/>
      <c r="E80" s="73">
        <f>SUM(E77:E79)</f>
        <v>1733134</v>
      </c>
      <c r="F80" s="74"/>
      <c r="G80" s="73">
        <f>SUM(G77:G79)</f>
        <v>1560679</v>
      </c>
      <c r="H80" s="58"/>
      <c r="I80" s="73">
        <f>SUM(I77:I79)</f>
        <v>1601364</v>
      </c>
      <c r="J80" s="58"/>
      <c r="K80" s="73">
        <f>SUM(K77:K79)</f>
        <v>1412894</v>
      </c>
    </row>
    <row r="81" spans="1:13" ht="12.45" customHeight="1">
      <c r="A81" s="15"/>
      <c r="C81" s="23"/>
      <c r="D81" s="234"/>
      <c r="E81" s="58"/>
      <c r="F81" s="58"/>
      <c r="G81" s="58"/>
      <c r="H81" s="58"/>
      <c r="I81" s="58"/>
      <c r="J81" s="58"/>
      <c r="K81" s="58"/>
      <c r="M81" s="235"/>
    </row>
    <row r="82" spans="1:13" ht="21.6" customHeight="1">
      <c r="A82" s="15"/>
      <c r="C82" s="7" t="s">
        <v>60</v>
      </c>
      <c r="D82" s="68"/>
      <c r="E82" s="59"/>
      <c r="F82" s="58"/>
      <c r="G82" s="59"/>
      <c r="H82" s="58"/>
      <c r="I82" s="59"/>
      <c r="J82" s="58"/>
      <c r="K82" s="59"/>
    </row>
    <row r="83" spans="1:13" ht="21.6" customHeight="1">
      <c r="A83" s="15"/>
      <c r="C83" s="6" t="s">
        <v>9</v>
      </c>
      <c r="E83" s="22">
        <v>995939</v>
      </c>
      <c r="F83" s="60"/>
      <c r="G83" s="22">
        <v>988325</v>
      </c>
      <c r="H83" s="60"/>
      <c r="I83" s="22">
        <v>880443</v>
      </c>
      <c r="J83" s="60"/>
      <c r="K83" s="22">
        <v>867553</v>
      </c>
    </row>
    <row r="84" spans="1:13" ht="21.6" customHeight="1">
      <c r="A84" s="15"/>
      <c r="C84" s="6" t="s">
        <v>126</v>
      </c>
      <c r="D84" s="149">
        <v>3</v>
      </c>
      <c r="E84" s="22">
        <v>300831</v>
      </c>
      <c r="F84" s="60"/>
      <c r="G84" s="22">
        <v>199663</v>
      </c>
      <c r="H84" s="60"/>
      <c r="I84" s="22">
        <v>289540</v>
      </c>
      <c r="J84" s="60"/>
      <c r="K84" s="22">
        <v>185664</v>
      </c>
    </row>
    <row r="85" spans="1:13" ht="21.6" customHeight="1">
      <c r="A85" s="15"/>
      <c r="C85" s="6" t="s">
        <v>21</v>
      </c>
      <c r="D85" s="149">
        <v>3</v>
      </c>
      <c r="E85" s="22">
        <v>150302</v>
      </c>
      <c r="F85" s="60"/>
      <c r="G85" s="22">
        <v>149620</v>
      </c>
      <c r="H85" s="60"/>
      <c r="I85" s="22">
        <v>138962</v>
      </c>
      <c r="J85" s="60"/>
      <c r="K85" s="22">
        <v>136348</v>
      </c>
    </row>
    <row r="86" spans="1:13" ht="21.6" customHeight="1">
      <c r="A86" s="15"/>
      <c r="C86" s="6" t="s">
        <v>134</v>
      </c>
      <c r="D86" s="222"/>
      <c r="E86" s="22">
        <v>4892</v>
      </c>
      <c r="F86" s="60"/>
      <c r="G86" s="22">
        <v>13731</v>
      </c>
      <c r="H86" s="60"/>
      <c r="I86" s="22">
        <v>9727</v>
      </c>
      <c r="J86" s="60"/>
      <c r="K86" s="22">
        <v>14809</v>
      </c>
      <c r="M86" s="223"/>
    </row>
    <row r="87" spans="1:13" ht="21.6" customHeight="1">
      <c r="A87" s="15"/>
      <c r="C87" s="10" t="s">
        <v>22</v>
      </c>
      <c r="D87" s="68"/>
      <c r="E87" s="73">
        <f>SUM(E83:E86)</f>
        <v>1451964</v>
      </c>
      <c r="F87" s="74"/>
      <c r="G87" s="73">
        <f>SUM(G83:G86)</f>
        <v>1351339</v>
      </c>
      <c r="H87" s="74"/>
      <c r="I87" s="73">
        <f>SUM(I83:I86)</f>
        <v>1318672</v>
      </c>
      <c r="J87" s="74"/>
      <c r="K87" s="73">
        <f>SUM(K83:K86)</f>
        <v>1204374</v>
      </c>
    </row>
    <row r="88" spans="1:13" ht="12.45" customHeight="1">
      <c r="A88" s="15"/>
      <c r="C88" s="23"/>
      <c r="D88" s="234"/>
      <c r="E88" s="58"/>
      <c r="F88" s="58"/>
      <c r="G88" s="58"/>
      <c r="H88" s="58"/>
      <c r="I88" s="58"/>
      <c r="J88" s="58"/>
      <c r="K88" s="58"/>
      <c r="M88" s="235"/>
    </row>
    <row r="89" spans="1:13" s="18" customFormat="1" ht="21.6" customHeight="1">
      <c r="A89" s="206"/>
      <c r="C89" s="188" t="s">
        <v>173</v>
      </c>
      <c r="D89" s="91"/>
      <c r="E89" s="74">
        <f>E80-E87</f>
        <v>281170</v>
      </c>
      <c r="F89" s="40"/>
      <c r="G89" s="74">
        <f>G80-G87</f>
        <v>209340</v>
      </c>
      <c r="H89" s="40"/>
      <c r="I89" s="74">
        <f>I80-I87</f>
        <v>282692</v>
      </c>
      <c r="J89" s="40"/>
      <c r="K89" s="74">
        <f>K80-K87</f>
        <v>208520</v>
      </c>
      <c r="M89" s="24"/>
    </row>
    <row r="90" spans="1:13" s="18" customFormat="1" ht="21.6" customHeight="1">
      <c r="A90" s="206"/>
      <c r="C90" s="179" t="s">
        <v>23</v>
      </c>
      <c r="D90" s="184">
        <v>3</v>
      </c>
      <c r="E90" s="22">
        <v>-1363</v>
      </c>
      <c r="F90" s="60"/>
      <c r="G90" s="22">
        <v>-1694</v>
      </c>
      <c r="H90" s="60"/>
      <c r="I90" s="22">
        <v>-927</v>
      </c>
      <c r="J90" s="60"/>
      <c r="K90" s="22">
        <v>-1081</v>
      </c>
      <c r="M90" s="24"/>
    </row>
    <row r="91" spans="1:13" s="18" customFormat="1" ht="21.6" customHeight="1">
      <c r="A91" s="206"/>
      <c r="C91" s="9" t="s">
        <v>223</v>
      </c>
      <c r="D91" s="184"/>
      <c r="E91" s="40"/>
      <c r="F91" s="64"/>
      <c r="G91" s="40"/>
      <c r="H91" s="60"/>
      <c r="I91" s="40"/>
      <c r="J91" s="60"/>
      <c r="K91" s="40"/>
      <c r="M91" s="24"/>
    </row>
    <row r="92" spans="1:13" s="18" customFormat="1" ht="21.6" customHeight="1">
      <c r="A92" s="206"/>
      <c r="C92" s="179" t="s">
        <v>224</v>
      </c>
      <c r="D92" s="184"/>
      <c r="E92" s="133">
        <v>-338</v>
      </c>
      <c r="F92" s="113"/>
      <c r="G92" s="22">
        <v>3692</v>
      </c>
      <c r="H92" s="113"/>
      <c r="I92" s="133">
        <v>-1714</v>
      </c>
      <c r="J92" s="113"/>
      <c r="K92" s="22">
        <v>4391</v>
      </c>
      <c r="M92" s="24"/>
    </row>
    <row r="93" spans="1:13" ht="21.6" customHeight="1">
      <c r="A93" s="15"/>
      <c r="C93" s="179" t="s">
        <v>172</v>
      </c>
      <c r="D93" s="184">
        <v>9</v>
      </c>
      <c r="E93" s="39">
        <v>-12895</v>
      </c>
      <c r="F93" s="40"/>
      <c r="G93" s="39">
        <v>-5502</v>
      </c>
      <c r="H93" s="40"/>
      <c r="I93" s="39">
        <v>0</v>
      </c>
      <c r="J93" s="40"/>
      <c r="K93" s="39">
        <v>0</v>
      </c>
    </row>
    <row r="94" spans="1:13" ht="21.6" customHeight="1">
      <c r="A94" s="15"/>
      <c r="C94" s="78" t="s">
        <v>174</v>
      </c>
      <c r="D94" s="68"/>
      <c r="E94" s="74">
        <f>SUM(E89:E93)</f>
        <v>266574</v>
      </c>
      <c r="F94" s="74"/>
      <c r="G94" s="74">
        <f>SUM(G89:G93)</f>
        <v>205836</v>
      </c>
      <c r="H94" s="74"/>
      <c r="I94" s="74">
        <f>SUM(I89:I93)</f>
        <v>280051</v>
      </c>
      <c r="J94" s="74"/>
      <c r="K94" s="74">
        <f>SUM(K89:K93)</f>
        <v>211830</v>
      </c>
    </row>
    <row r="95" spans="1:13" ht="21.6" customHeight="1">
      <c r="A95" s="15"/>
      <c r="C95" s="6" t="s">
        <v>63</v>
      </c>
      <c r="D95" s="68"/>
      <c r="E95" s="22">
        <v>56354</v>
      </c>
      <c r="F95" s="64"/>
      <c r="G95" s="22">
        <v>41186</v>
      </c>
      <c r="H95" s="60"/>
      <c r="I95" s="22">
        <v>55386</v>
      </c>
      <c r="J95" s="60"/>
      <c r="K95" s="22">
        <v>41326</v>
      </c>
    </row>
    <row r="96" spans="1:13" ht="21.6" customHeight="1" thickBot="1">
      <c r="A96" s="15"/>
      <c r="C96" s="78" t="s">
        <v>77</v>
      </c>
      <c r="D96" s="127"/>
      <c r="E96" s="112">
        <f>E94-E95</f>
        <v>210220</v>
      </c>
      <c r="F96" s="113"/>
      <c r="G96" s="112">
        <f>G94-G95</f>
        <v>164650</v>
      </c>
      <c r="H96" s="113"/>
      <c r="I96" s="112">
        <f>I94-I95</f>
        <v>224665</v>
      </c>
      <c r="J96" s="113"/>
      <c r="K96" s="112">
        <f>K94-K95</f>
        <v>170504</v>
      </c>
    </row>
    <row r="97" spans="1:16" ht="12.45" customHeight="1" thickTop="1">
      <c r="A97" s="15"/>
      <c r="C97" s="23"/>
      <c r="D97" s="234"/>
      <c r="E97" s="58"/>
      <c r="F97" s="58"/>
      <c r="G97" s="58"/>
      <c r="H97" s="58"/>
      <c r="I97" s="58"/>
      <c r="J97" s="58"/>
      <c r="K97" s="58"/>
      <c r="M97" s="235"/>
    </row>
    <row r="98" spans="1:16" ht="21.6" customHeight="1">
      <c r="A98" s="15"/>
      <c r="C98" s="78" t="s">
        <v>141</v>
      </c>
      <c r="D98" s="79"/>
      <c r="E98" s="60"/>
      <c r="F98" s="60"/>
      <c r="G98" s="60"/>
      <c r="H98" s="60"/>
      <c r="I98" s="60"/>
      <c r="J98" s="60"/>
      <c r="K98" s="60"/>
    </row>
    <row r="99" spans="1:16" ht="21.6" customHeight="1">
      <c r="A99" s="15"/>
      <c r="C99" s="76" t="s">
        <v>78</v>
      </c>
      <c r="D99" s="79"/>
      <c r="E99" s="80">
        <v>213434</v>
      </c>
      <c r="F99" s="80"/>
      <c r="G99" s="80">
        <v>164764</v>
      </c>
      <c r="H99" s="80"/>
      <c r="I99" s="80">
        <f>I96</f>
        <v>224665</v>
      </c>
      <c r="J99" s="80"/>
      <c r="K99" s="80">
        <v>170504</v>
      </c>
    </row>
    <row r="100" spans="1:16" ht="21.6" customHeight="1">
      <c r="A100" s="15"/>
      <c r="C100" s="76" t="s">
        <v>72</v>
      </c>
      <c r="D100" s="79"/>
      <c r="E100" s="39">
        <v>-3214</v>
      </c>
      <c r="F100" s="80"/>
      <c r="G100" s="39">
        <v>-114</v>
      </c>
      <c r="H100" s="80"/>
      <c r="I100" s="39">
        <v>0</v>
      </c>
      <c r="J100" s="80"/>
      <c r="K100" s="39">
        <v>0</v>
      </c>
    </row>
    <row r="101" spans="1:16" ht="21.6" customHeight="1" thickBot="1">
      <c r="A101" s="15"/>
      <c r="C101" s="78"/>
      <c r="D101" s="81"/>
      <c r="E101" s="121">
        <f>E96</f>
        <v>210220</v>
      </c>
      <c r="F101" s="113"/>
      <c r="G101" s="121">
        <f>G96</f>
        <v>164650</v>
      </c>
      <c r="H101" s="113"/>
      <c r="I101" s="121">
        <f>I96</f>
        <v>224665</v>
      </c>
      <c r="J101" s="113"/>
      <c r="K101" s="121">
        <f>K96</f>
        <v>170504</v>
      </c>
      <c r="L101" s="26"/>
      <c r="N101" s="26"/>
      <c r="P101" s="21"/>
    </row>
    <row r="102" spans="1:16" ht="12.45" customHeight="1" thickTop="1">
      <c r="A102" s="15"/>
      <c r="C102" s="23"/>
      <c r="D102" s="234"/>
      <c r="E102" s="58"/>
      <c r="F102" s="58"/>
      <c r="G102" s="58"/>
      <c r="H102" s="58"/>
      <c r="I102" s="58"/>
      <c r="J102" s="58"/>
      <c r="K102" s="58"/>
      <c r="M102" s="235"/>
    </row>
    <row r="103" spans="1:16" ht="21.6" customHeight="1">
      <c r="A103" s="15"/>
      <c r="C103" s="122" t="s">
        <v>133</v>
      </c>
      <c r="D103" s="81"/>
      <c r="E103" s="105"/>
      <c r="F103" s="105"/>
      <c r="G103" s="105"/>
      <c r="H103" s="105"/>
      <c r="I103" s="105"/>
      <c r="J103" s="105"/>
      <c r="K103" s="105"/>
    </row>
    <row r="104" spans="1:16" ht="21.6" customHeight="1" thickBot="1">
      <c r="A104" s="15"/>
      <c r="C104" s="123" t="s">
        <v>117</v>
      </c>
      <c r="D104" s="124"/>
      <c r="E104" s="125">
        <v>0.7</v>
      </c>
      <c r="F104" s="110"/>
      <c r="G104" s="125">
        <f>G99/'BS-3-5'!F77</f>
        <v>0.54131376117853458</v>
      </c>
      <c r="H104" s="126"/>
      <c r="I104" s="125">
        <v>0.738111821485127</v>
      </c>
      <c r="J104" s="126"/>
      <c r="K104" s="125">
        <f>K99/'BS-3-5'!J77</f>
        <v>0.56017189152961122</v>
      </c>
      <c r="N104" s="225"/>
    </row>
    <row r="105" spans="1:16" ht="21.6" customHeight="1" thickTop="1" thickBot="1">
      <c r="A105" s="15"/>
      <c r="C105" s="123" t="s">
        <v>103</v>
      </c>
      <c r="D105" s="81"/>
      <c r="E105" s="125">
        <v>0.7</v>
      </c>
      <c r="F105" s="110"/>
      <c r="G105" s="125">
        <f>G104</f>
        <v>0.54131376117853458</v>
      </c>
      <c r="H105" s="111"/>
      <c r="I105" s="125">
        <v>0.74407808711536316</v>
      </c>
      <c r="J105" s="111"/>
      <c r="K105" s="125">
        <f>K104</f>
        <v>0.56017189152961122</v>
      </c>
    </row>
    <row r="106" spans="1:16" ht="21.75" customHeight="1" thickTop="1">
      <c r="A106" s="15"/>
      <c r="C106" s="1" t="s">
        <v>90</v>
      </c>
      <c r="D106" s="70"/>
      <c r="E106" s="69"/>
      <c r="F106" s="27"/>
      <c r="G106" s="69"/>
      <c r="H106" s="27"/>
      <c r="I106" s="69"/>
      <c r="J106" s="27"/>
      <c r="K106" s="69"/>
    </row>
    <row r="107" spans="1:16" ht="21.75" customHeight="1">
      <c r="A107" s="15"/>
      <c r="C107" s="36" t="s">
        <v>75</v>
      </c>
      <c r="D107" s="82"/>
      <c r="E107" s="82"/>
      <c r="F107" s="83"/>
      <c r="G107" s="82"/>
      <c r="H107" s="88"/>
      <c r="I107" s="47"/>
      <c r="J107" s="51"/>
      <c r="K107" s="47"/>
    </row>
    <row r="108" spans="1:16" ht="20.100000000000001" customHeight="1">
      <c r="A108" s="15"/>
      <c r="C108" s="36"/>
      <c r="D108" s="82"/>
      <c r="E108" s="82"/>
      <c r="F108" s="83"/>
      <c r="G108" s="82"/>
      <c r="H108" s="88"/>
      <c r="I108" s="47"/>
      <c r="J108" s="51"/>
      <c r="K108" s="47"/>
    </row>
    <row r="109" spans="1:16" ht="20.100000000000001" customHeight="1">
      <c r="A109" s="15"/>
      <c r="C109" s="31"/>
      <c r="D109" s="13"/>
      <c r="E109" s="269" t="s">
        <v>30</v>
      </c>
      <c r="F109" s="269"/>
      <c r="G109" s="269"/>
      <c r="H109" s="16"/>
      <c r="I109" s="269" t="s">
        <v>26</v>
      </c>
      <c r="J109" s="269"/>
      <c r="K109" s="269"/>
    </row>
    <row r="110" spans="1:16" ht="23.1" customHeight="1">
      <c r="A110" s="15"/>
      <c r="C110" s="31"/>
      <c r="D110" s="13"/>
      <c r="E110" s="265" t="s">
        <v>143</v>
      </c>
      <c r="F110" s="265"/>
      <c r="G110" s="265"/>
      <c r="H110" s="16"/>
      <c r="I110" s="265" t="s">
        <v>143</v>
      </c>
      <c r="J110" s="265"/>
      <c r="K110" s="265"/>
      <c r="M110" s="150"/>
    </row>
    <row r="111" spans="1:16" ht="23.1" customHeight="1">
      <c r="A111" s="15"/>
      <c r="C111" s="31"/>
      <c r="D111" s="13"/>
      <c r="E111" s="265" t="s">
        <v>142</v>
      </c>
      <c r="F111" s="265"/>
      <c r="G111" s="265"/>
      <c r="H111" s="16"/>
      <c r="I111" s="265" t="s">
        <v>142</v>
      </c>
      <c r="J111" s="265"/>
      <c r="K111" s="265"/>
      <c r="M111" s="150"/>
    </row>
    <row r="112" spans="1:16" ht="20.100000000000001" customHeight="1">
      <c r="A112" s="15"/>
      <c r="D112" s="68"/>
      <c r="E112" s="235">
        <v>2564</v>
      </c>
      <c r="F112" s="24"/>
      <c r="G112" s="235">
        <v>2563</v>
      </c>
      <c r="H112" s="235"/>
      <c r="I112" s="235">
        <v>2564</v>
      </c>
      <c r="J112" s="24"/>
      <c r="K112" s="235">
        <v>2563</v>
      </c>
    </row>
    <row r="113" spans="1:13" ht="20.100000000000001" customHeight="1">
      <c r="A113" s="15"/>
      <c r="D113" s="68"/>
      <c r="E113" s="264" t="s">
        <v>29</v>
      </c>
      <c r="F113" s="264"/>
      <c r="G113" s="264"/>
      <c r="H113" s="264"/>
      <c r="I113" s="264"/>
      <c r="J113" s="264"/>
      <c r="K113" s="264"/>
    </row>
    <row r="114" spans="1:13" ht="21.45" customHeight="1">
      <c r="A114" s="15"/>
      <c r="C114" s="23" t="s">
        <v>77</v>
      </c>
      <c r="E114" s="74">
        <f>E101</f>
        <v>210220</v>
      </c>
      <c r="F114" s="56"/>
      <c r="G114" s="74">
        <v>164650</v>
      </c>
      <c r="H114" s="74"/>
      <c r="I114" s="74">
        <f>I101</f>
        <v>224665</v>
      </c>
      <c r="J114" s="74"/>
      <c r="K114" s="74">
        <v>170504</v>
      </c>
    </row>
    <row r="115" spans="1:13" ht="12.45" customHeight="1">
      <c r="A115" s="15"/>
      <c r="C115" s="23"/>
      <c r="D115" s="68"/>
      <c r="E115" s="58"/>
      <c r="F115" s="58"/>
      <c r="G115" s="58"/>
      <c r="H115" s="58"/>
      <c r="I115" s="58"/>
      <c r="J115" s="58"/>
      <c r="K115" s="58"/>
    </row>
    <row r="116" spans="1:13" ht="21.6" customHeight="1">
      <c r="A116" s="15"/>
      <c r="C116" s="128" t="s">
        <v>73</v>
      </c>
      <c r="D116" s="68"/>
      <c r="E116" s="58"/>
      <c r="F116" s="58"/>
      <c r="G116" s="58"/>
      <c r="H116" s="58"/>
      <c r="I116" s="58"/>
      <c r="J116" s="58"/>
      <c r="K116" s="58"/>
    </row>
    <row r="117" spans="1:13" ht="21.6" customHeight="1">
      <c r="A117" s="15"/>
      <c r="C117" s="119" t="s">
        <v>127</v>
      </c>
      <c r="D117" s="68"/>
      <c r="E117" s="58"/>
      <c r="F117" s="58"/>
      <c r="G117" s="58"/>
      <c r="H117" s="58"/>
      <c r="I117" s="58"/>
      <c r="J117" s="58"/>
      <c r="K117" s="58"/>
    </row>
    <row r="118" spans="1:13" ht="21.6" customHeight="1">
      <c r="A118" s="15"/>
      <c r="C118" s="119" t="s">
        <v>128</v>
      </c>
      <c r="D118" s="68"/>
      <c r="E118" s="58"/>
      <c r="F118" s="58"/>
      <c r="G118" s="58"/>
      <c r="H118" s="58"/>
      <c r="I118" s="58"/>
      <c r="J118" s="58"/>
      <c r="K118" s="58"/>
    </row>
    <row r="119" spans="1:13" ht="21.45" customHeight="1">
      <c r="A119" s="15"/>
      <c r="C119" s="123" t="s">
        <v>175</v>
      </c>
      <c r="D119" s="68"/>
      <c r="E119" s="106">
        <v>-3135</v>
      </c>
      <c r="F119" s="105"/>
      <c r="G119" s="106">
        <v>-744</v>
      </c>
      <c r="H119" s="105"/>
      <c r="I119" s="106">
        <v>0</v>
      </c>
      <c r="J119" s="105"/>
      <c r="K119" s="106">
        <v>0</v>
      </c>
    </row>
    <row r="120" spans="1:13" ht="12.45" hidden="1" customHeight="1">
      <c r="A120" s="15"/>
      <c r="C120" s="23"/>
      <c r="D120" s="234"/>
      <c r="E120" s="58"/>
      <c r="F120" s="58"/>
      <c r="G120" s="58"/>
      <c r="H120" s="58"/>
      <c r="I120" s="58"/>
      <c r="J120" s="58"/>
      <c r="K120" s="58"/>
      <c r="M120" s="235"/>
    </row>
    <row r="121" spans="1:13" ht="21.6" hidden="1" customHeight="1">
      <c r="A121" s="15"/>
      <c r="C121" s="119" t="s">
        <v>153</v>
      </c>
      <c r="D121" s="68"/>
      <c r="E121" s="60"/>
      <c r="F121" s="60"/>
      <c r="G121" s="60"/>
      <c r="H121" s="60"/>
      <c r="I121" s="60"/>
      <c r="J121" s="60"/>
      <c r="K121" s="60"/>
    </row>
    <row r="122" spans="1:13" ht="21.6" hidden="1" customHeight="1">
      <c r="A122" s="15"/>
      <c r="C122" s="119" t="s">
        <v>128</v>
      </c>
      <c r="D122" s="68"/>
      <c r="E122" s="60"/>
      <c r="F122" s="60"/>
      <c r="G122" s="60"/>
      <c r="H122" s="60"/>
      <c r="I122" s="60"/>
      <c r="J122" s="60"/>
      <c r="K122" s="60"/>
    </row>
    <row r="123" spans="1:13" ht="21.6" hidden="1" customHeight="1">
      <c r="A123" s="15"/>
      <c r="C123" s="120" t="s">
        <v>137</v>
      </c>
      <c r="D123" s="68"/>
      <c r="E123" s="26"/>
      <c r="F123" s="60"/>
      <c r="G123" s="26"/>
      <c r="H123" s="60"/>
      <c r="I123" s="26"/>
      <c r="J123" s="60"/>
      <c r="K123" s="26"/>
    </row>
    <row r="124" spans="1:13" ht="21.6" hidden="1" customHeight="1">
      <c r="A124" s="15"/>
      <c r="C124" s="120" t="s">
        <v>129</v>
      </c>
      <c r="D124" s="68"/>
      <c r="E124" s="106">
        <v>0</v>
      </c>
      <c r="F124" s="130"/>
      <c r="G124" s="106">
        <v>0</v>
      </c>
      <c r="H124" s="130"/>
      <c r="I124" s="106">
        <v>0</v>
      </c>
      <c r="J124" s="130"/>
      <c r="K124" s="106">
        <v>0</v>
      </c>
    </row>
    <row r="125" spans="1:13" ht="21.6" customHeight="1">
      <c r="A125" s="15"/>
      <c r="C125" s="118" t="s">
        <v>249</v>
      </c>
      <c r="D125" s="129"/>
      <c r="E125" s="116">
        <f>SUM(E119,E124)</f>
        <v>-3135</v>
      </c>
      <c r="F125" s="117"/>
      <c r="G125" s="116">
        <f>SUM(G119,G124)</f>
        <v>-744</v>
      </c>
      <c r="H125" s="108"/>
      <c r="I125" s="116">
        <f>SUM(I119,I124)</f>
        <v>0</v>
      </c>
      <c r="J125" s="108"/>
      <c r="K125" s="116">
        <f>SUM(K119,K124)</f>
        <v>0</v>
      </c>
    </row>
    <row r="126" spans="1:13" ht="21.6" customHeight="1" thickBot="1">
      <c r="A126" s="15"/>
      <c r="C126" s="118" t="s">
        <v>204</v>
      </c>
      <c r="D126" s="127"/>
      <c r="E126" s="107">
        <f>SUM(E114,E125)</f>
        <v>207085</v>
      </c>
      <c r="F126" s="108"/>
      <c r="G126" s="107">
        <f>SUM(G114,G125)</f>
        <v>163906</v>
      </c>
      <c r="H126" s="108"/>
      <c r="I126" s="107">
        <f>SUM(I114,I125)</f>
        <v>224665</v>
      </c>
      <c r="J126" s="108"/>
      <c r="K126" s="107">
        <f>SUM(K114,K125)</f>
        <v>170504</v>
      </c>
    </row>
    <row r="127" spans="1:13" ht="12.45" customHeight="1" thickTop="1">
      <c r="A127" s="15"/>
      <c r="C127" s="23"/>
      <c r="D127" s="234"/>
      <c r="E127" s="58"/>
      <c r="F127" s="58"/>
      <c r="G127" s="58"/>
      <c r="H127" s="58"/>
      <c r="I127" s="58"/>
      <c r="J127" s="58"/>
      <c r="K127" s="58"/>
      <c r="M127" s="235"/>
    </row>
    <row r="128" spans="1:13" ht="21.6" customHeight="1">
      <c r="A128" s="15"/>
      <c r="C128" s="118" t="s">
        <v>225</v>
      </c>
      <c r="D128" s="127"/>
      <c r="E128" s="131"/>
      <c r="F128" s="131"/>
      <c r="G128" s="131"/>
      <c r="H128" s="131"/>
      <c r="I128" s="131"/>
      <c r="J128" s="131"/>
      <c r="K128" s="131"/>
    </row>
    <row r="129" spans="1:16" ht="21.6" customHeight="1">
      <c r="A129" s="15"/>
      <c r="C129" s="120" t="s">
        <v>67</v>
      </c>
      <c r="D129" s="127"/>
      <c r="E129" s="130">
        <v>210495</v>
      </c>
      <c r="F129" s="130"/>
      <c r="G129" s="130">
        <v>164144</v>
      </c>
      <c r="H129" s="132"/>
      <c r="I129" s="130">
        <f>I126</f>
        <v>224665</v>
      </c>
      <c r="J129" s="133"/>
      <c r="K129" s="130">
        <v>170504</v>
      </c>
    </row>
    <row r="130" spans="1:16" ht="21.6" customHeight="1">
      <c r="A130" s="15"/>
      <c r="C130" s="120" t="s">
        <v>57</v>
      </c>
      <c r="D130" s="127"/>
      <c r="E130" s="106">
        <v>-3410</v>
      </c>
      <c r="F130" s="130"/>
      <c r="G130" s="106">
        <v>-238</v>
      </c>
      <c r="H130" s="132"/>
      <c r="I130" s="106">
        <v>0</v>
      </c>
      <c r="J130" s="130"/>
      <c r="K130" s="106">
        <v>0</v>
      </c>
    </row>
    <row r="131" spans="1:16" ht="21.6" customHeight="1" thickBot="1">
      <c r="A131" s="15"/>
      <c r="C131" s="118"/>
      <c r="D131" s="127"/>
      <c r="E131" s="121">
        <f>E126</f>
        <v>207085</v>
      </c>
      <c r="F131" s="113"/>
      <c r="G131" s="121">
        <f>G126</f>
        <v>163906</v>
      </c>
      <c r="H131" s="113"/>
      <c r="I131" s="121">
        <f>I126</f>
        <v>224665</v>
      </c>
      <c r="J131" s="113"/>
      <c r="K131" s="121">
        <f>K126</f>
        <v>170504</v>
      </c>
      <c r="L131" s="26"/>
      <c r="M131" s="143"/>
      <c r="N131" s="26"/>
      <c r="P131" s="26"/>
    </row>
    <row r="132" spans="1:16" ht="19.5" customHeight="1" thickTop="1">
      <c r="A132" s="15"/>
    </row>
    <row r="133" spans="1:16" ht="19.5" customHeight="1">
      <c r="A133" s="15"/>
    </row>
    <row r="134" spans="1:16" ht="19.5" customHeight="1">
      <c r="A134" s="15"/>
    </row>
    <row r="135" spans="1:16" ht="19.5" customHeight="1">
      <c r="A135" s="15"/>
    </row>
    <row r="136" spans="1:16" ht="19.5" customHeight="1">
      <c r="A136" s="15"/>
    </row>
    <row r="137" spans="1:16" ht="19.5" customHeight="1">
      <c r="A137" s="15"/>
    </row>
    <row r="138" spans="1:16" ht="19.5" customHeight="1">
      <c r="A138" s="15"/>
    </row>
    <row r="139" spans="1:16" ht="19.5" customHeight="1">
      <c r="A139" s="15"/>
    </row>
    <row r="140" spans="1:16" ht="20.100000000000001" customHeight="1">
      <c r="A140" s="15"/>
    </row>
    <row r="141" spans="1:16" ht="20.100000000000001" customHeight="1">
      <c r="A141" s="15"/>
    </row>
    <row r="142" spans="1:16" ht="20.100000000000001" customHeight="1">
      <c r="A142" s="15"/>
    </row>
    <row r="143" spans="1:16" ht="20.100000000000001" customHeight="1">
      <c r="A143" s="15"/>
    </row>
    <row r="144" spans="1:16" ht="20.100000000000001" customHeight="1">
      <c r="A144" s="15"/>
    </row>
    <row r="145" spans="1:1" ht="20.100000000000001" customHeight="1">
      <c r="A145" s="15"/>
    </row>
    <row r="146" spans="1:1" ht="20.100000000000001" customHeight="1">
      <c r="A146" s="15"/>
    </row>
    <row r="147" spans="1:1" ht="20.100000000000001" customHeight="1">
      <c r="A147" s="15"/>
    </row>
    <row r="148" spans="1:1" ht="20.100000000000001" customHeight="1">
      <c r="A148" s="15"/>
    </row>
    <row r="149" spans="1:1" ht="20.100000000000001" customHeight="1">
      <c r="A149" s="15"/>
    </row>
    <row r="150" spans="1:1" ht="20.100000000000001" customHeight="1">
      <c r="A150" s="15"/>
    </row>
    <row r="151" spans="1:1" ht="20.100000000000001" customHeight="1">
      <c r="A151" s="15"/>
    </row>
    <row r="152" spans="1:1" ht="19.5" customHeight="1">
      <c r="A152" s="15"/>
    </row>
    <row r="153" spans="1:1" ht="20.100000000000001" customHeight="1">
      <c r="A153" s="15"/>
    </row>
    <row r="154" spans="1:1" ht="20.100000000000001" customHeight="1">
      <c r="A154" s="15"/>
    </row>
    <row r="155" spans="1:1" ht="20.100000000000001" customHeight="1">
      <c r="A155" s="15"/>
    </row>
    <row r="156" spans="1:1" ht="19.5" customHeight="1">
      <c r="A156" s="15"/>
    </row>
    <row r="157" spans="1:1" ht="20.100000000000001" customHeight="1">
      <c r="A157" s="15"/>
    </row>
    <row r="158" spans="1:1" ht="20.100000000000001" customHeight="1">
      <c r="A158" s="15"/>
    </row>
    <row r="159" spans="1:1" ht="19.5" customHeight="1">
      <c r="A159" s="15"/>
    </row>
    <row r="160" spans="1:1" ht="20.100000000000001" customHeight="1">
      <c r="A160" s="15"/>
    </row>
    <row r="161" spans="1:1" ht="20.100000000000001" customHeight="1">
      <c r="A161" s="15"/>
    </row>
    <row r="162" spans="1:1" ht="20.100000000000001" customHeight="1">
      <c r="A162" s="15"/>
    </row>
    <row r="163" spans="1:1" ht="23.25" customHeight="1">
      <c r="A163" s="15"/>
    </row>
    <row r="164" spans="1:1" ht="23.25" customHeight="1">
      <c r="A164" s="15"/>
    </row>
    <row r="165" spans="1:1" ht="23.25" customHeight="1">
      <c r="A165" s="15"/>
    </row>
    <row r="166" spans="1:1" ht="23.25" customHeight="1">
      <c r="A166" s="15"/>
    </row>
    <row r="167" spans="1:1" ht="23.25" customHeight="1">
      <c r="A167" s="15"/>
    </row>
    <row r="168" spans="1:1" ht="23.25" customHeight="1">
      <c r="A168" s="15"/>
    </row>
    <row r="169" spans="1:1" ht="23.25" customHeight="1">
      <c r="A169" s="15"/>
    </row>
    <row r="170" spans="1:1" ht="23.25" customHeight="1">
      <c r="A170" s="15"/>
    </row>
    <row r="171" spans="1:1" ht="23.25" customHeight="1">
      <c r="A171" s="15"/>
    </row>
    <row r="172" spans="1:1" ht="23.25" customHeight="1">
      <c r="A172" s="15"/>
    </row>
    <row r="173" spans="1:1" ht="23.25" customHeight="1">
      <c r="A173" s="15"/>
    </row>
    <row r="174" spans="1:1" ht="23.25" customHeight="1">
      <c r="A174" s="15"/>
    </row>
    <row r="175" spans="1:1" ht="23.25" customHeight="1">
      <c r="A175" s="15"/>
    </row>
    <row r="176" spans="1:1" ht="23.25" customHeight="1">
      <c r="A176" s="15"/>
    </row>
    <row r="177" spans="1:1" ht="23.25" customHeight="1">
      <c r="A177" s="15"/>
    </row>
    <row r="178" spans="1:1" ht="23.25" customHeight="1">
      <c r="A178" s="15"/>
    </row>
    <row r="179" spans="1:1" ht="23.25" customHeight="1">
      <c r="A179" s="15"/>
    </row>
    <row r="180" spans="1:1" ht="23.25" customHeight="1">
      <c r="A180" s="15"/>
    </row>
    <row r="181" spans="1:1" ht="23.25" customHeight="1">
      <c r="A181" s="15"/>
    </row>
    <row r="182" spans="1:1" ht="23.25" customHeight="1">
      <c r="A182" s="15"/>
    </row>
    <row r="183" spans="1:1" ht="23.25" customHeight="1">
      <c r="A183" s="15"/>
    </row>
    <row r="184" spans="1:1" ht="23.25" customHeight="1">
      <c r="A184" s="15"/>
    </row>
    <row r="185" spans="1:1" ht="23.25" customHeight="1">
      <c r="A185" s="15"/>
    </row>
    <row r="186" spans="1:1" ht="23.25" customHeight="1">
      <c r="A186" s="15"/>
    </row>
    <row r="187" spans="1:1" ht="23.25" customHeight="1">
      <c r="A187" s="15"/>
    </row>
    <row r="188" spans="1:1" ht="23.25" customHeight="1">
      <c r="A188" s="15"/>
    </row>
  </sheetData>
  <mergeCells count="28">
    <mergeCell ref="E48:K48"/>
    <mergeCell ref="E109:G109"/>
    <mergeCell ref="I109:K109"/>
    <mergeCell ref="E8:K8"/>
    <mergeCell ref="I4:K4"/>
    <mergeCell ref="I44:K44"/>
    <mergeCell ref="E4:G4"/>
    <mergeCell ref="E44:G44"/>
    <mergeCell ref="E5:G5"/>
    <mergeCell ref="I5:K5"/>
    <mergeCell ref="E6:G6"/>
    <mergeCell ref="I6:K6"/>
    <mergeCell ref="E113:K113"/>
    <mergeCell ref="E45:G45"/>
    <mergeCell ref="I45:K45"/>
    <mergeCell ref="E71:G71"/>
    <mergeCell ref="I71:K71"/>
    <mergeCell ref="E75:K75"/>
    <mergeCell ref="E72:G72"/>
    <mergeCell ref="E73:G73"/>
    <mergeCell ref="I72:K72"/>
    <mergeCell ref="I73:K73"/>
    <mergeCell ref="E46:G46"/>
    <mergeCell ref="I46:K46"/>
    <mergeCell ref="E110:G110"/>
    <mergeCell ref="I110:K110"/>
    <mergeCell ref="E111:G111"/>
    <mergeCell ref="I111:K111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0" min="2" max="10" man="1"/>
    <brk id="6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1"/>
  <sheetViews>
    <sheetView view="pageBreakPreview" topLeftCell="A28" zoomScale="90" zoomScaleNormal="80" zoomScaleSheetLayoutView="90" workbookViewId="0">
      <selection activeCell="D36" sqref="D36:Z40"/>
    </sheetView>
  </sheetViews>
  <sheetFormatPr defaultColWidth="10.77734375" defaultRowHeight="21.6"/>
  <cols>
    <col min="1" max="1" width="47.77734375" style="6" customWidth="1"/>
    <col min="2" max="2" width="7.5546875" style="12" customWidth="1"/>
    <col min="3" max="3" width="1" style="18" customWidth="1"/>
    <col min="4" max="4" width="11" style="2" bestFit="1" customWidth="1"/>
    <col min="5" max="5" width="1" style="18" customWidth="1"/>
    <col min="6" max="6" width="11" style="2" bestFit="1" customWidth="1"/>
    <col min="7" max="7" width="1" style="18" customWidth="1"/>
    <col min="8" max="8" width="8.77734375" style="2" customWidth="1"/>
    <col min="9" max="9" width="1" style="18" customWidth="1"/>
    <col min="10" max="10" width="8.44140625" style="2" customWidth="1"/>
    <col min="11" max="11" width="1" style="18" customWidth="1"/>
    <col min="12" max="12" width="10.44140625" style="2" customWidth="1"/>
    <col min="13" max="13" width="1" style="18" customWidth="1"/>
    <col min="14" max="14" width="10.21875" style="2" customWidth="1"/>
    <col min="15" max="15" width="1" style="2" customWidth="1"/>
    <col min="16" max="16" width="9.21875" style="18" customWidth="1"/>
    <col min="17" max="17" width="1" style="18" customWidth="1"/>
    <col min="18" max="18" width="8.44140625" style="18" customWidth="1"/>
    <col min="19" max="19" width="1" style="18" customWidth="1"/>
    <col min="20" max="20" width="12.33203125" style="2" bestFit="1" customWidth="1"/>
    <col min="21" max="21" width="1" style="18" customWidth="1"/>
    <col min="22" max="22" width="10.109375" style="2" bestFit="1" customWidth="1"/>
    <col min="23" max="23" width="1" style="18" customWidth="1"/>
    <col min="24" max="24" width="12.33203125" style="2" bestFit="1" customWidth="1"/>
    <col min="25" max="25" width="1.44140625" style="2" customWidth="1"/>
    <col min="26" max="26" width="12.77734375" style="2" bestFit="1" customWidth="1"/>
    <col min="27" max="27" width="12.44140625" style="2" bestFit="1" customWidth="1"/>
    <col min="28" max="28" width="13.21875" style="2" bestFit="1" customWidth="1"/>
    <col min="29" max="29" width="10.77734375" style="2" bestFit="1" customWidth="1"/>
    <col min="30" max="30" width="9.21875" style="2" customWidth="1"/>
    <col min="31" max="31" width="13.21875" style="2" bestFit="1" customWidth="1"/>
    <col min="32" max="252" width="9.21875" style="2" customWidth="1"/>
    <col min="253" max="253" width="65.21875" style="2" customWidth="1"/>
    <col min="254" max="254" width="8.21875" style="2" customWidth="1"/>
    <col min="255" max="255" width="1.44140625" style="2" customWidth="1"/>
    <col min="256" max="256" width="10.77734375" style="2"/>
    <col min="257" max="257" width="47.21875" style="2" customWidth="1"/>
    <col min="258" max="258" width="6.21875" style="2" customWidth="1"/>
    <col min="259" max="259" width="0.77734375" style="2" customWidth="1"/>
    <col min="260" max="260" width="9.77734375" style="2" customWidth="1"/>
    <col min="261" max="261" width="0.77734375" style="2" customWidth="1"/>
    <col min="262" max="262" width="8.77734375" style="2" customWidth="1"/>
    <col min="263" max="263" width="0.77734375" style="2" customWidth="1"/>
    <col min="264" max="264" width="11.77734375" style="2" customWidth="1"/>
    <col min="265" max="265" width="0.77734375" style="2" customWidth="1"/>
    <col min="266" max="266" width="10.21875" style="2" customWidth="1"/>
    <col min="267" max="267" width="0.77734375" style="2" customWidth="1"/>
    <col min="268" max="268" width="9.44140625" style="2" customWidth="1"/>
    <col min="269" max="269" width="0.77734375" style="2" customWidth="1"/>
    <col min="270" max="270" width="13.44140625" style="2" customWidth="1"/>
    <col min="271" max="271" width="0.77734375" style="2" customWidth="1"/>
    <col min="272" max="272" width="12.5546875" style="2" customWidth="1"/>
    <col min="273" max="273" width="0.77734375" style="2" customWidth="1"/>
    <col min="274" max="274" width="12.21875" style="2" customWidth="1"/>
    <col min="275" max="275" width="0.77734375" style="2" customWidth="1"/>
    <col min="276" max="276" width="10.77734375" style="2" customWidth="1"/>
    <col min="277" max="277" width="0.77734375" style="2" customWidth="1"/>
    <col min="278" max="278" width="10.77734375" style="2" customWidth="1"/>
    <col min="279" max="279" width="0.77734375" style="2" customWidth="1"/>
    <col min="280" max="280" width="10.44140625" style="2" customWidth="1"/>
    <col min="281" max="281" width="1.44140625" style="2" customWidth="1"/>
    <col min="282" max="282" width="12.5546875" style="2" bestFit="1" customWidth="1"/>
    <col min="283" max="283" width="12.44140625" style="2" bestFit="1" customWidth="1"/>
    <col min="284" max="284" width="13.21875" style="2" bestFit="1" customWidth="1"/>
    <col min="285" max="285" width="10.77734375" style="2" bestFit="1" customWidth="1"/>
    <col min="286" max="286" width="9.21875" style="2" customWidth="1"/>
    <col min="287" max="287" width="13.21875" style="2" bestFit="1" customWidth="1"/>
    <col min="288" max="508" width="9.21875" style="2" customWidth="1"/>
    <col min="509" max="509" width="65.21875" style="2" customWidth="1"/>
    <col min="510" max="510" width="8.21875" style="2" customWidth="1"/>
    <col min="511" max="511" width="1.44140625" style="2" customWidth="1"/>
    <col min="512" max="512" width="10.77734375" style="2"/>
    <col min="513" max="513" width="47.21875" style="2" customWidth="1"/>
    <col min="514" max="514" width="6.21875" style="2" customWidth="1"/>
    <col min="515" max="515" width="0.77734375" style="2" customWidth="1"/>
    <col min="516" max="516" width="9.77734375" style="2" customWidth="1"/>
    <col min="517" max="517" width="0.77734375" style="2" customWidth="1"/>
    <col min="518" max="518" width="8.77734375" style="2" customWidth="1"/>
    <col min="519" max="519" width="0.77734375" style="2" customWidth="1"/>
    <col min="520" max="520" width="11.77734375" style="2" customWidth="1"/>
    <col min="521" max="521" width="0.77734375" style="2" customWidth="1"/>
    <col min="522" max="522" width="10.21875" style="2" customWidth="1"/>
    <col min="523" max="523" width="0.77734375" style="2" customWidth="1"/>
    <col min="524" max="524" width="9.44140625" style="2" customWidth="1"/>
    <col min="525" max="525" width="0.77734375" style="2" customWidth="1"/>
    <col min="526" max="526" width="13.44140625" style="2" customWidth="1"/>
    <col min="527" max="527" width="0.77734375" style="2" customWidth="1"/>
    <col min="528" max="528" width="12.5546875" style="2" customWidth="1"/>
    <col min="529" max="529" width="0.77734375" style="2" customWidth="1"/>
    <col min="530" max="530" width="12.21875" style="2" customWidth="1"/>
    <col min="531" max="531" width="0.77734375" style="2" customWidth="1"/>
    <col min="532" max="532" width="10.77734375" style="2" customWidth="1"/>
    <col min="533" max="533" width="0.77734375" style="2" customWidth="1"/>
    <col min="534" max="534" width="10.77734375" style="2" customWidth="1"/>
    <col min="535" max="535" width="0.77734375" style="2" customWidth="1"/>
    <col min="536" max="536" width="10.44140625" style="2" customWidth="1"/>
    <col min="537" max="537" width="1.44140625" style="2" customWidth="1"/>
    <col min="538" max="538" width="12.5546875" style="2" bestFit="1" customWidth="1"/>
    <col min="539" max="539" width="12.44140625" style="2" bestFit="1" customWidth="1"/>
    <col min="540" max="540" width="13.21875" style="2" bestFit="1" customWidth="1"/>
    <col min="541" max="541" width="10.77734375" style="2" bestFit="1" customWidth="1"/>
    <col min="542" max="542" width="9.21875" style="2" customWidth="1"/>
    <col min="543" max="543" width="13.21875" style="2" bestFit="1" customWidth="1"/>
    <col min="544" max="764" width="9.21875" style="2" customWidth="1"/>
    <col min="765" max="765" width="65.21875" style="2" customWidth="1"/>
    <col min="766" max="766" width="8.21875" style="2" customWidth="1"/>
    <col min="767" max="767" width="1.44140625" style="2" customWidth="1"/>
    <col min="768" max="768" width="10.77734375" style="2"/>
    <col min="769" max="769" width="47.21875" style="2" customWidth="1"/>
    <col min="770" max="770" width="6.21875" style="2" customWidth="1"/>
    <col min="771" max="771" width="0.77734375" style="2" customWidth="1"/>
    <col min="772" max="772" width="9.77734375" style="2" customWidth="1"/>
    <col min="773" max="773" width="0.77734375" style="2" customWidth="1"/>
    <col min="774" max="774" width="8.77734375" style="2" customWidth="1"/>
    <col min="775" max="775" width="0.77734375" style="2" customWidth="1"/>
    <col min="776" max="776" width="11.77734375" style="2" customWidth="1"/>
    <col min="777" max="777" width="0.77734375" style="2" customWidth="1"/>
    <col min="778" max="778" width="10.21875" style="2" customWidth="1"/>
    <col min="779" max="779" width="0.77734375" style="2" customWidth="1"/>
    <col min="780" max="780" width="9.44140625" style="2" customWidth="1"/>
    <col min="781" max="781" width="0.77734375" style="2" customWidth="1"/>
    <col min="782" max="782" width="13.44140625" style="2" customWidth="1"/>
    <col min="783" max="783" width="0.77734375" style="2" customWidth="1"/>
    <col min="784" max="784" width="12.5546875" style="2" customWidth="1"/>
    <col min="785" max="785" width="0.77734375" style="2" customWidth="1"/>
    <col min="786" max="786" width="12.21875" style="2" customWidth="1"/>
    <col min="787" max="787" width="0.77734375" style="2" customWidth="1"/>
    <col min="788" max="788" width="10.77734375" style="2" customWidth="1"/>
    <col min="789" max="789" width="0.77734375" style="2" customWidth="1"/>
    <col min="790" max="790" width="10.77734375" style="2" customWidth="1"/>
    <col min="791" max="791" width="0.77734375" style="2" customWidth="1"/>
    <col min="792" max="792" width="10.44140625" style="2" customWidth="1"/>
    <col min="793" max="793" width="1.44140625" style="2" customWidth="1"/>
    <col min="794" max="794" width="12.5546875" style="2" bestFit="1" customWidth="1"/>
    <col min="795" max="795" width="12.44140625" style="2" bestFit="1" customWidth="1"/>
    <col min="796" max="796" width="13.21875" style="2" bestFit="1" customWidth="1"/>
    <col min="797" max="797" width="10.77734375" style="2" bestFit="1" customWidth="1"/>
    <col min="798" max="798" width="9.21875" style="2" customWidth="1"/>
    <col min="799" max="799" width="13.21875" style="2" bestFit="1" customWidth="1"/>
    <col min="800" max="1020" width="9.21875" style="2" customWidth="1"/>
    <col min="1021" max="1021" width="65.21875" style="2" customWidth="1"/>
    <col min="1022" max="1022" width="8.21875" style="2" customWidth="1"/>
    <col min="1023" max="1023" width="1.44140625" style="2" customWidth="1"/>
    <col min="1024" max="1024" width="10.77734375" style="2"/>
    <col min="1025" max="1025" width="47.21875" style="2" customWidth="1"/>
    <col min="1026" max="1026" width="6.21875" style="2" customWidth="1"/>
    <col min="1027" max="1027" width="0.77734375" style="2" customWidth="1"/>
    <col min="1028" max="1028" width="9.77734375" style="2" customWidth="1"/>
    <col min="1029" max="1029" width="0.77734375" style="2" customWidth="1"/>
    <col min="1030" max="1030" width="8.77734375" style="2" customWidth="1"/>
    <col min="1031" max="1031" width="0.77734375" style="2" customWidth="1"/>
    <col min="1032" max="1032" width="11.77734375" style="2" customWidth="1"/>
    <col min="1033" max="1033" width="0.77734375" style="2" customWidth="1"/>
    <col min="1034" max="1034" width="10.21875" style="2" customWidth="1"/>
    <col min="1035" max="1035" width="0.77734375" style="2" customWidth="1"/>
    <col min="1036" max="1036" width="9.44140625" style="2" customWidth="1"/>
    <col min="1037" max="1037" width="0.77734375" style="2" customWidth="1"/>
    <col min="1038" max="1038" width="13.44140625" style="2" customWidth="1"/>
    <col min="1039" max="1039" width="0.77734375" style="2" customWidth="1"/>
    <col min="1040" max="1040" width="12.5546875" style="2" customWidth="1"/>
    <col min="1041" max="1041" width="0.77734375" style="2" customWidth="1"/>
    <col min="1042" max="1042" width="12.21875" style="2" customWidth="1"/>
    <col min="1043" max="1043" width="0.77734375" style="2" customWidth="1"/>
    <col min="1044" max="1044" width="10.77734375" style="2" customWidth="1"/>
    <col min="1045" max="1045" width="0.77734375" style="2" customWidth="1"/>
    <col min="1046" max="1046" width="10.77734375" style="2" customWidth="1"/>
    <col min="1047" max="1047" width="0.77734375" style="2" customWidth="1"/>
    <col min="1048" max="1048" width="10.44140625" style="2" customWidth="1"/>
    <col min="1049" max="1049" width="1.44140625" style="2" customWidth="1"/>
    <col min="1050" max="1050" width="12.5546875" style="2" bestFit="1" customWidth="1"/>
    <col min="1051" max="1051" width="12.44140625" style="2" bestFit="1" customWidth="1"/>
    <col min="1052" max="1052" width="13.21875" style="2" bestFit="1" customWidth="1"/>
    <col min="1053" max="1053" width="10.77734375" style="2" bestFit="1" customWidth="1"/>
    <col min="1054" max="1054" width="9.21875" style="2" customWidth="1"/>
    <col min="1055" max="1055" width="13.21875" style="2" bestFit="1" customWidth="1"/>
    <col min="1056" max="1276" width="9.21875" style="2" customWidth="1"/>
    <col min="1277" max="1277" width="65.21875" style="2" customWidth="1"/>
    <col min="1278" max="1278" width="8.21875" style="2" customWidth="1"/>
    <col min="1279" max="1279" width="1.44140625" style="2" customWidth="1"/>
    <col min="1280" max="1280" width="10.77734375" style="2"/>
    <col min="1281" max="1281" width="47.21875" style="2" customWidth="1"/>
    <col min="1282" max="1282" width="6.21875" style="2" customWidth="1"/>
    <col min="1283" max="1283" width="0.77734375" style="2" customWidth="1"/>
    <col min="1284" max="1284" width="9.77734375" style="2" customWidth="1"/>
    <col min="1285" max="1285" width="0.77734375" style="2" customWidth="1"/>
    <col min="1286" max="1286" width="8.77734375" style="2" customWidth="1"/>
    <col min="1287" max="1287" width="0.77734375" style="2" customWidth="1"/>
    <col min="1288" max="1288" width="11.77734375" style="2" customWidth="1"/>
    <col min="1289" max="1289" width="0.77734375" style="2" customWidth="1"/>
    <col min="1290" max="1290" width="10.21875" style="2" customWidth="1"/>
    <col min="1291" max="1291" width="0.77734375" style="2" customWidth="1"/>
    <col min="1292" max="1292" width="9.44140625" style="2" customWidth="1"/>
    <col min="1293" max="1293" width="0.77734375" style="2" customWidth="1"/>
    <col min="1294" max="1294" width="13.44140625" style="2" customWidth="1"/>
    <col min="1295" max="1295" width="0.77734375" style="2" customWidth="1"/>
    <col min="1296" max="1296" width="12.5546875" style="2" customWidth="1"/>
    <col min="1297" max="1297" width="0.77734375" style="2" customWidth="1"/>
    <col min="1298" max="1298" width="12.21875" style="2" customWidth="1"/>
    <col min="1299" max="1299" width="0.77734375" style="2" customWidth="1"/>
    <col min="1300" max="1300" width="10.77734375" style="2" customWidth="1"/>
    <col min="1301" max="1301" width="0.77734375" style="2" customWidth="1"/>
    <col min="1302" max="1302" width="10.77734375" style="2" customWidth="1"/>
    <col min="1303" max="1303" width="0.77734375" style="2" customWidth="1"/>
    <col min="1304" max="1304" width="10.44140625" style="2" customWidth="1"/>
    <col min="1305" max="1305" width="1.44140625" style="2" customWidth="1"/>
    <col min="1306" max="1306" width="12.5546875" style="2" bestFit="1" customWidth="1"/>
    <col min="1307" max="1307" width="12.44140625" style="2" bestFit="1" customWidth="1"/>
    <col min="1308" max="1308" width="13.21875" style="2" bestFit="1" customWidth="1"/>
    <col min="1309" max="1309" width="10.77734375" style="2" bestFit="1" customWidth="1"/>
    <col min="1310" max="1310" width="9.21875" style="2" customWidth="1"/>
    <col min="1311" max="1311" width="13.21875" style="2" bestFit="1" customWidth="1"/>
    <col min="1312" max="1532" width="9.21875" style="2" customWidth="1"/>
    <col min="1533" max="1533" width="65.21875" style="2" customWidth="1"/>
    <col min="1534" max="1534" width="8.21875" style="2" customWidth="1"/>
    <col min="1535" max="1535" width="1.44140625" style="2" customWidth="1"/>
    <col min="1536" max="1536" width="10.77734375" style="2"/>
    <col min="1537" max="1537" width="47.21875" style="2" customWidth="1"/>
    <col min="1538" max="1538" width="6.21875" style="2" customWidth="1"/>
    <col min="1539" max="1539" width="0.77734375" style="2" customWidth="1"/>
    <col min="1540" max="1540" width="9.77734375" style="2" customWidth="1"/>
    <col min="1541" max="1541" width="0.77734375" style="2" customWidth="1"/>
    <col min="1542" max="1542" width="8.77734375" style="2" customWidth="1"/>
    <col min="1543" max="1543" width="0.77734375" style="2" customWidth="1"/>
    <col min="1544" max="1544" width="11.77734375" style="2" customWidth="1"/>
    <col min="1545" max="1545" width="0.77734375" style="2" customWidth="1"/>
    <col min="1546" max="1546" width="10.21875" style="2" customWidth="1"/>
    <col min="1547" max="1547" width="0.77734375" style="2" customWidth="1"/>
    <col min="1548" max="1548" width="9.44140625" style="2" customWidth="1"/>
    <col min="1549" max="1549" width="0.77734375" style="2" customWidth="1"/>
    <col min="1550" max="1550" width="13.44140625" style="2" customWidth="1"/>
    <col min="1551" max="1551" width="0.77734375" style="2" customWidth="1"/>
    <col min="1552" max="1552" width="12.5546875" style="2" customWidth="1"/>
    <col min="1553" max="1553" width="0.77734375" style="2" customWidth="1"/>
    <col min="1554" max="1554" width="12.21875" style="2" customWidth="1"/>
    <col min="1555" max="1555" width="0.77734375" style="2" customWidth="1"/>
    <col min="1556" max="1556" width="10.77734375" style="2" customWidth="1"/>
    <col min="1557" max="1557" width="0.77734375" style="2" customWidth="1"/>
    <col min="1558" max="1558" width="10.77734375" style="2" customWidth="1"/>
    <col min="1559" max="1559" width="0.77734375" style="2" customWidth="1"/>
    <col min="1560" max="1560" width="10.44140625" style="2" customWidth="1"/>
    <col min="1561" max="1561" width="1.44140625" style="2" customWidth="1"/>
    <col min="1562" max="1562" width="12.5546875" style="2" bestFit="1" customWidth="1"/>
    <col min="1563" max="1563" width="12.44140625" style="2" bestFit="1" customWidth="1"/>
    <col min="1564" max="1564" width="13.21875" style="2" bestFit="1" customWidth="1"/>
    <col min="1565" max="1565" width="10.77734375" style="2" bestFit="1" customWidth="1"/>
    <col min="1566" max="1566" width="9.21875" style="2" customWidth="1"/>
    <col min="1567" max="1567" width="13.21875" style="2" bestFit="1" customWidth="1"/>
    <col min="1568" max="1788" width="9.21875" style="2" customWidth="1"/>
    <col min="1789" max="1789" width="65.21875" style="2" customWidth="1"/>
    <col min="1790" max="1790" width="8.21875" style="2" customWidth="1"/>
    <col min="1791" max="1791" width="1.44140625" style="2" customWidth="1"/>
    <col min="1792" max="1792" width="10.77734375" style="2"/>
    <col min="1793" max="1793" width="47.21875" style="2" customWidth="1"/>
    <col min="1794" max="1794" width="6.21875" style="2" customWidth="1"/>
    <col min="1795" max="1795" width="0.77734375" style="2" customWidth="1"/>
    <col min="1796" max="1796" width="9.77734375" style="2" customWidth="1"/>
    <col min="1797" max="1797" width="0.77734375" style="2" customWidth="1"/>
    <col min="1798" max="1798" width="8.77734375" style="2" customWidth="1"/>
    <col min="1799" max="1799" width="0.77734375" style="2" customWidth="1"/>
    <col min="1800" max="1800" width="11.77734375" style="2" customWidth="1"/>
    <col min="1801" max="1801" width="0.77734375" style="2" customWidth="1"/>
    <col min="1802" max="1802" width="10.21875" style="2" customWidth="1"/>
    <col min="1803" max="1803" width="0.77734375" style="2" customWidth="1"/>
    <col min="1804" max="1804" width="9.44140625" style="2" customWidth="1"/>
    <col min="1805" max="1805" width="0.77734375" style="2" customWidth="1"/>
    <col min="1806" max="1806" width="13.44140625" style="2" customWidth="1"/>
    <col min="1807" max="1807" width="0.77734375" style="2" customWidth="1"/>
    <col min="1808" max="1808" width="12.5546875" style="2" customWidth="1"/>
    <col min="1809" max="1809" width="0.77734375" style="2" customWidth="1"/>
    <col min="1810" max="1810" width="12.21875" style="2" customWidth="1"/>
    <col min="1811" max="1811" width="0.77734375" style="2" customWidth="1"/>
    <col min="1812" max="1812" width="10.77734375" style="2" customWidth="1"/>
    <col min="1813" max="1813" width="0.77734375" style="2" customWidth="1"/>
    <col min="1814" max="1814" width="10.77734375" style="2" customWidth="1"/>
    <col min="1815" max="1815" width="0.77734375" style="2" customWidth="1"/>
    <col min="1816" max="1816" width="10.44140625" style="2" customWidth="1"/>
    <col min="1817" max="1817" width="1.44140625" style="2" customWidth="1"/>
    <col min="1818" max="1818" width="12.5546875" style="2" bestFit="1" customWidth="1"/>
    <col min="1819" max="1819" width="12.44140625" style="2" bestFit="1" customWidth="1"/>
    <col min="1820" max="1820" width="13.21875" style="2" bestFit="1" customWidth="1"/>
    <col min="1821" max="1821" width="10.77734375" style="2" bestFit="1" customWidth="1"/>
    <col min="1822" max="1822" width="9.21875" style="2" customWidth="1"/>
    <col min="1823" max="1823" width="13.21875" style="2" bestFit="1" customWidth="1"/>
    <col min="1824" max="2044" width="9.21875" style="2" customWidth="1"/>
    <col min="2045" max="2045" width="65.21875" style="2" customWidth="1"/>
    <col min="2046" max="2046" width="8.21875" style="2" customWidth="1"/>
    <col min="2047" max="2047" width="1.44140625" style="2" customWidth="1"/>
    <col min="2048" max="2048" width="10.77734375" style="2"/>
    <col min="2049" max="2049" width="47.21875" style="2" customWidth="1"/>
    <col min="2050" max="2050" width="6.21875" style="2" customWidth="1"/>
    <col min="2051" max="2051" width="0.77734375" style="2" customWidth="1"/>
    <col min="2052" max="2052" width="9.77734375" style="2" customWidth="1"/>
    <col min="2053" max="2053" width="0.77734375" style="2" customWidth="1"/>
    <col min="2054" max="2054" width="8.77734375" style="2" customWidth="1"/>
    <col min="2055" max="2055" width="0.77734375" style="2" customWidth="1"/>
    <col min="2056" max="2056" width="11.77734375" style="2" customWidth="1"/>
    <col min="2057" max="2057" width="0.77734375" style="2" customWidth="1"/>
    <col min="2058" max="2058" width="10.21875" style="2" customWidth="1"/>
    <col min="2059" max="2059" width="0.77734375" style="2" customWidth="1"/>
    <col min="2060" max="2060" width="9.44140625" style="2" customWidth="1"/>
    <col min="2061" max="2061" width="0.77734375" style="2" customWidth="1"/>
    <col min="2062" max="2062" width="13.44140625" style="2" customWidth="1"/>
    <col min="2063" max="2063" width="0.77734375" style="2" customWidth="1"/>
    <col min="2064" max="2064" width="12.5546875" style="2" customWidth="1"/>
    <col min="2065" max="2065" width="0.77734375" style="2" customWidth="1"/>
    <col min="2066" max="2066" width="12.21875" style="2" customWidth="1"/>
    <col min="2067" max="2067" width="0.77734375" style="2" customWidth="1"/>
    <col min="2068" max="2068" width="10.77734375" style="2" customWidth="1"/>
    <col min="2069" max="2069" width="0.77734375" style="2" customWidth="1"/>
    <col min="2070" max="2070" width="10.77734375" style="2" customWidth="1"/>
    <col min="2071" max="2071" width="0.77734375" style="2" customWidth="1"/>
    <col min="2072" max="2072" width="10.44140625" style="2" customWidth="1"/>
    <col min="2073" max="2073" width="1.44140625" style="2" customWidth="1"/>
    <col min="2074" max="2074" width="12.5546875" style="2" bestFit="1" customWidth="1"/>
    <col min="2075" max="2075" width="12.44140625" style="2" bestFit="1" customWidth="1"/>
    <col min="2076" max="2076" width="13.21875" style="2" bestFit="1" customWidth="1"/>
    <col min="2077" max="2077" width="10.77734375" style="2" bestFit="1" customWidth="1"/>
    <col min="2078" max="2078" width="9.21875" style="2" customWidth="1"/>
    <col min="2079" max="2079" width="13.21875" style="2" bestFit="1" customWidth="1"/>
    <col min="2080" max="2300" width="9.21875" style="2" customWidth="1"/>
    <col min="2301" max="2301" width="65.21875" style="2" customWidth="1"/>
    <col min="2302" max="2302" width="8.21875" style="2" customWidth="1"/>
    <col min="2303" max="2303" width="1.44140625" style="2" customWidth="1"/>
    <col min="2304" max="2304" width="10.77734375" style="2"/>
    <col min="2305" max="2305" width="47.21875" style="2" customWidth="1"/>
    <col min="2306" max="2306" width="6.21875" style="2" customWidth="1"/>
    <col min="2307" max="2307" width="0.77734375" style="2" customWidth="1"/>
    <col min="2308" max="2308" width="9.77734375" style="2" customWidth="1"/>
    <col min="2309" max="2309" width="0.77734375" style="2" customWidth="1"/>
    <col min="2310" max="2310" width="8.77734375" style="2" customWidth="1"/>
    <col min="2311" max="2311" width="0.77734375" style="2" customWidth="1"/>
    <col min="2312" max="2312" width="11.77734375" style="2" customWidth="1"/>
    <col min="2313" max="2313" width="0.77734375" style="2" customWidth="1"/>
    <col min="2314" max="2314" width="10.21875" style="2" customWidth="1"/>
    <col min="2315" max="2315" width="0.77734375" style="2" customWidth="1"/>
    <col min="2316" max="2316" width="9.44140625" style="2" customWidth="1"/>
    <col min="2317" max="2317" width="0.77734375" style="2" customWidth="1"/>
    <col min="2318" max="2318" width="13.44140625" style="2" customWidth="1"/>
    <col min="2319" max="2319" width="0.77734375" style="2" customWidth="1"/>
    <col min="2320" max="2320" width="12.5546875" style="2" customWidth="1"/>
    <col min="2321" max="2321" width="0.77734375" style="2" customWidth="1"/>
    <col min="2322" max="2322" width="12.21875" style="2" customWidth="1"/>
    <col min="2323" max="2323" width="0.77734375" style="2" customWidth="1"/>
    <col min="2324" max="2324" width="10.77734375" style="2" customWidth="1"/>
    <col min="2325" max="2325" width="0.77734375" style="2" customWidth="1"/>
    <col min="2326" max="2326" width="10.77734375" style="2" customWidth="1"/>
    <col min="2327" max="2327" width="0.77734375" style="2" customWidth="1"/>
    <col min="2328" max="2328" width="10.44140625" style="2" customWidth="1"/>
    <col min="2329" max="2329" width="1.44140625" style="2" customWidth="1"/>
    <col min="2330" max="2330" width="12.5546875" style="2" bestFit="1" customWidth="1"/>
    <col min="2331" max="2331" width="12.44140625" style="2" bestFit="1" customWidth="1"/>
    <col min="2332" max="2332" width="13.21875" style="2" bestFit="1" customWidth="1"/>
    <col min="2333" max="2333" width="10.77734375" style="2" bestFit="1" customWidth="1"/>
    <col min="2334" max="2334" width="9.21875" style="2" customWidth="1"/>
    <col min="2335" max="2335" width="13.21875" style="2" bestFit="1" customWidth="1"/>
    <col min="2336" max="2556" width="9.21875" style="2" customWidth="1"/>
    <col min="2557" max="2557" width="65.21875" style="2" customWidth="1"/>
    <col min="2558" max="2558" width="8.21875" style="2" customWidth="1"/>
    <col min="2559" max="2559" width="1.44140625" style="2" customWidth="1"/>
    <col min="2560" max="2560" width="10.77734375" style="2"/>
    <col min="2561" max="2561" width="47.21875" style="2" customWidth="1"/>
    <col min="2562" max="2562" width="6.21875" style="2" customWidth="1"/>
    <col min="2563" max="2563" width="0.77734375" style="2" customWidth="1"/>
    <col min="2564" max="2564" width="9.77734375" style="2" customWidth="1"/>
    <col min="2565" max="2565" width="0.77734375" style="2" customWidth="1"/>
    <col min="2566" max="2566" width="8.77734375" style="2" customWidth="1"/>
    <col min="2567" max="2567" width="0.77734375" style="2" customWidth="1"/>
    <col min="2568" max="2568" width="11.77734375" style="2" customWidth="1"/>
    <col min="2569" max="2569" width="0.77734375" style="2" customWidth="1"/>
    <col min="2570" max="2570" width="10.21875" style="2" customWidth="1"/>
    <col min="2571" max="2571" width="0.77734375" style="2" customWidth="1"/>
    <col min="2572" max="2572" width="9.44140625" style="2" customWidth="1"/>
    <col min="2573" max="2573" width="0.77734375" style="2" customWidth="1"/>
    <col min="2574" max="2574" width="13.44140625" style="2" customWidth="1"/>
    <col min="2575" max="2575" width="0.77734375" style="2" customWidth="1"/>
    <col min="2576" max="2576" width="12.5546875" style="2" customWidth="1"/>
    <col min="2577" max="2577" width="0.77734375" style="2" customWidth="1"/>
    <col min="2578" max="2578" width="12.21875" style="2" customWidth="1"/>
    <col min="2579" max="2579" width="0.77734375" style="2" customWidth="1"/>
    <col min="2580" max="2580" width="10.77734375" style="2" customWidth="1"/>
    <col min="2581" max="2581" width="0.77734375" style="2" customWidth="1"/>
    <col min="2582" max="2582" width="10.77734375" style="2" customWidth="1"/>
    <col min="2583" max="2583" width="0.77734375" style="2" customWidth="1"/>
    <col min="2584" max="2584" width="10.44140625" style="2" customWidth="1"/>
    <col min="2585" max="2585" width="1.44140625" style="2" customWidth="1"/>
    <col min="2586" max="2586" width="12.5546875" style="2" bestFit="1" customWidth="1"/>
    <col min="2587" max="2587" width="12.44140625" style="2" bestFit="1" customWidth="1"/>
    <col min="2588" max="2588" width="13.21875" style="2" bestFit="1" customWidth="1"/>
    <col min="2589" max="2589" width="10.77734375" style="2" bestFit="1" customWidth="1"/>
    <col min="2590" max="2590" width="9.21875" style="2" customWidth="1"/>
    <col min="2591" max="2591" width="13.21875" style="2" bestFit="1" customWidth="1"/>
    <col min="2592" max="2812" width="9.21875" style="2" customWidth="1"/>
    <col min="2813" max="2813" width="65.21875" style="2" customWidth="1"/>
    <col min="2814" max="2814" width="8.21875" style="2" customWidth="1"/>
    <col min="2815" max="2815" width="1.44140625" style="2" customWidth="1"/>
    <col min="2816" max="2816" width="10.77734375" style="2"/>
    <col min="2817" max="2817" width="47.21875" style="2" customWidth="1"/>
    <col min="2818" max="2818" width="6.21875" style="2" customWidth="1"/>
    <col min="2819" max="2819" width="0.77734375" style="2" customWidth="1"/>
    <col min="2820" max="2820" width="9.77734375" style="2" customWidth="1"/>
    <col min="2821" max="2821" width="0.77734375" style="2" customWidth="1"/>
    <col min="2822" max="2822" width="8.77734375" style="2" customWidth="1"/>
    <col min="2823" max="2823" width="0.77734375" style="2" customWidth="1"/>
    <col min="2824" max="2824" width="11.77734375" style="2" customWidth="1"/>
    <col min="2825" max="2825" width="0.77734375" style="2" customWidth="1"/>
    <col min="2826" max="2826" width="10.21875" style="2" customWidth="1"/>
    <col min="2827" max="2827" width="0.77734375" style="2" customWidth="1"/>
    <col min="2828" max="2828" width="9.44140625" style="2" customWidth="1"/>
    <col min="2829" max="2829" width="0.77734375" style="2" customWidth="1"/>
    <col min="2830" max="2830" width="13.44140625" style="2" customWidth="1"/>
    <col min="2831" max="2831" width="0.77734375" style="2" customWidth="1"/>
    <col min="2832" max="2832" width="12.5546875" style="2" customWidth="1"/>
    <col min="2833" max="2833" width="0.77734375" style="2" customWidth="1"/>
    <col min="2834" max="2834" width="12.21875" style="2" customWidth="1"/>
    <col min="2835" max="2835" width="0.77734375" style="2" customWidth="1"/>
    <col min="2836" max="2836" width="10.77734375" style="2" customWidth="1"/>
    <col min="2837" max="2837" width="0.77734375" style="2" customWidth="1"/>
    <col min="2838" max="2838" width="10.77734375" style="2" customWidth="1"/>
    <col min="2839" max="2839" width="0.77734375" style="2" customWidth="1"/>
    <col min="2840" max="2840" width="10.44140625" style="2" customWidth="1"/>
    <col min="2841" max="2841" width="1.44140625" style="2" customWidth="1"/>
    <col min="2842" max="2842" width="12.5546875" style="2" bestFit="1" customWidth="1"/>
    <col min="2843" max="2843" width="12.44140625" style="2" bestFit="1" customWidth="1"/>
    <col min="2844" max="2844" width="13.21875" style="2" bestFit="1" customWidth="1"/>
    <col min="2845" max="2845" width="10.77734375" style="2" bestFit="1" customWidth="1"/>
    <col min="2846" max="2846" width="9.21875" style="2" customWidth="1"/>
    <col min="2847" max="2847" width="13.21875" style="2" bestFit="1" customWidth="1"/>
    <col min="2848" max="3068" width="9.21875" style="2" customWidth="1"/>
    <col min="3069" max="3069" width="65.21875" style="2" customWidth="1"/>
    <col min="3070" max="3070" width="8.21875" style="2" customWidth="1"/>
    <col min="3071" max="3071" width="1.44140625" style="2" customWidth="1"/>
    <col min="3072" max="3072" width="10.77734375" style="2"/>
    <col min="3073" max="3073" width="47.21875" style="2" customWidth="1"/>
    <col min="3074" max="3074" width="6.21875" style="2" customWidth="1"/>
    <col min="3075" max="3075" width="0.77734375" style="2" customWidth="1"/>
    <col min="3076" max="3076" width="9.77734375" style="2" customWidth="1"/>
    <col min="3077" max="3077" width="0.77734375" style="2" customWidth="1"/>
    <col min="3078" max="3078" width="8.77734375" style="2" customWidth="1"/>
    <col min="3079" max="3079" width="0.77734375" style="2" customWidth="1"/>
    <col min="3080" max="3080" width="11.77734375" style="2" customWidth="1"/>
    <col min="3081" max="3081" width="0.77734375" style="2" customWidth="1"/>
    <col min="3082" max="3082" width="10.21875" style="2" customWidth="1"/>
    <col min="3083" max="3083" width="0.77734375" style="2" customWidth="1"/>
    <col min="3084" max="3084" width="9.44140625" style="2" customWidth="1"/>
    <col min="3085" max="3085" width="0.77734375" style="2" customWidth="1"/>
    <col min="3086" max="3086" width="13.44140625" style="2" customWidth="1"/>
    <col min="3087" max="3087" width="0.77734375" style="2" customWidth="1"/>
    <col min="3088" max="3088" width="12.5546875" style="2" customWidth="1"/>
    <col min="3089" max="3089" width="0.77734375" style="2" customWidth="1"/>
    <col min="3090" max="3090" width="12.21875" style="2" customWidth="1"/>
    <col min="3091" max="3091" width="0.77734375" style="2" customWidth="1"/>
    <col min="3092" max="3092" width="10.77734375" style="2" customWidth="1"/>
    <col min="3093" max="3093" width="0.77734375" style="2" customWidth="1"/>
    <col min="3094" max="3094" width="10.77734375" style="2" customWidth="1"/>
    <col min="3095" max="3095" width="0.77734375" style="2" customWidth="1"/>
    <col min="3096" max="3096" width="10.44140625" style="2" customWidth="1"/>
    <col min="3097" max="3097" width="1.44140625" style="2" customWidth="1"/>
    <col min="3098" max="3098" width="12.5546875" style="2" bestFit="1" customWidth="1"/>
    <col min="3099" max="3099" width="12.44140625" style="2" bestFit="1" customWidth="1"/>
    <col min="3100" max="3100" width="13.21875" style="2" bestFit="1" customWidth="1"/>
    <col min="3101" max="3101" width="10.77734375" style="2" bestFit="1" customWidth="1"/>
    <col min="3102" max="3102" width="9.21875" style="2" customWidth="1"/>
    <col min="3103" max="3103" width="13.21875" style="2" bestFit="1" customWidth="1"/>
    <col min="3104" max="3324" width="9.21875" style="2" customWidth="1"/>
    <col min="3325" max="3325" width="65.21875" style="2" customWidth="1"/>
    <col min="3326" max="3326" width="8.21875" style="2" customWidth="1"/>
    <col min="3327" max="3327" width="1.44140625" style="2" customWidth="1"/>
    <col min="3328" max="3328" width="10.77734375" style="2"/>
    <col min="3329" max="3329" width="47.21875" style="2" customWidth="1"/>
    <col min="3330" max="3330" width="6.21875" style="2" customWidth="1"/>
    <col min="3331" max="3331" width="0.77734375" style="2" customWidth="1"/>
    <col min="3332" max="3332" width="9.77734375" style="2" customWidth="1"/>
    <col min="3333" max="3333" width="0.77734375" style="2" customWidth="1"/>
    <col min="3334" max="3334" width="8.77734375" style="2" customWidth="1"/>
    <col min="3335" max="3335" width="0.77734375" style="2" customWidth="1"/>
    <col min="3336" max="3336" width="11.77734375" style="2" customWidth="1"/>
    <col min="3337" max="3337" width="0.77734375" style="2" customWidth="1"/>
    <col min="3338" max="3338" width="10.21875" style="2" customWidth="1"/>
    <col min="3339" max="3339" width="0.77734375" style="2" customWidth="1"/>
    <col min="3340" max="3340" width="9.44140625" style="2" customWidth="1"/>
    <col min="3341" max="3341" width="0.77734375" style="2" customWidth="1"/>
    <col min="3342" max="3342" width="13.44140625" style="2" customWidth="1"/>
    <col min="3343" max="3343" width="0.77734375" style="2" customWidth="1"/>
    <col min="3344" max="3344" width="12.5546875" style="2" customWidth="1"/>
    <col min="3345" max="3345" width="0.77734375" style="2" customWidth="1"/>
    <col min="3346" max="3346" width="12.21875" style="2" customWidth="1"/>
    <col min="3347" max="3347" width="0.77734375" style="2" customWidth="1"/>
    <col min="3348" max="3348" width="10.77734375" style="2" customWidth="1"/>
    <col min="3349" max="3349" width="0.77734375" style="2" customWidth="1"/>
    <col min="3350" max="3350" width="10.77734375" style="2" customWidth="1"/>
    <col min="3351" max="3351" width="0.77734375" style="2" customWidth="1"/>
    <col min="3352" max="3352" width="10.44140625" style="2" customWidth="1"/>
    <col min="3353" max="3353" width="1.44140625" style="2" customWidth="1"/>
    <col min="3354" max="3354" width="12.5546875" style="2" bestFit="1" customWidth="1"/>
    <col min="3355" max="3355" width="12.44140625" style="2" bestFit="1" customWidth="1"/>
    <col min="3356" max="3356" width="13.21875" style="2" bestFit="1" customWidth="1"/>
    <col min="3357" max="3357" width="10.77734375" style="2" bestFit="1" customWidth="1"/>
    <col min="3358" max="3358" width="9.21875" style="2" customWidth="1"/>
    <col min="3359" max="3359" width="13.21875" style="2" bestFit="1" customWidth="1"/>
    <col min="3360" max="3580" width="9.21875" style="2" customWidth="1"/>
    <col min="3581" max="3581" width="65.21875" style="2" customWidth="1"/>
    <col min="3582" max="3582" width="8.21875" style="2" customWidth="1"/>
    <col min="3583" max="3583" width="1.44140625" style="2" customWidth="1"/>
    <col min="3584" max="3584" width="10.77734375" style="2"/>
    <col min="3585" max="3585" width="47.21875" style="2" customWidth="1"/>
    <col min="3586" max="3586" width="6.21875" style="2" customWidth="1"/>
    <col min="3587" max="3587" width="0.77734375" style="2" customWidth="1"/>
    <col min="3588" max="3588" width="9.77734375" style="2" customWidth="1"/>
    <col min="3589" max="3589" width="0.77734375" style="2" customWidth="1"/>
    <col min="3590" max="3590" width="8.77734375" style="2" customWidth="1"/>
    <col min="3591" max="3591" width="0.77734375" style="2" customWidth="1"/>
    <col min="3592" max="3592" width="11.77734375" style="2" customWidth="1"/>
    <col min="3593" max="3593" width="0.77734375" style="2" customWidth="1"/>
    <col min="3594" max="3594" width="10.21875" style="2" customWidth="1"/>
    <col min="3595" max="3595" width="0.77734375" style="2" customWidth="1"/>
    <col min="3596" max="3596" width="9.44140625" style="2" customWidth="1"/>
    <col min="3597" max="3597" width="0.77734375" style="2" customWidth="1"/>
    <col min="3598" max="3598" width="13.44140625" style="2" customWidth="1"/>
    <col min="3599" max="3599" width="0.77734375" style="2" customWidth="1"/>
    <col min="3600" max="3600" width="12.5546875" style="2" customWidth="1"/>
    <col min="3601" max="3601" width="0.77734375" style="2" customWidth="1"/>
    <col min="3602" max="3602" width="12.21875" style="2" customWidth="1"/>
    <col min="3603" max="3603" width="0.77734375" style="2" customWidth="1"/>
    <col min="3604" max="3604" width="10.77734375" style="2" customWidth="1"/>
    <col min="3605" max="3605" width="0.77734375" style="2" customWidth="1"/>
    <col min="3606" max="3606" width="10.77734375" style="2" customWidth="1"/>
    <col min="3607" max="3607" width="0.77734375" style="2" customWidth="1"/>
    <col min="3608" max="3608" width="10.44140625" style="2" customWidth="1"/>
    <col min="3609" max="3609" width="1.44140625" style="2" customWidth="1"/>
    <col min="3610" max="3610" width="12.5546875" style="2" bestFit="1" customWidth="1"/>
    <col min="3611" max="3611" width="12.44140625" style="2" bestFit="1" customWidth="1"/>
    <col min="3612" max="3612" width="13.21875" style="2" bestFit="1" customWidth="1"/>
    <col min="3613" max="3613" width="10.77734375" style="2" bestFit="1" customWidth="1"/>
    <col min="3614" max="3614" width="9.21875" style="2" customWidth="1"/>
    <col min="3615" max="3615" width="13.21875" style="2" bestFit="1" customWidth="1"/>
    <col min="3616" max="3836" width="9.21875" style="2" customWidth="1"/>
    <col min="3837" max="3837" width="65.21875" style="2" customWidth="1"/>
    <col min="3838" max="3838" width="8.21875" style="2" customWidth="1"/>
    <col min="3839" max="3839" width="1.44140625" style="2" customWidth="1"/>
    <col min="3840" max="3840" width="10.77734375" style="2"/>
    <col min="3841" max="3841" width="47.21875" style="2" customWidth="1"/>
    <col min="3842" max="3842" width="6.21875" style="2" customWidth="1"/>
    <col min="3843" max="3843" width="0.77734375" style="2" customWidth="1"/>
    <col min="3844" max="3844" width="9.77734375" style="2" customWidth="1"/>
    <col min="3845" max="3845" width="0.77734375" style="2" customWidth="1"/>
    <col min="3846" max="3846" width="8.77734375" style="2" customWidth="1"/>
    <col min="3847" max="3847" width="0.77734375" style="2" customWidth="1"/>
    <col min="3848" max="3848" width="11.77734375" style="2" customWidth="1"/>
    <col min="3849" max="3849" width="0.77734375" style="2" customWidth="1"/>
    <col min="3850" max="3850" width="10.21875" style="2" customWidth="1"/>
    <col min="3851" max="3851" width="0.77734375" style="2" customWidth="1"/>
    <col min="3852" max="3852" width="9.44140625" style="2" customWidth="1"/>
    <col min="3853" max="3853" width="0.77734375" style="2" customWidth="1"/>
    <col min="3854" max="3854" width="13.44140625" style="2" customWidth="1"/>
    <col min="3855" max="3855" width="0.77734375" style="2" customWidth="1"/>
    <col min="3856" max="3856" width="12.5546875" style="2" customWidth="1"/>
    <col min="3857" max="3857" width="0.77734375" style="2" customWidth="1"/>
    <col min="3858" max="3858" width="12.21875" style="2" customWidth="1"/>
    <col min="3859" max="3859" width="0.77734375" style="2" customWidth="1"/>
    <col min="3860" max="3860" width="10.77734375" style="2" customWidth="1"/>
    <col min="3861" max="3861" width="0.77734375" style="2" customWidth="1"/>
    <col min="3862" max="3862" width="10.77734375" style="2" customWidth="1"/>
    <col min="3863" max="3863" width="0.77734375" style="2" customWidth="1"/>
    <col min="3864" max="3864" width="10.44140625" style="2" customWidth="1"/>
    <col min="3865" max="3865" width="1.44140625" style="2" customWidth="1"/>
    <col min="3866" max="3866" width="12.5546875" style="2" bestFit="1" customWidth="1"/>
    <col min="3867" max="3867" width="12.44140625" style="2" bestFit="1" customWidth="1"/>
    <col min="3868" max="3868" width="13.21875" style="2" bestFit="1" customWidth="1"/>
    <col min="3869" max="3869" width="10.77734375" style="2" bestFit="1" customWidth="1"/>
    <col min="3870" max="3870" width="9.21875" style="2" customWidth="1"/>
    <col min="3871" max="3871" width="13.21875" style="2" bestFit="1" customWidth="1"/>
    <col min="3872" max="4092" width="9.21875" style="2" customWidth="1"/>
    <col min="4093" max="4093" width="65.21875" style="2" customWidth="1"/>
    <col min="4094" max="4094" width="8.21875" style="2" customWidth="1"/>
    <col min="4095" max="4095" width="1.44140625" style="2" customWidth="1"/>
    <col min="4096" max="4096" width="10.77734375" style="2"/>
    <col min="4097" max="4097" width="47.21875" style="2" customWidth="1"/>
    <col min="4098" max="4098" width="6.21875" style="2" customWidth="1"/>
    <col min="4099" max="4099" width="0.77734375" style="2" customWidth="1"/>
    <col min="4100" max="4100" width="9.77734375" style="2" customWidth="1"/>
    <col min="4101" max="4101" width="0.77734375" style="2" customWidth="1"/>
    <col min="4102" max="4102" width="8.77734375" style="2" customWidth="1"/>
    <col min="4103" max="4103" width="0.77734375" style="2" customWidth="1"/>
    <col min="4104" max="4104" width="11.77734375" style="2" customWidth="1"/>
    <col min="4105" max="4105" width="0.77734375" style="2" customWidth="1"/>
    <col min="4106" max="4106" width="10.21875" style="2" customWidth="1"/>
    <col min="4107" max="4107" width="0.77734375" style="2" customWidth="1"/>
    <col min="4108" max="4108" width="9.44140625" style="2" customWidth="1"/>
    <col min="4109" max="4109" width="0.77734375" style="2" customWidth="1"/>
    <col min="4110" max="4110" width="13.44140625" style="2" customWidth="1"/>
    <col min="4111" max="4111" width="0.77734375" style="2" customWidth="1"/>
    <col min="4112" max="4112" width="12.5546875" style="2" customWidth="1"/>
    <col min="4113" max="4113" width="0.77734375" style="2" customWidth="1"/>
    <col min="4114" max="4114" width="12.21875" style="2" customWidth="1"/>
    <col min="4115" max="4115" width="0.77734375" style="2" customWidth="1"/>
    <col min="4116" max="4116" width="10.77734375" style="2" customWidth="1"/>
    <col min="4117" max="4117" width="0.77734375" style="2" customWidth="1"/>
    <col min="4118" max="4118" width="10.77734375" style="2" customWidth="1"/>
    <col min="4119" max="4119" width="0.77734375" style="2" customWidth="1"/>
    <col min="4120" max="4120" width="10.44140625" style="2" customWidth="1"/>
    <col min="4121" max="4121" width="1.44140625" style="2" customWidth="1"/>
    <col min="4122" max="4122" width="12.5546875" style="2" bestFit="1" customWidth="1"/>
    <col min="4123" max="4123" width="12.44140625" style="2" bestFit="1" customWidth="1"/>
    <col min="4124" max="4124" width="13.21875" style="2" bestFit="1" customWidth="1"/>
    <col min="4125" max="4125" width="10.77734375" style="2" bestFit="1" customWidth="1"/>
    <col min="4126" max="4126" width="9.21875" style="2" customWidth="1"/>
    <col min="4127" max="4127" width="13.21875" style="2" bestFit="1" customWidth="1"/>
    <col min="4128" max="4348" width="9.21875" style="2" customWidth="1"/>
    <col min="4349" max="4349" width="65.21875" style="2" customWidth="1"/>
    <col min="4350" max="4350" width="8.21875" style="2" customWidth="1"/>
    <col min="4351" max="4351" width="1.44140625" style="2" customWidth="1"/>
    <col min="4352" max="4352" width="10.77734375" style="2"/>
    <col min="4353" max="4353" width="47.21875" style="2" customWidth="1"/>
    <col min="4354" max="4354" width="6.21875" style="2" customWidth="1"/>
    <col min="4355" max="4355" width="0.77734375" style="2" customWidth="1"/>
    <col min="4356" max="4356" width="9.77734375" style="2" customWidth="1"/>
    <col min="4357" max="4357" width="0.77734375" style="2" customWidth="1"/>
    <col min="4358" max="4358" width="8.77734375" style="2" customWidth="1"/>
    <col min="4359" max="4359" width="0.77734375" style="2" customWidth="1"/>
    <col min="4360" max="4360" width="11.77734375" style="2" customWidth="1"/>
    <col min="4361" max="4361" width="0.77734375" style="2" customWidth="1"/>
    <col min="4362" max="4362" width="10.21875" style="2" customWidth="1"/>
    <col min="4363" max="4363" width="0.77734375" style="2" customWidth="1"/>
    <col min="4364" max="4364" width="9.44140625" style="2" customWidth="1"/>
    <col min="4365" max="4365" width="0.77734375" style="2" customWidth="1"/>
    <col min="4366" max="4366" width="13.44140625" style="2" customWidth="1"/>
    <col min="4367" max="4367" width="0.77734375" style="2" customWidth="1"/>
    <col min="4368" max="4368" width="12.5546875" style="2" customWidth="1"/>
    <col min="4369" max="4369" width="0.77734375" style="2" customWidth="1"/>
    <col min="4370" max="4370" width="12.21875" style="2" customWidth="1"/>
    <col min="4371" max="4371" width="0.77734375" style="2" customWidth="1"/>
    <col min="4372" max="4372" width="10.77734375" style="2" customWidth="1"/>
    <col min="4373" max="4373" width="0.77734375" style="2" customWidth="1"/>
    <col min="4374" max="4374" width="10.77734375" style="2" customWidth="1"/>
    <col min="4375" max="4375" width="0.77734375" style="2" customWidth="1"/>
    <col min="4376" max="4376" width="10.44140625" style="2" customWidth="1"/>
    <col min="4377" max="4377" width="1.44140625" style="2" customWidth="1"/>
    <col min="4378" max="4378" width="12.5546875" style="2" bestFit="1" customWidth="1"/>
    <col min="4379" max="4379" width="12.44140625" style="2" bestFit="1" customWidth="1"/>
    <col min="4380" max="4380" width="13.21875" style="2" bestFit="1" customWidth="1"/>
    <col min="4381" max="4381" width="10.77734375" style="2" bestFit="1" customWidth="1"/>
    <col min="4382" max="4382" width="9.21875" style="2" customWidth="1"/>
    <col min="4383" max="4383" width="13.21875" style="2" bestFit="1" customWidth="1"/>
    <col min="4384" max="4604" width="9.21875" style="2" customWidth="1"/>
    <col min="4605" max="4605" width="65.21875" style="2" customWidth="1"/>
    <col min="4606" max="4606" width="8.21875" style="2" customWidth="1"/>
    <col min="4607" max="4607" width="1.44140625" style="2" customWidth="1"/>
    <col min="4608" max="4608" width="10.77734375" style="2"/>
    <col min="4609" max="4609" width="47.21875" style="2" customWidth="1"/>
    <col min="4610" max="4610" width="6.21875" style="2" customWidth="1"/>
    <col min="4611" max="4611" width="0.77734375" style="2" customWidth="1"/>
    <col min="4612" max="4612" width="9.77734375" style="2" customWidth="1"/>
    <col min="4613" max="4613" width="0.77734375" style="2" customWidth="1"/>
    <col min="4614" max="4614" width="8.77734375" style="2" customWidth="1"/>
    <col min="4615" max="4615" width="0.77734375" style="2" customWidth="1"/>
    <col min="4616" max="4616" width="11.77734375" style="2" customWidth="1"/>
    <col min="4617" max="4617" width="0.77734375" style="2" customWidth="1"/>
    <col min="4618" max="4618" width="10.21875" style="2" customWidth="1"/>
    <col min="4619" max="4619" width="0.77734375" style="2" customWidth="1"/>
    <col min="4620" max="4620" width="9.44140625" style="2" customWidth="1"/>
    <col min="4621" max="4621" width="0.77734375" style="2" customWidth="1"/>
    <col min="4622" max="4622" width="13.44140625" style="2" customWidth="1"/>
    <col min="4623" max="4623" width="0.77734375" style="2" customWidth="1"/>
    <col min="4624" max="4624" width="12.5546875" style="2" customWidth="1"/>
    <col min="4625" max="4625" width="0.77734375" style="2" customWidth="1"/>
    <col min="4626" max="4626" width="12.21875" style="2" customWidth="1"/>
    <col min="4627" max="4627" width="0.77734375" style="2" customWidth="1"/>
    <col min="4628" max="4628" width="10.77734375" style="2" customWidth="1"/>
    <col min="4629" max="4629" width="0.77734375" style="2" customWidth="1"/>
    <col min="4630" max="4630" width="10.77734375" style="2" customWidth="1"/>
    <col min="4631" max="4631" width="0.77734375" style="2" customWidth="1"/>
    <col min="4632" max="4632" width="10.44140625" style="2" customWidth="1"/>
    <col min="4633" max="4633" width="1.44140625" style="2" customWidth="1"/>
    <col min="4634" max="4634" width="12.5546875" style="2" bestFit="1" customWidth="1"/>
    <col min="4635" max="4635" width="12.44140625" style="2" bestFit="1" customWidth="1"/>
    <col min="4636" max="4636" width="13.21875" style="2" bestFit="1" customWidth="1"/>
    <col min="4637" max="4637" width="10.77734375" style="2" bestFit="1" customWidth="1"/>
    <col min="4638" max="4638" width="9.21875" style="2" customWidth="1"/>
    <col min="4639" max="4639" width="13.21875" style="2" bestFit="1" customWidth="1"/>
    <col min="4640" max="4860" width="9.21875" style="2" customWidth="1"/>
    <col min="4861" max="4861" width="65.21875" style="2" customWidth="1"/>
    <col min="4862" max="4862" width="8.21875" style="2" customWidth="1"/>
    <col min="4863" max="4863" width="1.44140625" style="2" customWidth="1"/>
    <col min="4864" max="4864" width="10.77734375" style="2"/>
    <col min="4865" max="4865" width="47.21875" style="2" customWidth="1"/>
    <col min="4866" max="4866" width="6.21875" style="2" customWidth="1"/>
    <col min="4867" max="4867" width="0.77734375" style="2" customWidth="1"/>
    <col min="4868" max="4868" width="9.77734375" style="2" customWidth="1"/>
    <col min="4869" max="4869" width="0.77734375" style="2" customWidth="1"/>
    <col min="4870" max="4870" width="8.77734375" style="2" customWidth="1"/>
    <col min="4871" max="4871" width="0.77734375" style="2" customWidth="1"/>
    <col min="4872" max="4872" width="11.77734375" style="2" customWidth="1"/>
    <col min="4873" max="4873" width="0.77734375" style="2" customWidth="1"/>
    <col min="4874" max="4874" width="10.21875" style="2" customWidth="1"/>
    <col min="4875" max="4875" width="0.77734375" style="2" customWidth="1"/>
    <col min="4876" max="4876" width="9.44140625" style="2" customWidth="1"/>
    <col min="4877" max="4877" width="0.77734375" style="2" customWidth="1"/>
    <col min="4878" max="4878" width="13.44140625" style="2" customWidth="1"/>
    <col min="4879" max="4879" width="0.77734375" style="2" customWidth="1"/>
    <col min="4880" max="4880" width="12.5546875" style="2" customWidth="1"/>
    <col min="4881" max="4881" width="0.77734375" style="2" customWidth="1"/>
    <col min="4882" max="4882" width="12.21875" style="2" customWidth="1"/>
    <col min="4883" max="4883" width="0.77734375" style="2" customWidth="1"/>
    <col min="4884" max="4884" width="10.77734375" style="2" customWidth="1"/>
    <col min="4885" max="4885" width="0.77734375" style="2" customWidth="1"/>
    <col min="4886" max="4886" width="10.77734375" style="2" customWidth="1"/>
    <col min="4887" max="4887" width="0.77734375" style="2" customWidth="1"/>
    <col min="4888" max="4888" width="10.44140625" style="2" customWidth="1"/>
    <col min="4889" max="4889" width="1.44140625" style="2" customWidth="1"/>
    <col min="4890" max="4890" width="12.5546875" style="2" bestFit="1" customWidth="1"/>
    <col min="4891" max="4891" width="12.44140625" style="2" bestFit="1" customWidth="1"/>
    <col min="4892" max="4892" width="13.21875" style="2" bestFit="1" customWidth="1"/>
    <col min="4893" max="4893" width="10.77734375" style="2" bestFit="1" customWidth="1"/>
    <col min="4894" max="4894" width="9.21875" style="2" customWidth="1"/>
    <col min="4895" max="4895" width="13.21875" style="2" bestFit="1" customWidth="1"/>
    <col min="4896" max="5116" width="9.21875" style="2" customWidth="1"/>
    <col min="5117" max="5117" width="65.21875" style="2" customWidth="1"/>
    <col min="5118" max="5118" width="8.21875" style="2" customWidth="1"/>
    <col min="5119" max="5119" width="1.44140625" style="2" customWidth="1"/>
    <col min="5120" max="5120" width="10.77734375" style="2"/>
    <col min="5121" max="5121" width="47.21875" style="2" customWidth="1"/>
    <col min="5122" max="5122" width="6.21875" style="2" customWidth="1"/>
    <col min="5123" max="5123" width="0.77734375" style="2" customWidth="1"/>
    <col min="5124" max="5124" width="9.77734375" style="2" customWidth="1"/>
    <col min="5125" max="5125" width="0.77734375" style="2" customWidth="1"/>
    <col min="5126" max="5126" width="8.77734375" style="2" customWidth="1"/>
    <col min="5127" max="5127" width="0.77734375" style="2" customWidth="1"/>
    <col min="5128" max="5128" width="11.77734375" style="2" customWidth="1"/>
    <col min="5129" max="5129" width="0.77734375" style="2" customWidth="1"/>
    <col min="5130" max="5130" width="10.21875" style="2" customWidth="1"/>
    <col min="5131" max="5131" width="0.77734375" style="2" customWidth="1"/>
    <col min="5132" max="5132" width="9.44140625" style="2" customWidth="1"/>
    <col min="5133" max="5133" width="0.77734375" style="2" customWidth="1"/>
    <col min="5134" max="5134" width="13.44140625" style="2" customWidth="1"/>
    <col min="5135" max="5135" width="0.77734375" style="2" customWidth="1"/>
    <col min="5136" max="5136" width="12.5546875" style="2" customWidth="1"/>
    <col min="5137" max="5137" width="0.77734375" style="2" customWidth="1"/>
    <col min="5138" max="5138" width="12.21875" style="2" customWidth="1"/>
    <col min="5139" max="5139" width="0.77734375" style="2" customWidth="1"/>
    <col min="5140" max="5140" width="10.77734375" style="2" customWidth="1"/>
    <col min="5141" max="5141" width="0.77734375" style="2" customWidth="1"/>
    <col min="5142" max="5142" width="10.77734375" style="2" customWidth="1"/>
    <col min="5143" max="5143" width="0.77734375" style="2" customWidth="1"/>
    <col min="5144" max="5144" width="10.44140625" style="2" customWidth="1"/>
    <col min="5145" max="5145" width="1.44140625" style="2" customWidth="1"/>
    <col min="5146" max="5146" width="12.5546875" style="2" bestFit="1" customWidth="1"/>
    <col min="5147" max="5147" width="12.44140625" style="2" bestFit="1" customWidth="1"/>
    <col min="5148" max="5148" width="13.21875" style="2" bestFit="1" customWidth="1"/>
    <col min="5149" max="5149" width="10.77734375" style="2" bestFit="1" customWidth="1"/>
    <col min="5150" max="5150" width="9.21875" style="2" customWidth="1"/>
    <col min="5151" max="5151" width="13.21875" style="2" bestFit="1" customWidth="1"/>
    <col min="5152" max="5372" width="9.21875" style="2" customWidth="1"/>
    <col min="5373" max="5373" width="65.21875" style="2" customWidth="1"/>
    <col min="5374" max="5374" width="8.21875" style="2" customWidth="1"/>
    <col min="5375" max="5375" width="1.44140625" style="2" customWidth="1"/>
    <col min="5376" max="5376" width="10.77734375" style="2"/>
    <col min="5377" max="5377" width="47.21875" style="2" customWidth="1"/>
    <col min="5378" max="5378" width="6.21875" style="2" customWidth="1"/>
    <col min="5379" max="5379" width="0.77734375" style="2" customWidth="1"/>
    <col min="5380" max="5380" width="9.77734375" style="2" customWidth="1"/>
    <col min="5381" max="5381" width="0.77734375" style="2" customWidth="1"/>
    <col min="5382" max="5382" width="8.77734375" style="2" customWidth="1"/>
    <col min="5383" max="5383" width="0.77734375" style="2" customWidth="1"/>
    <col min="5384" max="5384" width="11.77734375" style="2" customWidth="1"/>
    <col min="5385" max="5385" width="0.77734375" style="2" customWidth="1"/>
    <col min="5386" max="5386" width="10.21875" style="2" customWidth="1"/>
    <col min="5387" max="5387" width="0.77734375" style="2" customWidth="1"/>
    <col min="5388" max="5388" width="9.44140625" style="2" customWidth="1"/>
    <col min="5389" max="5389" width="0.77734375" style="2" customWidth="1"/>
    <col min="5390" max="5390" width="13.44140625" style="2" customWidth="1"/>
    <col min="5391" max="5391" width="0.77734375" style="2" customWidth="1"/>
    <col min="5392" max="5392" width="12.5546875" style="2" customWidth="1"/>
    <col min="5393" max="5393" width="0.77734375" style="2" customWidth="1"/>
    <col min="5394" max="5394" width="12.21875" style="2" customWidth="1"/>
    <col min="5395" max="5395" width="0.77734375" style="2" customWidth="1"/>
    <col min="5396" max="5396" width="10.77734375" style="2" customWidth="1"/>
    <col min="5397" max="5397" width="0.77734375" style="2" customWidth="1"/>
    <col min="5398" max="5398" width="10.77734375" style="2" customWidth="1"/>
    <col min="5399" max="5399" width="0.77734375" style="2" customWidth="1"/>
    <col min="5400" max="5400" width="10.44140625" style="2" customWidth="1"/>
    <col min="5401" max="5401" width="1.44140625" style="2" customWidth="1"/>
    <col min="5402" max="5402" width="12.5546875" style="2" bestFit="1" customWidth="1"/>
    <col min="5403" max="5403" width="12.44140625" style="2" bestFit="1" customWidth="1"/>
    <col min="5404" max="5404" width="13.21875" style="2" bestFit="1" customWidth="1"/>
    <col min="5405" max="5405" width="10.77734375" style="2" bestFit="1" customWidth="1"/>
    <col min="5406" max="5406" width="9.21875" style="2" customWidth="1"/>
    <col min="5407" max="5407" width="13.21875" style="2" bestFit="1" customWidth="1"/>
    <col min="5408" max="5628" width="9.21875" style="2" customWidth="1"/>
    <col min="5629" max="5629" width="65.21875" style="2" customWidth="1"/>
    <col min="5630" max="5630" width="8.21875" style="2" customWidth="1"/>
    <col min="5631" max="5631" width="1.44140625" style="2" customWidth="1"/>
    <col min="5632" max="5632" width="10.77734375" style="2"/>
    <col min="5633" max="5633" width="47.21875" style="2" customWidth="1"/>
    <col min="5634" max="5634" width="6.21875" style="2" customWidth="1"/>
    <col min="5635" max="5635" width="0.77734375" style="2" customWidth="1"/>
    <col min="5636" max="5636" width="9.77734375" style="2" customWidth="1"/>
    <col min="5637" max="5637" width="0.77734375" style="2" customWidth="1"/>
    <col min="5638" max="5638" width="8.77734375" style="2" customWidth="1"/>
    <col min="5639" max="5639" width="0.77734375" style="2" customWidth="1"/>
    <col min="5640" max="5640" width="11.77734375" style="2" customWidth="1"/>
    <col min="5641" max="5641" width="0.77734375" style="2" customWidth="1"/>
    <col min="5642" max="5642" width="10.21875" style="2" customWidth="1"/>
    <col min="5643" max="5643" width="0.77734375" style="2" customWidth="1"/>
    <col min="5644" max="5644" width="9.44140625" style="2" customWidth="1"/>
    <col min="5645" max="5645" width="0.77734375" style="2" customWidth="1"/>
    <col min="5646" max="5646" width="13.44140625" style="2" customWidth="1"/>
    <col min="5647" max="5647" width="0.77734375" style="2" customWidth="1"/>
    <col min="5648" max="5648" width="12.5546875" style="2" customWidth="1"/>
    <col min="5649" max="5649" width="0.77734375" style="2" customWidth="1"/>
    <col min="5650" max="5650" width="12.21875" style="2" customWidth="1"/>
    <col min="5651" max="5651" width="0.77734375" style="2" customWidth="1"/>
    <col min="5652" max="5652" width="10.77734375" style="2" customWidth="1"/>
    <col min="5653" max="5653" width="0.77734375" style="2" customWidth="1"/>
    <col min="5654" max="5654" width="10.77734375" style="2" customWidth="1"/>
    <col min="5655" max="5655" width="0.77734375" style="2" customWidth="1"/>
    <col min="5656" max="5656" width="10.44140625" style="2" customWidth="1"/>
    <col min="5657" max="5657" width="1.44140625" style="2" customWidth="1"/>
    <col min="5658" max="5658" width="12.5546875" style="2" bestFit="1" customWidth="1"/>
    <col min="5659" max="5659" width="12.44140625" style="2" bestFit="1" customWidth="1"/>
    <col min="5660" max="5660" width="13.21875" style="2" bestFit="1" customWidth="1"/>
    <col min="5661" max="5661" width="10.77734375" style="2" bestFit="1" customWidth="1"/>
    <col min="5662" max="5662" width="9.21875" style="2" customWidth="1"/>
    <col min="5663" max="5663" width="13.21875" style="2" bestFit="1" customWidth="1"/>
    <col min="5664" max="5884" width="9.21875" style="2" customWidth="1"/>
    <col min="5885" max="5885" width="65.21875" style="2" customWidth="1"/>
    <col min="5886" max="5886" width="8.21875" style="2" customWidth="1"/>
    <col min="5887" max="5887" width="1.44140625" style="2" customWidth="1"/>
    <col min="5888" max="5888" width="10.77734375" style="2"/>
    <col min="5889" max="5889" width="47.21875" style="2" customWidth="1"/>
    <col min="5890" max="5890" width="6.21875" style="2" customWidth="1"/>
    <col min="5891" max="5891" width="0.77734375" style="2" customWidth="1"/>
    <col min="5892" max="5892" width="9.77734375" style="2" customWidth="1"/>
    <col min="5893" max="5893" width="0.77734375" style="2" customWidth="1"/>
    <col min="5894" max="5894" width="8.77734375" style="2" customWidth="1"/>
    <col min="5895" max="5895" width="0.77734375" style="2" customWidth="1"/>
    <col min="5896" max="5896" width="11.77734375" style="2" customWidth="1"/>
    <col min="5897" max="5897" width="0.77734375" style="2" customWidth="1"/>
    <col min="5898" max="5898" width="10.21875" style="2" customWidth="1"/>
    <col min="5899" max="5899" width="0.77734375" style="2" customWidth="1"/>
    <col min="5900" max="5900" width="9.44140625" style="2" customWidth="1"/>
    <col min="5901" max="5901" width="0.77734375" style="2" customWidth="1"/>
    <col min="5902" max="5902" width="13.44140625" style="2" customWidth="1"/>
    <col min="5903" max="5903" width="0.77734375" style="2" customWidth="1"/>
    <col min="5904" max="5904" width="12.5546875" style="2" customWidth="1"/>
    <col min="5905" max="5905" width="0.77734375" style="2" customWidth="1"/>
    <col min="5906" max="5906" width="12.21875" style="2" customWidth="1"/>
    <col min="5907" max="5907" width="0.77734375" style="2" customWidth="1"/>
    <col min="5908" max="5908" width="10.77734375" style="2" customWidth="1"/>
    <col min="5909" max="5909" width="0.77734375" style="2" customWidth="1"/>
    <col min="5910" max="5910" width="10.77734375" style="2" customWidth="1"/>
    <col min="5911" max="5911" width="0.77734375" style="2" customWidth="1"/>
    <col min="5912" max="5912" width="10.44140625" style="2" customWidth="1"/>
    <col min="5913" max="5913" width="1.44140625" style="2" customWidth="1"/>
    <col min="5914" max="5914" width="12.5546875" style="2" bestFit="1" customWidth="1"/>
    <col min="5915" max="5915" width="12.44140625" style="2" bestFit="1" customWidth="1"/>
    <col min="5916" max="5916" width="13.21875" style="2" bestFit="1" customWidth="1"/>
    <col min="5917" max="5917" width="10.77734375" style="2" bestFit="1" customWidth="1"/>
    <col min="5918" max="5918" width="9.21875" style="2" customWidth="1"/>
    <col min="5919" max="5919" width="13.21875" style="2" bestFit="1" customWidth="1"/>
    <col min="5920" max="6140" width="9.21875" style="2" customWidth="1"/>
    <col min="6141" max="6141" width="65.21875" style="2" customWidth="1"/>
    <col min="6142" max="6142" width="8.21875" style="2" customWidth="1"/>
    <col min="6143" max="6143" width="1.44140625" style="2" customWidth="1"/>
    <col min="6144" max="6144" width="10.77734375" style="2"/>
    <col min="6145" max="6145" width="47.21875" style="2" customWidth="1"/>
    <col min="6146" max="6146" width="6.21875" style="2" customWidth="1"/>
    <col min="6147" max="6147" width="0.77734375" style="2" customWidth="1"/>
    <col min="6148" max="6148" width="9.77734375" style="2" customWidth="1"/>
    <col min="6149" max="6149" width="0.77734375" style="2" customWidth="1"/>
    <col min="6150" max="6150" width="8.77734375" style="2" customWidth="1"/>
    <col min="6151" max="6151" width="0.77734375" style="2" customWidth="1"/>
    <col min="6152" max="6152" width="11.77734375" style="2" customWidth="1"/>
    <col min="6153" max="6153" width="0.77734375" style="2" customWidth="1"/>
    <col min="6154" max="6154" width="10.21875" style="2" customWidth="1"/>
    <col min="6155" max="6155" width="0.77734375" style="2" customWidth="1"/>
    <col min="6156" max="6156" width="9.44140625" style="2" customWidth="1"/>
    <col min="6157" max="6157" width="0.77734375" style="2" customWidth="1"/>
    <col min="6158" max="6158" width="13.44140625" style="2" customWidth="1"/>
    <col min="6159" max="6159" width="0.77734375" style="2" customWidth="1"/>
    <col min="6160" max="6160" width="12.5546875" style="2" customWidth="1"/>
    <col min="6161" max="6161" width="0.77734375" style="2" customWidth="1"/>
    <col min="6162" max="6162" width="12.21875" style="2" customWidth="1"/>
    <col min="6163" max="6163" width="0.77734375" style="2" customWidth="1"/>
    <col min="6164" max="6164" width="10.77734375" style="2" customWidth="1"/>
    <col min="6165" max="6165" width="0.77734375" style="2" customWidth="1"/>
    <col min="6166" max="6166" width="10.77734375" style="2" customWidth="1"/>
    <col min="6167" max="6167" width="0.77734375" style="2" customWidth="1"/>
    <col min="6168" max="6168" width="10.44140625" style="2" customWidth="1"/>
    <col min="6169" max="6169" width="1.44140625" style="2" customWidth="1"/>
    <col min="6170" max="6170" width="12.5546875" style="2" bestFit="1" customWidth="1"/>
    <col min="6171" max="6171" width="12.44140625" style="2" bestFit="1" customWidth="1"/>
    <col min="6172" max="6172" width="13.21875" style="2" bestFit="1" customWidth="1"/>
    <col min="6173" max="6173" width="10.77734375" style="2" bestFit="1" customWidth="1"/>
    <col min="6174" max="6174" width="9.21875" style="2" customWidth="1"/>
    <col min="6175" max="6175" width="13.21875" style="2" bestFit="1" customWidth="1"/>
    <col min="6176" max="6396" width="9.21875" style="2" customWidth="1"/>
    <col min="6397" max="6397" width="65.21875" style="2" customWidth="1"/>
    <col min="6398" max="6398" width="8.21875" style="2" customWidth="1"/>
    <col min="6399" max="6399" width="1.44140625" style="2" customWidth="1"/>
    <col min="6400" max="6400" width="10.77734375" style="2"/>
    <col min="6401" max="6401" width="47.21875" style="2" customWidth="1"/>
    <col min="6402" max="6402" width="6.21875" style="2" customWidth="1"/>
    <col min="6403" max="6403" width="0.77734375" style="2" customWidth="1"/>
    <col min="6404" max="6404" width="9.77734375" style="2" customWidth="1"/>
    <col min="6405" max="6405" width="0.77734375" style="2" customWidth="1"/>
    <col min="6406" max="6406" width="8.77734375" style="2" customWidth="1"/>
    <col min="6407" max="6407" width="0.77734375" style="2" customWidth="1"/>
    <col min="6408" max="6408" width="11.77734375" style="2" customWidth="1"/>
    <col min="6409" max="6409" width="0.77734375" style="2" customWidth="1"/>
    <col min="6410" max="6410" width="10.21875" style="2" customWidth="1"/>
    <col min="6411" max="6411" width="0.77734375" style="2" customWidth="1"/>
    <col min="6412" max="6412" width="9.44140625" style="2" customWidth="1"/>
    <col min="6413" max="6413" width="0.77734375" style="2" customWidth="1"/>
    <col min="6414" max="6414" width="13.44140625" style="2" customWidth="1"/>
    <col min="6415" max="6415" width="0.77734375" style="2" customWidth="1"/>
    <col min="6416" max="6416" width="12.5546875" style="2" customWidth="1"/>
    <col min="6417" max="6417" width="0.77734375" style="2" customWidth="1"/>
    <col min="6418" max="6418" width="12.21875" style="2" customWidth="1"/>
    <col min="6419" max="6419" width="0.77734375" style="2" customWidth="1"/>
    <col min="6420" max="6420" width="10.77734375" style="2" customWidth="1"/>
    <col min="6421" max="6421" width="0.77734375" style="2" customWidth="1"/>
    <col min="6422" max="6422" width="10.77734375" style="2" customWidth="1"/>
    <col min="6423" max="6423" width="0.77734375" style="2" customWidth="1"/>
    <col min="6424" max="6424" width="10.44140625" style="2" customWidth="1"/>
    <col min="6425" max="6425" width="1.44140625" style="2" customWidth="1"/>
    <col min="6426" max="6426" width="12.5546875" style="2" bestFit="1" customWidth="1"/>
    <col min="6427" max="6427" width="12.44140625" style="2" bestFit="1" customWidth="1"/>
    <col min="6428" max="6428" width="13.21875" style="2" bestFit="1" customWidth="1"/>
    <col min="6429" max="6429" width="10.77734375" style="2" bestFit="1" customWidth="1"/>
    <col min="6430" max="6430" width="9.21875" style="2" customWidth="1"/>
    <col min="6431" max="6431" width="13.21875" style="2" bestFit="1" customWidth="1"/>
    <col min="6432" max="6652" width="9.21875" style="2" customWidth="1"/>
    <col min="6653" max="6653" width="65.21875" style="2" customWidth="1"/>
    <col min="6654" max="6654" width="8.21875" style="2" customWidth="1"/>
    <col min="6655" max="6655" width="1.44140625" style="2" customWidth="1"/>
    <col min="6656" max="6656" width="10.77734375" style="2"/>
    <col min="6657" max="6657" width="47.21875" style="2" customWidth="1"/>
    <col min="6658" max="6658" width="6.21875" style="2" customWidth="1"/>
    <col min="6659" max="6659" width="0.77734375" style="2" customWidth="1"/>
    <col min="6660" max="6660" width="9.77734375" style="2" customWidth="1"/>
    <col min="6661" max="6661" width="0.77734375" style="2" customWidth="1"/>
    <col min="6662" max="6662" width="8.77734375" style="2" customWidth="1"/>
    <col min="6663" max="6663" width="0.77734375" style="2" customWidth="1"/>
    <col min="6664" max="6664" width="11.77734375" style="2" customWidth="1"/>
    <col min="6665" max="6665" width="0.77734375" style="2" customWidth="1"/>
    <col min="6666" max="6666" width="10.21875" style="2" customWidth="1"/>
    <col min="6667" max="6667" width="0.77734375" style="2" customWidth="1"/>
    <col min="6668" max="6668" width="9.44140625" style="2" customWidth="1"/>
    <col min="6669" max="6669" width="0.77734375" style="2" customWidth="1"/>
    <col min="6670" max="6670" width="13.44140625" style="2" customWidth="1"/>
    <col min="6671" max="6671" width="0.77734375" style="2" customWidth="1"/>
    <col min="6672" max="6672" width="12.5546875" style="2" customWidth="1"/>
    <col min="6673" max="6673" width="0.77734375" style="2" customWidth="1"/>
    <col min="6674" max="6674" width="12.21875" style="2" customWidth="1"/>
    <col min="6675" max="6675" width="0.77734375" style="2" customWidth="1"/>
    <col min="6676" max="6676" width="10.77734375" style="2" customWidth="1"/>
    <col min="6677" max="6677" width="0.77734375" style="2" customWidth="1"/>
    <col min="6678" max="6678" width="10.77734375" style="2" customWidth="1"/>
    <col min="6679" max="6679" width="0.77734375" style="2" customWidth="1"/>
    <col min="6680" max="6680" width="10.44140625" style="2" customWidth="1"/>
    <col min="6681" max="6681" width="1.44140625" style="2" customWidth="1"/>
    <col min="6682" max="6682" width="12.5546875" style="2" bestFit="1" customWidth="1"/>
    <col min="6683" max="6683" width="12.44140625" style="2" bestFit="1" customWidth="1"/>
    <col min="6684" max="6684" width="13.21875" style="2" bestFit="1" customWidth="1"/>
    <col min="6685" max="6685" width="10.77734375" style="2" bestFit="1" customWidth="1"/>
    <col min="6686" max="6686" width="9.21875" style="2" customWidth="1"/>
    <col min="6687" max="6687" width="13.21875" style="2" bestFit="1" customWidth="1"/>
    <col min="6688" max="6908" width="9.21875" style="2" customWidth="1"/>
    <col min="6909" max="6909" width="65.21875" style="2" customWidth="1"/>
    <col min="6910" max="6910" width="8.21875" style="2" customWidth="1"/>
    <col min="6911" max="6911" width="1.44140625" style="2" customWidth="1"/>
    <col min="6912" max="6912" width="10.77734375" style="2"/>
    <col min="6913" max="6913" width="47.21875" style="2" customWidth="1"/>
    <col min="6914" max="6914" width="6.21875" style="2" customWidth="1"/>
    <col min="6915" max="6915" width="0.77734375" style="2" customWidth="1"/>
    <col min="6916" max="6916" width="9.77734375" style="2" customWidth="1"/>
    <col min="6917" max="6917" width="0.77734375" style="2" customWidth="1"/>
    <col min="6918" max="6918" width="8.77734375" style="2" customWidth="1"/>
    <col min="6919" max="6919" width="0.77734375" style="2" customWidth="1"/>
    <col min="6920" max="6920" width="11.77734375" style="2" customWidth="1"/>
    <col min="6921" max="6921" width="0.77734375" style="2" customWidth="1"/>
    <col min="6922" max="6922" width="10.21875" style="2" customWidth="1"/>
    <col min="6923" max="6923" width="0.77734375" style="2" customWidth="1"/>
    <col min="6924" max="6924" width="9.44140625" style="2" customWidth="1"/>
    <col min="6925" max="6925" width="0.77734375" style="2" customWidth="1"/>
    <col min="6926" max="6926" width="13.44140625" style="2" customWidth="1"/>
    <col min="6927" max="6927" width="0.77734375" style="2" customWidth="1"/>
    <col min="6928" max="6928" width="12.5546875" style="2" customWidth="1"/>
    <col min="6929" max="6929" width="0.77734375" style="2" customWidth="1"/>
    <col min="6930" max="6930" width="12.21875" style="2" customWidth="1"/>
    <col min="6931" max="6931" width="0.77734375" style="2" customWidth="1"/>
    <col min="6932" max="6932" width="10.77734375" style="2" customWidth="1"/>
    <col min="6933" max="6933" width="0.77734375" style="2" customWidth="1"/>
    <col min="6934" max="6934" width="10.77734375" style="2" customWidth="1"/>
    <col min="6935" max="6935" width="0.77734375" style="2" customWidth="1"/>
    <col min="6936" max="6936" width="10.44140625" style="2" customWidth="1"/>
    <col min="6937" max="6937" width="1.44140625" style="2" customWidth="1"/>
    <col min="6938" max="6938" width="12.5546875" style="2" bestFit="1" customWidth="1"/>
    <col min="6939" max="6939" width="12.44140625" style="2" bestFit="1" customWidth="1"/>
    <col min="6940" max="6940" width="13.21875" style="2" bestFit="1" customWidth="1"/>
    <col min="6941" max="6941" width="10.77734375" style="2" bestFit="1" customWidth="1"/>
    <col min="6942" max="6942" width="9.21875" style="2" customWidth="1"/>
    <col min="6943" max="6943" width="13.21875" style="2" bestFit="1" customWidth="1"/>
    <col min="6944" max="7164" width="9.21875" style="2" customWidth="1"/>
    <col min="7165" max="7165" width="65.21875" style="2" customWidth="1"/>
    <col min="7166" max="7166" width="8.21875" style="2" customWidth="1"/>
    <col min="7167" max="7167" width="1.44140625" style="2" customWidth="1"/>
    <col min="7168" max="7168" width="10.77734375" style="2"/>
    <col min="7169" max="7169" width="47.21875" style="2" customWidth="1"/>
    <col min="7170" max="7170" width="6.21875" style="2" customWidth="1"/>
    <col min="7171" max="7171" width="0.77734375" style="2" customWidth="1"/>
    <col min="7172" max="7172" width="9.77734375" style="2" customWidth="1"/>
    <col min="7173" max="7173" width="0.77734375" style="2" customWidth="1"/>
    <col min="7174" max="7174" width="8.77734375" style="2" customWidth="1"/>
    <col min="7175" max="7175" width="0.77734375" style="2" customWidth="1"/>
    <col min="7176" max="7176" width="11.77734375" style="2" customWidth="1"/>
    <col min="7177" max="7177" width="0.77734375" style="2" customWidth="1"/>
    <col min="7178" max="7178" width="10.21875" style="2" customWidth="1"/>
    <col min="7179" max="7179" width="0.77734375" style="2" customWidth="1"/>
    <col min="7180" max="7180" width="9.44140625" style="2" customWidth="1"/>
    <col min="7181" max="7181" width="0.77734375" style="2" customWidth="1"/>
    <col min="7182" max="7182" width="13.44140625" style="2" customWidth="1"/>
    <col min="7183" max="7183" width="0.77734375" style="2" customWidth="1"/>
    <col min="7184" max="7184" width="12.5546875" style="2" customWidth="1"/>
    <col min="7185" max="7185" width="0.77734375" style="2" customWidth="1"/>
    <col min="7186" max="7186" width="12.21875" style="2" customWidth="1"/>
    <col min="7187" max="7187" width="0.77734375" style="2" customWidth="1"/>
    <col min="7188" max="7188" width="10.77734375" style="2" customWidth="1"/>
    <col min="7189" max="7189" width="0.77734375" style="2" customWidth="1"/>
    <col min="7190" max="7190" width="10.77734375" style="2" customWidth="1"/>
    <col min="7191" max="7191" width="0.77734375" style="2" customWidth="1"/>
    <col min="7192" max="7192" width="10.44140625" style="2" customWidth="1"/>
    <col min="7193" max="7193" width="1.44140625" style="2" customWidth="1"/>
    <col min="7194" max="7194" width="12.5546875" style="2" bestFit="1" customWidth="1"/>
    <col min="7195" max="7195" width="12.44140625" style="2" bestFit="1" customWidth="1"/>
    <col min="7196" max="7196" width="13.21875" style="2" bestFit="1" customWidth="1"/>
    <col min="7197" max="7197" width="10.77734375" style="2" bestFit="1" customWidth="1"/>
    <col min="7198" max="7198" width="9.21875" style="2" customWidth="1"/>
    <col min="7199" max="7199" width="13.21875" style="2" bestFit="1" customWidth="1"/>
    <col min="7200" max="7420" width="9.21875" style="2" customWidth="1"/>
    <col min="7421" max="7421" width="65.21875" style="2" customWidth="1"/>
    <col min="7422" max="7422" width="8.21875" style="2" customWidth="1"/>
    <col min="7423" max="7423" width="1.44140625" style="2" customWidth="1"/>
    <col min="7424" max="7424" width="10.77734375" style="2"/>
    <col min="7425" max="7425" width="47.21875" style="2" customWidth="1"/>
    <col min="7426" max="7426" width="6.21875" style="2" customWidth="1"/>
    <col min="7427" max="7427" width="0.77734375" style="2" customWidth="1"/>
    <col min="7428" max="7428" width="9.77734375" style="2" customWidth="1"/>
    <col min="7429" max="7429" width="0.77734375" style="2" customWidth="1"/>
    <col min="7430" max="7430" width="8.77734375" style="2" customWidth="1"/>
    <col min="7431" max="7431" width="0.77734375" style="2" customWidth="1"/>
    <col min="7432" max="7432" width="11.77734375" style="2" customWidth="1"/>
    <col min="7433" max="7433" width="0.77734375" style="2" customWidth="1"/>
    <col min="7434" max="7434" width="10.21875" style="2" customWidth="1"/>
    <col min="7435" max="7435" width="0.77734375" style="2" customWidth="1"/>
    <col min="7436" max="7436" width="9.44140625" style="2" customWidth="1"/>
    <col min="7437" max="7437" width="0.77734375" style="2" customWidth="1"/>
    <col min="7438" max="7438" width="13.44140625" style="2" customWidth="1"/>
    <col min="7439" max="7439" width="0.77734375" style="2" customWidth="1"/>
    <col min="7440" max="7440" width="12.5546875" style="2" customWidth="1"/>
    <col min="7441" max="7441" width="0.77734375" style="2" customWidth="1"/>
    <col min="7442" max="7442" width="12.21875" style="2" customWidth="1"/>
    <col min="7443" max="7443" width="0.77734375" style="2" customWidth="1"/>
    <col min="7444" max="7444" width="10.77734375" style="2" customWidth="1"/>
    <col min="7445" max="7445" width="0.77734375" style="2" customWidth="1"/>
    <col min="7446" max="7446" width="10.77734375" style="2" customWidth="1"/>
    <col min="7447" max="7447" width="0.77734375" style="2" customWidth="1"/>
    <col min="7448" max="7448" width="10.44140625" style="2" customWidth="1"/>
    <col min="7449" max="7449" width="1.44140625" style="2" customWidth="1"/>
    <col min="7450" max="7450" width="12.5546875" style="2" bestFit="1" customWidth="1"/>
    <col min="7451" max="7451" width="12.44140625" style="2" bestFit="1" customWidth="1"/>
    <col min="7452" max="7452" width="13.21875" style="2" bestFit="1" customWidth="1"/>
    <col min="7453" max="7453" width="10.77734375" style="2" bestFit="1" customWidth="1"/>
    <col min="7454" max="7454" width="9.21875" style="2" customWidth="1"/>
    <col min="7455" max="7455" width="13.21875" style="2" bestFit="1" customWidth="1"/>
    <col min="7456" max="7676" width="9.21875" style="2" customWidth="1"/>
    <col min="7677" max="7677" width="65.21875" style="2" customWidth="1"/>
    <col min="7678" max="7678" width="8.21875" style="2" customWidth="1"/>
    <col min="7679" max="7679" width="1.44140625" style="2" customWidth="1"/>
    <col min="7680" max="7680" width="10.77734375" style="2"/>
    <col min="7681" max="7681" width="47.21875" style="2" customWidth="1"/>
    <col min="7682" max="7682" width="6.21875" style="2" customWidth="1"/>
    <col min="7683" max="7683" width="0.77734375" style="2" customWidth="1"/>
    <col min="7684" max="7684" width="9.77734375" style="2" customWidth="1"/>
    <col min="7685" max="7685" width="0.77734375" style="2" customWidth="1"/>
    <col min="7686" max="7686" width="8.77734375" style="2" customWidth="1"/>
    <col min="7687" max="7687" width="0.77734375" style="2" customWidth="1"/>
    <col min="7688" max="7688" width="11.77734375" style="2" customWidth="1"/>
    <col min="7689" max="7689" width="0.77734375" style="2" customWidth="1"/>
    <col min="7690" max="7690" width="10.21875" style="2" customWidth="1"/>
    <col min="7691" max="7691" width="0.77734375" style="2" customWidth="1"/>
    <col min="7692" max="7692" width="9.44140625" style="2" customWidth="1"/>
    <col min="7693" max="7693" width="0.77734375" style="2" customWidth="1"/>
    <col min="7694" max="7694" width="13.44140625" style="2" customWidth="1"/>
    <col min="7695" max="7695" width="0.77734375" style="2" customWidth="1"/>
    <col min="7696" max="7696" width="12.5546875" style="2" customWidth="1"/>
    <col min="7697" max="7697" width="0.77734375" style="2" customWidth="1"/>
    <col min="7698" max="7698" width="12.21875" style="2" customWidth="1"/>
    <col min="7699" max="7699" width="0.77734375" style="2" customWidth="1"/>
    <col min="7700" max="7700" width="10.77734375" style="2" customWidth="1"/>
    <col min="7701" max="7701" width="0.77734375" style="2" customWidth="1"/>
    <col min="7702" max="7702" width="10.77734375" style="2" customWidth="1"/>
    <col min="7703" max="7703" width="0.77734375" style="2" customWidth="1"/>
    <col min="7704" max="7704" width="10.44140625" style="2" customWidth="1"/>
    <col min="7705" max="7705" width="1.44140625" style="2" customWidth="1"/>
    <col min="7706" max="7706" width="12.5546875" style="2" bestFit="1" customWidth="1"/>
    <col min="7707" max="7707" width="12.44140625" style="2" bestFit="1" customWidth="1"/>
    <col min="7708" max="7708" width="13.21875" style="2" bestFit="1" customWidth="1"/>
    <col min="7709" max="7709" width="10.77734375" style="2" bestFit="1" customWidth="1"/>
    <col min="7710" max="7710" width="9.21875" style="2" customWidth="1"/>
    <col min="7711" max="7711" width="13.21875" style="2" bestFit="1" customWidth="1"/>
    <col min="7712" max="7932" width="9.21875" style="2" customWidth="1"/>
    <col min="7933" max="7933" width="65.21875" style="2" customWidth="1"/>
    <col min="7934" max="7934" width="8.21875" style="2" customWidth="1"/>
    <col min="7935" max="7935" width="1.44140625" style="2" customWidth="1"/>
    <col min="7936" max="7936" width="10.77734375" style="2"/>
    <col min="7937" max="7937" width="47.21875" style="2" customWidth="1"/>
    <col min="7938" max="7938" width="6.21875" style="2" customWidth="1"/>
    <col min="7939" max="7939" width="0.77734375" style="2" customWidth="1"/>
    <col min="7940" max="7940" width="9.77734375" style="2" customWidth="1"/>
    <col min="7941" max="7941" width="0.77734375" style="2" customWidth="1"/>
    <col min="7942" max="7942" width="8.77734375" style="2" customWidth="1"/>
    <col min="7943" max="7943" width="0.77734375" style="2" customWidth="1"/>
    <col min="7944" max="7944" width="11.77734375" style="2" customWidth="1"/>
    <col min="7945" max="7945" width="0.77734375" style="2" customWidth="1"/>
    <col min="7946" max="7946" width="10.21875" style="2" customWidth="1"/>
    <col min="7947" max="7947" width="0.77734375" style="2" customWidth="1"/>
    <col min="7948" max="7948" width="9.44140625" style="2" customWidth="1"/>
    <col min="7949" max="7949" width="0.77734375" style="2" customWidth="1"/>
    <col min="7950" max="7950" width="13.44140625" style="2" customWidth="1"/>
    <col min="7951" max="7951" width="0.77734375" style="2" customWidth="1"/>
    <col min="7952" max="7952" width="12.5546875" style="2" customWidth="1"/>
    <col min="7953" max="7953" width="0.77734375" style="2" customWidth="1"/>
    <col min="7954" max="7954" width="12.21875" style="2" customWidth="1"/>
    <col min="7955" max="7955" width="0.77734375" style="2" customWidth="1"/>
    <col min="7956" max="7956" width="10.77734375" style="2" customWidth="1"/>
    <col min="7957" max="7957" width="0.77734375" style="2" customWidth="1"/>
    <col min="7958" max="7958" width="10.77734375" style="2" customWidth="1"/>
    <col min="7959" max="7959" width="0.77734375" style="2" customWidth="1"/>
    <col min="7960" max="7960" width="10.44140625" style="2" customWidth="1"/>
    <col min="7961" max="7961" width="1.44140625" style="2" customWidth="1"/>
    <col min="7962" max="7962" width="12.5546875" style="2" bestFit="1" customWidth="1"/>
    <col min="7963" max="7963" width="12.44140625" style="2" bestFit="1" customWidth="1"/>
    <col min="7964" max="7964" width="13.21875" style="2" bestFit="1" customWidth="1"/>
    <col min="7965" max="7965" width="10.77734375" style="2" bestFit="1" customWidth="1"/>
    <col min="7966" max="7966" width="9.21875" style="2" customWidth="1"/>
    <col min="7967" max="7967" width="13.21875" style="2" bestFit="1" customWidth="1"/>
    <col min="7968" max="8188" width="9.21875" style="2" customWidth="1"/>
    <col min="8189" max="8189" width="65.21875" style="2" customWidth="1"/>
    <col min="8190" max="8190" width="8.21875" style="2" customWidth="1"/>
    <col min="8191" max="8191" width="1.44140625" style="2" customWidth="1"/>
    <col min="8192" max="8192" width="10.77734375" style="2"/>
    <col min="8193" max="8193" width="47.21875" style="2" customWidth="1"/>
    <col min="8194" max="8194" width="6.21875" style="2" customWidth="1"/>
    <col min="8195" max="8195" width="0.77734375" style="2" customWidth="1"/>
    <col min="8196" max="8196" width="9.77734375" style="2" customWidth="1"/>
    <col min="8197" max="8197" width="0.77734375" style="2" customWidth="1"/>
    <col min="8198" max="8198" width="8.77734375" style="2" customWidth="1"/>
    <col min="8199" max="8199" width="0.77734375" style="2" customWidth="1"/>
    <col min="8200" max="8200" width="11.77734375" style="2" customWidth="1"/>
    <col min="8201" max="8201" width="0.77734375" style="2" customWidth="1"/>
    <col min="8202" max="8202" width="10.21875" style="2" customWidth="1"/>
    <col min="8203" max="8203" width="0.77734375" style="2" customWidth="1"/>
    <col min="8204" max="8204" width="9.44140625" style="2" customWidth="1"/>
    <col min="8205" max="8205" width="0.77734375" style="2" customWidth="1"/>
    <col min="8206" max="8206" width="13.44140625" style="2" customWidth="1"/>
    <col min="8207" max="8207" width="0.77734375" style="2" customWidth="1"/>
    <col min="8208" max="8208" width="12.5546875" style="2" customWidth="1"/>
    <col min="8209" max="8209" width="0.77734375" style="2" customWidth="1"/>
    <col min="8210" max="8210" width="12.21875" style="2" customWidth="1"/>
    <col min="8211" max="8211" width="0.77734375" style="2" customWidth="1"/>
    <col min="8212" max="8212" width="10.77734375" style="2" customWidth="1"/>
    <col min="8213" max="8213" width="0.77734375" style="2" customWidth="1"/>
    <col min="8214" max="8214" width="10.77734375" style="2" customWidth="1"/>
    <col min="8215" max="8215" width="0.77734375" style="2" customWidth="1"/>
    <col min="8216" max="8216" width="10.44140625" style="2" customWidth="1"/>
    <col min="8217" max="8217" width="1.44140625" style="2" customWidth="1"/>
    <col min="8218" max="8218" width="12.5546875" style="2" bestFit="1" customWidth="1"/>
    <col min="8219" max="8219" width="12.44140625" style="2" bestFit="1" customWidth="1"/>
    <col min="8220" max="8220" width="13.21875" style="2" bestFit="1" customWidth="1"/>
    <col min="8221" max="8221" width="10.77734375" style="2" bestFit="1" customWidth="1"/>
    <col min="8222" max="8222" width="9.21875" style="2" customWidth="1"/>
    <col min="8223" max="8223" width="13.21875" style="2" bestFit="1" customWidth="1"/>
    <col min="8224" max="8444" width="9.21875" style="2" customWidth="1"/>
    <col min="8445" max="8445" width="65.21875" style="2" customWidth="1"/>
    <col min="8446" max="8446" width="8.21875" style="2" customWidth="1"/>
    <col min="8447" max="8447" width="1.44140625" style="2" customWidth="1"/>
    <col min="8448" max="8448" width="10.77734375" style="2"/>
    <col min="8449" max="8449" width="47.21875" style="2" customWidth="1"/>
    <col min="8450" max="8450" width="6.21875" style="2" customWidth="1"/>
    <col min="8451" max="8451" width="0.77734375" style="2" customWidth="1"/>
    <col min="8452" max="8452" width="9.77734375" style="2" customWidth="1"/>
    <col min="8453" max="8453" width="0.77734375" style="2" customWidth="1"/>
    <col min="8454" max="8454" width="8.77734375" style="2" customWidth="1"/>
    <col min="8455" max="8455" width="0.77734375" style="2" customWidth="1"/>
    <col min="8456" max="8456" width="11.77734375" style="2" customWidth="1"/>
    <col min="8457" max="8457" width="0.77734375" style="2" customWidth="1"/>
    <col min="8458" max="8458" width="10.21875" style="2" customWidth="1"/>
    <col min="8459" max="8459" width="0.77734375" style="2" customWidth="1"/>
    <col min="8460" max="8460" width="9.44140625" style="2" customWidth="1"/>
    <col min="8461" max="8461" width="0.77734375" style="2" customWidth="1"/>
    <col min="8462" max="8462" width="13.44140625" style="2" customWidth="1"/>
    <col min="8463" max="8463" width="0.77734375" style="2" customWidth="1"/>
    <col min="8464" max="8464" width="12.5546875" style="2" customWidth="1"/>
    <col min="8465" max="8465" width="0.77734375" style="2" customWidth="1"/>
    <col min="8466" max="8466" width="12.21875" style="2" customWidth="1"/>
    <col min="8467" max="8467" width="0.77734375" style="2" customWidth="1"/>
    <col min="8468" max="8468" width="10.77734375" style="2" customWidth="1"/>
    <col min="8469" max="8469" width="0.77734375" style="2" customWidth="1"/>
    <col min="8470" max="8470" width="10.77734375" style="2" customWidth="1"/>
    <col min="8471" max="8471" width="0.77734375" style="2" customWidth="1"/>
    <col min="8472" max="8472" width="10.44140625" style="2" customWidth="1"/>
    <col min="8473" max="8473" width="1.44140625" style="2" customWidth="1"/>
    <col min="8474" max="8474" width="12.5546875" style="2" bestFit="1" customWidth="1"/>
    <col min="8475" max="8475" width="12.44140625" style="2" bestFit="1" customWidth="1"/>
    <col min="8476" max="8476" width="13.21875" style="2" bestFit="1" customWidth="1"/>
    <col min="8477" max="8477" width="10.77734375" style="2" bestFit="1" customWidth="1"/>
    <col min="8478" max="8478" width="9.21875" style="2" customWidth="1"/>
    <col min="8479" max="8479" width="13.21875" style="2" bestFit="1" customWidth="1"/>
    <col min="8480" max="8700" width="9.21875" style="2" customWidth="1"/>
    <col min="8701" max="8701" width="65.21875" style="2" customWidth="1"/>
    <col min="8702" max="8702" width="8.21875" style="2" customWidth="1"/>
    <col min="8703" max="8703" width="1.44140625" style="2" customWidth="1"/>
    <col min="8704" max="8704" width="10.77734375" style="2"/>
    <col min="8705" max="8705" width="47.21875" style="2" customWidth="1"/>
    <col min="8706" max="8706" width="6.21875" style="2" customWidth="1"/>
    <col min="8707" max="8707" width="0.77734375" style="2" customWidth="1"/>
    <col min="8708" max="8708" width="9.77734375" style="2" customWidth="1"/>
    <col min="8709" max="8709" width="0.77734375" style="2" customWidth="1"/>
    <col min="8710" max="8710" width="8.77734375" style="2" customWidth="1"/>
    <col min="8711" max="8711" width="0.77734375" style="2" customWidth="1"/>
    <col min="8712" max="8712" width="11.77734375" style="2" customWidth="1"/>
    <col min="8713" max="8713" width="0.77734375" style="2" customWidth="1"/>
    <col min="8714" max="8714" width="10.21875" style="2" customWidth="1"/>
    <col min="8715" max="8715" width="0.77734375" style="2" customWidth="1"/>
    <col min="8716" max="8716" width="9.44140625" style="2" customWidth="1"/>
    <col min="8717" max="8717" width="0.77734375" style="2" customWidth="1"/>
    <col min="8718" max="8718" width="13.44140625" style="2" customWidth="1"/>
    <col min="8719" max="8719" width="0.77734375" style="2" customWidth="1"/>
    <col min="8720" max="8720" width="12.5546875" style="2" customWidth="1"/>
    <col min="8721" max="8721" width="0.77734375" style="2" customWidth="1"/>
    <col min="8722" max="8722" width="12.21875" style="2" customWidth="1"/>
    <col min="8723" max="8723" width="0.77734375" style="2" customWidth="1"/>
    <col min="8724" max="8724" width="10.77734375" style="2" customWidth="1"/>
    <col min="8725" max="8725" width="0.77734375" style="2" customWidth="1"/>
    <col min="8726" max="8726" width="10.77734375" style="2" customWidth="1"/>
    <col min="8727" max="8727" width="0.77734375" style="2" customWidth="1"/>
    <col min="8728" max="8728" width="10.44140625" style="2" customWidth="1"/>
    <col min="8729" max="8729" width="1.44140625" style="2" customWidth="1"/>
    <col min="8730" max="8730" width="12.5546875" style="2" bestFit="1" customWidth="1"/>
    <col min="8731" max="8731" width="12.44140625" style="2" bestFit="1" customWidth="1"/>
    <col min="8732" max="8732" width="13.21875" style="2" bestFit="1" customWidth="1"/>
    <col min="8733" max="8733" width="10.77734375" style="2" bestFit="1" customWidth="1"/>
    <col min="8734" max="8734" width="9.21875" style="2" customWidth="1"/>
    <col min="8735" max="8735" width="13.21875" style="2" bestFit="1" customWidth="1"/>
    <col min="8736" max="8956" width="9.21875" style="2" customWidth="1"/>
    <col min="8957" max="8957" width="65.21875" style="2" customWidth="1"/>
    <col min="8958" max="8958" width="8.21875" style="2" customWidth="1"/>
    <col min="8959" max="8959" width="1.44140625" style="2" customWidth="1"/>
    <col min="8960" max="8960" width="10.77734375" style="2"/>
    <col min="8961" max="8961" width="47.21875" style="2" customWidth="1"/>
    <col min="8962" max="8962" width="6.21875" style="2" customWidth="1"/>
    <col min="8963" max="8963" width="0.77734375" style="2" customWidth="1"/>
    <col min="8964" max="8964" width="9.77734375" style="2" customWidth="1"/>
    <col min="8965" max="8965" width="0.77734375" style="2" customWidth="1"/>
    <col min="8966" max="8966" width="8.77734375" style="2" customWidth="1"/>
    <col min="8967" max="8967" width="0.77734375" style="2" customWidth="1"/>
    <col min="8968" max="8968" width="11.77734375" style="2" customWidth="1"/>
    <col min="8969" max="8969" width="0.77734375" style="2" customWidth="1"/>
    <col min="8970" max="8970" width="10.21875" style="2" customWidth="1"/>
    <col min="8971" max="8971" width="0.77734375" style="2" customWidth="1"/>
    <col min="8972" max="8972" width="9.44140625" style="2" customWidth="1"/>
    <col min="8973" max="8973" width="0.77734375" style="2" customWidth="1"/>
    <col min="8974" max="8974" width="13.44140625" style="2" customWidth="1"/>
    <col min="8975" max="8975" width="0.77734375" style="2" customWidth="1"/>
    <col min="8976" max="8976" width="12.5546875" style="2" customWidth="1"/>
    <col min="8977" max="8977" width="0.77734375" style="2" customWidth="1"/>
    <col min="8978" max="8978" width="12.21875" style="2" customWidth="1"/>
    <col min="8979" max="8979" width="0.77734375" style="2" customWidth="1"/>
    <col min="8980" max="8980" width="10.77734375" style="2" customWidth="1"/>
    <col min="8981" max="8981" width="0.77734375" style="2" customWidth="1"/>
    <col min="8982" max="8982" width="10.77734375" style="2" customWidth="1"/>
    <col min="8983" max="8983" width="0.77734375" style="2" customWidth="1"/>
    <col min="8984" max="8984" width="10.44140625" style="2" customWidth="1"/>
    <col min="8985" max="8985" width="1.44140625" style="2" customWidth="1"/>
    <col min="8986" max="8986" width="12.5546875" style="2" bestFit="1" customWidth="1"/>
    <col min="8987" max="8987" width="12.44140625" style="2" bestFit="1" customWidth="1"/>
    <col min="8988" max="8988" width="13.21875" style="2" bestFit="1" customWidth="1"/>
    <col min="8989" max="8989" width="10.77734375" style="2" bestFit="1" customWidth="1"/>
    <col min="8990" max="8990" width="9.21875" style="2" customWidth="1"/>
    <col min="8991" max="8991" width="13.21875" style="2" bestFit="1" customWidth="1"/>
    <col min="8992" max="9212" width="9.21875" style="2" customWidth="1"/>
    <col min="9213" max="9213" width="65.21875" style="2" customWidth="1"/>
    <col min="9214" max="9214" width="8.21875" style="2" customWidth="1"/>
    <col min="9215" max="9215" width="1.44140625" style="2" customWidth="1"/>
    <col min="9216" max="9216" width="10.77734375" style="2"/>
    <col min="9217" max="9217" width="47.21875" style="2" customWidth="1"/>
    <col min="9218" max="9218" width="6.21875" style="2" customWidth="1"/>
    <col min="9219" max="9219" width="0.77734375" style="2" customWidth="1"/>
    <col min="9220" max="9220" width="9.77734375" style="2" customWidth="1"/>
    <col min="9221" max="9221" width="0.77734375" style="2" customWidth="1"/>
    <col min="9222" max="9222" width="8.77734375" style="2" customWidth="1"/>
    <col min="9223" max="9223" width="0.77734375" style="2" customWidth="1"/>
    <col min="9224" max="9224" width="11.77734375" style="2" customWidth="1"/>
    <col min="9225" max="9225" width="0.77734375" style="2" customWidth="1"/>
    <col min="9226" max="9226" width="10.21875" style="2" customWidth="1"/>
    <col min="9227" max="9227" width="0.77734375" style="2" customWidth="1"/>
    <col min="9228" max="9228" width="9.44140625" style="2" customWidth="1"/>
    <col min="9229" max="9229" width="0.77734375" style="2" customWidth="1"/>
    <col min="9230" max="9230" width="13.44140625" style="2" customWidth="1"/>
    <col min="9231" max="9231" width="0.77734375" style="2" customWidth="1"/>
    <col min="9232" max="9232" width="12.5546875" style="2" customWidth="1"/>
    <col min="9233" max="9233" width="0.77734375" style="2" customWidth="1"/>
    <col min="9234" max="9234" width="12.21875" style="2" customWidth="1"/>
    <col min="9235" max="9235" width="0.77734375" style="2" customWidth="1"/>
    <col min="9236" max="9236" width="10.77734375" style="2" customWidth="1"/>
    <col min="9237" max="9237" width="0.77734375" style="2" customWidth="1"/>
    <col min="9238" max="9238" width="10.77734375" style="2" customWidth="1"/>
    <col min="9239" max="9239" width="0.77734375" style="2" customWidth="1"/>
    <col min="9240" max="9240" width="10.44140625" style="2" customWidth="1"/>
    <col min="9241" max="9241" width="1.44140625" style="2" customWidth="1"/>
    <col min="9242" max="9242" width="12.5546875" style="2" bestFit="1" customWidth="1"/>
    <col min="9243" max="9243" width="12.44140625" style="2" bestFit="1" customWidth="1"/>
    <col min="9244" max="9244" width="13.21875" style="2" bestFit="1" customWidth="1"/>
    <col min="9245" max="9245" width="10.77734375" style="2" bestFit="1" customWidth="1"/>
    <col min="9246" max="9246" width="9.21875" style="2" customWidth="1"/>
    <col min="9247" max="9247" width="13.21875" style="2" bestFit="1" customWidth="1"/>
    <col min="9248" max="9468" width="9.21875" style="2" customWidth="1"/>
    <col min="9469" max="9469" width="65.21875" style="2" customWidth="1"/>
    <col min="9470" max="9470" width="8.21875" style="2" customWidth="1"/>
    <col min="9471" max="9471" width="1.44140625" style="2" customWidth="1"/>
    <col min="9472" max="9472" width="10.77734375" style="2"/>
    <col min="9473" max="9473" width="47.21875" style="2" customWidth="1"/>
    <col min="9474" max="9474" width="6.21875" style="2" customWidth="1"/>
    <col min="9475" max="9475" width="0.77734375" style="2" customWidth="1"/>
    <col min="9476" max="9476" width="9.77734375" style="2" customWidth="1"/>
    <col min="9477" max="9477" width="0.77734375" style="2" customWidth="1"/>
    <col min="9478" max="9478" width="8.77734375" style="2" customWidth="1"/>
    <col min="9479" max="9479" width="0.77734375" style="2" customWidth="1"/>
    <col min="9480" max="9480" width="11.77734375" style="2" customWidth="1"/>
    <col min="9481" max="9481" width="0.77734375" style="2" customWidth="1"/>
    <col min="9482" max="9482" width="10.21875" style="2" customWidth="1"/>
    <col min="9483" max="9483" width="0.77734375" style="2" customWidth="1"/>
    <col min="9484" max="9484" width="9.44140625" style="2" customWidth="1"/>
    <col min="9485" max="9485" width="0.77734375" style="2" customWidth="1"/>
    <col min="9486" max="9486" width="13.44140625" style="2" customWidth="1"/>
    <col min="9487" max="9487" width="0.77734375" style="2" customWidth="1"/>
    <col min="9488" max="9488" width="12.5546875" style="2" customWidth="1"/>
    <col min="9489" max="9489" width="0.77734375" style="2" customWidth="1"/>
    <col min="9490" max="9490" width="12.21875" style="2" customWidth="1"/>
    <col min="9491" max="9491" width="0.77734375" style="2" customWidth="1"/>
    <col min="9492" max="9492" width="10.77734375" style="2" customWidth="1"/>
    <col min="9493" max="9493" width="0.77734375" style="2" customWidth="1"/>
    <col min="9494" max="9494" width="10.77734375" style="2" customWidth="1"/>
    <col min="9495" max="9495" width="0.77734375" style="2" customWidth="1"/>
    <col min="9496" max="9496" width="10.44140625" style="2" customWidth="1"/>
    <col min="9497" max="9497" width="1.44140625" style="2" customWidth="1"/>
    <col min="9498" max="9498" width="12.5546875" style="2" bestFit="1" customWidth="1"/>
    <col min="9499" max="9499" width="12.44140625" style="2" bestFit="1" customWidth="1"/>
    <col min="9500" max="9500" width="13.21875" style="2" bestFit="1" customWidth="1"/>
    <col min="9501" max="9501" width="10.77734375" style="2" bestFit="1" customWidth="1"/>
    <col min="9502" max="9502" width="9.21875" style="2" customWidth="1"/>
    <col min="9503" max="9503" width="13.21875" style="2" bestFit="1" customWidth="1"/>
    <col min="9504" max="9724" width="9.21875" style="2" customWidth="1"/>
    <col min="9725" max="9725" width="65.21875" style="2" customWidth="1"/>
    <col min="9726" max="9726" width="8.21875" style="2" customWidth="1"/>
    <col min="9727" max="9727" width="1.44140625" style="2" customWidth="1"/>
    <col min="9728" max="9728" width="10.77734375" style="2"/>
    <col min="9729" max="9729" width="47.21875" style="2" customWidth="1"/>
    <col min="9730" max="9730" width="6.21875" style="2" customWidth="1"/>
    <col min="9731" max="9731" width="0.77734375" style="2" customWidth="1"/>
    <col min="9732" max="9732" width="9.77734375" style="2" customWidth="1"/>
    <col min="9733" max="9733" width="0.77734375" style="2" customWidth="1"/>
    <col min="9734" max="9734" width="8.77734375" style="2" customWidth="1"/>
    <col min="9735" max="9735" width="0.77734375" style="2" customWidth="1"/>
    <col min="9736" max="9736" width="11.77734375" style="2" customWidth="1"/>
    <col min="9737" max="9737" width="0.77734375" style="2" customWidth="1"/>
    <col min="9738" max="9738" width="10.21875" style="2" customWidth="1"/>
    <col min="9739" max="9739" width="0.77734375" style="2" customWidth="1"/>
    <col min="9740" max="9740" width="9.44140625" style="2" customWidth="1"/>
    <col min="9741" max="9741" width="0.77734375" style="2" customWidth="1"/>
    <col min="9742" max="9742" width="13.44140625" style="2" customWidth="1"/>
    <col min="9743" max="9743" width="0.77734375" style="2" customWidth="1"/>
    <col min="9744" max="9744" width="12.5546875" style="2" customWidth="1"/>
    <col min="9745" max="9745" width="0.77734375" style="2" customWidth="1"/>
    <col min="9746" max="9746" width="12.21875" style="2" customWidth="1"/>
    <col min="9747" max="9747" width="0.77734375" style="2" customWidth="1"/>
    <col min="9748" max="9748" width="10.77734375" style="2" customWidth="1"/>
    <col min="9749" max="9749" width="0.77734375" style="2" customWidth="1"/>
    <col min="9750" max="9750" width="10.77734375" style="2" customWidth="1"/>
    <col min="9751" max="9751" width="0.77734375" style="2" customWidth="1"/>
    <col min="9752" max="9752" width="10.44140625" style="2" customWidth="1"/>
    <col min="9753" max="9753" width="1.44140625" style="2" customWidth="1"/>
    <col min="9754" max="9754" width="12.5546875" style="2" bestFit="1" customWidth="1"/>
    <col min="9755" max="9755" width="12.44140625" style="2" bestFit="1" customWidth="1"/>
    <col min="9756" max="9756" width="13.21875" style="2" bestFit="1" customWidth="1"/>
    <col min="9757" max="9757" width="10.77734375" style="2" bestFit="1" customWidth="1"/>
    <col min="9758" max="9758" width="9.21875" style="2" customWidth="1"/>
    <col min="9759" max="9759" width="13.21875" style="2" bestFit="1" customWidth="1"/>
    <col min="9760" max="9980" width="9.21875" style="2" customWidth="1"/>
    <col min="9981" max="9981" width="65.21875" style="2" customWidth="1"/>
    <col min="9982" max="9982" width="8.21875" style="2" customWidth="1"/>
    <col min="9983" max="9983" width="1.44140625" style="2" customWidth="1"/>
    <col min="9984" max="9984" width="10.77734375" style="2"/>
    <col min="9985" max="9985" width="47.21875" style="2" customWidth="1"/>
    <col min="9986" max="9986" width="6.21875" style="2" customWidth="1"/>
    <col min="9987" max="9987" width="0.77734375" style="2" customWidth="1"/>
    <col min="9988" max="9988" width="9.77734375" style="2" customWidth="1"/>
    <col min="9989" max="9989" width="0.77734375" style="2" customWidth="1"/>
    <col min="9990" max="9990" width="8.77734375" style="2" customWidth="1"/>
    <col min="9991" max="9991" width="0.77734375" style="2" customWidth="1"/>
    <col min="9992" max="9992" width="11.77734375" style="2" customWidth="1"/>
    <col min="9993" max="9993" width="0.77734375" style="2" customWidth="1"/>
    <col min="9994" max="9994" width="10.21875" style="2" customWidth="1"/>
    <col min="9995" max="9995" width="0.77734375" style="2" customWidth="1"/>
    <col min="9996" max="9996" width="9.44140625" style="2" customWidth="1"/>
    <col min="9997" max="9997" width="0.77734375" style="2" customWidth="1"/>
    <col min="9998" max="9998" width="13.44140625" style="2" customWidth="1"/>
    <col min="9999" max="9999" width="0.77734375" style="2" customWidth="1"/>
    <col min="10000" max="10000" width="12.5546875" style="2" customWidth="1"/>
    <col min="10001" max="10001" width="0.77734375" style="2" customWidth="1"/>
    <col min="10002" max="10002" width="12.21875" style="2" customWidth="1"/>
    <col min="10003" max="10003" width="0.77734375" style="2" customWidth="1"/>
    <col min="10004" max="10004" width="10.77734375" style="2" customWidth="1"/>
    <col min="10005" max="10005" width="0.77734375" style="2" customWidth="1"/>
    <col min="10006" max="10006" width="10.77734375" style="2" customWidth="1"/>
    <col min="10007" max="10007" width="0.77734375" style="2" customWidth="1"/>
    <col min="10008" max="10008" width="10.44140625" style="2" customWidth="1"/>
    <col min="10009" max="10009" width="1.44140625" style="2" customWidth="1"/>
    <col min="10010" max="10010" width="12.5546875" style="2" bestFit="1" customWidth="1"/>
    <col min="10011" max="10011" width="12.44140625" style="2" bestFit="1" customWidth="1"/>
    <col min="10012" max="10012" width="13.21875" style="2" bestFit="1" customWidth="1"/>
    <col min="10013" max="10013" width="10.77734375" style="2" bestFit="1" customWidth="1"/>
    <col min="10014" max="10014" width="9.21875" style="2" customWidth="1"/>
    <col min="10015" max="10015" width="13.21875" style="2" bestFit="1" customWidth="1"/>
    <col min="10016" max="10236" width="9.21875" style="2" customWidth="1"/>
    <col min="10237" max="10237" width="65.21875" style="2" customWidth="1"/>
    <col min="10238" max="10238" width="8.21875" style="2" customWidth="1"/>
    <col min="10239" max="10239" width="1.44140625" style="2" customWidth="1"/>
    <col min="10240" max="10240" width="10.77734375" style="2"/>
    <col min="10241" max="10241" width="47.21875" style="2" customWidth="1"/>
    <col min="10242" max="10242" width="6.21875" style="2" customWidth="1"/>
    <col min="10243" max="10243" width="0.77734375" style="2" customWidth="1"/>
    <col min="10244" max="10244" width="9.77734375" style="2" customWidth="1"/>
    <col min="10245" max="10245" width="0.77734375" style="2" customWidth="1"/>
    <col min="10246" max="10246" width="8.77734375" style="2" customWidth="1"/>
    <col min="10247" max="10247" width="0.77734375" style="2" customWidth="1"/>
    <col min="10248" max="10248" width="11.77734375" style="2" customWidth="1"/>
    <col min="10249" max="10249" width="0.77734375" style="2" customWidth="1"/>
    <col min="10250" max="10250" width="10.21875" style="2" customWidth="1"/>
    <col min="10251" max="10251" width="0.77734375" style="2" customWidth="1"/>
    <col min="10252" max="10252" width="9.44140625" style="2" customWidth="1"/>
    <col min="10253" max="10253" width="0.77734375" style="2" customWidth="1"/>
    <col min="10254" max="10254" width="13.44140625" style="2" customWidth="1"/>
    <col min="10255" max="10255" width="0.77734375" style="2" customWidth="1"/>
    <col min="10256" max="10256" width="12.5546875" style="2" customWidth="1"/>
    <col min="10257" max="10257" width="0.77734375" style="2" customWidth="1"/>
    <col min="10258" max="10258" width="12.21875" style="2" customWidth="1"/>
    <col min="10259" max="10259" width="0.77734375" style="2" customWidth="1"/>
    <col min="10260" max="10260" width="10.77734375" style="2" customWidth="1"/>
    <col min="10261" max="10261" width="0.77734375" style="2" customWidth="1"/>
    <col min="10262" max="10262" width="10.77734375" style="2" customWidth="1"/>
    <col min="10263" max="10263" width="0.77734375" style="2" customWidth="1"/>
    <col min="10264" max="10264" width="10.44140625" style="2" customWidth="1"/>
    <col min="10265" max="10265" width="1.44140625" style="2" customWidth="1"/>
    <col min="10266" max="10266" width="12.5546875" style="2" bestFit="1" customWidth="1"/>
    <col min="10267" max="10267" width="12.44140625" style="2" bestFit="1" customWidth="1"/>
    <col min="10268" max="10268" width="13.21875" style="2" bestFit="1" customWidth="1"/>
    <col min="10269" max="10269" width="10.77734375" style="2" bestFit="1" customWidth="1"/>
    <col min="10270" max="10270" width="9.21875" style="2" customWidth="1"/>
    <col min="10271" max="10271" width="13.21875" style="2" bestFit="1" customWidth="1"/>
    <col min="10272" max="10492" width="9.21875" style="2" customWidth="1"/>
    <col min="10493" max="10493" width="65.21875" style="2" customWidth="1"/>
    <col min="10494" max="10494" width="8.21875" style="2" customWidth="1"/>
    <col min="10495" max="10495" width="1.44140625" style="2" customWidth="1"/>
    <col min="10496" max="10496" width="10.77734375" style="2"/>
    <col min="10497" max="10497" width="47.21875" style="2" customWidth="1"/>
    <col min="10498" max="10498" width="6.21875" style="2" customWidth="1"/>
    <col min="10499" max="10499" width="0.77734375" style="2" customWidth="1"/>
    <col min="10500" max="10500" width="9.77734375" style="2" customWidth="1"/>
    <col min="10501" max="10501" width="0.77734375" style="2" customWidth="1"/>
    <col min="10502" max="10502" width="8.77734375" style="2" customWidth="1"/>
    <col min="10503" max="10503" width="0.77734375" style="2" customWidth="1"/>
    <col min="10504" max="10504" width="11.77734375" style="2" customWidth="1"/>
    <col min="10505" max="10505" width="0.77734375" style="2" customWidth="1"/>
    <col min="10506" max="10506" width="10.21875" style="2" customWidth="1"/>
    <col min="10507" max="10507" width="0.77734375" style="2" customWidth="1"/>
    <col min="10508" max="10508" width="9.44140625" style="2" customWidth="1"/>
    <col min="10509" max="10509" width="0.77734375" style="2" customWidth="1"/>
    <col min="10510" max="10510" width="13.44140625" style="2" customWidth="1"/>
    <col min="10511" max="10511" width="0.77734375" style="2" customWidth="1"/>
    <col min="10512" max="10512" width="12.5546875" style="2" customWidth="1"/>
    <col min="10513" max="10513" width="0.77734375" style="2" customWidth="1"/>
    <col min="10514" max="10514" width="12.21875" style="2" customWidth="1"/>
    <col min="10515" max="10515" width="0.77734375" style="2" customWidth="1"/>
    <col min="10516" max="10516" width="10.77734375" style="2" customWidth="1"/>
    <col min="10517" max="10517" width="0.77734375" style="2" customWidth="1"/>
    <col min="10518" max="10518" width="10.77734375" style="2" customWidth="1"/>
    <col min="10519" max="10519" width="0.77734375" style="2" customWidth="1"/>
    <col min="10520" max="10520" width="10.44140625" style="2" customWidth="1"/>
    <col min="10521" max="10521" width="1.44140625" style="2" customWidth="1"/>
    <col min="10522" max="10522" width="12.5546875" style="2" bestFit="1" customWidth="1"/>
    <col min="10523" max="10523" width="12.44140625" style="2" bestFit="1" customWidth="1"/>
    <col min="10524" max="10524" width="13.21875" style="2" bestFit="1" customWidth="1"/>
    <col min="10525" max="10525" width="10.77734375" style="2" bestFit="1" customWidth="1"/>
    <col min="10526" max="10526" width="9.21875" style="2" customWidth="1"/>
    <col min="10527" max="10527" width="13.21875" style="2" bestFit="1" customWidth="1"/>
    <col min="10528" max="10748" width="9.21875" style="2" customWidth="1"/>
    <col min="10749" max="10749" width="65.21875" style="2" customWidth="1"/>
    <col min="10750" max="10750" width="8.21875" style="2" customWidth="1"/>
    <col min="10751" max="10751" width="1.44140625" style="2" customWidth="1"/>
    <col min="10752" max="10752" width="10.77734375" style="2"/>
    <col min="10753" max="10753" width="47.21875" style="2" customWidth="1"/>
    <col min="10754" max="10754" width="6.21875" style="2" customWidth="1"/>
    <col min="10755" max="10755" width="0.77734375" style="2" customWidth="1"/>
    <col min="10756" max="10756" width="9.77734375" style="2" customWidth="1"/>
    <col min="10757" max="10757" width="0.77734375" style="2" customWidth="1"/>
    <col min="10758" max="10758" width="8.77734375" style="2" customWidth="1"/>
    <col min="10759" max="10759" width="0.77734375" style="2" customWidth="1"/>
    <col min="10760" max="10760" width="11.77734375" style="2" customWidth="1"/>
    <col min="10761" max="10761" width="0.77734375" style="2" customWidth="1"/>
    <col min="10762" max="10762" width="10.21875" style="2" customWidth="1"/>
    <col min="10763" max="10763" width="0.77734375" style="2" customWidth="1"/>
    <col min="10764" max="10764" width="9.44140625" style="2" customWidth="1"/>
    <col min="10765" max="10765" width="0.77734375" style="2" customWidth="1"/>
    <col min="10766" max="10766" width="13.44140625" style="2" customWidth="1"/>
    <col min="10767" max="10767" width="0.77734375" style="2" customWidth="1"/>
    <col min="10768" max="10768" width="12.5546875" style="2" customWidth="1"/>
    <col min="10769" max="10769" width="0.77734375" style="2" customWidth="1"/>
    <col min="10770" max="10770" width="12.21875" style="2" customWidth="1"/>
    <col min="10771" max="10771" width="0.77734375" style="2" customWidth="1"/>
    <col min="10772" max="10772" width="10.77734375" style="2" customWidth="1"/>
    <col min="10773" max="10773" width="0.77734375" style="2" customWidth="1"/>
    <col min="10774" max="10774" width="10.77734375" style="2" customWidth="1"/>
    <col min="10775" max="10775" width="0.77734375" style="2" customWidth="1"/>
    <col min="10776" max="10776" width="10.44140625" style="2" customWidth="1"/>
    <col min="10777" max="10777" width="1.44140625" style="2" customWidth="1"/>
    <col min="10778" max="10778" width="12.5546875" style="2" bestFit="1" customWidth="1"/>
    <col min="10779" max="10779" width="12.44140625" style="2" bestFit="1" customWidth="1"/>
    <col min="10780" max="10780" width="13.21875" style="2" bestFit="1" customWidth="1"/>
    <col min="10781" max="10781" width="10.77734375" style="2" bestFit="1" customWidth="1"/>
    <col min="10782" max="10782" width="9.21875" style="2" customWidth="1"/>
    <col min="10783" max="10783" width="13.21875" style="2" bestFit="1" customWidth="1"/>
    <col min="10784" max="11004" width="9.21875" style="2" customWidth="1"/>
    <col min="11005" max="11005" width="65.21875" style="2" customWidth="1"/>
    <col min="11006" max="11006" width="8.21875" style="2" customWidth="1"/>
    <col min="11007" max="11007" width="1.44140625" style="2" customWidth="1"/>
    <col min="11008" max="11008" width="10.77734375" style="2"/>
    <col min="11009" max="11009" width="47.21875" style="2" customWidth="1"/>
    <col min="11010" max="11010" width="6.21875" style="2" customWidth="1"/>
    <col min="11011" max="11011" width="0.77734375" style="2" customWidth="1"/>
    <col min="11012" max="11012" width="9.77734375" style="2" customWidth="1"/>
    <col min="11013" max="11013" width="0.77734375" style="2" customWidth="1"/>
    <col min="11014" max="11014" width="8.77734375" style="2" customWidth="1"/>
    <col min="11015" max="11015" width="0.77734375" style="2" customWidth="1"/>
    <col min="11016" max="11016" width="11.77734375" style="2" customWidth="1"/>
    <col min="11017" max="11017" width="0.77734375" style="2" customWidth="1"/>
    <col min="11018" max="11018" width="10.21875" style="2" customWidth="1"/>
    <col min="11019" max="11019" width="0.77734375" style="2" customWidth="1"/>
    <col min="11020" max="11020" width="9.44140625" style="2" customWidth="1"/>
    <col min="11021" max="11021" width="0.77734375" style="2" customWidth="1"/>
    <col min="11022" max="11022" width="13.44140625" style="2" customWidth="1"/>
    <col min="11023" max="11023" width="0.77734375" style="2" customWidth="1"/>
    <col min="11024" max="11024" width="12.5546875" style="2" customWidth="1"/>
    <col min="11025" max="11025" width="0.77734375" style="2" customWidth="1"/>
    <col min="11026" max="11026" width="12.21875" style="2" customWidth="1"/>
    <col min="11027" max="11027" width="0.77734375" style="2" customWidth="1"/>
    <col min="11028" max="11028" width="10.77734375" style="2" customWidth="1"/>
    <col min="11029" max="11029" width="0.77734375" style="2" customWidth="1"/>
    <col min="11030" max="11030" width="10.77734375" style="2" customWidth="1"/>
    <col min="11031" max="11031" width="0.77734375" style="2" customWidth="1"/>
    <col min="11032" max="11032" width="10.44140625" style="2" customWidth="1"/>
    <col min="11033" max="11033" width="1.44140625" style="2" customWidth="1"/>
    <col min="11034" max="11034" width="12.5546875" style="2" bestFit="1" customWidth="1"/>
    <col min="11035" max="11035" width="12.44140625" style="2" bestFit="1" customWidth="1"/>
    <col min="11036" max="11036" width="13.21875" style="2" bestFit="1" customWidth="1"/>
    <col min="11037" max="11037" width="10.77734375" style="2" bestFit="1" customWidth="1"/>
    <col min="11038" max="11038" width="9.21875" style="2" customWidth="1"/>
    <col min="11039" max="11039" width="13.21875" style="2" bestFit="1" customWidth="1"/>
    <col min="11040" max="11260" width="9.21875" style="2" customWidth="1"/>
    <col min="11261" max="11261" width="65.21875" style="2" customWidth="1"/>
    <col min="11262" max="11262" width="8.21875" style="2" customWidth="1"/>
    <col min="11263" max="11263" width="1.44140625" style="2" customWidth="1"/>
    <col min="11264" max="11264" width="10.77734375" style="2"/>
    <col min="11265" max="11265" width="47.21875" style="2" customWidth="1"/>
    <col min="11266" max="11266" width="6.21875" style="2" customWidth="1"/>
    <col min="11267" max="11267" width="0.77734375" style="2" customWidth="1"/>
    <col min="11268" max="11268" width="9.77734375" style="2" customWidth="1"/>
    <col min="11269" max="11269" width="0.77734375" style="2" customWidth="1"/>
    <col min="11270" max="11270" width="8.77734375" style="2" customWidth="1"/>
    <col min="11271" max="11271" width="0.77734375" style="2" customWidth="1"/>
    <col min="11272" max="11272" width="11.77734375" style="2" customWidth="1"/>
    <col min="11273" max="11273" width="0.77734375" style="2" customWidth="1"/>
    <col min="11274" max="11274" width="10.21875" style="2" customWidth="1"/>
    <col min="11275" max="11275" width="0.77734375" style="2" customWidth="1"/>
    <col min="11276" max="11276" width="9.44140625" style="2" customWidth="1"/>
    <col min="11277" max="11277" width="0.77734375" style="2" customWidth="1"/>
    <col min="11278" max="11278" width="13.44140625" style="2" customWidth="1"/>
    <col min="11279" max="11279" width="0.77734375" style="2" customWidth="1"/>
    <col min="11280" max="11280" width="12.5546875" style="2" customWidth="1"/>
    <col min="11281" max="11281" width="0.77734375" style="2" customWidth="1"/>
    <col min="11282" max="11282" width="12.21875" style="2" customWidth="1"/>
    <col min="11283" max="11283" width="0.77734375" style="2" customWidth="1"/>
    <col min="11284" max="11284" width="10.77734375" style="2" customWidth="1"/>
    <col min="11285" max="11285" width="0.77734375" style="2" customWidth="1"/>
    <col min="11286" max="11286" width="10.77734375" style="2" customWidth="1"/>
    <col min="11287" max="11287" width="0.77734375" style="2" customWidth="1"/>
    <col min="11288" max="11288" width="10.44140625" style="2" customWidth="1"/>
    <col min="11289" max="11289" width="1.44140625" style="2" customWidth="1"/>
    <col min="11290" max="11290" width="12.5546875" style="2" bestFit="1" customWidth="1"/>
    <col min="11291" max="11291" width="12.44140625" style="2" bestFit="1" customWidth="1"/>
    <col min="11292" max="11292" width="13.21875" style="2" bestFit="1" customWidth="1"/>
    <col min="11293" max="11293" width="10.77734375" style="2" bestFit="1" customWidth="1"/>
    <col min="11294" max="11294" width="9.21875" style="2" customWidth="1"/>
    <col min="11295" max="11295" width="13.21875" style="2" bestFit="1" customWidth="1"/>
    <col min="11296" max="11516" width="9.21875" style="2" customWidth="1"/>
    <col min="11517" max="11517" width="65.21875" style="2" customWidth="1"/>
    <col min="11518" max="11518" width="8.21875" style="2" customWidth="1"/>
    <col min="11519" max="11519" width="1.44140625" style="2" customWidth="1"/>
    <col min="11520" max="11520" width="10.77734375" style="2"/>
    <col min="11521" max="11521" width="47.21875" style="2" customWidth="1"/>
    <col min="11522" max="11522" width="6.21875" style="2" customWidth="1"/>
    <col min="11523" max="11523" width="0.77734375" style="2" customWidth="1"/>
    <col min="11524" max="11524" width="9.77734375" style="2" customWidth="1"/>
    <col min="11525" max="11525" width="0.77734375" style="2" customWidth="1"/>
    <col min="11526" max="11526" width="8.77734375" style="2" customWidth="1"/>
    <col min="11527" max="11527" width="0.77734375" style="2" customWidth="1"/>
    <col min="11528" max="11528" width="11.77734375" style="2" customWidth="1"/>
    <col min="11529" max="11529" width="0.77734375" style="2" customWidth="1"/>
    <col min="11530" max="11530" width="10.21875" style="2" customWidth="1"/>
    <col min="11531" max="11531" width="0.77734375" style="2" customWidth="1"/>
    <col min="11532" max="11532" width="9.44140625" style="2" customWidth="1"/>
    <col min="11533" max="11533" width="0.77734375" style="2" customWidth="1"/>
    <col min="11534" max="11534" width="13.44140625" style="2" customWidth="1"/>
    <col min="11535" max="11535" width="0.77734375" style="2" customWidth="1"/>
    <col min="11536" max="11536" width="12.5546875" style="2" customWidth="1"/>
    <col min="11537" max="11537" width="0.77734375" style="2" customWidth="1"/>
    <col min="11538" max="11538" width="12.21875" style="2" customWidth="1"/>
    <col min="11539" max="11539" width="0.77734375" style="2" customWidth="1"/>
    <col min="11540" max="11540" width="10.77734375" style="2" customWidth="1"/>
    <col min="11541" max="11541" width="0.77734375" style="2" customWidth="1"/>
    <col min="11542" max="11542" width="10.77734375" style="2" customWidth="1"/>
    <col min="11543" max="11543" width="0.77734375" style="2" customWidth="1"/>
    <col min="11544" max="11544" width="10.44140625" style="2" customWidth="1"/>
    <col min="11545" max="11545" width="1.44140625" style="2" customWidth="1"/>
    <col min="11546" max="11546" width="12.5546875" style="2" bestFit="1" customWidth="1"/>
    <col min="11547" max="11547" width="12.44140625" style="2" bestFit="1" customWidth="1"/>
    <col min="11548" max="11548" width="13.21875" style="2" bestFit="1" customWidth="1"/>
    <col min="11549" max="11549" width="10.77734375" style="2" bestFit="1" customWidth="1"/>
    <col min="11550" max="11550" width="9.21875" style="2" customWidth="1"/>
    <col min="11551" max="11551" width="13.21875" style="2" bestFit="1" customWidth="1"/>
    <col min="11552" max="11772" width="9.21875" style="2" customWidth="1"/>
    <col min="11773" max="11773" width="65.21875" style="2" customWidth="1"/>
    <col min="11774" max="11774" width="8.21875" style="2" customWidth="1"/>
    <col min="11775" max="11775" width="1.44140625" style="2" customWidth="1"/>
    <col min="11776" max="11776" width="10.77734375" style="2"/>
    <col min="11777" max="11777" width="47.21875" style="2" customWidth="1"/>
    <col min="11778" max="11778" width="6.21875" style="2" customWidth="1"/>
    <col min="11779" max="11779" width="0.77734375" style="2" customWidth="1"/>
    <col min="11780" max="11780" width="9.77734375" style="2" customWidth="1"/>
    <col min="11781" max="11781" width="0.77734375" style="2" customWidth="1"/>
    <col min="11782" max="11782" width="8.77734375" style="2" customWidth="1"/>
    <col min="11783" max="11783" width="0.77734375" style="2" customWidth="1"/>
    <col min="11784" max="11784" width="11.77734375" style="2" customWidth="1"/>
    <col min="11785" max="11785" width="0.77734375" style="2" customWidth="1"/>
    <col min="11786" max="11786" width="10.21875" style="2" customWidth="1"/>
    <col min="11787" max="11787" width="0.77734375" style="2" customWidth="1"/>
    <col min="11788" max="11788" width="9.44140625" style="2" customWidth="1"/>
    <col min="11789" max="11789" width="0.77734375" style="2" customWidth="1"/>
    <col min="11790" max="11790" width="13.44140625" style="2" customWidth="1"/>
    <col min="11791" max="11791" width="0.77734375" style="2" customWidth="1"/>
    <col min="11792" max="11792" width="12.5546875" style="2" customWidth="1"/>
    <col min="11793" max="11793" width="0.77734375" style="2" customWidth="1"/>
    <col min="11794" max="11794" width="12.21875" style="2" customWidth="1"/>
    <col min="11795" max="11795" width="0.77734375" style="2" customWidth="1"/>
    <col min="11796" max="11796" width="10.77734375" style="2" customWidth="1"/>
    <col min="11797" max="11797" width="0.77734375" style="2" customWidth="1"/>
    <col min="11798" max="11798" width="10.77734375" style="2" customWidth="1"/>
    <col min="11799" max="11799" width="0.77734375" style="2" customWidth="1"/>
    <col min="11800" max="11800" width="10.44140625" style="2" customWidth="1"/>
    <col min="11801" max="11801" width="1.44140625" style="2" customWidth="1"/>
    <col min="11802" max="11802" width="12.5546875" style="2" bestFit="1" customWidth="1"/>
    <col min="11803" max="11803" width="12.44140625" style="2" bestFit="1" customWidth="1"/>
    <col min="11804" max="11804" width="13.21875" style="2" bestFit="1" customWidth="1"/>
    <col min="11805" max="11805" width="10.77734375" style="2" bestFit="1" customWidth="1"/>
    <col min="11806" max="11806" width="9.21875" style="2" customWidth="1"/>
    <col min="11807" max="11807" width="13.21875" style="2" bestFit="1" customWidth="1"/>
    <col min="11808" max="12028" width="9.21875" style="2" customWidth="1"/>
    <col min="12029" max="12029" width="65.21875" style="2" customWidth="1"/>
    <col min="12030" max="12030" width="8.21875" style="2" customWidth="1"/>
    <col min="12031" max="12031" width="1.44140625" style="2" customWidth="1"/>
    <col min="12032" max="12032" width="10.77734375" style="2"/>
    <col min="12033" max="12033" width="47.21875" style="2" customWidth="1"/>
    <col min="12034" max="12034" width="6.21875" style="2" customWidth="1"/>
    <col min="12035" max="12035" width="0.77734375" style="2" customWidth="1"/>
    <col min="12036" max="12036" width="9.77734375" style="2" customWidth="1"/>
    <col min="12037" max="12037" width="0.77734375" style="2" customWidth="1"/>
    <col min="12038" max="12038" width="8.77734375" style="2" customWidth="1"/>
    <col min="12039" max="12039" width="0.77734375" style="2" customWidth="1"/>
    <col min="12040" max="12040" width="11.77734375" style="2" customWidth="1"/>
    <col min="12041" max="12041" width="0.77734375" style="2" customWidth="1"/>
    <col min="12042" max="12042" width="10.21875" style="2" customWidth="1"/>
    <col min="12043" max="12043" width="0.77734375" style="2" customWidth="1"/>
    <col min="12044" max="12044" width="9.44140625" style="2" customWidth="1"/>
    <col min="12045" max="12045" width="0.77734375" style="2" customWidth="1"/>
    <col min="12046" max="12046" width="13.44140625" style="2" customWidth="1"/>
    <col min="12047" max="12047" width="0.77734375" style="2" customWidth="1"/>
    <col min="12048" max="12048" width="12.5546875" style="2" customWidth="1"/>
    <col min="12049" max="12049" width="0.77734375" style="2" customWidth="1"/>
    <col min="12050" max="12050" width="12.21875" style="2" customWidth="1"/>
    <col min="12051" max="12051" width="0.77734375" style="2" customWidth="1"/>
    <col min="12052" max="12052" width="10.77734375" style="2" customWidth="1"/>
    <col min="12053" max="12053" width="0.77734375" style="2" customWidth="1"/>
    <col min="12054" max="12054" width="10.77734375" style="2" customWidth="1"/>
    <col min="12055" max="12055" width="0.77734375" style="2" customWidth="1"/>
    <col min="12056" max="12056" width="10.44140625" style="2" customWidth="1"/>
    <col min="12057" max="12057" width="1.44140625" style="2" customWidth="1"/>
    <col min="12058" max="12058" width="12.5546875" style="2" bestFit="1" customWidth="1"/>
    <col min="12059" max="12059" width="12.44140625" style="2" bestFit="1" customWidth="1"/>
    <col min="12060" max="12060" width="13.21875" style="2" bestFit="1" customWidth="1"/>
    <col min="12061" max="12061" width="10.77734375" style="2" bestFit="1" customWidth="1"/>
    <col min="12062" max="12062" width="9.21875" style="2" customWidth="1"/>
    <col min="12063" max="12063" width="13.21875" style="2" bestFit="1" customWidth="1"/>
    <col min="12064" max="12284" width="9.21875" style="2" customWidth="1"/>
    <col min="12285" max="12285" width="65.21875" style="2" customWidth="1"/>
    <col min="12286" max="12286" width="8.21875" style="2" customWidth="1"/>
    <col min="12287" max="12287" width="1.44140625" style="2" customWidth="1"/>
    <col min="12288" max="12288" width="10.77734375" style="2"/>
    <col min="12289" max="12289" width="47.21875" style="2" customWidth="1"/>
    <col min="12290" max="12290" width="6.21875" style="2" customWidth="1"/>
    <col min="12291" max="12291" width="0.77734375" style="2" customWidth="1"/>
    <col min="12292" max="12292" width="9.77734375" style="2" customWidth="1"/>
    <col min="12293" max="12293" width="0.77734375" style="2" customWidth="1"/>
    <col min="12294" max="12294" width="8.77734375" style="2" customWidth="1"/>
    <col min="12295" max="12295" width="0.77734375" style="2" customWidth="1"/>
    <col min="12296" max="12296" width="11.77734375" style="2" customWidth="1"/>
    <col min="12297" max="12297" width="0.77734375" style="2" customWidth="1"/>
    <col min="12298" max="12298" width="10.21875" style="2" customWidth="1"/>
    <col min="12299" max="12299" width="0.77734375" style="2" customWidth="1"/>
    <col min="12300" max="12300" width="9.44140625" style="2" customWidth="1"/>
    <col min="12301" max="12301" width="0.77734375" style="2" customWidth="1"/>
    <col min="12302" max="12302" width="13.44140625" style="2" customWidth="1"/>
    <col min="12303" max="12303" width="0.77734375" style="2" customWidth="1"/>
    <col min="12304" max="12304" width="12.5546875" style="2" customWidth="1"/>
    <col min="12305" max="12305" width="0.77734375" style="2" customWidth="1"/>
    <col min="12306" max="12306" width="12.21875" style="2" customWidth="1"/>
    <col min="12307" max="12307" width="0.77734375" style="2" customWidth="1"/>
    <col min="12308" max="12308" width="10.77734375" style="2" customWidth="1"/>
    <col min="12309" max="12309" width="0.77734375" style="2" customWidth="1"/>
    <col min="12310" max="12310" width="10.77734375" style="2" customWidth="1"/>
    <col min="12311" max="12311" width="0.77734375" style="2" customWidth="1"/>
    <col min="12312" max="12312" width="10.44140625" style="2" customWidth="1"/>
    <col min="12313" max="12313" width="1.44140625" style="2" customWidth="1"/>
    <col min="12314" max="12314" width="12.5546875" style="2" bestFit="1" customWidth="1"/>
    <col min="12315" max="12315" width="12.44140625" style="2" bestFit="1" customWidth="1"/>
    <col min="12316" max="12316" width="13.21875" style="2" bestFit="1" customWidth="1"/>
    <col min="12317" max="12317" width="10.77734375" style="2" bestFit="1" customWidth="1"/>
    <col min="12318" max="12318" width="9.21875" style="2" customWidth="1"/>
    <col min="12319" max="12319" width="13.21875" style="2" bestFit="1" customWidth="1"/>
    <col min="12320" max="12540" width="9.21875" style="2" customWidth="1"/>
    <col min="12541" max="12541" width="65.21875" style="2" customWidth="1"/>
    <col min="12542" max="12542" width="8.21875" style="2" customWidth="1"/>
    <col min="12543" max="12543" width="1.44140625" style="2" customWidth="1"/>
    <col min="12544" max="12544" width="10.77734375" style="2"/>
    <col min="12545" max="12545" width="47.21875" style="2" customWidth="1"/>
    <col min="12546" max="12546" width="6.21875" style="2" customWidth="1"/>
    <col min="12547" max="12547" width="0.77734375" style="2" customWidth="1"/>
    <col min="12548" max="12548" width="9.77734375" style="2" customWidth="1"/>
    <col min="12549" max="12549" width="0.77734375" style="2" customWidth="1"/>
    <col min="12550" max="12550" width="8.77734375" style="2" customWidth="1"/>
    <col min="12551" max="12551" width="0.77734375" style="2" customWidth="1"/>
    <col min="12552" max="12552" width="11.77734375" style="2" customWidth="1"/>
    <col min="12553" max="12553" width="0.77734375" style="2" customWidth="1"/>
    <col min="12554" max="12554" width="10.21875" style="2" customWidth="1"/>
    <col min="12555" max="12555" width="0.77734375" style="2" customWidth="1"/>
    <col min="12556" max="12556" width="9.44140625" style="2" customWidth="1"/>
    <col min="12557" max="12557" width="0.77734375" style="2" customWidth="1"/>
    <col min="12558" max="12558" width="13.44140625" style="2" customWidth="1"/>
    <col min="12559" max="12559" width="0.77734375" style="2" customWidth="1"/>
    <col min="12560" max="12560" width="12.5546875" style="2" customWidth="1"/>
    <col min="12561" max="12561" width="0.77734375" style="2" customWidth="1"/>
    <col min="12562" max="12562" width="12.21875" style="2" customWidth="1"/>
    <col min="12563" max="12563" width="0.77734375" style="2" customWidth="1"/>
    <col min="12564" max="12564" width="10.77734375" style="2" customWidth="1"/>
    <col min="12565" max="12565" width="0.77734375" style="2" customWidth="1"/>
    <col min="12566" max="12566" width="10.77734375" style="2" customWidth="1"/>
    <col min="12567" max="12567" width="0.77734375" style="2" customWidth="1"/>
    <col min="12568" max="12568" width="10.44140625" style="2" customWidth="1"/>
    <col min="12569" max="12569" width="1.44140625" style="2" customWidth="1"/>
    <col min="12570" max="12570" width="12.5546875" style="2" bestFit="1" customWidth="1"/>
    <col min="12571" max="12571" width="12.44140625" style="2" bestFit="1" customWidth="1"/>
    <col min="12572" max="12572" width="13.21875" style="2" bestFit="1" customWidth="1"/>
    <col min="12573" max="12573" width="10.77734375" style="2" bestFit="1" customWidth="1"/>
    <col min="12574" max="12574" width="9.21875" style="2" customWidth="1"/>
    <col min="12575" max="12575" width="13.21875" style="2" bestFit="1" customWidth="1"/>
    <col min="12576" max="12796" width="9.21875" style="2" customWidth="1"/>
    <col min="12797" max="12797" width="65.21875" style="2" customWidth="1"/>
    <col min="12798" max="12798" width="8.21875" style="2" customWidth="1"/>
    <col min="12799" max="12799" width="1.44140625" style="2" customWidth="1"/>
    <col min="12800" max="12800" width="10.77734375" style="2"/>
    <col min="12801" max="12801" width="47.21875" style="2" customWidth="1"/>
    <col min="12802" max="12802" width="6.21875" style="2" customWidth="1"/>
    <col min="12803" max="12803" width="0.77734375" style="2" customWidth="1"/>
    <col min="12804" max="12804" width="9.77734375" style="2" customWidth="1"/>
    <col min="12805" max="12805" width="0.77734375" style="2" customWidth="1"/>
    <col min="12806" max="12806" width="8.77734375" style="2" customWidth="1"/>
    <col min="12807" max="12807" width="0.77734375" style="2" customWidth="1"/>
    <col min="12808" max="12808" width="11.77734375" style="2" customWidth="1"/>
    <col min="12809" max="12809" width="0.77734375" style="2" customWidth="1"/>
    <col min="12810" max="12810" width="10.21875" style="2" customWidth="1"/>
    <col min="12811" max="12811" width="0.77734375" style="2" customWidth="1"/>
    <col min="12812" max="12812" width="9.44140625" style="2" customWidth="1"/>
    <col min="12813" max="12813" width="0.77734375" style="2" customWidth="1"/>
    <col min="12814" max="12814" width="13.44140625" style="2" customWidth="1"/>
    <col min="12815" max="12815" width="0.77734375" style="2" customWidth="1"/>
    <col min="12816" max="12816" width="12.5546875" style="2" customWidth="1"/>
    <col min="12817" max="12817" width="0.77734375" style="2" customWidth="1"/>
    <col min="12818" max="12818" width="12.21875" style="2" customWidth="1"/>
    <col min="12819" max="12819" width="0.77734375" style="2" customWidth="1"/>
    <col min="12820" max="12820" width="10.77734375" style="2" customWidth="1"/>
    <col min="12821" max="12821" width="0.77734375" style="2" customWidth="1"/>
    <col min="12822" max="12822" width="10.77734375" style="2" customWidth="1"/>
    <col min="12823" max="12823" width="0.77734375" style="2" customWidth="1"/>
    <col min="12824" max="12824" width="10.44140625" style="2" customWidth="1"/>
    <col min="12825" max="12825" width="1.44140625" style="2" customWidth="1"/>
    <col min="12826" max="12826" width="12.5546875" style="2" bestFit="1" customWidth="1"/>
    <col min="12827" max="12827" width="12.44140625" style="2" bestFit="1" customWidth="1"/>
    <col min="12828" max="12828" width="13.21875" style="2" bestFit="1" customWidth="1"/>
    <col min="12829" max="12829" width="10.77734375" style="2" bestFit="1" customWidth="1"/>
    <col min="12830" max="12830" width="9.21875" style="2" customWidth="1"/>
    <col min="12831" max="12831" width="13.21875" style="2" bestFit="1" customWidth="1"/>
    <col min="12832" max="13052" width="9.21875" style="2" customWidth="1"/>
    <col min="13053" max="13053" width="65.21875" style="2" customWidth="1"/>
    <col min="13054" max="13054" width="8.21875" style="2" customWidth="1"/>
    <col min="13055" max="13055" width="1.44140625" style="2" customWidth="1"/>
    <col min="13056" max="13056" width="10.77734375" style="2"/>
    <col min="13057" max="13057" width="47.21875" style="2" customWidth="1"/>
    <col min="13058" max="13058" width="6.21875" style="2" customWidth="1"/>
    <col min="13059" max="13059" width="0.77734375" style="2" customWidth="1"/>
    <col min="13060" max="13060" width="9.77734375" style="2" customWidth="1"/>
    <col min="13061" max="13061" width="0.77734375" style="2" customWidth="1"/>
    <col min="13062" max="13062" width="8.77734375" style="2" customWidth="1"/>
    <col min="13063" max="13063" width="0.77734375" style="2" customWidth="1"/>
    <col min="13064" max="13064" width="11.77734375" style="2" customWidth="1"/>
    <col min="13065" max="13065" width="0.77734375" style="2" customWidth="1"/>
    <col min="13066" max="13066" width="10.21875" style="2" customWidth="1"/>
    <col min="13067" max="13067" width="0.77734375" style="2" customWidth="1"/>
    <col min="13068" max="13068" width="9.44140625" style="2" customWidth="1"/>
    <col min="13069" max="13069" width="0.77734375" style="2" customWidth="1"/>
    <col min="13070" max="13070" width="13.44140625" style="2" customWidth="1"/>
    <col min="13071" max="13071" width="0.77734375" style="2" customWidth="1"/>
    <col min="13072" max="13072" width="12.5546875" style="2" customWidth="1"/>
    <col min="13073" max="13073" width="0.77734375" style="2" customWidth="1"/>
    <col min="13074" max="13074" width="12.21875" style="2" customWidth="1"/>
    <col min="13075" max="13075" width="0.77734375" style="2" customWidth="1"/>
    <col min="13076" max="13076" width="10.77734375" style="2" customWidth="1"/>
    <col min="13077" max="13077" width="0.77734375" style="2" customWidth="1"/>
    <col min="13078" max="13078" width="10.77734375" style="2" customWidth="1"/>
    <col min="13079" max="13079" width="0.77734375" style="2" customWidth="1"/>
    <col min="13080" max="13080" width="10.44140625" style="2" customWidth="1"/>
    <col min="13081" max="13081" width="1.44140625" style="2" customWidth="1"/>
    <col min="13082" max="13082" width="12.5546875" style="2" bestFit="1" customWidth="1"/>
    <col min="13083" max="13083" width="12.44140625" style="2" bestFit="1" customWidth="1"/>
    <col min="13084" max="13084" width="13.21875" style="2" bestFit="1" customWidth="1"/>
    <col min="13085" max="13085" width="10.77734375" style="2" bestFit="1" customWidth="1"/>
    <col min="13086" max="13086" width="9.21875" style="2" customWidth="1"/>
    <col min="13087" max="13087" width="13.21875" style="2" bestFit="1" customWidth="1"/>
    <col min="13088" max="13308" width="9.21875" style="2" customWidth="1"/>
    <col min="13309" max="13309" width="65.21875" style="2" customWidth="1"/>
    <col min="13310" max="13310" width="8.21875" style="2" customWidth="1"/>
    <col min="13311" max="13311" width="1.44140625" style="2" customWidth="1"/>
    <col min="13312" max="13312" width="10.77734375" style="2"/>
    <col min="13313" max="13313" width="47.21875" style="2" customWidth="1"/>
    <col min="13314" max="13314" width="6.21875" style="2" customWidth="1"/>
    <col min="13315" max="13315" width="0.77734375" style="2" customWidth="1"/>
    <col min="13316" max="13316" width="9.77734375" style="2" customWidth="1"/>
    <col min="13317" max="13317" width="0.77734375" style="2" customWidth="1"/>
    <col min="13318" max="13318" width="8.77734375" style="2" customWidth="1"/>
    <col min="13319" max="13319" width="0.77734375" style="2" customWidth="1"/>
    <col min="13320" max="13320" width="11.77734375" style="2" customWidth="1"/>
    <col min="13321" max="13321" width="0.77734375" style="2" customWidth="1"/>
    <col min="13322" max="13322" width="10.21875" style="2" customWidth="1"/>
    <col min="13323" max="13323" width="0.77734375" style="2" customWidth="1"/>
    <col min="13324" max="13324" width="9.44140625" style="2" customWidth="1"/>
    <col min="13325" max="13325" width="0.77734375" style="2" customWidth="1"/>
    <col min="13326" max="13326" width="13.44140625" style="2" customWidth="1"/>
    <col min="13327" max="13327" width="0.77734375" style="2" customWidth="1"/>
    <col min="13328" max="13328" width="12.5546875" style="2" customWidth="1"/>
    <col min="13329" max="13329" width="0.77734375" style="2" customWidth="1"/>
    <col min="13330" max="13330" width="12.21875" style="2" customWidth="1"/>
    <col min="13331" max="13331" width="0.77734375" style="2" customWidth="1"/>
    <col min="13332" max="13332" width="10.77734375" style="2" customWidth="1"/>
    <col min="13333" max="13333" width="0.77734375" style="2" customWidth="1"/>
    <col min="13334" max="13334" width="10.77734375" style="2" customWidth="1"/>
    <col min="13335" max="13335" width="0.77734375" style="2" customWidth="1"/>
    <col min="13336" max="13336" width="10.44140625" style="2" customWidth="1"/>
    <col min="13337" max="13337" width="1.44140625" style="2" customWidth="1"/>
    <col min="13338" max="13338" width="12.5546875" style="2" bestFit="1" customWidth="1"/>
    <col min="13339" max="13339" width="12.44140625" style="2" bestFit="1" customWidth="1"/>
    <col min="13340" max="13340" width="13.21875" style="2" bestFit="1" customWidth="1"/>
    <col min="13341" max="13341" width="10.77734375" style="2" bestFit="1" customWidth="1"/>
    <col min="13342" max="13342" width="9.21875" style="2" customWidth="1"/>
    <col min="13343" max="13343" width="13.21875" style="2" bestFit="1" customWidth="1"/>
    <col min="13344" max="13564" width="9.21875" style="2" customWidth="1"/>
    <col min="13565" max="13565" width="65.21875" style="2" customWidth="1"/>
    <col min="13566" max="13566" width="8.21875" style="2" customWidth="1"/>
    <col min="13567" max="13567" width="1.44140625" style="2" customWidth="1"/>
    <col min="13568" max="13568" width="10.77734375" style="2"/>
    <col min="13569" max="13569" width="47.21875" style="2" customWidth="1"/>
    <col min="13570" max="13570" width="6.21875" style="2" customWidth="1"/>
    <col min="13571" max="13571" width="0.77734375" style="2" customWidth="1"/>
    <col min="13572" max="13572" width="9.77734375" style="2" customWidth="1"/>
    <col min="13573" max="13573" width="0.77734375" style="2" customWidth="1"/>
    <col min="13574" max="13574" width="8.77734375" style="2" customWidth="1"/>
    <col min="13575" max="13575" width="0.77734375" style="2" customWidth="1"/>
    <col min="13576" max="13576" width="11.77734375" style="2" customWidth="1"/>
    <col min="13577" max="13577" width="0.77734375" style="2" customWidth="1"/>
    <col min="13578" max="13578" width="10.21875" style="2" customWidth="1"/>
    <col min="13579" max="13579" width="0.77734375" style="2" customWidth="1"/>
    <col min="13580" max="13580" width="9.44140625" style="2" customWidth="1"/>
    <col min="13581" max="13581" width="0.77734375" style="2" customWidth="1"/>
    <col min="13582" max="13582" width="13.44140625" style="2" customWidth="1"/>
    <col min="13583" max="13583" width="0.77734375" style="2" customWidth="1"/>
    <col min="13584" max="13584" width="12.5546875" style="2" customWidth="1"/>
    <col min="13585" max="13585" width="0.77734375" style="2" customWidth="1"/>
    <col min="13586" max="13586" width="12.21875" style="2" customWidth="1"/>
    <col min="13587" max="13587" width="0.77734375" style="2" customWidth="1"/>
    <col min="13588" max="13588" width="10.77734375" style="2" customWidth="1"/>
    <col min="13589" max="13589" width="0.77734375" style="2" customWidth="1"/>
    <col min="13590" max="13590" width="10.77734375" style="2" customWidth="1"/>
    <col min="13591" max="13591" width="0.77734375" style="2" customWidth="1"/>
    <col min="13592" max="13592" width="10.44140625" style="2" customWidth="1"/>
    <col min="13593" max="13593" width="1.44140625" style="2" customWidth="1"/>
    <col min="13594" max="13594" width="12.5546875" style="2" bestFit="1" customWidth="1"/>
    <col min="13595" max="13595" width="12.44140625" style="2" bestFit="1" customWidth="1"/>
    <col min="13596" max="13596" width="13.21875" style="2" bestFit="1" customWidth="1"/>
    <col min="13597" max="13597" width="10.77734375" style="2" bestFit="1" customWidth="1"/>
    <col min="13598" max="13598" width="9.21875" style="2" customWidth="1"/>
    <col min="13599" max="13599" width="13.21875" style="2" bestFit="1" customWidth="1"/>
    <col min="13600" max="13820" width="9.21875" style="2" customWidth="1"/>
    <col min="13821" max="13821" width="65.21875" style="2" customWidth="1"/>
    <col min="13822" max="13822" width="8.21875" style="2" customWidth="1"/>
    <col min="13823" max="13823" width="1.44140625" style="2" customWidth="1"/>
    <col min="13824" max="13824" width="10.77734375" style="2"/>
    <col min="13825" max="13825" width="47.21875" style="2" customWidth="1"/>
    <col min="13826" max="13826" width="6.21875" style="2" customWidth="1"/>
    <col min="13827" max="13827" width="0.77734375" style="2" customWidth="1"/>
    <col min="13828" max="13828" width="9.77734375" style="2" customWidth="1"/>
    <col min="13829" max="13829" width="0.77734375" style="2" customWidth="1"/>
    <col min="13830" max="13830" width="8.77734375" style="2" customWidth="1"/>
    <col min="13831" max="13831" width="0.77734375" style="2" customWidth="1"/>
    <col min="13832" max="13832" width="11.77734375" style="2" customWidth="1"/>
    <col min="13833" max="13833" width="0.77734375" style="2" customWidth="1"/>
    <col min="13834" max="13834" width="10.21875" style="2" customWidth="1"/>
    <col min="13835" max="13835" width="0.77734375" style="2" customWidth="1"/>
    <col min="13836" max="13836" width="9.44140625" style="2" customWidth="1"/>
    <col min="13837" max="13837" width="0.77734375" style="2" customWidth="1"/>
    <col min="13838" max="13838" width="13.44140625" style="2" customWidth="1"/>
    <col min="13839" max="13839" width="0.77734375" style="2" customWidth="1"/>
    <col min="13840" max="13840" width="12.5546875" style="2" customWidth="1"/>
    <col min="13841" max="13841" width="0.77734375" style="2" customWidth="1"/>
    <col min="13842" max="13842" width="12.21875" style="2" customWidth="1"/>
    <col min="13843" max="13843" width="0.77734375" style="2" customWidth="1"/>
    <col min="13844" max="13844" width="10.77734375" style="2" customWidth="1"/>
    <col min="13845" max="13845" width="0.77734375" style="2" customWidth="1"/>
    <col min="13846" max="13846" width="10.77734375" style="2" customWidth="1"/>
    <col min="13847" max="13847" width="0.77734375" style="2" customWidth="1"/>
    <col min="13848" max="13848" width="10.44140625" style="2" customWidth="1"/>
    <col min="13849" max="13849" width="1.44140625" style="2" customWidth="1"/>
    <col min="13850" max="13850" width="12.5546875" style="2" bestFit="1" customWidth="1"/>
    <col min="13851" max="13851" width="12.44140625" style="2" bestFit="1" customWidth="1"/>
    <col min="13852" max="13852" width="13.21875" style="2" bestFit="1" customWidth="1"/>
    <col min="13853" max="13853" width="10.77734375" style="2" bestFit="1" customWidth="1"/>
    <col min="13854" max="13854" width="9.21875" style="2" customWidth="1"/>
    <col min="13855" max="13855" width="13.21875" style="2" bestFit="1" customWidth="1"/>
    <col min="13856" max="14076" width="9.21875" style="2" customWidth="1"/>
    <col min="14077" max="14077" width="65.21875" style="2" customWidth="1"/>
    <col min="14078" max="14078" width="8.21875" style="2" customWidth="1"/>
    <col min="14079" max="14079" width="1.44140625" style="2" customWidth="1"/>
    <col min="14080" max="14080" width="10.77734375" style="2"/>
    <col min="14081" max="14081" width="47.21875" style="2" customWidth="1"/>
    <col min="14082" max="14082" width="6.21875" style="2" customWidth="1"/>
    <col min="14083" max="14083" width="0.77734375" style="2" customWidth="1"/>
    <col min="14084" max="14084" width="9.77734375" style="2" customWidth="1"/>
    <col min="14085" max="14085" width="0.77734375" style="2" customWidth="1"/>
    <col min="14086" max="14086" width="8.77734375" style="2" customWidth="1"/>
    <col min="14087" max="14087" width="0.77734375" style="2" customWidth="1"/>
    <col min="14088" max="14088" width="11.77734375" style="2" customWidth="1"/>
    <col min="14089" max="14089" width="0.77734375" style="2" customWidth="1"/>
    <col min="14090" max="14090" width="10.21875" style="2" customWidth="1"/>
    <col min="14091" max="14091" width="0.77734375" style="2" customWidth="1"/>
    <col min="14092" max="14092" width="9.44140625" style="2" customWidth="1"/>
    <col min="14093" max="14093" width="0.77734375" style="2" customWidth="1"/>
    <col min="14094" max="14094" width="13.44140625" style="2" customWidth="1"/>
    <col min="14095" max="14095" width="0.77734375" style="2" customWidth="1"/>
    <col min="14096" max="14096" width="12.5546875" style="2" customWidth="1"/>
    <col min="14097" max="14097" width="0.77734375" style="2" customWidth="1"/>
    <col min="14098" max="14098" width="12.21875" style="2" customWidth="1"/>
    <col min="14099" max="14099" width="0.77734375" style="2" customWidth="1"/>
    <col min="14100" max="14100" width="10.77734375" style="2" customWidth="1"/>
    <col min="14101" max="14101" width="0.77734375" style="2" customWidth="1"/>
    <col min="14102" max="14102" width="10.77734375" style="2" customWidth="1"/>
    <col min="14103" max="14103" width="0.77734375" style="2" customWidth="1"/>
    <col min="14104" max="14104" width="10.44140625" style="2" customWidth="1"/>
    <col min="14105" max="14105" width="1.44140625" style="2" customWidth="1"/>
    <col min="14106" max="14106" width="12.5546875" style="2" bestFit="1" customWidth="1"/>
    <col min="14107" max="14107" width="12.44140625" style="2" bestFit="1" customWidth="1"/>
    <col min="14108" max="14108" width="13.21875" style="2" bestFit="1" customWidth="1"/>
    <col min="14109" max="14109" width="10.77734375" style="2" bestFit="1" customWidth="1"/>
    <col min="14110" max="14110" width="9.21875" style="2" customWidth="1"/>
    <col min="14111" max="14111" width="13.21875" style="2" bestFit="1" customWidth="1"/>
    <col min="14112" max="14332" width="9.21875" style="2" customWidth="1"/>
    <col min="14333" max="14333" width="65.21875" style="2" customWidth="1"/>
    <col min="14334" max="14334" width="8.21875" style="2" customWidth="1"/>
    <col min="14335" max="14335" width="1.44140625" style="2" customWidth="1"/>
    <col min="14336" max="14336" width="10.77734375" style="2"/>
    <col min="14337" max="14337" width="47.21875" style="2" customWidth="1"/>
    <col min="14338" max="14338" width="6.21875" style="2" customWidth="1"/>
    <col min="14339" max="14339" width="0.77734375" style="2" customWidth="1"/>
    <col min="14340" max="14340" width="9.77734375" style="2" customWidth="1"/>
    <col min="14341" max="14341" width="0.77734375" style="2" customWidth="1"/>
    <col min="14342" max="14342" width="8.77734375" style="2" customWidth="1"/>
    <col min="14343" max="14343" width="0.77734375" style="2" customWidth="1"/>
    <col min="14344" max="14344" width="11.77734375" style="2" customWidth="1"/>
    <col min="14345" max="14345" width="0.77734375" style="2" customWidth="1"/>
    <col min="14346" max="14346" width="10.21875" style="2" customWidth="1"/>
    <col min="14347" max="14347" width="0.77734375" style="2" customWidth="1"/>
    <col min="14348" max="14348" width="9.44140625" style="2" customWidth="1"/>
    <col min="14349" max="14349" width="0.77734375" style="2" customWidth="1"/>
    <col min="14350" max="14350" width="13.44140625" style="2" customWidth="1"/>
    <col min="14351" max="14351" width="0.77734375" style="2" customWidth="1"/>
    <col min="14352" max="14352" width="12.5546875" style="2" customWidth="1"/>
    <col min="14353" max="14353" width="0.77734375" style="2" customWidth="1"/>
    <col min="14354" max="14354" width="12.21875" style="2" customWidth="1"/>
    <col min="14355" max="14355" width="0.77734375" style="2" customWidth="1"/>
    <col min="14356" max="14356" width="10.77734375" style="2" customWidth="1"/>
    <col min="14357" max="14357" width="0.77734375" style="2" customWidth="1"/>
    <col min="14358" max="14358" width="10.77734375" style="2" customWidth="1"/>
    <col min="14359" max="14359" width="0.77734375" style="2" customWidth="1"/>
    <col min="14360" max="14360" width="10.44140625" style="2" customWidth="1"/>
    <col min="14361" max="14361" width="1.44140625" style="2" customWidth="1"/>
    <col min="14362" max="14362" width="12.5546875" style="2" bestFit="1" customWidth="1"/>
    <col min="14363" max="14363" width="12.44140625" style="2" bestFit="1" customWidth="1"/>
    <col min="14364" max="14364" width="13.21875" style="2" bestFit="1" customWidth="1"/>
    <col min="14365" max="14365" width="10.77734375" style="2" bestFit="1" customWidth="1"/>
    <col min="14366" max="14366" width="9.21875" style="2" customWidth="1"/>
    <col min="14367" max="14367" width="13.21875" style="2" bestFit="1" customWidth="1"/>
    <col min="14368" max="14588" width="9.21875" style="2" customWidth="1"/>
    <col min="14589" max="14589" width="65.21875" style="2" customWidth="1"/>
    <col min="14590" max="14590" width="8.21875" style="2" customWidth="1"/>
    <col min="14591" max="14591" width="1.44140625" style="2" customWidth="1"/>
    <col min="14592" max="14592" width="10.77734375" style="2"/>
    <col min="14593" max="14593" width="47.21875" style="2" customWidth="1"/>
    <col min="14594" max="14594" width="6.21875" style="2" customWidth="1"/>
    <col min="14595" max="14595" width="0.77734375" style="2" customWidth="1"/>
    <col min="14596" max="14596" width="9.77734375" style="2" customWidth="1"/>
    <col min="14597" max="14597" width="0.77734375" style="2" customWidth="1"/>
    <col min="14598" max="14598" width="8.77734375" style="2" customWidth="1"/>
    <col min="14599" max="14599" width="0.77734375" style="2" customWidth="1"/>
    <col min="14600" max="14600" width="11.77734375" style="2" customWidth="1"/>
    <col min="14601" max="14601" width="0.77734375" style="2" customWidth="1"/>
    <col min="14602" max="14602" width="10.21875" style="2" customWidth="1"/>
    <col min="14603" max="14603" width="0.77734375" style="2" customWidth="1"/>
    <col min="14604" max="14604" width="9.44140625" style="2" customWidth="1"/>
    <col min="14605" max="14605" width="0.77734375" style="2" customWidth="1"/>
    <col min="14606" max="14606" width="13.44140625" style="2" customWidth="1"/>
    <col min="14607" max="14607" width="0.77734375" style="2" customWidth="1"/>
    <col min="14608" max="14608" width="12.5546875" style="2" customWidth="1"/>
    <col min="14609" max="14609" width="0.77734375" style="2" customWidth="1"/>
    <col min="14610" max="14610" width="12.21875" style="2" customWidth="1"/>
    <col min="14611" max="14611" width="0.77734375" style="2" customWidth="1"/>
    <col min="14612" max="14612" width="10.77734375" style="2" customWidth="1"/>
    <col min="14613" max="14613" width="0.77734375" style="2" customWidth="1"/>
    <col min="14614" max="14614" width="10.77734375" style="2" customWidth="1"/>
    <col min="14615" max="14615" width="0.77734375" style="2" customWidth="1"/>
    <col min="14616" max="14616" width="10.44140625" style="2" customWidth="1"/>
    <col min="14617" max="14617" width="1.44140625" style="2" customWidth="1"/>
    <col min="14618" max="14618" width="12.5546875" style="2" bestFit="1" customWidth="1"/>
    <col min="14619" max="14619" width="12.44140625" style="2" bestFit="1" customWidth="1"/>
    <col min="14620" max="14620" width="13.21875" style="2" bestFit="1" customWidth="1"/>
    <col min="14621" max="14621" width="10.77734375" style="2" bestFit="1" customWidth="1"/>
    <col min="14622" max="14622" width="9.21875" style="2" customWidth="1"/>
    <col min="14623" max="14623" width="13.21875" style="2" bestFit="1" customWidth="1"/>
    <col min="14624" max="14844" width="9.21875" style="2" customWidth="1"/>
    <col min="14845" max="14845" width="65.21875" style="2" customWidth="1"/>
    <col min="14846" max="14846" width="8.21875" style="2" customWidth="1"/>
    <col min="14847" max="14847" width="1.44140625" style="2" customWidth="1"/>
    <col min="14848" max="14848" width="10.77734375" style="2"/>
    <col min="14849" max="14849" width="47.21875" style="2" customWidth="1"/>
    <col min="14850" max="14850" width="6.21875" style="2" customWidth="1"/>
    <col min="14851" max="14851" width="0.77734375" style="2" customWidth="1"/>
    <col min="14852" max="14852" width="9.77734375" style="2" customWidth="1"/>
    <col min="14853" max="14853" width="0.77734375" style="2" customWidth="1"/>
    <col min="14854" max="14854" width="8.77734375" style="2" customWidth="1"/>
    <col min="14855" max="14855" width="0.77734375" style="2" customWidth="1"/>
    <col min="14856" max="14856" width="11.77734375" style="2" customWidth="1"/>
    <col min="14857" max="14857" width="0.77734375" style="2" customWidth="1"/>
    <col min="14858" max="14858" width="10.21875" style="2" customWidth="1"/>
    <col min="14859" max="14859" width="0.77734375" style="2" customWidth="1"/>
    <col min="14860" max="14860" width="9.44140625" style="2" customWidth="1"/>
    <col min="14861" max="14861" width="0.77734375" style="2" customWidth="1"/>
    <col min="14862" max="14862" width="13.44140625" style="2" customWidth="1"/>
    <col min="14863" max="14863" width="0.77734375" style="2" customWidth="1"/>
    <col min="14864" max="14864" width="12.5546875" style="2" customWidth="1"/>
    <col min="14865" max="14865" width="0.77734375" style="2" customWidth="1"/>
    <col min="14866" max="14866" width="12.21875" style="2" customWidth="1"/>
    <col min="14867" max="14867" width="0.77734375" style="2" customWidth="1"/>
    <col min="14868" max="14868" width="10.77734375" style="2" customWidth="1"/>
    <col min="14869" max="14869" width="0.77734375" style="2" customWidth="1"/>
    <col min="14870" max="14870" width="10.77734375" style="2" customWidth="1"/>
    <col min="14871" max="14871" width="0.77734375" style="2" customWidth="1"/>
    <col min="14872" max="14872" width="10.44140625" style="2" customWidth="1"/>
    <col min="14873" max="14873" width="1.44140625" style="2" customWidth="1"/>
    <col min="14874" max="14874" width="12.5546875" style="2" bestFit="1" customWidth="1"/>
    <col min="14875" max="14875" width="12.44140625" style="2" bestFit="1" customWidth="1"/>
    <col min="14876" max="14876" width="13.21875" style="2" bestFit="1" customWidth="1"/>
    <col min="14877" max="14877" width="10.77734375" style="2" bestFit="1" customWidth="1"/>
    <col min="14878" max="14878" width="9.21875" style="2" customWidth="1"/>
    <col min="14879" max="14879" width="13.21875" style="2" bestFit="1" customWidth="1"/>
    <col min="14880" max="15100" width="9.21875" style="2" customWidth="1"/>
    <col min="15101" max="15101" width="65.21875" style="2" customWidth="1"/>
    <col min="15102" max="15102" width="8.21875" style="2" customWidth="1"/>
    <col min="15103" max="15103" width="1.44140625" style="2" customWidth="1"/>
    <col min="15104" max="15104" width="10.77734375" style="2"/>
    <col min="15105" max="15105" width="47.21875" style="2" customWidth="1"/>
    <col min="15106" max="15106" width="6.21875" style="2" customWidth="1"/>
    <col min="15107" max="15107" width="0.77734375" style="2" customWidth="1"/>
    <col min="15108" max="15108" width="9.77734375" style="2" customWidth="1"/>
    <col min="15109" max="15109" width="0.77734375" style="2" customWidth="1"/>
    <col min="15110" max="15110" width="8.77734375" style="2" customWidth="1"/>
    <col min="15111" max="15111" width="0.77734375" style="2" customWidth="1"/>
    <col min="15112" max="15112" width="11.77734375" style="2" customWidth="1"/>
    <col min="15113" max="15113" width="0.77734375" style="2" customWidth="1"/>
    <col min="15114" max="15114" width="10.21875" style="2" customWidth="1"/>
    <col min="15115" max="15115" width="0.77734375" style="2" customWidth="1"/>
    <col min="15116" max="15116" width="9.44140625" style="2" customWidth="1"/>
    <col min="15117" max="15117" width="0.77734375" style="2" customWidth="1"/>
    <col min="15118" max="15118" width="13.44140625" style="2" customWidth="1"/>
    <col min="15119" max="15119" width="0.77734375" style="2" customWidth="1"/>
    <col min="15120" max="15120" width="12.5546875" style="2" customWidth="1"/>
    <col min="15121" max="15121" width="0.77734375" style="2" customWidth="1"/>
    <col min="15122" max="15122" width="12.21875" style="2" customWidth="1"/>
    <col min="15123" max="15123" width="0.77734375" style="2" customWidth="1"/>
    <col min="15124" max="15124" width="10.77734375" style="2" customWidth="1"/>
    <col min="15125" max="15125" width="0.77734375" style="2" customWidth="1"/>
    <col min="15126" max="15126" width="10.77734375" style="2" customWidth="1"/>
    <col min="15127" max="15127" width="0.77734375" style="2" customWidth="1"/>
    <col min="15128" max="15128" width="10.44140625" style="2" customWidth="1"/>
    <col min="15129" max="15129" width="1.44140625" style="2" customWidth="1"/>
    <col min="15130" max="15130" width="12.5546875" style="2" bestFit="1" customWidth="1"/>
    <col min="15131" max="15131" width="12.44140625" style="2" bestFit="1" customWidth="1"/>
    <col min="15132" max="15132" width="13.21875" style="2" bestFit="1" customWidth="1"/>
    <col min="15133" max="15133" width="10.77734375" style="2" bestFit="1" customWidth="1"/>
    <col min="15134" max="15134" width="9.21875" style="2" customWidth="1"/>
    <col min="15135" max="15135" width="13.21875" style="2" bestFit="1" customWidth="1"/>
    <col min="15136" max="15356" width="9.21875" style="2" customWidth="1"/>
    <col min="15357" max="15357" width="65.21875" style="2" customWidth="1"/>
    <col min="15358" max="15358" width="8.21875" style="2" customWidth="1"/>
    <col min="15359" max="15359" width="1.44140625" style="2" customWidth="1"/>
    <col min="15360" max="15360" width="10.77734375" style="2"/>
    <col min="15361" max="15361" width="47.21875" style="2" customWidth="1"/>
    <col min="15362" max="15362" width="6.21875" style="2" customWidth="1"/>
    <col min="15363" max="15363" width="0.77734375" style="2" customWidth="1"/>
    <col min="15364" max="15364" width="9.77734375" style="2" customWidth="1"/>
    <col min="15365" max="15365" width="0.77734375" style="2" customWidth="1"/>
    <col min="15366" max="15366" width="8.77734375" style="2" customWidth="1"/>
    <col min="15367" max="15367" width="0.77734375" style="2" customWidth="1"/>
    <col min="15368" max="15368" width="11.77734375" style="2" customWidth="1"/>
    <col min="15369" max="15369" width="0.77734375" style="2" customWidth="1"/>
    <col min="15370" max="15370" width="10.21875" style="2" customWidth="1"/>
    <col min="15371" max="15371" width="0.77734375" style="2" customWidth="1"/>
    <col min="15372" max="15372" width="9.44140625" style="2" customWidth="1"/>
    <col min="15373" max="15373" width="0.77734375" style="2" customWidth="1"/>
    <col min="15374" max="15374" width="13.44140625" style="2" customWidth="1"/>
    <col min="15375" max="15375" width="0.77734375" style="2" customWidth="1"/>
    <col min="15376" max="15376" width="12.5546875" style="2" customWidth="1"/>
    <col min="15377" max="15377" width="0.77734375" style="2" customWidth="1"/>
    <col min="15378" max="15378" width="12.21875" style="2" customWidth="1"/>
    <col min="15379" max="15379" width="0.77734375" style="2" customWidth="1"/>
    <col min="15380" max="15380" width="10.77734375" style="2" customWidth="1"/>
    <col min="15381" max="15381" width="0.77734375" style="2" customWidth="1"/>
    <col min="15382" max="15382" width="10.77734375" style="2" customWidth="1"/>
    <col min="15383" max="15383" width="0.77734375" style="2" customWidth="1"/>
    <col min="15384" max="15384" width="10.44140625" style="2" customWidth="1"/>
    <col min="15385" max="15385" width="1.44140625" style="2" customWidth="1"/>
    <col min="15386" max="15386" width="12.5546875" style="2" bestFit="1" customWidth="1"/>
    <col min="15387" max="15387" width="12.44140625" style="2" bestFit="1" customWidth="1"/>
    <col min="15388" max="15388" width="13.21875" style="2" bestFit="1" customWidth="1"/>
    <col min="15389" max="15389" width="10.77734375" style="2" bestFit="1" customWidth="1"/>
    <col min="15390" max="15390" width="9.21875" style="2" customWidth="1"/>
    <col min="15391" max="15391" width="13.21875" style="2" bestFit="1" customWidth="1"/>
    <col min="15392" max="15612" width="9.21875" style="2" customWidth="1"/>
    <col min="15613" max="15613" width="65.21875" style="2" customWidth="1"/>
    <col min="15614" max="15614" width="8.21875" style="2" customWidth="1"/>
    <col min="15615" max="15615" width="1.44140625" style="2" customWidth="1"/>
    <col min="15616" max="15616" width="10.77734375" style="2"/>
    <col min="15617" max="15617" width="47.21875" style="2" customWidth="1"/>
    <col min="15618" max="15618" width="6.21875" style="2" customWidth="1"/>
    <col min="15619" max="15619" width="0.77734375" style="2" customWidth="1"/>
    <col min="15620" max="15620" width="9.77734375" style="2" customWidth="1"/>
    <col min="15621" max="15621" width="0.77734375" style="2" customWidth="1"/>
    <col min="15622" max="15622" width="8.77734375" style="2" customWidth="1"/>
    <col min="15623" max="15623" width="0.77734375" style="2" customWidth="1"/>
    <col min="15624" max="15624" width="11.77734375" style="2" customWidth="1"/>
    <col min="15625" max="15625" width="0.77734375" style="2" customWidth="1"/>
    <col min="15626" max="15626" width="10.21875" style="2" customWidth="1"/>
    <col min="15627" max="15627" width="0.77734375" style="2" customWidth="1"/>
    <col min="15628" max="15628" width="9.44140625" style="2" customWidth="1"/>
    <col min="15629" max="15629" width="0.77734375" style="2" customWidth="1"/>
    <col min="15630" max="15630" width="13.44140625" style="2" customWidth="1"/>
    <col min="15631" max="15631" width="0.77734375" style="2" customWidth="1"/>
    <col min="15632" max="15632" width="12.5546875" style="2" customWidth="1"/>
    <col min="15633" max="15633" width="0.77734375" style="2" customWidth="1"/>
    <col min="15634" max="15634" width="12.21875" style="2" customWidth="1"/>
    <col min="15635" max="15635" width="0.77734375" style="2" customWidth="1"/>
    <col min="15636" max="15636" width="10.77734375" style="2" customWidth="1"/>
    <col min="15637" max="15637" width="0.77734375" style="2" customWidth="1"/>
    <col min="15638" max="15638" width="10.77734375" style="2" customWidth="1"/>
    <col min="15639" max="15639" width="0.77734375" style="2" customWidth="1"/>
    <col min="15640" max="15640" width="10.44140625" style="2" customWidth="1"/>
    <col min="15641" max="15641" width="1.44140625" style="2" customWidth="1"/>
    <col min="15642" max="15642" width="12.5546875" style="2" bestFit="1" customWidth="1"/>
    <col min="15643" max="15643" width="12.44140625" style="2" bestFit="1" customWidth="1"/>
    <col min="15644" max="15644" width="13.21875" style="2" bestFit="1" customWidth="1"/>
    <col min="15645" max="15645" width="10.77734375" style="2" bestFit="1" customWidth="1"/>
    <col min="15646" max="15646" width="9.21875" style="2" customWidth="1"/>
    <col min="15647" max="15647" width="13.21875" style="2" bestFit="1" customWidth="1"/>
    <col min="15648" max="15868" width="9.21875" style="2" customWidth="1"/>
    <col min="15869" max="15869" width="65.21875" style="2" customWidth="1"/>
    <col min="15870" max="15870" width="8.21875" style="2" customWidth="1"/>
    <col min="15871" max="15871" width="1.44140625" style="2" customWidth="1"/>
    <col min="15872" max="15872" width="10.77734375" style="2"/>
    <col min="15873" max="15873" width="47.21875" style="2" customWidth="1"/>
    <col min="15874" max="15874" width="6.21875" style="2" customWidth="1"/>
    <col min="15875" max="15875" width="0.77734375" style="2" customWidth="1"/>
    <col min="15876" max="15876" width="9.77734375" style="2" customWidth="1"/>
    <col min="15877" max="15877" width="0.77734375" style="2" customWidth="1"/>
    <col min="15878" max="15878" width="8.77734375" style="2" customWidth="1"/>
    <col min="15879" max="15879" width="0.77734375" style="2" customWidth="1"/>
    <col min="15880" max="15880" width="11.77734375" style="2" customWidth="1"/>
    <col min="15881" max="15881" width="0.77734375" style="2" customWidth="1"/>
    <col min="15882" max="15882" width="10.21875" style="2" customWidth="1"/>
    <col min="15883" max="15883" width="0.77734375" style="2" customWidth="1"/>
    <col min="15884" max="15884" width="9.44140625" style="2" customWidth="1"/>
    <col min="15885" max="15885" width="0.77734375" style="2" customWidth="1"/>
    <col min="15886" max="15886" width="13.44140625" style="2" customWidth="1"/>
    <col min="15887" max="15887" width="0.77734375" style="2" customWidth="1"/>
    <col min="15888" max="15888" width="12.5546875" style="2" customWidth="1"/>
    <col min="15889" max="15889" width="0.77734375" style="2" customWidth="1"/>
    <col min="15890" max="15890" width="12.21875" style="2" customWidth="1"/>
    <col min="15891" max="15891" width="0.77734375" style="2" customWidth="1"/>
    <col min="15892" max="15892" width="10.77734375" style="2" customWidth="1"/>
    <col min="15893" max="15893" width="0.77734375" style="2" customWidth="1"/>
    <col min="15894" max="15894" width="10.77734375" style="2" customWidth="1"/>
    <col min="15895" max="15895" width="0.77734375" style="2" customWidth="1"/>
    <col min="15896" max="15896" width="10.44140625" style="2" customWidth="1"/>
    <col min="15897" max="15897" width="1.44140625" style="2" customWidth="1"/>
    <col min="15898" max="15898" width="12.5546875" style="2" bestFit="1" customWidth="1"/>
    <col min="15899" max="15899" width="12.44140625" style="2" bestFit="1" customWidth="1"/>
    <col min="15900" max="15900" width="13.21875" style="2" bestFit="1" customWidth="1"/>
    <col min="15901" max="15901" width="10.77734375" style="2" bestFit="1" customWidth="1"/>
    <col min="15902" max="15902" width="9.21875" style="2" customWidth="1"/>
    <col min="15903" max="15903" width="13.21875" style="2" bestFit="1" customWidth="1"/>
    <col min="15904" max="16124" width="9.21875" style="2" customWidth="1"/>
    <col min="16125" max="16125" width="65.21875" style="2" customWidth="1"/>
    <col min="16126" max="16126" width="8.21875" style="2" customWidth="1"/>
    <col min="16127" max="16127" width="1.44140625" style="2" customWidth="1"/>
    <col min="16128" max="16128" width="10.77734375" style="2"/>
    <col min="16129" max="16129" width="47.21875" style="2" customWidth="1"/>
    <col min="16130" max="16130" width="6.21875" style="2" customWidth="1"/>
    <col min="16131" max="16131" width="0.77734375" style="2" customWidth="1"/>
    <col min="16132" max="16132" width="9.77734375" style="2" customWidth="1"/>
    <col min="16133" max="16133" width="0.77734375" style="2" customWidth="1"/>
    <col min="16134" max="16134" width="8.77734375" style="2" customWidth="1"/>
    <col min="16135" max="16135" width="0.77734375" style="2" customWidth="1"/>
    <col min="16136" max="16136" width="11.77734375" style="2" customWidth="1"/>
    <col min="16137" max="16137" width="0.77734375" style="2" customWidth="1"/>
    <col min="16138" max="16138" width="10.21875" style="2" customWidth="1"/>
    <col min="16139" max="16139" width="0.77734375" style="2" customWidth="1"/>
    <col min="16140" max="16140" width="9.44140625" style="2" customWidth="1"/>
    <col min="16141" max="16141" width="0.77734375" style="2" customWidth="1"/>
    <col min="16142" max="16142" width="13.44140625" style="2" customWidth="1"/>
    <col min="16143" max="16143" width="0.77734375" style="2" customWidth="1"/>
    <col min="16144" max="16144" width="12.5546875" style="2" customWidth="1"/>
    <col min="16145" max="16145" width="0.77734375" style="2" customWidth="1"/>
    <col min="16146" max="16146" width="12.21875" style="2" customWidth="1"/>
    <col min="16147" max="16147" width="0.77734375" style="2" customWidth="1"/>
    <col min="16148" max="16148" width="10.77734375" style="2" customWidth="1"/>
    <col min="16149" max="16149" width="0.77734375" style="2" customWidth="1"/>
    <col min="16150" max="16150" width="10.77734375" style="2" customWidth="1"/>
    <col min="16151" max="16151" width="0.77734375" style="2" customWidth="1"/>
    <col min="16152" max="16152" width="10.44140625" style="2" customWidth="1"/>
    <col min="16153" max="16153" width="1.44140625" style="2" customWidth="1"/>
    <col min="16154" max="16154" width="12.5546875" style="2" bestFit="1" customWidth="1"/>
    <col min="16155" max="16155" width="12.44140625" style="2" bestFit="1" customWidth="1"/>
    <col min="16156" max="16156" width="13.21875" style="2" bestFit="1" customWidth="1"/>
    <col min="16157" max="16157" width="10.77734375" style="2" bestFit="1" customWidth="1"/>
    <col min="16158" max="16158" width="9.21875" style="2" customWidth="1"/>
    <col min="16159" max="16159" width="13.21875" style="2" bestFit="1" customWidth="1"/>
    <col min="16160" max="16380" width="9.21875" style="2" customWidth="1"/>
    <col min="16381" max="16381" width="65.21875" style="2" customWidth="1"/>
    <col min="16382" max="16382" width="8.21875" style="2" customWidth="1"/>
    <col min="16383" max="16383" width="1.44140625" style="2" customWidth="1"/>
    <col min="16384" max="16384" width="10.77734375" style="2"/>
  </cols>
  <sheetData>
    <row r="1" spans="1:256" ht="22.5" customHeight="1">
      <c r="A1" s="1" t="s">
        <v>90</v>
      </c>
    </row>
    <row r="2" spans="1:256" ht="22.5" customHeight="1">
      <c r="A2" s="1" t="s">
        <v>79</v>
      </c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22.05" customHeight="1">
      <c r="A3" s="89"/>
      <c r="B3" s="42"/>
      <c r="C3" s="34"/>
      <c r="D3" s="270" t="s">
        <v>30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</row>
    <row r="4" spans="1:256" ht="22.05" customHeight="1">
      <c r="A4" s="90"/>
      <c r="B4" s="90"/>
      <c r="C4" s="32"/>
      <c r="D4" s="34"/>
      <c r="E4" s="147"/>
      <c r="F4" s="18"/>
      <c r="G4" s="34"/>
      <c r="H4" s="18"/>
      <c r="I4" s="34"/>
      <c r="J4" s="271" t="s">
        <v>71</v>
      </c>
      <c r="K4" s="271"/>
      <c r="L4" s="271"/>
      <c r="M4" s="34"/>
      <c r="N4" s="271" t="s">
        <v>83</v>
      </c>
      <c r="O4" s="271"/>
      <c r="P4" s="271"/>
      <c r="Q4" s="271"/>
      <c r="R4" s="271"/>
      <c r="S4" s="35"/>
      <c r="T4" s="35"/>
      <c r="U4" s="147"/>
      <c r="V4" s="147"/>
      <c r="W4" s="34"/>
      <c r="X4" s="147"/>
    </row>
    <row r="5" spans="1:256" ht="22.05" customHeight="1">
      <c r="A5" s="90"/>
      <c r="B5" s="90"/>
      <c r="C5" s="3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 t="s">
        <v>176</v>
      </c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56" ht="22.05" customHeight="1">
      <c r="A6" s="31"/>
      <c r="B6" s="13"/>
      <c r="C6" s="35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 t="s">
        <v>177</v>
      </c>
      <c r="O6" s="212"/>
      <c r="P6" s="212"/>
      <c r="Q6" s="212"/>
      <c r="R6" s="212" t="s">
        <v>178</v>
      </c>
      <c r="S6" s="212"/>
      <c r="T6" s="212" t="s">
        <v>84</v>
      </c>
      <c r="U6" s="212"/>
      <c r="V6" s="212"/>
      <c r="W6" s="212"/>
      <c r="X6" s="212"/>
    </row>
    <row r="7" spans="1:256" ht="22.05" customHeight="1">
      <c r="A7" s="31"/>
      <c r="B7" s="13"/>
      <c r="C7" s="35"/>
      <c r="D7" s="212"/>
      <c r="E7" s="212"/>
      <c r="F7" s="212"/>
      <c r="G7" s="212"/>
      <c r="H7" s="212" t="s">
        <v>97</v>
      </c>
      <c r="I7" s="212"/>
      <c r="J7" s="212" t="s">
        <v>179</v>
      </c>
      <c r="K7" s="212"/>
      <c r="L7" s="212"/>
      <c r="M7" s="212"/>
      <c r="N7" s="212" t="s">
        <v>180</v>
      </c>
      <c r="O7" s="212"/>
      <c r="P7" s="212" t="s">
        <v>183</v>
      </c>
      <c r="Q7" s="212"/>
      <c r="R7" s="212" t="s">
        <v>181</v>
      </c>
      <c r="S7" s="212"/>
      <c r="T7" s="212" t="s">
        <v>41</v>
      </c>
      <c r="U7" s="212"/>
      <c r="V7" s="212" t="s">
        <v>44</v>
      </c>
      <c r="W7" s="212"/>
      <c r="X7" s="212"/>
    </row>
    <row r="8" spans="1:256" ht="22.05" customHeight="1">
      <c r="A8" s="31"/>
      <c r="B8" s="13"/>
      <c r="C8" s="35"/>
      <c r="D8" s="212" t="s">
        <v>19</v>
      </c>
      <c r="E8" s="212"/>
      <c r="F8" s="212" t="s">
        <v>96</v>
      </c>
      <c r="G8" s="212"/>
      <c r="H8" s="212" t="s">
        <v>182</v>
      </c>
      <c r="I8" s="212"/>
      <c r="J8" s="212" t="s">
        <v>183</v>
      </c>
      <c r="K8" s="212"/>
      <c r="L8" s="212"/>
      <c r="M8" s="212"/>
      <c r="N8" s="212" t="s">
        <v>184</v>
      </c>
      <c r="O8" s="212"/>
      <c r="P8" s="212" t="s">
        <v>226</v>
      </c>
      <c r="Q8" s="212"/>
      <c r="R8" s="212" t="s">
        <v>185</v>
      </c>
      <c r="S8" s="212"/>
      <c r="T8" s="212" t="s">
        <v>47</v>
      </c>
      <c r="U8" s="212"/>
      <c r="V8" s="212" t="s">
        <v>186</v>
      </c>
      <c r="W8" s="212"/>
      <c r="X8" s="212" t="s">
        <v>84</v>
      </c>
    </row>
    <row r="9" spans="1:256" s="92" customFormat="1" ht="22.05" customHeight="1">
      <c r="A9" s="31"/>
      <c r="B9" s="13"/>
      <c r="C9" s="35"/>
      <c r="D9" s="212" t="s">
        <v>45</v>
      </c>
      <c r="E9" s="212"/>
      <c r="F9" s="212" t="s">
        <v>98</v>
      </c>
      <c r="G9" s="212"/>
      <c r="H9" s="212" t="s">
        <v>187</v>
      </c>
      <c r="I9" s="212"/>
      <c r="J9" s="212" t="s">
        <v>188</v>
      </c>
      <c r="K9" s="212"/>
      <c r="L9" s="212" t="s">
        <v>42</v>
      </c>
      <c r="M9" s="212"/>
      <c r="N9" s="212" t="s">
        <v>49</v>
      </c>
      <c r="O9" s="212"/>
      <c r="P9" s="212" t="s">
        <v>130</v>
      </c>
      <c r="Q9" s="212"/>
      <c r="R9" s="212" t="s">
        <v>41</v>
      </c>
      <c r="S9" s="212"/>
      <c r="T9" s="212" t="s">
        <v>85</v>
      </c>
      <c r="U9" s="212"/>
      <c r="V9" s="212" t="s">
        <v>189</v>
      </c>
      <c r="W9" s="212"/>
      <c r="X9" s="212" t="s">
        <v>41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2.05" customHeight="1">
      <c r="A10" s="31"/>
      <c r="B10" s="148" t="s">
        <v>28</v>
      </c>
      <c r="C10" s="35"/>
      <c r="D10" s="212" t="s">
        <v>48</v>
      </c>
      <c r="E10" s="212"/>
      <c r="F10" s="212" t="s">
        <v>99</v>
      </c>
      <c r="G10" s="212"/>
      <c r="H10" s="212" t="s">
        <v>131</v>
      </c>
      <c r="I10" s="212"/>
      <c r="J10" s="212" t="s">
        <v>190</v>
      </c>
      <c r="K10" s="212"/>
      <c r="L10" s="212" t="s">
        <v>46</v>
      </c>
      <c r="M10" s="212"/>
      <c r="N10" s="212" t="s">
        <v>191</v>
      </c>
      <c r="O10" s="212"/>
      <c r="P10" s="212" t="s">
        <v>81</v>
      </c>
      <c r="Q10" s="212"/>
      <c r="R10" s="212" t="s">
        <v>47</v>
      </c>
      <c r="S10" s="212"/>
      <c r="T10" s="212" t="s">
        <v>100</v>
      </c>
      <c r="U10" s="212"/>
      <c r="V10" s="212" t="s">
        <v>49</v>
      </c>
      <c r="W10" s="212"/>
      <c r="X10" s="212" t="s">
        <v>47</v>
      </c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</row>
    <row r="11" spans="1:256" ht="22.05" customHeight="1">
      <c r="A11" s="2"/>
      <c r="B11" s="145"/>
      <c r="D11" s="264" t="s">
        <v>29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</row>
    <row r="12" spans="1:256" ht="22.05" customHeight="1">
      <c r="A12" s="10" t="s">
        <v>169</v>
      </c>
      <c r="B12" s="145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pans="1:256" ht="22.05" customHeight="1">
      <c r="A13" s="188" t="s">
        <v>192</v>
      </c>
      <c r="B13" s="204"/>
      <c r="C13" s="205"/>
      <c r="D13" s="213">
        <v>304378</v>
      </c>
      <c r="E13" s="213"/>
      <c r="F13" s="214">
        <v>975608</v>
      </c>
      <c r="G13" s="213"/>
      <c r="H13" s="215">
        <v>20931</v>
      </c>
      <c r="I13" s="215"/>
      <c r="J13" s="215">
        <v>30844</v>
      </c>
      <c r="K13" s="215"/>
      <c r="L13" s="215">
        <v>1312462</v>
      </c>
      <c r="M13" s="215"/>
      <c r="N13" s="215">
        <v>-4365</v>
      </c>
      <c r="O13" s="215"/>
      <c r="P13" s="215">
        <v>7337</v>
      </c>
      <c r="Q13" s="215"/>
      <c r="R13" s="215">
        <v>2972</v>
      </c>
      <c r="S13" s="215"/>
      <c r="T13" s="215">
        <v>2647195</v>
      </c>
      <c r="U13" s="215"/>
      <c r="V13" s="216">
        <v>96575</v>
      </c>
      <c r="W13" s="215"/>
      <c r="X13" s="215">
        <v>2743770</v>
      </c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spans="1:256" ht="22.05" customHeight="1">
      <c r="A14" s="179" t="s">
        <v>193</v>
      </c>
      <c r="B14" s="204"/>
      <c r="C14" s="205"/>
      <c r="D14" s="187">
        <v>0</v>
      </c>
      <c r="E14" s="217"/>
      <c r="F14" s="187">
        <v>0</v>
      </c>
      <c r="G14" s="217"/>
      <c r="H14" s="187">
        <v>0</v>
      </c>
      <c r="I14" s="217"/>
      <c r="J14" s="187">
        <v>0</v>
      </c>
      <c r="K14" s="217"/>
      <c r="L14" s="187">
        <v>-6762</v>
      </c>
      <c r="M14" s="217"/>
      <c r="N14" s="187">
        <v>0</v>
      </c>
      <c r="O14" s="217"/>
      <c r="P14" s="187">
        <v>0</v>
      </c>
      <c r="Q14" s="217"/>
      <c r="R14" s="187">
        <v>0</v>
      </c>
      <c r="S14" s="217"/>
      <c r="T14" s="187">
        <v>-6762</v>
      </c>
      <c r="U14" s="217"/>
      <c r="V14" s="187">
        <v>-422</v>
      </c>
      <c r="W14" s="217"/>
      <c r="X14" s="187">
        <v>-7184</v>
      </c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ht="22.05" customHeight="1">
      <c r="A15" s="10" t="s">
        <v>170</v>
      </c>
      <c r="B15" s="145"/>
      <c r="C15" s="27"/>
      <c r="D15" s="218">
        <f>SUM(D13:D14)</f>
        <v>304378</v>
      </c>
      <c r="E15" s="5"/>
      <c r="F15" s="218">
        <f>SUM(F13:F14)</f>
        <v>975608</v>
      </c>
      <c r="G15" s="5"/>
      <c r="H15" s="218">
        <f>SUM(H13:H14)</f>
        <v>20931</v>
      </c>
      <c r="I15" s="5"/>
      <c r="J15" s="218">
        <f>SUM(J13:J14)</f>
        <v>30844</v>
      </c>
      <c r="K15" s="5"/>
      <c r="L15" s="218">
        <f>SUM(L13:L14)</f>
        <v>1305700</v>
      </c>
      <c r="M15" s="5"/>
      <c r="N15" s="224">
        <f>SUM(N13:N14)</f>
        <v>-4365</v>
      </c>
      <c r="O15" s="53"/>
      <c r="P15" s="224">
        <f>SUM(P13:P14)</f>
        <v>7337</v>
      </c>
      <c r="Q15" s="53"/>
      <c r="R15" s="224">
        <f>SUM(R13:R14)</f>
        <v>2972</v>
      </c>
      <c r="S15" s="5"/>
      <c r="T15" s="218">
        <f>SUM(T13:T14)</f>
        <v>2640433</v>
      </c>
      <c r="U15" s="5"/>
      <c r="V15" s="218">
        <f>SUM(V13:V14)</f>
        <v>96153</v>
      </c>
      <c r="W15" s="5"/>
      <c r="X15" s="218">
        <f>SUM(X13:X14)</f>
        <v>2736586</v>
      </c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12.75" customHeight="1">
      <c r="A16" s="23"/>
      <c r="B16" s="47"/>
      <c r="C16" s="27"/>
      <c r="D16" s="44"/>
      <c r="E16" s="62"/>
      <c r="F16" s="44"/>
      <c r="G16" s="62"/>
      <c r="H16" s="44"/>
      <c r="I16" s="62"/>
      <c r="J16" s="44"/>
      <c r="K16" s="62"/>
      <c r="L16" s="44"/>
      <c r="M16" s="62"/>
      <c r="N16" s="44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56" ht="22.05" customHeight="1">
      <c r="A17" s="52" t="s">
        <v>101</v>
      </c>
      <c r="B17" s="145"/>
      <c r="C17" s="27"/>
      <c r="D17" s="62"/>
      <c r="E17" s="62"/>
      <c r="F17" s="62"/>
      <c r="G17" s="53"/>
      <c r="H17" s="62"/>
      <c r="I17" s="53"/>
      <c r="J17" s="62"/>
      <c r="K17" s="53"/>
      <c r="L17" s="62"/>
      <c r="M17" s="53"/>
      <c r="N17" s="62"/>
      <c r="O17" s="62"/>
      <c r="P17" s="62"/>
      <c r="Q17" s="62"/>
      <c r="R17" s="62"/>
      <c r="S17" s="53"/>
      <c r="T17" s="62"/>
      <c r="U17" s="53"/>
      <c r="V17" s="62"/>
      <c r="W17" s="62"/>
      <c r="X17" s="62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22.05" customHeight="1">
      <c r="A18" s="93" t="s">
        <v>118</v>
      </c>
      <c r="B18" s="145"/>
      <c r="C18" s="27"/>
      <c r="D18" s="64"/>
      <c r="E18" s="64"/>
      <c r="F18" s="64"/>
      <c r="G18" s="94"/>
      <c r="H18" s="64"/>
      <c r="I18" s="94"/>
      <c r="J18" s="64"/>
      <c r="K18" s="94"/>
      <c r="L18" s="64"/>
      <c r="M18" s="94"/>
      <c r="N18" s="64"/>
      <c r="O18" s="64"/>
      <c r="P18" s="64"/>
      <c r="Q18" s="64"/>
      <c r="R18" s="64"/>
      <c r="S18" s="94"/>
      <c r="T18" s="64"/>
      <c r="U18" s="94"/>
      <c r="V18" s="64"/>
      <c r="W18" s="64"/>
      <c r="X18" s="64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ht="22.5" hidden="1" customHeight="1">
      <c r="A19" s="31" t="s">
        <v>119</v>
      </c>
      <c r="B19" s="149">
        <v>12</v>
      </c>
      <c r="C19" s="27"/>
      <c r="D19" s="64"/>
      <c r="E19" s="64"/>
      <c r="F19" s="64"/>
      <c r="G19" s="94"/>
      <c r="H19" s="64"/>
      <c r="I19" s="94"/>
      <c r="J19" s="64"/>
      <c r="K19" s="94"/>
      <c r="L19" s="64"/>
      <c r="M19" s="94"/>
      <c r="N19" s="64"/>
      <c r="O19" s="64"/>
      <c r="P19" s="64"/>
      <c r="Q19" s="64"/>
      <c r="R19" s="46"/>
      <c r="S19" s="5"/>
      <c r="T19" s="46"/>
      <c r="U19" s="94"/>
      <c r="V19" s="64"/>
      <c r="W19" s="64"/>
      <c r="X19" s="64">
        <f>SUM(T19:V19)</f>
        <v>0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ht="22.05" customHeight="1">
      <c r="A20" s="31" t="s">
        <v>120</v>
      </c>
      <c r="B20" s="149">
        <v>8</v>
      </c>
      <c r="C20" s="27"/>
      <c r="D20" s="63">
        <v>0</v>
      </c>
      <c r="E20" s="64"/>
      <c r="F20" s="63">
        <v>0</v>
      </c>
      <c r="G20" s="94"/>
      <c r="H20" s="63">
        <v>3417</v>
      </c>
      <c r="I20" s="94"/>
      <c r="J20" s="64">
        <v>0</v>
      </c>
      <c r="K20" s="94"/>
      <c r="L20" s="64">
        <v>0</v>
      </c>
      <c r="M20" s="94"/>
      <c r="N20" s="64">
        <v>0</v>
      </c>
      <c r="O20" s="64"/>
      <c r="P20" s="64">
        <v>0</v>
      </c>
      <c r="Q20" s="64"/>
      <c r="R20" s="46">
        <v>0</v>
      </c>
      <c r="S20" s="5"/>
      <c r="T20" s="46">
        <f>SUM(D20:L20,R20)</f>
        <v>3417</v>
      </c>
      <c r="U20" s="94"/>
      <c r="V20" s="64">
        <v>0</v>
      </c>
      <c r="W20" s="64"/>
      <c r="X20" s="64">
        <f>SUM(T20:V20)</f>
        <v>3417</v>
      </c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ht="22.05" customHeight="1">
      <c r="A21" s="31" t="s">
        <v>121</v>
      </c>
      <c r="B21" s="149"/>
      <c r="C21" s="27"/>
      <c r="D21" s="87">
        <v>0</v>
      </c>
      <c r="E21" s="64"/>
      <c r="F21" s="87">
        <v>0</v>
      </c>
      <c r="G21" s="94"/>
      <c r="H21" s="87">
        <v>0</v>
      </c>
      <c r="I21" s="94"/>
      <c r="J21" s="87">
        <v>0</v>
      </c>
      <c r="K21" s="94"/>
      <c r="L21" s="87">
        <v>-252567</v>
      </c>
      <c r="M21" s="94"/>
      <c r="N21" s="87">
        <v>0</v>
      </c>
      <c r="O21" s="64"/>
      <c r="P21" s="87">
        <v>0</v>
      </c>
      <c r="Q21" s="64"/>
      <c r="R21" s="48">
        <v>0</v>
      </c>
      <c r="S21" s="5"/>
      <c r="T21" s="46">
        <f>SUM(D21:L21,R21)</f>
        <v>-252567</v>
      </c>
      <c r="U21" s="94"/>
      <c r="V21" s="87">
        <v>0</v>
      </c>
      <c r="W21" s="64"/>
      <c r="X21" s="87">
        <f>SUM(T21:V21)</f>
        <v>-252567</v>
      </c>
      <c r="AA21" s="96"/>
      <c r="AB21" s="96"/>
      <c r="AC21" s="96"/>
      <c r="AD21" s="96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ht="22.05" customHeight="1">
      <c r="A22" s="93" t="s">
        <v>122</v>
      </c>
      <c r="B22" s="145"/>
      <c r="C22" s="27"/>
      <c r="D22" s="95">
        <f>SUM(D19:D21)</f>
        <v>0</v>
      </c>
      <c r="E22" s="62"/>
      <c r="F22" s="95">
        <f>SUM(F19:F21)</f>
        <v>0</v>
      </c>
      <c r="G22" s="53"/>
      <c r="H22" s="95">
        <f>SUM(H19:H21)</f>
        <v>3417</v>
      </c>
      <c r="I22" s="53"/>
      <c r="J22" s="95">
        <f>SUM(J19:J21)</f>
        <v>0</v>
      </c>
      <c r="K22" s="53"/>
      <c r="L22" s="95">
        <f>SUM(L19:L21)</f>
        <v>-252567</v>
      </c>
      <c r="M22" s="53"/>
      <c r="N22" s="95">
        <f>SUM(N19:N21)</f>
        <v>0</v>
      </c>
      <c r="O22" s="62"/>
      <c r="P22" s="95">
        <f>SUM(P19:P21)</f>
        <v>0</v>
      </c>
      <c r="Q22" s="62"/>
      <c r="R22" s="95">
        <f>SUM(R19:R21)</f>
        <v>0</v>
      </c>
      <c r="S22" s="53"/>
      <c r="T22" s="95">
        <f>SUM(T19:T21)</f>
        <v>-249150</v>
      </c>
      <c r="U22" s="53"/>
      <c r="V22" s="95">
        <f>SUM(V19:V21)</f>
        <v>0</v>
      </c>
      <c r="W22" s="62"/>
      <c r="X22" s="95">
        <f>SUM(X19:X21)</f>
        <v>-249150</v>
      </c>
      <c r="AA22" s="96"/>
      <c r="AB22" s="96"/>
      <c r="AC22" s="96"/>
      <c r="AD22" s="96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ht="12" customHeight="1">
      <c r="A23" s="93"/>
      <c r="B23" s="149"/>
      <c r="C23" s="27"/>
      <c r="D23" s="62"/>
      <c r="E23" s="62"/>
      <c r="F23" s="62"/>
      <c r="G23" s="53"/>
      <c r="H23" s="62"/>
      <c r="I23" s="53"/>
      <c r="J23" s="62"/>
      <c r="K23" s="53"/>
      <c r="L23" s="62"/>
      <c r="M23" s="53"/>
      <c r="N23" s="62"/>
      <c r="O23" s="62"/>
      <c r="P23" s="62"/>
      <c r="Q23" s="62"/>
      <c r="R23" s="62"/>
      <c r="S23" s="53"/>
      <c r="T23" s="62"/>
      <c r="U23" s="53"/>
      <c r="V23" s="62"/>
      <c r="W23" s="62"/>
      <c r="X23" s="62"/>
      <c r="AA23" s="96"/>
      <c r="AB23" s="96"/>
      <c r="AC23" s="96"/>
      <c r="AD23" s="96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ht="21.6" customHeight="1">
      <c r="A24" s="52" t="s">
        <v>138</v>
      </c>
      <c r="B24" s="145"/>
      <c r="C24" s="27"/>
      <c r="D24" s="153">
        <f>D22</f>
        <v>0</v>
      </c>
      <c r="E24" s="62"/>
      <c r="F24" s="153">
        <f>F22</f>
        <v>0</v>
      </c>
      <c r="G24" s="53"/>
      <c r="H24" s="153">
        <f>H22</f>
        <v>3417</v>
      </c>
      <c r="I24" s="53"/>
      <c r="J24" s="153">
        <f>J22</f>
        <v>0</v>
      </c>
      <c r="K24" s="53"/>
      <c r="L24" s="153">
        <f>L22</f>
        <v>-252567</v>
      </c>
      <c r="M24" s="53"/>
      <c r="N24" s="153">
        <f>N22</f>
        <v>0</v>
      </c>
      <c r="O24" s="62"/>
      <c r="P24" s="153">
        <f>P22</f>
        <v>0</v>
      </c>
      <c r="Q24" s="62"/>
      <c r="R24" s="153">
        <f>R22</f>
        <v>0</v>
      </c>
      <c r="S24" s="53"/>
      <c r="T24" s="153">
        <f>T22</f>
        <v>-249150</v>
      </c>
      <c r="U24" s="53"/>
      <c r="V24" s="153">
        <f>V22</f>
        <v>0</v>
      </c>
      <c r="W24" s="62"/>
      <c r="X24" s="153">
        <f>X22</f>
        <v>-249150</v>
      </c>
      <c r="AA24" s="96"/>
      <c r="AB24" s="96"/>
      <c r="AC24" s="96"/>
      <c r="AD24" s="96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ht="12.75" customHeight="1">
      <c r="A25" s="23"/>
      <c r="B25" s="47"/>
      <c r="C25" s="27"/>
      <c r="D25" s="44"/>
      <c r="E25" s="62"/>
      <c r="F25" s="44"/>
      <c r="G25" s="62"/>
      <c r="H25" s="44"/>
      <c r="I25" s="62"/>
      <c r="J25" s="44"/>
      <c r="K25" s="62"/>
      <c r="L25" s="44"/>
      <c r="M25" s="62"/>
      <c r="N25" s="44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56" ht="21.6" customHeight="1">
      <c r="A26" s="52" t="s">
        <v>206</v>
      </c>
      <c r="B26" s="145"/>
      <c r="C26" s="27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AA26" s="96"/>
      <c r="AB26" s="96"/>
      <c r="AC26" s="96"/>
      <c r="AD26" s="96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ht="21.6" customHeight="1">
      <c r="A27" s="97" t="s">
        <v>205</v>
      </c>
      <c r="B27" s="145"/>
      <c r="C27" s="27"/>
      <c r="D27" s="49">
        <v>0</v>
      </c>
      <c r="E27" s="64"/>
      <c r="F27" s="49">
        <v>0</v>
      </c>
      <c r="G27" s="64"/>
      <c r="H27" s="49">
        <v>0</v>
      </c>
      <c r="I27" s="64"/>
      <c r="J27" s="49">
        <v>0</v>
      </c>
      <c r="K27" s="64"/>
      <c r="L27" s="49">
        <v>164764</v>
      </c>
      <c r="M27" s="64"/>
      <c r="N27" s="49">
        <v>0</v>
      </c>
      <c r="O27" s="49"/>
      <c r="P27" s="49">
        <v>0</v>
      </c>
      <c r="Q27" s="49"/>
      <c r="R27" s="46">
        <v>0</v>
      </c>
      <c r="S27" s="64"/>
      <c r="T27" s="46">
        <f>SUM(D27:L27,R27)</f>
        <v>164764</v>
      </c>
      <c r="U27" s="64"/>
      <c r="V27" s="94">
        <v>-114</v>
      </c>
      <c r="W27" s="64"/>
      <c r="X27" s="94">
        <f>SUM(T27:V27)</f>
        <v>164650</v>
      </c>
    </row>
    <row r="28" spans="1:256" ht="21.6" customHeight="1">
      <c r="A28" s="97" t="s">
        <v>73</v>
      </c>
      <c r="B28" s="145"/>
      <c r="C28" s="27"/>
      <c r="D28" s="49">
        <v>0</v>
      </c>
      <c r="E28" s="64"/>
      <c r="F28" s="38">
        <v>0</v>
      </c>
      <c r="G28" s="64"/>
      <c r="H28" s="38">
        <v>0</v>
      </c>
      <c r="I28" s="64"/>
      <c r="J28" s="38">
        <v>0</v>
      </c>
      <c r="K28" s="64"/>
      <c r="L28" s="38">
        <v>0</v>
      </c>
      <c r="M28" s="64"/>
      <c r="N28" s="38">
        <v>0</v>
      </c>
      <c r="O28" s="49"/>
      <c r="P28" s="49">
        <v>-620</v>
      </c>
      <c r="Q28" s="49"/>
      <c r="R28" s="46">
        <f>SUM(N28:P28)</f>
        <v>-620</v>
      </c>
      <c r="S28" s="64"/>
      <c r="T28" s="46">
        <f>SUM(D28:L28,R28)</f>
        <v>-620</v>
      </c>
      <c r="U28" s="64"/>
      <c r="V28" s="94">
        <v>-124</v>
      </c>
      <c r="W28" s="64"/>
      <c r="X28" s="94">
        <f>SUM(T28:V28)</f>
        <v>-744</v>
      </c>
      <c r="AA28" s="96"/>
      <c r="AB28" s="96"/>
      <c r="AC28" s="96"/>
      <c r="AD28" s="96"/>
      <c r="AE28" s="96"/>
    </row>
    <row r="29" spans="1:256" ht="21.6" customHeight="1">
      <c r="A29" s="10" t="s">
        <v>227</v>
      </c>
      <c r="B29" s="47"/>
      <c r="C29" s="27"/>
      <c r="D29" s="50">
        <f>SUM(D27:D28)</f>
        <v>0</v>
      </c>
      <c r="E29" s="62"/>
      <c r="F29" s="50">
        <f>SUM(F27:F28)</f>
        <v>0</v>
      </c>
      <c r="G29" s="62"/>
      <c r="H29" s="50">
        <f>SUM(H27:H28)</f>
        <v>0</v>
      </c>
      <c r="I29" s="62"/>
      <c r="J29" s="50">
        <f>SUM(J27:J28)</f>
        <v>0</v>
      </c>
      <c r="K29" s="62"/>
      <c r="L29" s="50">
        <f>SUM(L27:L28)</f>
        <v>164764</v>
      </c>
      <c r="M29" s="62"/>
      <c r="N29" s="50">
        <f>SUM(N27:N28)</f>
        <v>0</v>
      </c>
      <c r="O29" s="44"/>
      <c r="P29" s="50">
        <f>SUM(P27:P28)</f>
        <v>-620</v>
      </c>
      <c r="Q29" s="44"/>
      <c r="R29" s="50">
        <f>SUM(R27:R28)</f>
        <v>-620</v>
      </c>
      <c r="S29" s="62"/>
      <c r="T29" s="50">
        <f>SUM(T27:T28)</f>
        <v>164144</v>
      </c>
      <c r="U29" s="62"/>
      <c r="V29" s="50">
        <f>SUM(V27:V28)</f>
        <v>-238</v>
      </c>
      <c r="W29" s="62"/>
      <c r="X29" s="50">
        <f>SUM(X27:X28)</f>
        <v>163906</v>
      </c>
      <c r="AA29" s="96"/>
      <c r="AB29" s="96"/>
      <c r="AC29" s="96"/>
      <c r="AD29" s="96"/>
      <c r="AE29" s="26"/>
    </row>
    <row r="30" spans="1:256" ht="12.75" customHeight="1">
      <c r="A30" s="23"/>
      <c r="B30" s="47"/>
      <c r="C30" s="27"/>
      <c r="D30" s="44"/>
      <c r="E30" s="62"/>
      <c r="F30" s="44"/>
      <c r="G30" s="62"/>
      <c r="H30" s="44"/>
      <c r="I30" s="62"/>
      <c r="J30" s="44"/>
      <c r="K30" s="62"/>
      <c r="L30" s="44"/>
      <c r="M30" s="62"/>
      <c r="N30" s="44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56" ht="22.5" hidden="1" customHeight="1">
      <c r="A31" s="37" t="s">
        <v>132</v>
      </c>
      <c r="B31" s="47"/>
      <c r="C31" s="27"/>
      <c r="D31" s="142">
        <v>0</v>
      </c>
      <c r="E31" s="62"/>
      <c r="F31" s="142">
        <v>0</v>
      </c>
      <c r="G31" s="62"/>
      <c r="H31" s="142">
        <v>0</v>
      </c>
      <c r="I31" s="62"/>
      <c r="J31" s="142">
        <v>0</v>
      </c>
      <c r="K31" s="62"/>
      <c r="L31" s="142">
        <v>0</v>
      </c>
      <c r="M31" s="62"/>
      <c r="N31" s="142">
        <v>0</v>
      </c>
      <c r="O31" s="60"/>
      <c r="P31" s="142">
        <v>0</v>
      </c>
      <c r="Q31" s="60"/>
      <c r="R31" s="142">
        <v>0</v>
      </c>
      <c r="S31" s="60"/>
      <c r="T31" s="142">
        <v>0</v>
      </c>
      <c r="U31" s="60"/>
      <c r="V31" s="142">
        <v>0</v>
      </c>
      <c r="W31" s="60"/>
      <c r="X31" s="142">
        <v>0</v>
      </c>
    </row>
    <row r="32" spans="1:256" ht="12.75" hidden="1" customHeight="1">
      <c r="A32" s="23"/>
      <c r="B32" s="47"/>
      <c r="C32" s="27"/>
      <c r="D32" s="44"/>
      <c r="E32" s="62"/>
      <c r="F32" s="44"/>
      <c r="G32" s="62"/>
      <c r="H32" s="44"/>
      <c r="I32" s="62"/>
      <c r="J32" s="44"/>
      <c r="K32" s="62"/>
      <c r="L32" s="44"/>
      <c r="M32" s="62"/>
      <c r="N32" s="44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6" ht="22.05" customHeight="1" thickBot="1">
      <c r="A33" s="10" t="s">
        <v>171</v>
      </c>
      <c r="B33" s="145"/>
      <c r="C33" s="24"/>
      <c r="D33" s="98">
        <f>SUM(D15,D24,D29,D31)</f>
        <v>304378</v>
      </c>
      <c r="E33" s="94"/>
      <c r="F33" s="98">
        <f>SUM(F15,F24,F29,F31)</f>
        <v>975608</v>
      </c>
      <c r="G33" s="94"/>
      <c r="H33" s="98">
        <f>SUM(H15,H24,H29,H31)</f>
        <v>24348</v>
      </c>
      <c r="I33" s="94"/>
      <c r="J33" s="98">
        <f>SUM(J15,J24,J29,J31)</f>
        <v>30844</v>
      </c>
      <c r="K33" s="94"/>
      <c r="L33" s="98">
        <f>SUM(L15,L24,L29,L31)</f>
        <v>1217897</v>
      </c>
      <c r="M33" s="94"/>
      <c r="N33" s="98">
        <f>SUM(N15,N24,N29,N31)</f>
        <v>-4365</v>
      </c>
      <c r="O33" s="53"/>
      <c r="P33" s="98">
        <f>SUM(P15,P24,P29,P31)</f>
        <v>6717</v>
      </c>
      <c r="Q33" s="53"/>
      <c r="R33" s="98">
        <f>SUM(R15,R24,R29,R31)</f>
        <v>2352</v>
      </c>
      <c r="S33" s="94"/>
      <c r="T33" s="98">
        <f>SUM(T15,T24,T29,T31)</f>
        <v>2555427</v>
      </c>
      <c r="U33" s="94"/>
      <c r="V33" s="98">
        <f>SUM(V15,V24,V29,V31)</f>
        <v>95915</v>
      </c>
      <c r="W33" s="94"/>
      <c r="X33" s="98">
        <f>SUM(X15,X24,X29,X31)</f>
        <v>2651342</v>
      </c>
    </row>
    <row r="34" spans="1:26" ht="22.5" customHeight="1" thickTop="1"/>
    <row r="35" spans="1:26" ht="22.5" customHeight="1"/>
    <row r="36" spans="1:26" ht="22.5" customHeight="1">
      <c r="D36" s="26"/>
      <c r="F36" s="26"/>
      <c r="H36" s="26"/>
      <c r="J36" s="26"/>
      <c r="L36" s="26"/>
      <c r="N36" s="26"/>
      <c r="P36" s="60"/>
      <c r="R36" s="60"/>
      <c r="T36" s="26"/>
      <c r="V36" s="26"/>
      <c r="X36" s="26"/>
      <c r="Z36" s="154"/>
    </row>
    <row r="37" spans="1:26" ht="22.5" customHeight="1">
      <c r="D37" s="21"/>
      <c r="E37" s="54"/>
      <c r="F37" s="21"/>
      <c r="G37" s="54"/>
      <c r="H37" s="21"/>
      <c r="I37" s="54"/>
      <c r="J37" s="21"/>
      <c r="K37" s="54"/>
      <c r="L37" s="21"/>
      <c r="M37" s="54"/>
      <c r="N37" s="21"/>
      <c r="O37" s="21"/>
      <c r="P37" s="54"/>
      <c r="Q37" s="54"/>
      <c r="R37" s="54"/>
      <c r="S37" s="54"/>
      <c r="T37" s="21"/>
      <c r="U37" s="54"/>
      <c r="V37" s="21"/>
      <c r="W37" s="54"/>
      <c r="X37" s="21"/>
      <c r="Z37" s="154"/>
    </row>
    <row r="38" spans="1:26" ht="22.5" customHeight="1">
      <c r="D38" s="26"/>
      <c r="F38" s="26"/>
      <c r="H38" s="26"/>
      <c r="J38" s="26"/>
      <c r="L38" s="26"/>
      <c r="N38" s="26"/>
      <c r="P38" s="26"/>
      <c r="R38" s="26"/>
      <c r="T38" s="26"/>
      <c r="V38" s="26"/>
      <c r="X38" s="26"/>
    </row>
    <row r="39" spans="1:26" ht="22.5" customHeight="1">
      <c r="D39" s="96"/>
      <c r="F39" s="96"/>
      <c r="H39" s="96"/>
      <c r="J39" s="96"/>
      <c r="L39" s="96"/>
      <c r="N39" s="96"/>
      <c r="P39" s="96"/>
      <c r="R39" s="96"/>
      <c r="T39" s="96"/>
      <c r="V39" s="96"/>
      <c r="X39" s="96"/>
    </row>
    <row r="40" spans="1:26" ht="22.5" customHeight="1"/>
    <row r="41" spans="1:26" ht="22.5" customHeight="1"/>
    <row r="42" spans="1:26" ht="22.5" customHeight="1"/>
    <row r="43" spans="1:26" ht="22.5" customHeight="1"/>
    <row r="44" spans="1:26" ht="22.5" customHeight="1"/>
    <row r="45" spans="1:26" ht="22.5" customHeight="1"/>
    <row r="46" spans="1:26" ht="22.5" customHeight="1"/>
    <row r="47" spans="1:26" ht="22.5" customHeight="1"/>
    <row r="48" spans="1:26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</sheetData>
  <mergeCells count="4">
    <mergeCell ref="D11:X11"/>
    <mergeCell ref="D3:X3"/>
    <mergeCell ref="J4:L4"/>
    <mergeCell ref="N4:R4"/>
  </mergeCells>
  <pageMargins left="0.8" right="0.8" top="0.48" bottom="0.5" header="0.4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52"/>
  <sheetViews>
    <sheetView view="pageBreakPreview" zoomScaleNormal="55" zoomScaleSheetLayoutView="100" workbookViewId="0">
      <selection activeCell="A37" sqref="A37:T41"/>
    </sheetView>
  </sheetViews>
  <sheetFormatPr defaultColWidth="10.77734375" defaultRowHeight="21.6"/>
  <cols>
    <col min="1" max="1" width="47.44140625" style="6" customWidth="1"/>
    <col min="2" max="2" width="7.5546875" style="12" customWidth="1"/>
    <col min="3" max="3" width="1" style="18" customWidth="1"/>
    <col min="4" max="4" width="9.77734375" style="2" bestFit="1" customWidth="1"/>
    <col min="5" max="5" width="1" style="18" customWidth="1"/>
    <col min="6" max="6" width="9" style="2" bestFit="1" customWidth="1"/>
    <col min="7" max="7" width="1" style="18" customWidth="1"/>
    <col min="8" max="8" width="8.77734375" style="2" customWidth="1"/>
    <col min="9" max="9" width="1" style="18" customWidth="1"/>
    <col min="10" max="10" width="8.44140625" style="2" customWidth="1"/>
    <col min="11" max="11" width="1" style="18" customWidth="1"/>
    <col min="12" max="12" width="10.44140625" style="2" customWidth="1"/>
    <col min="13" max="13" width="1" style="18" customWidth="1"/>
    <col min="14" max="14" width="10.21875" style="2" customWidth="1"/>
    <col min="15" max="15" width="1" style="2" customWidth="1"/>
    <col min="16" max="16" width="9.21875" style="18" customWidth="1"/>
    <col min="17" max="17" width="1" style="18" customWidth="1"/>
    <col min="18" max="18" width="8.44140625" style="18" customWidth="1"/>
    <col min="19" max="19" width="1" style="18" customWidth="1"/>
    <col min="20" max="20" width="10.5546875" style="2" bestFit="1" customWidth="1"/>
    <col min="21" max="21" width="1" style="18" customWidth="1"/>
    <col min="22" max="22" width="9" style="2" bestFit="1" customWidth="1"/>
    <col min="23" max="23" width="1" style="18" customWidth="1"/>
    <col min="24" max="24" width="10.5546875" style="2" bestFit="1" customWidth="1"/>
    <col min="25" max="25" width="1.44140625" style="2" customWidth="1"/>
    <col min="26" max="26" width="12.5546875" style="2" bestFit="1" customWidth="1"/>
    <col min="27" max="27" width="12.44140625" style="2" bestFit="1" customWidth="1"/>
    <col min="28" max="28" width="13.21875" style="2" bestFit="1" customWidth="1"/>
    <col min="29" max="29" width="10.77734375" style="2" bestFit="1" customWidth="1"/>
    <col min="30" max="30" width="9.21875" style="2" customWidth="1"/>
    <col min="31" max="31" width="13.21875" style="2" bestFit="1" customWidth="1"/>
    <col min="32" max="252" width="9.21875" style="2" customWidth="1"/>
    <col min="253" max="253" width="65.21875" style="2" customWidth="1"/>
    <col min="254" max="254" width="8.21875" style="2" customWidth="1"/>
    <col min="255" max="255" width="1.44140625" style="2" customWidth="1"/>
    <col min="256" max="256" width="10.77734375" style="2"/>
    <col min="257" max="257" width="47.21875" style="2" customWidth="1"/>
    <col min="258" max="258" width="6.21875" style="2" customWidth="1"/>
    <col min="259" max="259" width="0.77734375" style="2" customWidth="1"/>
    <col min="260" max="260" width="9.77734375" style="2" customWidth="1"/>
    <col min="261" max="261" width="0.77734375" style="2" customWidth="1"/>
    <col min="262" max="262" width="8.77734375" style="2" customWidth="1"/>
    <col min="263" max="263" width="0.77734375" style="2" customWidth="1"/>
    <col min="264" max="264" width="11.77734375" style="2" customWidth="1"/>
    <col min="265" max="265" width="0.77734375" style="2" customWidth="1"/>
    <col min="266" max="266" width="10.21875" style="2" customWidth="1"/>
    <col min="267" max="267" width="0.77734375" style="2" customWidth="1"/>
    <col min="268" max="268" width="9.44140625" style="2" customWidth="1"/>
    <col min="269" max="269" width="0.77734375" style="2" customWidth="1"/>
    <col min="270" max="270" width="13.44140625" style="2" customWidth="1"/>
    <col min="271" max="271" width="0.77734375" style="2" customWidth="1"/>
    <col min="272" max="272" width="12.5546875" style="2" customWidth="1"/>
    <col min="273" max="273" width="0.77734375" style="2" customWidth="1"/>
    <col min="274" max="274" width="12.21875" style="2" customWidth="1"/>
    <col min="275" max="275" width="0.77734375" style="2" customWidth="1"/>
    <col min="276" max="276" width="10.77734375" style="2" customWidth="1"/>
    <col min="277" max="277" width="0.77734375" style="2" customWidth="1"/>
    <col min="278" max="278" width="10.77734375" style="2" customWidth="1"/>
    <col min="279" max="279" width="0.77734375" style="2" customWidth="1"/>
    <col min="280" max="280" width="10.44140625" style="2" customWidth="1"/>
    <col min="281" max="281" width="1.44140625" style="2" customWidth="1"/>
    <col min="282" max="282" width="12.5546875" style="2" bestFit="1" customWidth="1"/>
    <col min="283" max="283" width="12.44140625" style="2" bestFit="1" customWidth="1"/>
    <col min="284" max="284" width="13.21875" style="2" bestFit="1" customWidth="1"/>
    <col min="285" max="285" width="10.77734375" style="2" bestFit="1" customWidth="1"/>
    <col min="286" max="286" width="9.21875" style="2" customWidth="1"/>
    <col min="287" max="287" width="13.21875" style="2" bestFit="1" customWidth="1"/>
    <col min="288" max="508" width="9.21875" style="2" customWidth="1"/>
    <col min="509" max="509" width="65.21875" style="2" customWidth="1"/>
    <col min="510" max="510" width="8.21875" style="2" customWidth="1"/>
    <col min="511" max="511" width="1.44140625" style="2" customWidth="1"/>
    <col min="512" max="512" width="10.77734375" style="2"/>
    <col min="513" max="513" width="47.21875" style="2" customWidth="1"/>
    <col min="514" max="514" width="6.21875" style="2" customWidth="1"/>
    <col min="515" max="515" width="0.77734375" style="2" customWidth="1"/>
    <col min="516" max="516" width="9.77734375" style="2" customWidth="1"/>
    <col min="517" max="517" width="0.77734375" style="2" customWidth="1"/>
    <col min="518" max="518" width="8.77734375" style="2" customWidth="1"/>
    <col min="519" max="519" width="0.77734375" style="2" customWidth="1"/>
    <col min="520" max="520" width="11.77734375" style="2" customWidth="1"/>
    <col min="521" max="521" width="0.77734375" style="2" customWidth="1"/>
    <col min="522" max="522" width="10.21875" style="2" customWidth="1"/>
    <col min="523" max="523" width="0.77734375" style="2" customWidth="1"/>
    <col min="524" max="524" width="9.44140625" style="2" customWidth="1"/>
    <col min="525" max="525" width="0.77734375" style="2" customWidth="1"/>
    <col min="526" max="526" width="13.44140625" style="2" customWidth="1"/>
    <col min="527" max="527" width="0.77734375" style="2" customWidth="1"/>
    <col min="528" max="528" width="12.5546875" style="2" customWidth="1"/>
    <col min="529" max="529" width="0.77734375" style="2" customWidth="1"/>
    <col min="530" max="530" width="12.21875" style="2" customWidth="1"/>
    <col min="531" max="531" width="0.77734375" style="2" customWidth="1"/>
    <col min="532" max="532" width="10.77734375" style="2" customWidth="1"/>
    <col min="533" max="533" width="0.77734375" style="2" customWidth="1"/>
    <col min="534" max="534" width="10.77734375" style="2" customWidth="1"/>
    <col min="535" max="535" width="0.77734375" style="2" customWidth="1"/>
    <col min="536" max="536" width="10.44140625" style="2" customWidth="1"/>
    <col min="537" max="537" width="1.44140625" style="2" customWidth="1"/>
    <col min="538" max="538" width="12.5546875" style="2" bestFit="1" customWidth="1"/>
    <col min="539" max="539" width="12.44140625" style="2" bestFit="1" customWidth="1"/>
    <col min="540" max="540" width="13.21875" style="2" bestFit="1" customWidth="1"/>
    <col min="541" max="541" width="10.77734375" style="2" bestFit="1" customWidth="1"/>
    <col min="542" max="542" width="9.21875" style="2" customWidth="1"/>
    <col min="543" max="543" width="13.21875" style="2" bestFit="1" customWidth="1"/>
    <col min="544" max="764" width="9.21875" style="2" customWidth="1"/>
    <col min="765" max="765" width="65.21875" style="2" customWidth="1"/>
    <col min="766" max="766" width="8.21875" style="2" customWidth="1"/>
    <col min="767" max="767" width="1.44140625" style="2" customWidth="1"/>
    <col min="768" max="768" width="10.77734375" style="2"/>
    <col min="769" max="769" width="47.21875" style="2" customWidth="1"/>
    <col min="770" max="770" width="6.21875" style="2" customWidth="1"/>
    <col min="771" max="771" width="0.77734375" style="2" customWidth="1"/>
    <col min="772" max="772" width="9.77734375" style="2" customWidth="1"/>
    <col min="773" max="773" width="0.77734375" style="2" customWidth="1"/>
    <col min="774" max="774" width="8.77734375" style="2" customWidth="1"/>
    <col min="775" max="775" width="0.77734375" style="2" customWidth="1"/>
    <col min="776" max="776" width="11.77734375" style="2" customWidth="1"/>
    <col min="777" max="777" width="0.77734375" style="2" customWidth="1"/>
    <col min="778" max="778" width="10.21875" style="2" customWidth="1"/>
    <col min="779" max="779" width="0.77734375" style="2" customWidth="1"/>
    <col min="780" max="780" width="9.44140625" style="2" customWidth="1"/>
    <col min="781" max="781" width="0.77734375" style="2" customWidth="1"/>
    <col min="782" max="782" width="13.44140625" style="2" customWidth="1"/>
    <col min="783" max="783" width="0.77734375" style="2" customWidth="1"/>
    <col min="784" max="784" width="12.5546875" style="2" customWidth="1"/>
    <col min="785" max="785" width="0.77734375" style="2" customWidth="1"/>
    <col min="786" max="786" width="12.21875" style="2" customWidth="1"/>
    <col min="787" max="787" width="0.77734375" style="2" customWidth="1"/>
    <col min="788" max="788" width="10.77734375" style="2" customWidth="1"/>
    <col min="789" max="789" width="0.77734375" style="2" customWidth="1"/>
    <col min="790" max="790" width="10.77734375" style="2" customWidth="1"/>
    <col min="791" max="791" width="0.77734375" style="2" customWidth="1"/>
    <col min="792" max="792" width="10.44140625" style="2" customWidth="1"/>
    <col min="793" max="793" width="1.44140625" style="2" customWidth="1"/>
    <col min="794" max="794" width="12.5546875" style="2" bestFit="1" customWidth="1"/>
    <col min="795" max="795" width="12.44140625" style="2" bestFit="1" customWidth="1"/>
    <col min="796" max="796" width="13.21875" style="2" bestFit="1" customWidth="1"/>
    <col min="797" max="797" width="10.77734375" style="2" bestFit="1" customWidth="1"/>
    <col min="798" max="798" width="9.21875" style="2" customWidth="1"/>
    <col min="799" max="799" width="13.21875" style="2" bestFit="1" customWidth="1"/>
    <col min="800" max="1020" width="9.21875" style="2" customWidth="1"/>
    <col min="1021" max="1021" width="65.21875" style="2" customWidth="1"/>
    <col min="1022" max="1022" width="8.21875" style="2" customWidth="1"/>
    <col min="1023" max="1023" width="1.44140625" style="2" customWidth="1"/>
    <col min="1024" max="1024" width="10.77734375" style="2"/>
    <col min="1025" max="1025" width="47.21875" style="2" customWidth="1"/>
    <col min="1026" max="1026" width="6.21875" style="2" customWidth="1"/>
    <col min="1027" max="1027" width="0.77734375" style="2" customWidth="1"/>
    <col min="1028" max="1028" width="9.77734375" style="2" customWidth="1"/>
    <col min="1029" max="1029" width="0.77734375" style="2" customWidth="1"/>
    <col min="1030" max="1030" width="8.77734375" style="2" customWidth="1"/>
    <col min="1031" max="1031" width="0.77734375" style="2" customWidth="1"/>
    <col min="1032" max="1032" width="11.77734375" style="2" customWidth="1"/>
    <col min="1033" max="1033" width="0.77734375" style="2" customWidth="1"/>
    <col min="1034" max="1034" width="10.21875" style="2" customWidth="1"/>
    <col min="1035" max="1035" width="0.77734375" style="2" customWidth="1"/>
    <col min="1036" max="1036" width="9.44140625" style="2" customWidth="1"/>
    <col min="1037" max="1037" width="0.77734375" style="2" customWidth="1"/>
    <col min="1038" max="1038" width="13.44140625" style="2" customWidth="1"/>
    <col min="1039" max="1039" width="0.77734375" style="2" customWidth="1"/>
    <col min="1040" max="1040" width="12.5546875" style="2" customWidth="1"/>
    <col min="1041" max="1041" width="0.77734375" style="2" customWidth="1"/>
    <col min="1042" max="1042" width="12.21875" style="2" customWidth="1"/>
    <col min="1043" max="1043" width="0.77734375" style="2" customWidth="1"/>
    <col min="1044" max="1044" width="10.77734375" style="2" customWidth="1"/>
    <col min="1045" max="1045" width="0.77734375" style="2" customWidth="1"/>
    <col min="1046" max="1046" width="10.77734375" style="2" customWidth="1"/>
    <col min="1047" max="1047" width="0.77734375" style="2" customWidth="1"/>
    <col min="1048" max="1048" width="10.44140625" style="2" customWidth="1"/>
    <col min="1049" max="1049" width="1.44140625" style="2" customWidth="1"/>
    <col min="1050" max="1050" width="12.5546875" style="2" bestFit="1" customWidth="1"/>
    <col min="1051" max="1051" width="12.44140625" style="2" bestFit="1" customWidth="1"/>
    <col min="1052" max="1052" width="13.21875" style="2" bestFit="1" customWidth="1"/>
    <col min="1053" max="1053" width="10.77734375" style="2" bestFit="1" customWidth="1"/>
    <col min="1054" max="1054" width="9.21875" style="2" customWidth="1"/>
    <col min="1055" max="1055" width="13.21875" style="2" bestFit="1" customWidth="1"/>
    <col min="1056" max="1276" width="9.21875" style="2" customWidth="1"/>
    <col min="1277" max="1277" width="65.21875" style="2" customWidth="1"/>
    <col min="1278" max="1278" width="8.21875" style="2" customWidth="1"/>
    <col min="1279" max="1279" width="1.44140625" style="2" customWidth="1"/>
    <col min="1280" max="1280" width="10.77734375" style="2"/>
    <col min="1281" max="1281" width="47.21875" style="2" customWidth="1"/>
    <col min="1282" max="1282" width="6.21875" style="2" customWidth="1"/>
    <col min="1283" max="1283" width="0.77734375" style="2" customWidth="1"/>
    <col min="1284" max="1284" width="9.77734375" style="2" customWidth="1"/>
    <col min="1285" max="1285" width="0.77734375" style="2" customWidth="1"/>
    <col min="1286" max="1286" width="8.77734375" style="2" customWidth="1"/>
    <col min="1287" max="1287" width="0.77734375" style="2" customWidth="1"/>
    <col min="1288" max="1288" width="11.77734375" style="2" customWidth="1"/>
    <col min="1289" max="1289" width="0.77734375" style="2" customWidth="1"/>
    <col min="1290" max="1290" width="10.21875" style="2" customWidth="1"/>
    <col min="1291" max="1291" width="0.77734375" style="2" customWidth="1"/>
    <col min="1292" max="1292" width="9.44140625" style="2" customWidth="1"/>
    <col min="1293" max="1293" width="0.77734375" style="2" customWidth="1"/>
    <col min="1294" max="1294" width="13.44140625" style="2" customWidth="1"/>
    <col min="1295" max="1295" width="0.77734375" style="2" customWidth="1"/>
    <col min="1296" max="1296" width="12.5546875" style="2" customWidth="1"/>
    <col min="1297" max="1297" width="0.77734375" style="2" customWidth="1"/>
    <col min="1298" max="1298" width="12.21875" style="2" customWidth="1"/>
    <col min="1299" max="1299" width="0.77734375" style="2" customWidth="1"/>
    <col min="1300" max="1300" width="10.77734375" style="2" customWidth="1"/>
    <col min="1301" max="1301" width="0.77734375" style="2" customWidth="1"/>
    <col min="1302" max="1302" width="10.77734375" style="2" customWidth="1"/>
    <col min="1303" max="1303" width="0.77734375" style="2" customWidth="1"/>
    <col min="1304" max="1304" width="10.44140625" style="2" customWidth="1"/>
    <col min="1305" max="1305" width="1.44140625" style="2" customWidth="1"/>
    <col min="1306" max="1306" width="12.5546875" style="2" bestFit="1" customWidth="1"/>
    <col min="1307" max="1307" width="12.44140625" style="2" bestFit="1" customWidth="1"/>
    <col min="1308" max="1308" width="13.21875" style="2" bestFit="1" customWidth="1"/>
    <col min="1309" max="1309" width="10.77734375" style="2" bestFit="1" customWidth="1"/>
    <col min="1310" max="1310" width="9.21875" style="2" customWidth="1"/>
    <col min="1311" max="1311" width="13.21875" style="2" bestFit="1" customWidth="1"/>
    <col min="1312" max="1532" width="9.21875" style="2" customWidth="1"/>
    <col min="1533" max="1533" width="65.21875" style="2" customWidth="1"/>
    <col min="1534" max="1534" width="8.21875" style="2" customWidth="1"/>
    <col min="1535" max="1535" width="1.44140625" style="2" customWidth="1"/>
    <col min="1536" max="1536" width="10.77734375" style="2"/>
    <col min="1537" max="1537" width="47.21875" style="2" customWidth="1"/>
    <col min="1538" max="1538" width="6.21875" style="2" customWidth="1"/>
    <col min="1539" max="1539" width="0.77734375" style="2" customWidth="1"/>
    <col min="1540" max="1540" width="9.77734375" style="2" customWidth="1"/>
    <col min="1541" max="1541" width="0.77734375" style="2" customWidth="1"/>
    <col min="1542" max="1542" width="8.77734375" style="2" customWidth="1"/>
    <col min="1543" max="1543" width="0.77734375" style="2" customWidth="1"/>
    <col min="1544" max="1544" width="11.77734375" style="2" customWidth="1"/>
    <col min="1545" max="1545" width="0.77734375" style="2" customWidth="1"/>
    <col min="1546" max="1546" width="10.21875" style="2" customWidth="1"/>
    <col min="1547" max="1547" width="0.77734375" style="2" customWidth="1"/>
    <col min="1548" max="1548" width="9.44140625" style="2" customWidth="1"/>
    <col min="1549" max="1549" width="0.77734375" style="2" customWidth="1"/>
    <col min="1550" max="1550" width="13.44140625" style="2" customWidth="1"/>
    <col min="1551" max="1551" width="0.77734375" style="2" customWidth="1"/>
    <col min="1552" max="1552" width="12.5546875" style="2" customWidth="1"/>
    <col min="1553" max="1553" width="0.77734375" style="2" customWidth="1"/>
    <col min="1554" max="1554" width="12.21875" style="2" customWidth="1"/>
    <col min="1555" max="1555" width="0.77734375" style="2" customWidth="1"/>
    <col min="1556" max="1556" width="10.77734375" style="2" customWidth="1"/>
    <col min="1557" max="1557" width="0.77734375" style="2" customWidth="1"/>
    <col min="1558" max="1558" width="10.77734375" style="2" customWidth="1"/>
    <col min="1559" max="1559" width="0.77734375" style="2" customWidth="1"/>
    <col min="1560" max="1560" width="10.44140625" style="2" customWidth="1"/>
    <col min="1561" max="1561" width="1.44140625" style="2" customWidth="1"/>
    <col min="1562" max="1562" width="12.5546875" style="2" bestFit="1" customWidth="1"/>
    <col min="1563" max="1563" width="12.44140625" style="2" bestFit="1" customWidth="1"/>
    <col min="1564" max="1564" width="13.21875" style="2" bestFit="1" customWidth="1"/>
    <col min="1565" max="1565" width="10.77734375" style="2" bestFit="1" customWidth="1"/>
    <col min="1566" max="1566" width="9.21875" style="2" customWidth="1"/>
    <col min="1567" max="1567" width="13.21875" style="2" bestFit="1" customWidth="1"/>
    <col min="1568" max="1788" width="9.21875" style="2" customWidth="1"/>
    <col min="1789" max="1789" width="65.21875" style="2" customWidth="1"/>
    <col min="1790" max="1790" width="8.21875" style="2" customWidth="1"/>
    <col min="1791" max="1791" width="1.44140625" style="2" customWidth="1"/>
    <col min="1792" max="1792" width="10.77734375" style="2"/>
    <col min="1793" max="1793" width="47.21875" style="2" customWidth="1"/>
    <col min="1794" max="1794" width="6.21875" style="2" customWidth="1"/>
    <col min="1795" max="1795" width="0.77734375" style="2" customWidth="1"/>
    <col min="1796" max="1796" width="9.77734375" style="2" customWidth="1"/>
    <col min="1797" max="1797" width="0.77734375" style="2" customWidth="1"/>
    <col min="1798" max="1798" width="8.77734375" style="2" customWidth="1"/>
    <col min="1799" max="1799" width="0.77734375" style="2" customWidth="1"/>
    <col min="1800" max="1800" width="11.77734375" style="2" customWidth="1"/>
    <col min="1801" max="1801" width="0.77734375" style="2" customWidth="1"/>
    <col min="1802" max="1802" width="10.21875" style="2" customWidth="1"/>
    <col min="1803" max="1803" width="0.77734375" style="2" customWidth="1"/>
    <col min="1804" max="1804" width="9.44140625" style="2" customWidth="1"/>
    <col min="1805" max="1805" width="0.77734375" style="2" customWidth="1"/>
    <col min="1806" max="1806" width="13.44140625" style="2" customWidth="1"/>
    <col min="1807" max="1807" width="0.77734375" style="2" customWidth="1"/>
    <col min="1808" max="1808" width="12.5546875" style="2" customWidth="1"/>
    <col min="1809" max="1809" width="0.77734375" style="2" customWidth="1"/>
    <col min="1810" max="1810" width="12.21875" style="2" customWidth="1"/>
    <col min="1811" max="1811" width="0.77734375" style="2" customWidth="1"/>
    <col min="1812" max="1812" width="10.77734375" style="2" customWidth="1"/>
    <col min="1813" max="1813" width="0.77734375" style="2" customWidth="1"/>
    <col min="1814" max="1814" width="10.77734375" style="2" customWidth="1"/>
    <col min="1815" max="1815" width="0.77734375" style="2" customWidth="1"/>
    <col min="1816" max="1816" width="10.44140625" style="2" customWidth="1"/>
    <col min="1817" max="1817" width="1.44140625" style="2" customWidth="1"/>
    <col min="1818" max="1818" width="12.5546875" style="2" bestFit="1" customWidth="1"/>
    <col min="1819" max="1819" width="12.44140625" style="2" bestFit="1" customWidth="1"/>
    <col min="1820" max="1820" width="13.21875" style="2" bestFit="1" customWidth="1"/>
    <col min="1821" max="1821" width="10.77734375" style="2" bestFit="1" customWidth="1"/>
    <col min="1822" max="1822" width="9.21875" style="2" customWidth="1"/>
    <col min="1823" max="1823" width="13.21875" style="2" bestFit="1" customWidth="1"/>
    <col min="1824" max="2044" width="9.21875" style="2" customWidth="1"/>
    <col min="2045" max="2045" width="65.21875" style="2" customWidth="1"/>
    <col min="2046" max="2046" width="8.21875" style="2" customWidth="1"/>
    <col min="2047" max="2047" width="1.44140625" style="2" customWidth="1"/>
    <col min="2048" max="2048" width="10.77734375" style="2"/>
    <col min="2049" max="2049" width="47.21875" style="2" customWidth="1"/>
    <col min="2050" max="2050" width="6.21875" style="2" customWidth="1"/>
    <col min="2051" max="2051" width="0.77734375" style="2" customWidth="1"/>
    <col min="2052" max="2052" width="9.77734375" style="2" customWidth="1"/>
    <col min="2053" max="2053" width="0.77734375" style="2" customWidth="1"/>
    <col min="2054" max="2054" width="8.77734375" style="2" customWidth="1"/>
    <col min="2055" max="2055" width="0.77734375" style="2" customWidth="1"/>
    <col min="2056" max="2056" width="11.77734375" style="2" customWidth="1"/>
    <col min="2057" max="2057" width="0.77734375" style="2" customWidth="1"/>
    <col min="2058" max="2058" width="10.21875" style="2" customWidth="1"/>
    <col min="2059" max="2059" width="0.77734375" style="2" customWidth="1"/>
    <col min="2060" max="2060" width="9.44140625" style="2" customWidth="1"/>
    <col min="2061" max="2061" width="0.77734375" style="2" customWidth="1"/>
    <col min="2062" max="2062" width="13.44140625" style="2" customWidth="1"/>
    <col min="2063" max="2063" width="0.77734375" style="2" customWidth="1"/>
    <col min="2064" max="2064" width="12.5546875" style="2" customWidth="1"/>
    <col min="2065" max="2065" width="0.77734375" style="2" customWidth="1"/>
    <col min="2066" max="2066" width="12.21875" style="2" customWidth="1"/>
    <col min="2067" max="2067" width="0.77734375" style="2" customWidth="1"/>
    <col min="2068" max="2068" width="10.77734375" style="2" customWidth="1"/>
    <col min="2069" max="2069" width="0.77734375" style="2" customWidth="1"/>
    <col min="2070" max="2070" width="10.77734375" style="2" customWidth="1"/>
    <col min="2071" max="2071" width="0.77734375" style="2" customWidth="1"/>
    <col min="2072" max="2072" width="10.44140625" style="2" customWidth="1"/>
    <col min="2073" max="2073" width="1.44140625" style="2" customWidth="1"/>
    <col min="2074" max="2074" width="12.5546875" style="2" bestFit="1" customWidth="1"/>
    <col min="2075" max="2075" width="12.44140625" style="2" bestFit="1" customWidth="1"/>
    <col min="2076" max="2076" width="13.21875" style="2" bestFit="1" customWidth="1"/>
    <col min="2077" max="2077" width="10.77734375" style="2" bestFit="1" customWidth="1"/>
    <col min="2078" max="2078" width="9.21875" style="2" customWidth="1"/>
    <col min="2079" max="2079" width="13.21875" style="2" bestFit="1" customWidth="1"/>
    <col min="2080" max="2300" width="9.21875" style="2" customWidth="1"/>
    <col min="2301" max="2301" width="65.21875" style="2" customWidth="1"/>
    <col min="2302" max="2302" width="8.21875" style="2" customWidth="1"/>
    <col min="2303" max="2303" width="1.44140625" style="2" customWidth="1"/>
    <col min="2304" max="2304" width="10.77734375" style="2"/>
    <col min="2305" max="2305" width="47.21875" style="2" customWidth="1"/>
    <col min="2306" max="2306" width="6.21875" style="2" customWidth="1"/>
    <col min="2307" max="2307" width="0.77734375" style="2" customWidth="1"/>
    <col min="2308" max="2308" width="9.77734375" style="2" customWidth="1"/>
    <col min="2309" max="2309" width="0.77734375" style="2" customWidth="1"/>
    <col min="2310" max="2310" width="8.77734375" style="2" customWidth="1"/>
    <col min="2311" max="2311" width="0.77734375" style="2" customWidth="1"/>
    <col min="2312" max="2312" width="11.77734375" style="2" customWidth="1"/>
    <col min="2313" max="2313" width="0.77734375" style="2" customWidth="1"/>
    <col min="2314" max="2314" width="10.21875" style="2" customWidth="1"/>
    <col min="2315" max="2315" width="0.77734375" style="2" customWidth="1"/>
    <col min="2316" max="2316" width="9.44140625" style="2" customWidth="1"/>
    <col min="2317" max="2317" width="0.77734375" style="2" customWidth="1"/>
    <col min="2318" max="2318" width="13.44140625" style="2" customWidth="1"/>
    <col min="2319" max="2319" width="0.77734375" style="2" customWidth="1"/>
    <col min="2320" max="2320" width="12.5546875" style="2" customWidth="1"/>
    <col min="2321" max="2321" width="0.77734375" style="2" customWidth="1"/>
    <col min="2322" max="2322" width="12.21875" style="2" customWidth="1"/>
    <col min="2323" max="2323" width="0.77734375" style="2" customWidth="1"/>
    <col min="2324" max="2324" width="10.77734375" style="2" customWidth="1"/>
    <col min="2325" max="2325" width="0.77734375" style="2" customWidth="1"/>
    <col min="2326" max="2326" width="10.77734375" style="2" customWidth="1"/>
    <col min="2327" max="2327" width="0.77734375" style="2" customWidth="1"/>
    <col min="2328" max="2328" width="10.44140625" style="2" customWidth="1"/>
    <col min="2329" max="2329" width="1.44140625" style="2" customWidth="1"/>
    <col min="2330" max="2330" width="12.5546875" style="2" bestFit="1" customWidth="1"/>
    <col min="2331" max="2331" width="12.44140625" style="2" bestFit="1" customWidth="1"/>
    <col min="2332" max="2332" width="13.21875" style="2" bestFit="1" customWidth="1"/>
    <col min="2333" max="2333" width="10.77734375" style="2" bestFit="1" customWidth="1"/>
    <col min="2334" max="2334" width="9.21875" style="2" customWidth="1"/>
    <col min="2335" max="2335" width="13.21875" style="2" bestFit="1" customWidth="1"/>
    <col min="2336" max="2556" width="9.21875" style="2" customWidth="1"/>
    <col min="2557" max="2557" width="65.21875" style="2" customWidth="1"/>
    <col min="2558" max="2558" width="8.21875" style="2" customWidth="1"/>
    <col min="2559" max="2559" width="1.44140625" style="2" customWidth="1"/>
    <col min="2560" max="2560" width="10.77734375" style="2"/>
    <col min="2561" max="2561" width="47.21875" style="2" customWidth="1"/>
    <col min="2562" max="2562" width="6.21875" style="2" customWidth="1"/>
    <col min="2563" max="2563" width="0.77734375" style="2" customWidth="1"/>
    <col min="2564" max="2564" width="9.77734375" style="2" customWidth="1"/>
    <col min="2565" max="2565" width="0.77734375" style="2" customWidth="1"/>
    <col min="2566" max="2566" width="8.77734375" style="2" customWidth="1"/>
    <col min="2567" max="2567" width="0.77734375" style="2" customWidth="1"/>
    <col min="2568" max="2568" width="11.77734375" style="2" customWidth="1"/>
    <col min="2569" max="2569" width="0.77734375" style="2" customWidth="1"/>
    <col min="2570" max="2570" width="10.21875" style="2" customWidth="1"/>
    <col min="2571" max="2571" width="0.77734375" style="2" customWidth="1"/>
    <col min="2572" max="2572" width="9.44140625" style="2" customWidth="1"/>
    <col min="2573" max="2573" width="0.77734375" style="2" customWidth="1"/>
    <col min="2574" max="2574" width="13.44140625" style="2" customWidth="1"/>
    <col min="2575" max="2575" width="0.77734375" style="2" customWidth="1"/>
    <col min="2576" max="2576" width="12.5546875" style="2" customWidth="1"/>
    <col min="2577" max="2577" width="0.77734375" style="2" customWidth="1"/>
    <col min="2578" max="2578" width="12.21875" style="2" customWidth="1"/>
    <col min="2579" max="2579" width="0.77734375" style="2" customWidth="1"/>
    <col min="2580" max="2580" width="10.77734375" style="2" customWidth="1"/>
    <col min="2581" max="2581" width="0.77734375" style="2" customWidth="1"/>
    <col min="2582" max="2582" width="10.77734375" style="2" customWidth="1"/>
    <col min="2583" max="2583" width="0.77734375" style="2" customWidth="1"/>
    <col min="2584" max="2584" width="10.44140625" style="2" customWidth="1"/>
    <col min="2585" max="2585" width="1.44140625" style="2" customWidth="1"/>
    <col min="2586" max="2586" width="12.5546875" style="2" bestFit="1" customWidth="1"/>
    <col min="2587" max="2587" width="12.44140625" style="2" bestFit="1" customWidth="1"/>
    <col min="2588" max="2588" width="13.21875" style="2" bestFit="1" customWidth="1"/>
    <col min="2589" max="2589" width="10.77734375" style="2" bestFit="1" customWidth="1"/>
    <col min="2590" max="2590" width="9.21875" style="2" customWidth="1"/>
    <col min="2591" max="2591" width="13.21875" style="2" bestFit="1" customWidth="1"/>
    <col min="2592" max="2812" width="9.21875" style="2" customWidth="1"/>
    <col min="2813" max="2813" width="65.21875" style="2" customWidth="1"/>
    <col min="2814" max="2814" width="8.21875" style="2" customWidth="1"/>
    <col min="2815" max="2815" width="1.44140625" style="2" customWidth="1"/>
    <col min="2816" max="2816" width="10.77734375" style="2"/>
    <col min="2817" max="2817" width="47.21875" style="2" customWidth="1"/>
    <col min="2818" max="2818" width="6.21875" style="2" customWidth="1"/>
    <col min="2819" max="2819" width="0.77734375" style="2" customWidth="1"/>
    <col min="2820" max="2820" width="9.77734375" style="2" customWidth="1"/>
    <col min="2821" max="2821" width="0.77734375" style="2" customWidth="1"/>
    <col min="2822" max="2822" width="8.77734375" style="2" customWidth="1"/>
    <col min="2823" max="2823" width="0.77734375" style="2" customWidth="1"/>
    <col min="2824" max="2824" width="11.77734375" style="2" customWidth="1"/>
    <col min="2825" max="2825" width="0.77734375" style="2" customWidth="1"/>
    <col min="2826" max="2826" width="10.21875" style="2" customWidth="1"/>
    <col min="2827" max="2827" width="0.77734375" style="2" customWidth="1"/>
    <col min="2828" max="2828" width="9.44140625" style="2" customWidth="1"/>
    <col min="2829" max="2829" width="0.77734375" style="2" customWidth="1"/>
    <col min="2830" max="2830" width="13.44140625" style="2" customWidth="1"/>
    <col min="2831" max="2831" width="0.77734375" style="2" customWidth="1"/>
    <col min="2832" max="2832" width="12.5546875" style="2" customWidth="1"/>
    <col min="2833" max="2833" width="0.77734375" style="2" customWidth="1"/>
    <col min="2834" max="2834" width="12.21875" style="2" customWidth="1"/>
    <col min="2835" max="2835" width="0.77734375" style="2" customWidth="1"/>
    <col min="2836" max="2836" width="10.77734375" style="2" customWidth="1"/>
    <col min="2837" max="2837" width="0.77734375" style="2" customWidth="1"/>
    <col min="2838" max="2838" width="10.77734375" style="2" customWidth="1"/>
    <col min="2839" max="2839" width="0.77734375" style="2" customWidth="1"/>
    <col min="2840" max="2840" width="10.44140625" style="2" customWidth="1"/>
    <col min="2841" max="2841" width="1.44140625" style="2" customWidth="1"/>
    <col min="2842" max="2842" width="12.5546875" style="2" bestFit="1" customWidth="1"/>
    <col min="2843" max="2843" width="12.44140625" style="2" bestFit="1" customWidth="1"/>
    <col min="2844" max="2844" width="13.21875" style="2" bestFit="1" customWidth="1"/>
    <col min="2845" max="2845" width="10.77734375" style="2" bestFit="1" customWidth="1"/>
    <col min="2846" max="2846" width="9.21875" style="2" customWidth="1"/>
    <col min="2847" max="2847" width="13.21875" style="2" bestFit="1" customWidth="1"/>
    <col min="2848" max="3068" width="9.21875" style="2" customWidth="1"/>
    <col min="3069" max="3069" width="65.21875" style="2" customWidth="1"/>
    <col min="3070" max="3070" width="8.21875" style="2" customWidth="1"/>
    <col min="3071" max="3071" width="1.44140625" style="2" customWidth="1"/>
    <col min="3072" max="3072" width="10.77734375" style="2"/>
    <col min="3073" max="3073" width="47.21875" style="2" customWidth="1"/>
    <col min="3074" max="3074" width="6.21875" style="2" customWidth="1"/>
    <col min="3075" max="3075" width="0.77734375" style="2" customWidth="1"/>
    <col min="3076" max="3076" width="9.77734375" style="2" customWidth="1"/>
    <col min="3077" max="3077" width="0.77734375" style="2" customWidth="1"/>
    <col min="3078" max="3078" width="8.77734375" style="2" customWidth="1"/>
    <col min="3079" max="3079" width="0.77734375" style="2" customWidth="1"/>
    <col min="3080" max="3080" width="11.77734375" style="2" customWidth="1"/>
    <col min="3081" max="3081" width="0.77734375" style="2" customWidth="1"/>
    <col min="3082" max="3082" width="10.21875" style="2" customWidth="1"/>
    <col min="3083" max="3083" width="0.77734375" style="2" customWidth="1"/>
    <col min="3084" max="3084" width="9.44140625" style="2" customWidth="1"/>
    <col min="3085" max="3085" width="0.77734375" style="2" customWidth="1"/>
    <col min="3086" max="3086" width="13.44140625" style="2" customWidth="1"/>
    <col min="3087" max="3087" width="0.77734375" style="2" customWidth="1"/>
    <col min="3088" max="3088" width="12.5546875" style="2" customWidth="1"/>
    <col min="3089" max="3089" width="0.77734375" style="2" customWidth="1"/>
    <col min="3090" max="3090" width="12.21875" style="2" customWidth="1"/>
    <col min="3091" max="3091" width="0.77734375" style="2" customWidth="1"/>
    <col min="3092" max="3092" width="10.77734375" style="2" customWidth="1"/>
    <col min="3093" max="3093" width="0.77734375" style="2" customWidth="1"/>
    <col min="3094" max="3094" width="10.77734375" style="2" customWidth="1"/>
    <col min="3095" max="3095" width="0.77734375" style="2" customWidth="1"/>
    <col min="3096" max="3096" width="10.44140625" style="2" customWidth="1"/>
    <col min="3097" max="3097" width="1.44140625" style="2" customWidth="1"/>
    <col min="3098" max="3098" width="12.5546875" style="2" bestFit="1" customWidth="1"/>
    <col min="3099" max="3099" width="12.44140625" style="2" bestFit="1" customWidth="1"/>
    <col min="3100" max="3100" width="13.21875" style="2" bestFit="1" customWidth="1"/>
    <col min="3101" max="3101" width="10.77734375" style="2" bestFit="1" customWidth="1"/>
    <col min="3102" max="3102" width="9.21875" style="2" customWidth="1"/>
    <col min="3103" max="3103" width="13.21875" style="2" bestFit="1" customWidth="1"/>
    <col min="3104" max="3324" width="9.21875" style="2" customWidth="1"/>
    <col min="3325" max="3325" width="65.21875" style="2" customWidth="1"/>
    <col min="3326" max="3326" width="8.21875" style="2" customWidth="1"/>
    <col min="3327" max="3327" width="1.44140625" style="2" customWidth="1"/>
    <col min="3328" max="3328" width="10.77734375" style="2"/>
    <col min="3329" max="3329" width="47.21875" style="2" customWidth="1"/>
    <col min="3330" max="3330" width="6.21875" style="2" customWidth="1"/>
    <col min="3331" max="3331" width="0.77734375" style="2" customWidth="1"/>
    <col min="3332" max="3332" width="9.77734375" style="2" customWidth="1"/>
    <col min="3333" max="3333" width="0.77734375" style="2" customWidth="1"/>
    <col min="3334" max="3334" width="8.77734375" style="2" customWidth="1"/>
    <col min="3335" max="3335" width="0.77734375" style="2" customWidth="1"/>
    <col min="3336" max="3336" width="11.77734375" style="2" customWidth="1"/>
    <col min="3337" max="3337" width="0.77734375" style="2" customWidth="1"/>
    <col min="3338" max="3338" width="10.21875" style="2" customWidth="1"/>
    <col min="3339" max="3339" width="0.77734375" style="2" customWidth="1"/>
    <col min="3340" max="3340" width="9.44140625" style="2" customWidth="1"/>
    <col min="3341" max="3341" width="0.77734375" style="2" customWidth="1"/>
    <col min="3342" max="3342" width="13.44140625" style="2" customWidth="1"/>
    <col min="3343" max="3343" width="0.77734375" style="2" customWidth="1"/>
    <col min="3344" max="3344" width="12.5546875" style="2" customWidth="1"/>
    <col min="3345" max="3345" width="0.77734375" style="2" customWidth="1"/>
    <col min="3346" max="3346" width="12.21875" style="2" customWidth="1"/>
    <col min="3347" max="3347" width="0.77734375" style="2" customWidth="1"/>
    <col min="3348" max="3348" width="10.77734375" style="2" customWidth="1"/>
    <col min="3349" max="3349" width="0.77734375" style="2" customWidth="1"/>
    <col min="3350" max="3350" width="10.77734375" style="2" customWidth="1"/>
    <col min="3351" max="3351" width="0.77734375" style="2" customWidth="1"/>
    <col min="3352" max="3352" width="10.44140625" style="2" customWidth="1"/>
    <col min="3353" max="3353" width="1.44140625" style="2" customWidth="1"/>
    <col min="3354" max="3354" width="12.5546875" style="2" bestFit="1" customWidth="1"/>
    <col min="3355" max="3355" width="12.44140625" style="2" bestFit="1" customWidth="1"/>
    <col min="3356" max="3356" width="13.21875" style="2" bestFit="1" customWidth="1"/>
    <col min="3357" max="3357" width="10.77734375" style="2" bestFit="1" customWidth="1"/>
    <col min="3358" max="3358" width="9.21875" style="2" customWidth="1"/>
    <col min="3359" max="3359" width="13.21875" style="2" bestFit="1" customWidth="1"/>
    <col min="3360" max="3580" width="9.21875" style="2" customWidth="1"/>
    <col min="3581" max="3581" width="65.21875" style="2" customWidth="1"/>
    <col min="3582" max="3582" width="8.21875" style="2" customWidth="1"/>
    <col min="3583" max="3583" width="1.44140625" style="2" customWidth="1"/>
    <col min="3584" max="3584" width="10.77734375" style="2"/>
    <col min="3585" max="3585" width="47.21875" style="2" customWidth="1"/>
    <col min="3586" max="3586" width="6.21875" style="2" customWidth="1"/>
    <col min="3587" max="3587" width="0.77734375" style="2" customWidth="1"/>
    <col min="3588" max="3588" width="9.77734375" style="2" customWidth="1"/>
    <col min="3589" max="3589" width="0.77734375" style="2" customWidth="1"/>
    <col min="3590" max="3590" width="8.77734375" style="2" customWidth="1"/>
    <col min="3591" max="3591" width="0.77734375" style="2" customWidth="1"/>
    <col min="3592" max="3592" width="11.77734375" style="2" customWidth="1"/>
    <col min="3593" max="3593" width="0.77734375" style="2" customWidth="1"/>
    <col min="3594" max="3594" width="10.21875" style="2" customWidth="1"/>
    <col min="3595" max="3595" width="0.77734375" style="2" customWidth="1"/>
    <col min="3596" max="3596" width="9.44140625" style="2" customWidth="1"/>
    <col min="3597" max="3597" width="0.77734375" style="2" customWidth="1"/>
    <col min="3598" max="3598" width="13.44140625" style="2" customWidth="1"/>
    <col min="3599" max="3599" width="0.77734375" style="2" customWidth="1"/>
    <col min="3600" max="3600" width="12.5546875" style="2" customWidth="1"/>
    <col min="3601" max="3601" width="0.77734375" style="2" customWidth="1"/>
    <col min="3602" max="3602" width="12.21875" style="2" customWidth="1"/>
    <col min="3603" max="3603" width="0.77734375" style="2" customWidth="1"/>
    <col min="3604" max="3604" width="10.77734375" style="2" customWidth="1"/>
    <col min="3605" max="3605" width="0.77734375" style="2" customWidth="1"/>
    <col min="3606" max="3606" width="10.77734375" style="2" customWidth="1"/>
    <col min="3607" max="3607" width="0.77734375" style="2" customWidth="1"/>
    <col min="3608" max="3608" width="10.44140625" style="2" customWidth="1"/>
    <col min="3609" max="3609" width="1.44140625" style="2" customWidth="1"/>
    <col min="3610" max="3610" width="12.5546875" style="2" bestFit="1" customWidth="1"/>
    <col min="3611" max="3611" width="12.44140625" style="2" bestFit="1" customWidth="1"/>
    <col min="3612" max="3612" width="13.21875" style="2" bestFit="1" customWidth="1"/>
    <col min="3613" max="3613" width="10.77734375" style="2" bestFit="1" customWidth="1"/>
    <col min="3614" max="3614" width="9.21875" style="2" customWidth="1"/>
    <col min="3615" max="3615" width="13.21875" style="2" bestFit="1" customWidth="1"/>
    <col min="3616" max="3836" width="9.21875" style="2" customWidth="1"/>
    <col min="3837" max="3837" width="65.21875" style="2" customWidth="1"/>
    <col min="3838" max="3838" width="8.21875" style="2" customWidth="1"/>
    <col min="3839" max="3839" width="1.44140625" style="2" customWidth="1"/>
    <col min="3840" max="3840" width="10.77734375" style="2"/>
    <col min="3841" max="3841" width="47.21875" style="2" customWidth="1"/>
    <col min="3842" max="3842" width="6.21875" style="2" customWidth="1"/>
    <col min="3843" max="3843" width="0.77734375" style="2" customWidth="1"/>
    <col min="3844" max="3844" width="9.77734375" style="2" customWidth="1"/>
    <col min="3845" max="3845" width="0.77734375" style="2" customWidth="1"/>
    <col min="3846" max="3846" width="8.77734375" style="2" customWidth="1"/>
    <col min="3847" max="3847" width="0.77734375" style="2" customWidth="1"/>
    <col min="3848" max="3848" width="11.77734375" style="2" customWidth="1"/>
    <col min="3849" max="3849" width="0.77734375" style="2" customWidth="1"/>
    <col min="3850" max="3850" width="10.21875" style="2" customWidth="1"/>
    <col min="3851" max="3851" width="0.77734375" style="2" customWidth="1"/>
    <col min="3852" max="3852" width="9.44140625" style="2" customWidth="1"/>
    <col min="3853" max="3853" width="0.77734375" style="2" customWidth="1"/>
    <col min="3854" max="3854" width="13.44140625" style="2" customWidth="1"/>
    <col min="3855" max="3855" width="0.77734375" style="2" customWidth="1"/>
    <col min="3856" max="3856" width="12.5546875" style="2" customWidth="1"/>
    <col min="3857" max="3857" width="0.77734375" style="2" customWidth="1"/>
    <col min="3858" max="3858" width="12.21875" style="2" customWidth="1"/>
    <col min="3859" max="3859" width="0.77734375" style="2" customWidth="1"/>
    <col min="3860" max="3860" width="10.77734375" style="2" customWidth="1"/>
    <col min="3861" max="3861" width="0.77734375" style="2" customWidth="1"/>
    <col min="3862" max="3862" width="10.77734375" style="2" customWidth="1"/>
    <col min="3863" max="3863" width="0.77734375" style="2" customWidth="1"/>
    <col min="3864" max="3864" width="10.44140625" style="2" customWidth="1"/>
    <col min="3865" max="3865" width="1.44140625" style="2" customWidth="1"/>
    <col min="3866" max="3866" width="12.5546875" style="2" bestFit="1" customWidth="1"/>
    <col min="3867" max="3867" width="12.44140625" style="2" bestFit="1" customWidth="1"/>
    <col min="3868" max="3868" width="13.21875" style="2" bestFit="1" customWidth="1"/>
    <col min="3869" max="3869" width="10.77734375" style="2" bestFit="1" customWidth="1"/>
    <col min="3870" max="3870" width="9.21875" style="2" customWidth="1"/>
    <col min="3871" max="3871" width="13.21875" style="2" bestFit="1" customWidth="1"/>
    <col min="3872" max="4092" width="9.21875" style="2" customWidth="1"/>
    <col min="4093" max="4093" width="65.21875" style="2" customWidth="1"/>
    <col min="4094" max="4094" width="8.21875" style="2" customWidth="1"/>
    <col min="4095" max="4095" width="1.44140625" style="2" customWidth="1"/>
    <col min="4096" max="4096" width="10.77734375" style="2"/>
    <col min="4097" max="4097" width="47.21875" style="2" customWidth="1"/>
    <col min="4098" max="4098" width="6.21875" style="2" customWidth="1"/>
    <col min="4099" max="4099" width="0.77734375" style="2" customWidth="1"/>
    <col min="4100" max="4100" width="9.77734375" style="2" customWidth="1"/>
    <col min="4101" max="4101" width="0.77734375" style="2" customWidth="1"/>
    <col min="4102" max="4102" width="8.77734375" style="2" customWidth="1"/>
    <col min="4103" max="4103" width="0.77734375" style="2" customWidth="1"/>
    <col min="4104" max="4104" width="11.77734375" style="2" customWidth="1"/>
    <col min="4105" max="4105" width="0.77734375" style="2" customWidth="1"/>
    <col min="4106" max="4106" width="10.21875" style="2" customWidth="1"/>
    <col min="4107" max="4107" width="0.77734375" style="2" customWidth="1"/>
    <col min="4108" max="4108" width="9.44140625" style="2" customWidth="1"/>
    <col min="4109" max="4109" width="0.77734375" style="2" customWidth="1"/>
    <col min="4110" max="4110" width="13.44140625" style="2" customWidth="1"/>
    <col min="4111" max="4111" width="0.77734375" style="2" customWidth="1"/>
    <col min="4112" max="4112" width="12.5546875" style="2" customWidth="1"/>
    <col min="4113" max="4113" width="0.77734375" style="2" customWidth="1"/>
    <col min="4114" max="4114" width="12.21875" style="2" customWidth="1"/>
    <col min="4115" max="4115" width="0.77734375" style="2" customWidth="1"/>
    <col min="4116" max="4116" width="10.77734375" style="2" customWidth="1"/>
    <col min="4117" max="4117" width="0.77734375" style="2" customWidth="1"/>
    <col min="4118" max="4118" width="10.77734375" style="2" customWidth="1"/>
    <col min="4119" max="4119" width="0.77734375" style="2" customWidth="1"/>
    <col min="4120" max="4120" width="10.44140625" style="2" customWidth="1"/>
    <col min="4121" max="4121" width="1.44140625" style="2" customWidth="1"/>
    <col min="4122" max="4122" width="12.5546875" style="2" bestFit="1" customWidth="1"/>
    <col min="4123" max="4123" width="12.44140625" style="2" bestFit="1" customWidth="1"/>
    <col min="4124" max="4124" width="13.21875" style="2" bestFit="1" customWidth="1"/>
    <col min="4125" max="4125" width="10.77734375" style="2" bestFit="1" customWidth="1"/>
    <col min="4126" max="4126" width="9.21875" style="2" customWidth="1"/>
    <col min="4127" max="4127" width="13.21875" style="2" bestFit="1" customWidth="1"/>
    <col min="4128" max="4348" width="9.21875" style="2" customWidth="1"/>
    <col min="4349" max="4349" width="65.21875" style="2" customWidth="1"/>
    <col min="4350" max="4350" width="8.21875" style="2" customWidth="1"/>
    <col min="4351" max="4351" width="1.44140625" style="2" customWidth="1"/>
    <col min="4352" max="4352" width="10.77734375" style="2"/>
    <col min="4353" max="4353" width="47.21875" style="2" customWidth="1"/>
    <col min="4354" max="4354" width="6.21875" style="2" customWidth="1"/>
    <col min="4355" max="4355" width="0.77734375" style="2" customWidth="1"/>
    <col min="4356" max="4356" width="9.77734375" style="2" customWidth="1"/>
    <col min="4357" max="4357" width="0.77734375" style="2" customWidth="1"/>
    <col min="4358" max="4358" width="8.77734375" style="2" customWidth="1"/>
    <col min="4359" max="4359" width="0.77734375" style="2" customWidth="1"/>
    <col min="4360" max="4360" width="11.77734375" style="2" customWidth="1"/>
    <col min="4361" max="4361" width="0.77734375" style="2" customWidth="1"/>
    <col min="4362" max="4362" width="10.21875" style="2" customWidth="1"/>
    <col min="4363" max="4363" width="0.77734375" style="2" customWidth="1"/>
    <col min="4364" max="4364" width="9.44140625" style="2" customWidth="1"/>
    <col min="4365" max="4365" width="0.77734375" style="2" customWidth="1"/>
    <col min="4366" max="4366" width="13.44140625" style="2" customWidth="1"/>
    <col min="4367" max="4367" width="0.77734375" style="2" customWidth="1"/>
    <col min="4368" max="4368" width="12.5546875" style="2" customWidth="1"/>
    <col min="4369" max="4369" width="0.77734375" style="2" customWidth="1"/>
    <col min="4370" max="4370" width="12.21875" style="2" customWidth="1"/>
    <col min="4371" max="4371" width="0.77734375" style="2" customWidth="1"/>
    <col min="4372" max="4372" width="10.77734375" style="2" customWidth="1"/>
    <col min="4373" max="4373" width="0.77734375" style="2" customWidth="1"/>
    <col min="4374" max="4374" width="10.77734375" style="2" customWidth="1"/>
    <col min="4375" max="4375" width="0.77734375" style="2" customWidth="1"/>
    <col min="4376" max="4376" width="10.44140625" style="2" customWidth="1"/>
    <col min="4377" max="4377" width="1.44140625" style="2" customWidth="1"/>
    <col min="4378" max="4378" width="12.5546875" style="2" bestFit="1" customWidth="1"/>
    <col min="4379" max="4379" width="12.44140625" style="2" bestFit="1" customWidth="1"/>
    <col min="4380" max="4380" width="13.21875" style="2" bestFit="1" customWidth="1"/>
    <col min="4381" max="4381" width="10.77734375" style="2" bestFit="1" customWidth="1"/>
    <col min="4382" max="4382" width="9.21875" style="2" customWidth="1"/>
    <col min="4383" max="4383" width="13.21875" style="2" bestFit="1" customWidth="1"/>
    <col min="4384" max="4604" width="9.21875" style="2" customWidth="1"/>
    <col min="4605" max="4605" width="65.21875" style="2" customWidth="1"/>
    <col min="4606" max="4606" width="8.21875" style="2" customWidth="1"/>
    <col min="4607" max="4607" width="1.44140625" style="2" customWidth="1"/>
    <col min="4608" max="4608" width="10.77734375" style="2"/>
    <col min="4609" max="4609" width="47.21875" style="2" customWidth="1"/>
    <col min="4610" max="4610" width="6.21875" style="2" customWidth="1"/>
    <col min="4611" max="4611" width="0.77734375" style="2" customWidth="1"/>
    <col min="4612" max="4612" width="9.77734375" style="2" customWidth="1"/>
    <col min="4613" max="4613" width="0.77734375" style="2" customWidth="1"/>
    <col min="4614" max="4614" width="8.77734375" style="2" customWidth="1"/>
    <col min="4615" max="4615" width="0.77734375" style="2" customWidth="1"/>
    <col min="4616" max="4616" width="11.77734375" style="2" customWidth="1"/>
    <col min="4617" max="4617" width="0.77734375" style="2" customWidth="1"/>
    <col min="4618" max="4618" width="10.21875" style="2" customWidth="1"/>
    <col min="4619" max="4619" width="0.77734375" style="2" customWidth="1"/>
    <col min="4620" max="4620" width="9.44140625" style="2" customWidth="1"/>
    <col min="4621" max="4621" width="0.77734375" style="2" customWidth="1"/>
    <col min="4622" max="4622" width="13.44140625" style="2" customWidth="1"/>
    <col min="4623" max="4623" width="0.77734375" style="2" customWidth="1"/>
    <col min="4624" max="4624" width="12.5546875" style="2" customWidth="1"/>
    <col min="4625" max="4625" width="0.77734375" style="2" customWidth="1"/>
    <col min="4626" max="4626" width="12.21875" style="2" customWidth="1"/>
    <col min="4627" max="4627" width="0.77734375" style="2" customWidth="1"/>
    <col min="4628" max="4628" width="10.77734375" style="2" customWidth="1"/>
    <col min="4629" max="4629" width="0.77734375" style="2" customWidth="1"/>
    <col min="4630" max="4630" width="10.77734375" style="2" customWidth="1"/>
    <col min="4631" max="4631" width="0.77734375" style="2" customWidth="1"/>
    <col min="4632" max="4632" width="10.44140625" style="2" customWidth="1"/>
    <col min="4633" max="4633" width="1.44140625" style="2" customWidth="1"/>
    <col min="4634" max="4634" width="12.5546875" style="2" bestFit="1" customWidth="1"/>
    <col min="4635" max="4635" width="12.44140625" style="2" bestFit="1" customWidth="1"/>
    <col min="4636" max="4636" width="13.21875" style="2" bestFit="1" customWidth="1"/>
    <col min="4637" max="4637" width="10.77734375" style="2" bestFit="1" customWidth="1"/>
    <col min="4638" max="4638" width="9.21875" style="2" customWidth="1"/>
    <col min="4639" max="4639" width="13.21875" style="2" bestFit="1" customWidth="1"/>
    <col min="4640" max="4860" width="9.21875" style="2" customWidth="1"/>
    <col min="4861" max="4861" width="65.21875" style="2" customWidth="1"/>
    <col min="4862" max="4862" width="8.21875" style="2" customWidth="1"/>
    <col min="4863" max="4863" width="1.44140625" style="2" customWidth="1"/>
    <col min="4864" max="4864" width="10.77734375" style="2"/>
    <col min="4865" max="4865" width="47.21875" style="2" customWidth="1"/>
    <col min="4866" max="4866" width="6.21875" style="2" customWidth="1"/>
    <col min="4867" max="4867" width="0.77734375" style="2" customWidth="1"/>
    <col min="4868" max="4868" width="9.77734375" style="2" customWidth="1"/>
    <col min="4869" max="4869" width="0.77734375" style="2" customWidth="1"/>
    <col min="4870" max="4870" width="8.77734375" style="2" customWidth="1"/>
    <col min="4871" max="4871" width="0.77734375" style="2" customWidth="1"/>
    <col min="4872" max="4872" width="11.77734375" style="2" customWidth="1"/>
    <col min="4873" max="4873" width="0.77734375" style="2" customWidth="1"/>
    <col min="4874" max="4874" width="10.21875" style="2" customWidth="1"/>
    <col min="4875" max="4875" width="0.77734375" style="2" customWidth="1"/>
    <col min="4876" max="4876" width="9.44140625" style="2" customWidth="1"/>
    <col min="4877" max="4877" width="0.77734375" style="2" customWidth="1"/>
    <col min="4878" max="4878" width="13.44140625" style="2" customWidth="1"/>
    <col min="4879" max="4879" width="0.77734375" style="2" customWidth="1"/>
    <col min="4880" max="4880" width="12.5546875" style="2" customWidth="1"/>
    <col min="4881" max="4881" width="0.77734375" style="2" customWidth="1"/>
    <col min="4882" max="4882" width="12.21875" style="2" customWidth="1"/>
    <col min="4883" max="4883" width="0.77734375" style="2" customWidth="1"/>
    <col min="4884" max="4884" width="10.77734375" style="2" customWidth="1"/>
    <col min="4885" max="4885" width="0.77734375" style="2" customWidth="1"/>
    <col min="4886" max="4886" width="10.77734375" style="2" customWidth="1"/>
    <col min="4887" max="4887" width="0.77734375" style="2" customWidth="1"/>
    <col min="4888" max="4888" width="10.44140625" style="2" customWidth="1"/>
    <col min="4889" max="4889" width="1.44140625" style="2" customWidth="1"/>
    <col min="4890" max="4890" width="12.5546875" style="2" bestFit="1" customWidth="1"/>
    <col min="4891" max="4891" width="12.44140625" style="2" bestFit="1" customWidth="1"/>
    <col min="4892" max="4892" width="13.21875" style="2" bestFit="1" customWidth="1"/>
    <col min="4893" max="4893" width="10.77734375" style="2" bestFit="1" customWidth="1"/>
    <col min="4894" max="4894" width="9.21875" style="2" customWidth="1"/>
    <col min="4895" max="4895" width="13.21875" style="2" bestFit="1" customWidth="1"/>
    <col min="4896" max="5116" width="9.21875" style="2" customWidth="1"/>
    <col min="5117" max="5117" width="65.21875" style="2" customWidth="1"/>
    <col min="5118" max="5118" width="8.21875" style="2" customWidth="1"/>
    <col min="5119" max="5119" width="1.44140625" style="2" customWidth="1"/>
    <col min="5120" max="5120" width="10.77734375" style="2"/>
    <col min="5121" max="5121" width="47.21875" style="2" customWidth="1"/>
    <col min="5122" max="5122" width="6.21875" style="2" customWidth="1"/>
    <col min="5123" max="5123" width="0.77734375" style="2" customWidth="1"/>
    <col min="5124" max="5124" width="9.77734375" style="2" customWidth="1"/>
    <col min="5125" max="5125" width="0.77734375" style="2" customWidth="1"/>
    <col min="5126" max="5126" width="8.77734375" style="2" customWidth="1"/>
    <col min="5127" max="5127" width="0.77734375" style="2" customWidth="1"/>
    <col min="5128" max="5128" width="11.77734375" style="2" customWidth="1"/>
    <col min="5129" max="5129" width="0.77734375" style="2" customWidth="1"/>
    <col min="5130" max="5130" width="10.21875" style="2" customWidth="1"/>
    <col min="5131" max="5131" width="0.77734375" style="2" customWidth="1"/>
    <col min="5132" max="5132" width="9.44140625" style="2" customWidth="1"/>
    <col min="5133" max="5133" width="0.77734375" style="2" customWidth="1"/>
    <col min="5134" max="5134" width="13.44140625" style="2" customWidth="1"/>
    <col min="5135" max="5135" width="0.77734375" style="2" customWidth="1"/>
    <col min="5136" max="5136" width="12.5546875" style="2" customWidth="1"/>
    <col min="5137" max="5137" width="0.77734375" style="2" customWidth="1"/>
    <col min="5138" max="5138" width="12.21875" style="2" customWidth="1"/>
    <col min="5139" max="5139" width="0.77734375" style="2" customWidth="1"/>
    <col min="5140" max="5140" width="10.77734375" style="2" customWidth="1"/>
    <col min="5141" max="5141" width="0.77734375" style="2" customWidth="1"/>
    <col min="5142" max="5142" width="10.77734375" style="2" customWidth="1"/>
    <col min="5143" max="5143" width="0.77734375" style="2" customWidth="1"/>
    <col min="5144" max="5144" width="10.44140625" style="2" customWidth="1"/>
    <col min="5145" max="5145" width="1.44140625" style="2" customWidth="1"/>
    <col min="5146" max="5146" width="12.5546875" style="2" bestFit="1" customWidth="1"/>
    <col min="5147" max="5147" width="12.44140625" style="2" bestFit="1" customWidth="1"/>
    <col min="5148" max="5148" width="13.21875" style="2" bestFit="1" customWidth="1"/>
    <col min="5149" max="5149" width="10.77734375" style="2" bestFit="1" customWidth="1"/>
    <col min="5150" max="5150" width="9.21875" style="2" customWidth="1"/>
    <col min="5151" max="5151" width="13.21875" style="2" bestFit="1" customWidth="1"/>
    <col min="5152" max="5372" width="9.21875" style="2" customWidth="1"/>
    <col min="5373" max="5373" width="65.21875" style="2" customWidth="1"/>
    <col min="5374" max="5374" width="8.21875" style="2" customWidth="1"/>
    <col min="5375" max="5375" width="1.44140625" style="2" customWidth="1"/>
    <col min="5376" max="5376" width="10.77734375" style="2"/>
    <col min="5377" max="5377" width="47.21875" style="2" customWidth="1"/>
    <col min="5378" max="5378" width="6.21875" style="2" customWidth="1"/>
    <col min="5379" max="5379" width="0.77734375" style="2" customWidth="1"/>
    <col min="5380" max="5380" width="9.77734375" style="2" customWidth="1"/>
    <col min="5381" max="5381" width="0.77734375" style="2" customWidth="1"/>
    <col min="5382" max="5382" width="8.77734375" style="2" customWidth="1"/>
    <col min="5383" max="5383" width="0.77734375" style="2" customWidth="1"/>
    <col min="5384" max="5384" width="11.77734375" style="2" customWidth="1"/>
    <col min="5385" max="5385" width="0.77734375" style="2" customWidth="1"/>
    <col min="5386" max="5386" width="10.21875" style="2" customWidth="1"/>
    <col min="5387" max="5387" width="0.77734375" style="2" customWidth="1"/>
    <col min="5388" max="5388" width="9.44140625" style="2" customWidth="1"/>
    <col min="5389" max="5389" width="0.77734375" style="2" customWidth="1"/>
    <col min="5390" max="5390" width="13.44140625" style="2" customWidth="1"/>
    <col min="5391" max="5391" width="0.77734375" style="2" customWidth="1"/>
    <col min="5392" max="5392" width="12.5546875" style="2" customWidth="1"/>
    <col min="5393" max="5393" width="0.77734375" style="2" customWidth="1"/>
    <col min="5394" max="5394" width="12.21875" style="2" customWidth="1"/>
    <col min="5395" max="5395" width="0.77734375" style="2" customWidth="1"/>
    <col min="5396" max="5396" width="10.77734375" style="2" customWidth="1"/>
    <col min="5397" max="5397" width="0.77734375" style="2" customWidth="1"/>
    <col min="5398" max="5398" width="10.77734375" style="2" customWidth="1"/>
    <col min="5399" max="5399" width="0.77734375" style="2" customWidth="1"/>
    <col min="5400" max="5400" width="10.44140625" style="2" customWidth="1"/>
    <col min="5401" max="5401" width="1.44140625" style="2" customWidth="1"/>
    <col min="5402" max="5402" width="12.5546875" style="2" bestFit="1" customWidth="1"/>
    <col min="5403" max="5403" width="12.44140625" style="2" bestFit="1" customWidth="1"/>
    <col min="5404" max="5404" width="13.21875" style="2" bestFit="1" customWidth="1"/>
    <col min="5405" max="5405" width="10.77734375" style="2" bestFit="1" customWidth="1"/>
    <col min="5406" max="5406" width="9.21875" style="2" customWidth="1"/>
    <col min="5407" max="5407" width="13.21875" style="2" bestFit="1" customWidth="1"/>
    <col min="5408" max="5628" width="9.21875" style="2" customWidth="1"/>
    <col min="5629" max="5629" width="65.21875" style="2" customWidth="1"/>
    <col min="5630" max="5630" width="8.21875" style="2" customWidth="1"/>
    <col min="5631" max="5631" width="1.44140625" style="2" customWidth="1"/>
    <col min="5632" max="5632" width="10.77734375" style="2"/>
    <col min="5633" max="5633" width="47.21875" style="2" customWidth="1"/>
    <col min="5634" max="5634" width="6.21875" style="2" customWidth="1"/>
    <col min="5635" max="5635" width="0.77734375" style="2" customWidth="1"/>
    <col min="5636" max="5636" width="9.77734375" style="2" customWidth="1"/>
    <col min="5637" max="5637" width="0.77734375" style="2" customWidth="1"/>
    <col min="5638" max="5638" width="8.77734375" style="2" customWidth="1"/>
    <col min="5639" max="5639" width="0.77734375" style="2" customWidth="1"/>
    <col min="5640" max="5640" width="11.77734375" style="2" customWidth="1"/>
    <col min="5641" max="5641" width="0.77734375" style="2" customWidth="1"/>
    <col min="5642" max="5642" width="10.21875" style="2" customWidth="1"/>
    <col min="5643" max="5643" width="0.77734375" style="2" customWidth="1"/>
    <col min="5644" max="5644" width="9.44140625" style="2" customWidth="1"/>
    <col min="5645" max="5645" width="0.77734375" style="2" customWidth="1"/>
    <col min="5646" max="5646" width="13.44140625" style="2" customWidth="1"/>
    <col min="5647" max="5647" width="0.77734375" style="2" customWidth="1"/>
    <col min="5648" max="5648" width="12.5546875" style="2" customWidth="1"/>
    <col min="5649" max="5649" width="0.77734375" style="2" customWidth="1"/>
    <col min="5650" max="5650" width="12.21875" style="2" customWidth="1"/>
    <col min="5651" max="5651" width="0.77734375" style="2" customWidth="1"/>
    <col min="5652" max="5652" width="10.77734375" style="2" customWidth="1"/>
    <col min="5653" max="5653" width="0.77734375" style="2" customWidth="1"/>
    <col min="5654" max="5654" width="10.77734375" style="2" customWidth="1"/>
    <col min="5655" max="5655" width="0.77734375" style="2" customWidth="1"/>
    <col min="5656" max="5656" width="10.44140625" style="2" customWidth="1"/>
    <col min="5657" max="5657" width="1.44140625" style="2" customWidth="1"/>
    <col min="5658" max="5658" width="12.5546875" style="2" bestFit="1" customWidth="1"/>
    <col min="5659" max="5659" width="12.44140625" style="2" bestFit="1" customWidth="1"/>
    <col min="5660" max="5660" width="13.21875" style="2" bestFit="1" customWidth="1"/>
    <col min="5661" max="5661" width="10.77734375" style="2" bestFit="1" customWidth="1"/>
    <col min="5662" max="5662" width="9.21875" style="2" customWidth="1"/>
    <col min="5663" max="5663" width="13.21875" style="2" bestFit="1" customWidth="1"/>
    <col min="5664" max="5884" width="9.21875" style="2" customWidth="1"/>
    <col min="5885" max="5885" width="65.21875" style="2" customWidth="1"/>
    <col min="5886" max="5886" width="8.21875" style="2" customWidth="1"/>
    <col min="5887" max="5887" width="1.44140625" style="2" customWidth="1"/>
    <col min="5888" max="5888" width="10.77734375" style="2"/>
    <col min="5889" max="5889" width="47.21875" style="2" customWidth="1"/>
    <col min="5890" max="5890" width="6.21875" style="2" customWidth="1"/>
    <col min="5891" max="5891" width="0.77734375" style="2" customWidth="1"/>
    <col min="5892" max="5892" width="9.77734375" style="2" customWidth="1"/>
    <col min="5893" max="5893" width="0.77734375" style="2" customWidth="1"/>
    <col min="5894" max="5894" width="8.77734375" style="2" customWidth="1"/>
    <col min="5895" max="5895" width="0.77734375" style="2" customWidth="1"/>
    <col min="5896" max="5896" width="11.77734375" style="2" customWidth="1"/>
    <col min="5897" max="5897" width="0.77734375" style="2" customWidth="1"/>
    <col min="5898" max="5898" width="10.21875" style="2" customWidth="1"/>
    <col min="5899" max="5899" width="0.77734375" style="2" customWidth="1"/>
    <col min="5900" max="5900" width="9.44140625" style="2" customWidth="1"/>
    <col min="5901" max="5901" width="0.77734375" style="2" customWidth="1"/>
    <col min="5902" max="5902" width="13.44140625" style="2" customWidth="1"/>
    <col min="5903" max="5903" width="0.77734375" style="2" customWidth="1"/>
    <col min="5904" max="5904" width="12.5546875" style="2" customWidth="1"/>
    <col min="5905" max="5905" width="0.77734375" style="2" customWidth="1"/>
    <col min="5906" max="5906" width="12.21875" style="2" customWidth="1"/>
    <col min="5907" max="5907" width="0.77734375" style="2" customWidth="1"/>
    <col min="5908" max="5908" width="10.77734375" style="2" customWidth="1"/>
    <col min="5909" max="5909" width="0.77734375" style="2" customWidth="1"/>
    <col min="5910" max="5910" width="10.77734375" style="2" customWidth="1"/>
    <col min="5911" max="5911" width="0.77734375" style="2" customWidth="1"/>
    <col min="5912" max="5912" width="10.44140625" style="2" customWidth="1"/>
    <col min="5913" max="5913" width="1.44140625" style="2" customWidth="1"/>
    <col min="5914" max="5914" width="12.5546875" style="2" bestFit="1" customWidth="1"/>
    <col min="5915" max="5915" width="12.44140625" style="2" bestFit="1" customWidth="1"/>
    <col min="5916" max="5916" width="13.21875" style="2" bestFit="1" customWidth="1"/>
    <col min="5917" max="5917" width="10.77734375" style="2" bestFit="1" customWidth="1"/>
    <col min="5918" max="5918" width="9.21875" style="2" customWidth="1"/>
    <col min="5919" max="5919" width="13.21875" style="2" bestFit="1" customWidth="1"/>
    <col min="5920" max="6140" width="9.21875" style="2" customWidth="1"/>
    <col min="6141" max="6141" width="65.21875" style="2" customWidth="1"/>
    <col min="6142" max="6142" width="8.21875" style="2" customWidth="1"/>
    <col min="6143" max="6143" width="1.44140625" style="2" customWidth="1"/>
    <col min="6144" max="6144" width="10.77734375" style="2"/>
    <col min="6145" max="6145" width="47.21875" style="2" customWidth="1"/>
    <col min="6146" max="6146" width="6.21875" style="2" customWidth="1"/>
    <col min="6147" max="6147" width="0.77734375" style="2" customWidth="1"/>
    <col min="6148" max="6148" width="9.77734375" style="2" customWidth="1"/>
    <col min="6149" max="6149" width="0.77734375" style="2" customWidth="1"/>
    <col min="6150" max="6150" width="8.77734375" style="2" customWidth="1"/>
    <col min="6151" max="6151" width="0.77734375" style="2" customWidth="1"/>
    <col min="6152" max="6152" width="11.77734375" style="2" customWidth="1"/>
    <col min="6153" max="6153" width="0.77734375" style="2" customWidth="1"/>
    <col min="6154" max="6154" width="10.21875" style="2" customWidth="1"/>
    <col min="6155" max="6155" width="0.77734375" style="2" customWidth="1"/>
    <col min="6156" max="6156" width="9.44140625" style="2" customWidth="1"/>
    <col min="6157" max="6157" width="0.77734375" style="2" customWidth="1"/>
    <col min="6158" max="6158" width="13.44140625" style="2" customWidth="1"/>
    <col min="6159" max="6159" width="0.77734375" style="2" customWidth="1"/>
    <col min="6160" max="6160" width="12.5546875" style="2" customWidth="1"/>
    <col min="6161" max="6161" width="0.77734375" style="2" customWidth="1"/>
    <col min="6162" max="6162" width="12.21875" style="2" customWidth="1"/>
    <col min="6163" max="6163" width="0.77734375" style="2" customWidth="1"/>
    <col min="6164" max="6164" width="10.77734375" style="2" customWidth="1"/>
    <col min="6165" max="6165" width="0.77734375" style="2" customWidth="1"/>
    <col min="6166" max="6166" width="10.77734375" style="2" customWidth="1"/>
    <col min="6167" max="6167" width="0.77734375" style="2" customWidth="1"/>
    <col min="6168" max="6168" width="10.44140625" style="2" customWidth="1"/>
    <col min="6169" max="6169" width="1.44140625" style="2" customWidth="1"/>
    <col min="6170" max="6170" width="12.5546875" style="2" bestFit="1" customWidth="1"/>
    <col min="6171" max="6171" width="12.44140625" style="2" bestFit="1" customWidth="1"/>
    <col min="6172" max="6172" width="13.21875" style="2" bestFit="1" customWidth="1"/>
    <col min="6173" max="6173" width="10.77734375" style="2" bestFit="1" customWidth="1"/>
    <col min="6174" max="6174" width="9.21875" style="2" customWidth="1"/>
    <col min="6175" max="6175" width="13.21875" style="2" bestFit="1" customWidth="1"/>
    <col min="6176" max="6396" width="9.21875" style="2" customWidth="1"/>
    <col min="6397" max="6397" width="65.21875" style="2" customWidth="1"/>
    <col min="6398" max="6398" width="8.21875" style="2" customWidth="1"/>
    <col min="6399" max="6399" width="1.44140625" style="2" customWidth="1"/>
    <col min="6400" max="6400" width="10.77734375" style="2"/>
    <col min="6401" max="6401" width="47.21875" style="2" customWidth="1"/>
    <col min="6402" max="6402" width="6.21875" style="2" customWidth="1"/>
    <col min="6403" max="6403" width="0.77734375" style="2" customWidth="1"/>
    <col min="6404" max="6404" width="9.77734375" style="2" customWidth="1"/>
    <col min="6405" max="6405" width="0.77734375" style="2" customWidth="1"/>
    <col min="6406" max="6406" width="8.77734375" style="2" customWidth="1"/>
    <col min="6407" max="6407" width="0.77734375" style="2" customWidth="1"/>
    <col min="6408" max="6408" width="11.77734375" style="2" customWidth="1"/>
    <col min="6409" max="6409" width="0.77734375" style="2" customWidth="1"/>
    <col min="6410" max="6410" width="10.21875" style="2" customWidth="1"/>
    <col min="6411" max="6411" width="0.77734375" style="2" customWidth="1"/>
    <col min="6412" max="6412" width="9.44140625" style="2" customWidth="1"/>
    <col min="6413" max="6413" width="0.77734375" style="2" customWidth="1"/>
    <col min="6414" max="6414" width="13.44140625" style="2" customWidth="1"/>
    <col min="6415" max="6415" width="0.77734375" style="2" customWidth="1"/>
    <col min="6416" max="6416" width="12.5546875" style="2" customWidth="1"/>
    <col min="6417" max="6417" width="0.77734375" style="2" customWidth="1"/>
    <col min="6418" max="6418" width="12.21875" style="2" customWidth="1"/>
    <col min="6419" max="6419" width="0.77734375" style="2" customWidth="1"/>
    <col min="6420" max="6420" width="10.77734375" style="2" customWidth="1"/>
    <col min="6421" max="6421" width="0.77734375" style="2" customWidth="1"/>
    <col min="6422" max="6422" width="10.77734375" style="2" customWidth="1"/>
    <col min="6423" max="6423" width="0.77734375" style="2" customWidth="1"/>
    <col min="6424" max="6424" width="10.44140625" style="2" customWidth="1"/>
    <col min="6425" max="6425" width="1.44140625" style="2" customWidth="1"/>
    <col min="6426" max="6426" width="12.5546875" style="2" bestFit="1" customWidth="1"/>
    <col min="6427" max="6427" width="12.44140625" style="2" bestFit="1" customWidth="1"/>
    <col min="6428" max="6428" width="13.21875" style="2" bestFit="1" customWidth="1"/>
    <col min="6429" max="6429" width="10.77734375" style="2" bestFit="1" customWidth="1"/>
    <col min="6430" max="6430" width="9.21875" style="2" customWidth="1"/>
    <col min="6431" max="6431" width="13.21875" style="2" bestFit="1" customWidth="1"/>
    <col min="6432" max="6652" width="9.21875" style="2" customWidth="1"/>
    <col min="6653" max="6653" width="65.21875" style="2" customWidth="1"/>
    <col min="6654" max="6654" width="8.21875" style="2" customWidth="1"/>
    <col min="6655" max="6655" width="1.44140625" style="2" customWidth="1"/>
    <col min="6656" max="6656" width="10.77734375" style="2"/>
    <col min="6657" max="6657" width="47.21875" style="2" customWidth="1"/>
    <col min="6658" max="6658" width="6.21875" style="2" customWidth="1"/>
    <col min="6659" max="6659" width="0.77734375" style="2" customWidth="1"/>
    <col min="6660" max="6660" width="9.77734375" style="2" customWidth="1"/>
    <col min="6661" max="6661" width="0.77734375" style="2" customWidth="1"/>
    <col min="6662" max="6662" width="8.77734375" style="2" customWidth="1"/>
    <col min="6663" max="6663" width="0.77734375" style="2" customWidth="1"/>
    <col min="6664" max="6664" width="11.77734375" style="2" customWidth="1"/>
    <col min="6665" max="6665" width="0.77734375" style="2" customWidth="1"/>
    <col min="6666" max="6666" width="10.21875" style="2" customWidth="1"/>
    <col min="6667" max="6667" width="0.77734375" style="2" customWidth="1"/>
    <col min="6668" max="6668" width="9.44140625" style="2" customWidth="1"/>
    <col min="6669" max="6669" width="0.77734375" style="2" customWidth="1"/>
    <col min="6670" max="6670" width="13.44140625" style="2" customWidth="1"/>
    <col min="6671" max="6671" width="0.77734375" style="2" customWidth="1"/>
    <col min="6672" max="6672" width="12.5546875" style="2" customWidth="1"/>
    <col min="6673" max="6673" width="0.77734375" style="2" customWidth="1"/>
    <col min="6674" max="6674" width="12.21875" style="2" customWidth="1"/>
    <col min="6675" max="6675" width="0.77734375" style="2" customWidth="1"/>
    <col min="6676" max="6676" width="10.77734375" style="2" customWidth="1"/>
    <col min="6677" max="6677" width="0.77734375" style="2" customWidth="1"/>
    <col min="6678" max="6678" width="10.77734375" style="2" customWidth="1"/>
    <col min="6679" max="6679" width="0.77734375" style="2" customWidth="1"/>
    <col min="6680" max="6680" width="10.44140625" style="2" customWidth="1"/>
    <col min="6681" max="6681" width="1.44140625" style="2" customWidth="1"/>
    <col min="6682" max="6682" width="12.5546875" style="2" bestFit="1" customWidth="1"/>
    <col min="6683" max="6683" width="12.44140625" style="2" bestFit="1" customWidth="1"/>
    <col min="6684" max="6684" width="13.21875" style="2" bestFit="1" customWidth="1"/>
    <col min="6685" max="6685" width="10.77734375" style="2" bestFit="1" customWidth="1"/>
    <col min="6686" max="6686" width="9.21875" style="2" customWidth="1"/>
    <col min="6687" max="6687" width="13.21875" style="2" bestFit="1" customWidth="1"/>
    <col min="6688" max="6908" width="9.21875" style="2" customWidth="1"/>
    <col min="6909" max="6909" width="65.21875" style="2" customWidth="1"/>
    <col min="6910" max="6910" width="8.21875" style="2" customWidth="1"/>
    <col min="6911" max="6911" width="1.44140625" style="2" customWidth="1"/>
    <col min="6912" max="6912" width="10.77734375" style="2"/>
    <col min="6913" max="6913" width="47.21875" style="2" customWidth="1"/>
    <col min="6914" max="6914" width="6.21875" style="2" customWidth="1"/>
    <col min="6915" max="6915" width="0.77734375" style="2" customWidth="1"/>
    <col min="6916" max="6916" width="9.77734375" style="2" customWidth="1"/>
    <col min="6917" max="6917" width="0.77734375" style="2" customWidth="1"/>
    <col min="6918" max="6918" width="8.77734375" style="2" customWidth="1"/>
    <col min="6919" max="6919" width="0.77734375" style="2" customWidth="1"/>
    <col min="6920" max="6920" width="11.77734375" style="2" customWidth="1"/>
    <col min="6921" max="6921" width="0.77734375" style="2" customWidth="1"/>
    <col min="6922" max="6922" width="10.21875" style="2" customWidth="1"/>
    <col min="6923" max="6923" width="0.77734375" style="2" customWidth="1"/>
    <col min="6924" max="6924" width="9.44140625" style="2" customWidth="1"/>
    <col min="6925" max="6925" width="0.77734375" style="2" customWidth="1"/>
    <col min="6926" max="6926" width="13.44140625" style="2" customWidth="1"/>
    <col min="6927" max="6927" width="0.77734375" style="2" customWidth="1"/>
    <col min="6928" max="6928" width="12.5546875" style="2" customWidth="1"/>
    <col min="6929" max="6929" width="0.77734375" style="2" customWidth="1"/>
    <col min="6930" max="6930" width="12.21875" style="2" customWidth="1"/>
    <col min="6931" max="6931" width="0.77734375" style="2" customWidth="1"/>
    <col min="6932" max="6932" width="10.77734375" style="2" customWidth="1"/>
    <col min="6933" max="6933" width="0.77734375" style="2" customWidth="1"/>
    <col min="6934" max="6934" width="10.77734375" style="2" customWidth="1"/>
    <col min="6935" max="6935" width="0.77734375" style="2" customWidth="1"/>
    <col min="6936" max="6936" width="10.44140625" style="2" customWidth="1"/>
    <col min="6937" max="6937" width="1.44140625" style="2" customWidth="1"/>
    <col min="6938" max="6938" width="12.5546875" style="2" bestFit="1" customWidth="1"/>
    <col min="6939" max="6939" width="12.44140625" style="2" bestFit="1" customWidth="1"/>
    <col min="6940" max="6940" width="13.21875" style="2" bestFit="1" customWidth="1"/>
    <col min="6941" max="6941" width="10.77734375" style="2" bestFit="1" customWidth="1"/>
    <col min="6942" max="6942" width="9.21875" style="2" customWidth="1"/>
    <col min="6943" max="6943" width="13.21875" style="2" bestFit="1" customWidth="1"/>
    <col min="6944" max="7164" width="9.21875" style="2" customWidth="1"/>
    <col min="7165" max="7165" width="65.21875" style="2" customWidth="1"/>
    <col min="7166" max="7166" width="8.21875" style="2" customWidth="1"/>
    <col min="7167" max="7167" width="1.44140625" style="2" customWidth="1"/>
    <col min="7168" max="7168" width="10.77734375" style="2"/>
    <col min="7169" max="7169" width="47.21875" style="2" customWidth="1"/>
    <col min="7170" max="7170" width="6.21875" style="2" customWidth="1"/>
    <col min="7171" max="7171" width="0.77734375" style="2" customWidth="1"/>
    <col min="7172" max="7172" width="9.77734375" style="2" customWidth="1"/>
    <col min="7173" max="7173" width="0.77734375" style="2" customWidth="1"/>
    <col min="7174" max="7174" width="8.77734375" style="2" customWidth="1"/>
    <col min="7175" max="7175" width="0.77734375" style="2" customWidth="1"/>
    <col min="7176" max="7176" width="11.77734375" style="2" customWidth="1"/>
    <col min="7177" max="7177" width="0.77734375" style="2" customWidth="1"/>
    <col min="7178" max="7178" width="10.21875" style="2" customWidth="1"/>
    <col min="7179" max="7179" width="0.77734375" style="2" customWidth="1"/>
    <col min="7180" max="7180" width="9.44140625" style="2" customWidth="1"/>
    <col min="7181" max="7181" width="0.77734375" style="2" customWidth="1"/>
    <col min="7182" max="7182" width="13.44140625" style="2" customWidth="1"/>
    <col min="7183" max="7183" width="0.77734375" style="2" customWidth="1"/>
    <col min="7184" max="7184" width="12.5546875" style="2" customWidth="1"/>
    <col min="7185" max="7185" width="0.77734375" style="2" customWidth="1"/>
    <col min="7186" max="7186" width="12.21875" style="2" customWidth="1"/>
    <col min="7187" max="7187" width="0.77734375" style="2" customWidth="1"/>
    <col min="7188" max="7188" width="10.77734375" style="2" customWidth="1"/>
    <col min="7189" max="7189" width="0.77734375" style="2" customWidth="1"/>
    <col min="7190" max="7190" width="10.77734375" style="2" customWidth="1"/>
    <col min="7191" max="7191" width="0.77734375" style="2" customWidth="1"/>
    <col min="7192" max="7192" width="10.44140625" style="2" customWidth="1"/>
    <col min="7193" max="7193" width="1.44140625" style="2" customWidth="1"/>
    <col min="7194" max="7194" width="12.5546875" style="2" bestFit="1" customWidth="1"/>
    <col min="7195" max="7195" width="12.44140625" style="2" bestFit="1" customWidth="1"/>
    <col min="7196" max="7196" width="13.21875" style="2" bestFit="1" customWidth="1"/>
    <col min="7197" max="7197" width="10.77734375" style="2" bestFit="1" customWidth="1"/>
    <col min="7198" max="7198" width="9.21875" style="2" customWidth="1"/>
    <col min="7199" max="7199" width="13.21875" style="2" bestFit="1" customWidth="1"/>
    <col min="7200" max="7420" width="9.21875" style="2" customWidth="1"/>
    <col min="7421" max="7421" width="65.21875" style="2" customWidth="1"/>
    <col min="7422" max="7422" width="8.21875" style="2" customWidth="1"/>
    <col min="7423" max="7423" width="1.44140625" style="2" customWidth="1"/>
    <col min="7424" max="7424" width="10.77734375" style="2"/>
    <col min="7425" max="7425" width="47.21875" style="2" customWidth="1"/>
    <col min="7426" max="7426" width="6.21875" style="2" customWidth="1"/>
    <col min="7427" max="7427" width="0.77734375" style="2" customWidth="1"/>
    <col min="7428" max="7428" width="9.77734375" style="2" customWidth="1"/>
    <col min="7429" max="7429" width="0.77734375" style="2" customWidth="1"/>
    <col min="7430" max="7430" width="8.77734375" style="2" customWidth="1"/>
    <col min="7431" max="7431" width="0.77734375" style="2" customWidth="1"/>
    <col min="7432" max="7432" width="11.77734375" style="2" customWidth="1"/>
    <col min="7433" max="7433" width="0.77734375" style="2" customWidth="1"/>
    <col min="7434" max="7434" width="10.21875" style="2" customWidth="1"/>
    <col min="7435" max="7435" width="0.77734375" style="2" customWidth="1"/>
    <col min="7436" max="7436" width="9.44140625" style="2" customWidth="1"/>
    <col min="7437" max="7437" width="0.77734375" style="2" customWidth="1"/>
    <col min="7438" max="7438" width="13.44140625" style="2" customWidth="1"/>
    <col min="7439" max="7439" width="0.77734375" style="2" customWidth="1"/>
    <col min="7440" max="7440" width="12.5546875" style="2" customWidth="1"/>
    <col min="7441" max="7441" width="0.77734375" style="2" customWidth="1"/>
    <col min="7442" max="7442" width="12.21875" style="2" customWidth="1"/>
    <col min="7443" max="7443" width="0.77734375" style="2" customWidth="1"/>
    <col min="7444" max="7444" width="10.77734375" style="2" customWidth="1"/>
    <col min="7445" max="7445" width="0.77734375" style="2" customWidth="1"/>
    <col min="7446" max="7446" width="10.77734375" style="2" customWidth="1"/>
    <col min="7447" max="7447" width="0.77734375" style="2" customWidth="1"/>
    <col min="7448" max="7448" width="10.44140625" style="2" customWidth="1"/>
    <col min="7449" max="7449" width="1.44140625" style="2" customWidth="1"/>
    <col min="7450" max="7450" width="12.5546875" style="2" bestFit="1" customWidth="1"/>
    <col min="7451" max="7451" width="12.44140625" style="2" bestFit="1" customWidth="1"/>
    <col min="7452" max="7452" width="13.21875" style="2" bestFit="1" customWidth="1"/>
    <col min="7453" max="7453" width="10.77734375" style="2" bestFit="1" customWidth="1"/>
    <col min="7454" max="7454" width="9.21875" style="2" customWidth="1"/>
    <col min="7455" max="7455" width="13.21875" style="2" bestFit="1" customWidth="1"/>
    <col min="7456" max="7676" width="9.21875" style="2" customWidth="1"/>
    <col min="7677" max="7677" width="65.21875" style="2" customWidth="1"/>
    <col min="7678" max="7678" width="8.21875" style="2" customWidth="1"/>
    <col min="7679" max="7679" width="1.44140625" style="2" customWidth="1"/>
    <col min="7680" max="7680" width="10.77734375" style="2"/>
    <col min="7681" max="7681" width="47.21875" style="2" customWidth="1"/>
    <col min="7682" max="7682" width="6.21875" style="2" customWidth="1"/>
    <col min="7683" max="7683" width="0.77734375" style="2" customWidth="1"/>
    <col min="7684" max="7684" width="9.77734375" style="2" customWidth="1"/>
    <col min="7685" max="7685" width="0.77734375" style="2" customWidth="1"/>
    <col min="7686" max="7686" width="8.77734375" style="2" customWidth="1"/>
    <col min="7687" max="7687" width="0.77734375" style="2" customWidth="1"/>
    <col min="7688" max="7688" width="11.77734375" style="2" customWidth="1"/>
    <col min="7689" max="7689" width="0.77734375" style="2" customWidth="1"/>
    <col min="7690" max="7690" width="10.21875" style="2" customWidth="1"/>
    <col min="7691" max="7691" width="0.77734375" style="2" customWidth="1"/>
    <col min="7692" max="7692" width="9.44140625" style="2" customWidth="1"/>
    <col min="7693" max="7693" width="0.77734375" style="2" customWidth="1"/>
    <col min="7694" max="7694" width="13.44140625" style="2" customWidth="1"/>
    <col min="7695" max="7695" width="0.77734375" style="2" customWidth="1"/>
    <col min="7696" max="7696" width="12.5546875" style="2" customWidth="1"/>
    <col min="7697" max="7697" width="0.77734375" style="2" customWidth="1"/>
    <col min="7698" max="7698" width="12.21875" style="2" customWidth="1"/>
    <col min="7699" max="7699" width="0.77734375" style="2" customWidth="1"/>
    <col min="7700" max="7700" width="10.77734375" style="2" customWidth="1"/>
    <col min="7701" max="7701" width="0.77734375" style="2" customWidth="1"/>
    <col min="7702" max="7702" width="10.77734375" style="2" customWidth="1"/>
    <col min="7703" max="7703" width="0.77734375" style="2" customWidth="1"/>
    <col min="7704" max="7704" width="10.44140625" style="2" customWidth="1"/>
    <col min="7705" max="7705" width="1.44140625" style="2" customWidth="1"/>
    <col min="7706" max="7706" width="12.5546875" style="2" bestFit="1" customWidth="1"/>
    <col min="7707" max="7707" width="12.44140625" style="2" bestFit="1" customWidth="1"/>
    <col min="7708" max="7708" width="13.21875" style="2" bestFit="1" customWidth="1"/>
    <col min="7709" max="7709" width="10.77734375" style="2" bestFit="1" customWidth="1"/>
    <col min="7710" max="7710" width="9.21875" style="2" customWidth="1"/>
    <col min="7711" max="7711" width="13.21875" style="2" bestFit="1" customWidth="1"/>
    <col min="7712" max="7932" width="9.21875" style="2" customWidth="1"/>
    <col min="7933" max="7933" width="65.21875" style="2" customWidth="1"/>
    <col min="7934" max="7934" width="8.21875" style="2" customWidth="1"/>
    <col min="7935" max="7935" width="1.44140625" style="2" customWidth="1"/>
    <col min="7936" max="7936" width="10.77734375" style="2"/>
    <col min="7937" max="7937" width="47.21875" style="2" customWidth="1"/>
    <col min="7938" max="7938" width="6.21875" style="2" customWidth="1"/>
    <col min="7939" max="7939" width="0.77734375" style="2" customWidth="1"/>
    <col min="7940" max="7940" width="9.77734375" style="2" customWidth="1"/>
    <col min="7941" max="7941" width="0.77734375" style="2" customWidth="1"/>
    <col min="7942" max="7942" width="8.77734375" style="2" customWidth="1"/>
    <col min="7943" max="7943" width="0.77734375" style="2" customWidth="1"/>
    <col min="7944" max="7944" width="11.77734375" style="2" customWidth="1"/>
    <col min="7945" max="7945" width="0.77734375" style="2" customWidth="1"/>
    <col min="7946" max="7946" width="10.21875" style="2" customWidth="1"/>
    <col min="7947" max="7947" width="0.77734375" style="2" customWidth="1"/>
    <col min="7948" max="7948" width="9.44140625" style="2" customWidth="1"/>
    <col min="7949" max="7949" width="0.77734375" style="2" customWidth="1"/>
    <col min="7950" max="7950" width="13.44140625" style="2" customWidth="1"/>
    <col min="7951" max="7951" width="0.77734375" style="2" customWidth="1"/>
    <col min="7952" max="7952" width="12.5546875" style="2" customWidth="1"/>
    <col min="7953" max="7953" width="0.77734375" style="2" customWidth="1"/>
    <col min="7954" max="7954" width="12.21875" style="2" customWidth="1"/>
    <col min="7955" max="7955" width="0.77734375" style="2" customWidth="1"/>
    <col min="7956" max="7956" width="10.77734375" style="2" customWidth="1"/>
    <col min="7957" max="7957" width="0.77734375" style="2" customWidth="1"/>
    <col min="7958" max="7958" width="10.77734375" style="2" customWidth="1"/>
    <col min="7959" max="7959" width="0.77734375" style="2" customWidth="1"/>
    <col min="7960" max="7960" width="10.44140625" style="2" customWidth="1"/>
    <col min="7961" max="7961" width="1.44140625" style="2" customWidth="1"/>
    <col min="7962" max="7962" width="12.5546875" style="2" bestFit="1" customWidth="1"/>
    <col min="7963" max="7963" width="12.44140625" style="2" bestFit="1" customWidth="1"/>
    <col min="7964" max="7964" width="13.21875" style="2" bestFit="1" customWidth="1"/>
    <col min="7965" max="7965" width="10.77734375" style="2" bestFit="1" customWidth="1"/>
    <col min="7966" max="7966" width="9.21875" style="2" customWidth="1"/>
    <col min="7967" max="7967" width="13.21875" style="2" bestFit="1" customWidth="1"/>
    <col min="7968" max="8188" width="9.21875" style="2" customWidth="1"/>
    <col min="8189" max="8189" width="65.21875" style="2" customWidth="1"/>
    <col min="8190" max="8190" width="8.21875" style="2" customWidth="1"/>
    <col min="8191" max="8191" width="1.44140625" style="2" customWidth="1"/>
    <col min="8192" max="8192" width="10.77734375" style="2"/>
    <col min="8193" max="8193" width="47.21875" style="2" customWidth="1"/>
    <col min="8194" max="8194" width="6.21875" style="2" customWidth="1"/>
    <col min="8195" max="8195" width="0.77734375" style="2" customWidth="1"/>
    <col min="8196" max="8196" width="9.77734375" style="2" customWidth="1"/>
    <col min="8197" max="8197" width="0.77734375" style="2" customWidth="1"/>
    <col min="8198" max="8198" width="8.77734375" style="2" customWidth="1"/>
    <col min="8199" max="8199" width="0.77734375" style="2" customWidth="1"/>
    <col min="8200" max="8200" width="11.77734375" style="2" customWidth="1"/>
    <col min="8201" max="8201" width="0.77734375" style="2" customWidth="1"/>
    <col min="8202" max="8202" width="10.21875" style="2" customWidth="1"/>
    <col min="8203" max="8203" width="0.77734375" style="2" customWidth="1"/>
    <col min="8204" max="8204" width="9.44140625" style="2" customWidth="1"/>
    <col min="8205" max="8205" width="0.77734375" style="2" customWidth="1"/>
    <col min="8206" max="8206" width="13.44140625" style="2" customWidth="1"/>
    <col min="8207" max="8207" width="0.77734375" style="2" customWidth="1"/>
    <col min="8208" max="8208" width="12.5546875" style="2" customWidth="1"/>
    <col min="8209" max="8209" width="0.77734375" style="2" customWidth="1"/>
    <col min="8210" max="8210" width="12.21875" style="2" customWidth="1"/>
    <col min="8211" max="8211" width="0.77734375" style="2" customWidth="1"/>
    <col min="8212" max="8212" width="10.77734375" style="2" customWidth="1"/>
    <col min="8213" max="8213" width="0.77734375" style="2" customWidth="1"/>
    <col min="8214" max="8214" width="10.77734375" style="2" customWidth="1"/>
    <col min="8215" max="8215" width="0.77734375" style="2" customWidth="1"/>
    <col min="8216" max="8216" width="10.44140625" style="2" customWidth="1"/>
    <col min="8217" max="8217" width="1.44140625" style="2" customWidth="1"/>
    <col min="8218" max="8218" width="12.5546875" style="2" bestFit="1" customWidth="1"/>
    <col min="8219" max="8219" width="12.44140625" style="2" bestFit="1" customWidth="1"/>
    <col min="8220" max="8220" width="13.21875" style="2" bestFit="1" customWidth="1"/>
    <col min="8221" max="8221" width="10.77734375" style="2" bestFit="1" customWidth="1"/>
    <col min="8222" max="8222" width="9.21875" style="2" customWidth="1"/>
    <col min="8223" max="8223" width="13.21875" style="2" bestFit="1" customWidth="1"/>
    <col min="8224" max="8444" width="9.21875" style="2" customWidth="1"/>
    <col min="8445" max="8445" width="65.21875" style="2" customWidth="1"/>
    <col min="8446" max="8446" width="8.21875" style="2" customWidth="1"/>
    <col min="8447" max="8447" width="1.44140625" style="2" customWidth="1"/>
    <col min="8448" max="8448" width="10.77734375" style="2"/>
    <col min="8449" max="8449" width="47.21875" style="2" customWidth="1"/>
    <col min="8450" max="8450" width="6.21875" style="2" customWidth="1"/>
    <col min="8451" max="8451" width="0.77734375" style="2" customWidth="1"/>
    <col min="8452" max="8452" width="9.77734375" style="2" customWidth="1"/>
    <col min="8453" max="8453" width="0.77734375" style="2" customWidth="1"/>
    <col min="8454" max="8454" width="8.77734375" style="2" customWidth="1"/>
    <col min="8455" max="8455" width="0.77734375" style="2" customWidth="1"/>
    <col min="8456" max="8456" width="11.77734375" style="2" customWidth="1"/>
    <col min="8457" max="8457" width="0.77734375" style="2" customWidth="1"/>
    <col min="8458" max="8458" width="10.21875" style="2" customWidth="1"/>
    <col min="8459" max="8459" width="0.77734375" style="2" customWidth="1"/>
    <col min="8460" max="8460" width="9.44140625" style="2" customWidth="1"/>
    <col min="8461" max="8461" width="0.77734375" style="2" customWidth="1"/>
    <col min="8462" max="8462" width="13.44140625" style="2" customWidth="1"/>
    <col min="8463" max="8463" width="0.77734375" style="2" customWidth="1"/>
    <col min="8464" max="8464" width="12.5546875" style="2" customWidth="1"/>
    <col min="8465" max="8465" width="0.77734375" style="2" customWidth="1"/>
    <col min="8466" max="8466" width="12.21875" style="2" customWidth="1"/>
    <col min="8467" max="8467" width="0.77734375" style="2" customWidth="1"/>
    <col min="8468" max="8468" width="10.77734375" style="2" customWidth="1"/>
    <col min="8469" max="8469" width="0.77734375" style="2" customWidth="1"/>
    <col min="8470" max="8470" width="10.77734375" style="2" customWidth="1"/>
    <col min="8471" max="8471" width="0.77734375" style="2" customWidth="1"/>
    <col min="8472" max="8472" width="10.44140625" style="2" customWidth="1"/>
    <col min="8473" max="8473" width="1.44140625" style="2" customWidth="1"/>
    <col min="8474" max="8474" width="12.5546875" style="2" bestFit="1" customWidth="1"/>
    <col min="8475" max="8475" width="12.44140625" style="2" bestFit="1" customWidth="1"/>
    <col min="8476" max="8476" width="13.21875" style="2" bestFit="1" customWidth="1"/>
    <col min="8477" max="8477" width="10.77734375" style="2" bestFit="1" customWidth="1"/>
    <col min="8478" max="8478" width="9.21875" style="2" customWidth="1"/>
    <col min="8479" max="8479" width="13.21875" style="2" bestFit="1" customWidth="1"/>
    <col min="8480" max="8700" width="9.21875" style="2" customWidth="1"/>
    <col min="8701" max="8701" width="65.21875" style="2" customWidth="1"/>
    <col min="8702" max="8702" width="8.21875" style="2" customWidth="1"/>
    <col min="8703" max="8703" width="1.44140625" style="2" customWidth="1"/>
    <col min="8704" max="8704" width="10.77734375" style="2"/>
    <col min="8705" max="8705" width="47.21875" style="2" customWidth="1"/>
    <col min="8706" max="8706" width="6.21875" style="2" customWidth="1"/>
    <col min="8707" max="8707" width="0.77734375" style="2" customWidth="1"/>
    <col min="8708" max="8708" width="9.77734375" style="2" customWidth="1"/>
    <col min="8709" max="8709" width="0.77734375" style="2" customWidth="1"/>
    <col min="8710" max="8710" width="8.77734375" style="2" customWidth="1"/>
    <col min="8711" max="8711" width="0.77734375" style="2" customWidth="1"/>
    <col min="8712" max="8712" width="11.77734375" style="2" customWidth="1"/>
    <col min="8713" max="8713" width="0.77734375" style="2" customWidth="1"/>
    <col min="8714" max="8714" width="10.21875" style="2" customWidth="1"/>
    <col min="8715" max="8715" width="0.77734375" style="2" customWidth="1"/>
    <col min="8716" max="8716" width="9.44140625" style="2" customWidth="1"/>
    <col min="8717" max="8717" width="0.77734375" style="2" customWidth="1"/>
    <col min="8718" max="8718" width="13.44140625" style="2" customWidth="1"/>
    <col min="8719" max="8719" width="0.77734375" style="2" customWidth="1"/>
    <col min="8720" max="8720" width="12.5546875" style="2" customWidth="1"/>
    <col min="8721" max="8721" width="0.77734375" style="2" customWidth="1"/>
    <col min="8722" max="8722" width="12.21875" style="2" customWidth="1"/>
    <col min="8723" max="8723" width="0.77734375" style="2" customWidth="1"/>
    <col min="8724" max="8724" width="10.77734375" style="2" customWidth="1"/>
    <col min="8725" max="8725" width="0.77734375" style="2" customWidth="1"/>
    <col min="8726" max="8726" width="10.77734375" style="2" customWidth="1"/>
    <col min="8727" max="8727" width="0.77734375" style="2" customWidth="1"/>
    <col min="8728" max="8728" width="10.44140625" style="2" customWidth="1"/>
    <col min="8729" max="8729" width="1.44140625" style="2" customWidth="1"/>
    <col min="8730" max="8730" width="12.5546875" style="2" bestFit="1" customWidth="1"/>
    <col min="8731" max="8731" width="12.44140625" style="2" bestFit="1" customWidth="1"/>
    <col min="8732" max="8732" width="13.21875" style="2" bestFit="1" customWidth="1"/>
    <col min="8733" max="8733" width="10.77734375" style="2" bestFit="1" customWidth="1"/>
    <col min="8734" max="8734" width="9.21875" style="2" customWidth="1"/>
    <col min="8735" max="8735" width="13.21875" style="2" bestFit="1" customWidth="1"/>
    <col min="8736" max="8956" width="9.21875" style="2" customWidth="1"/>
    <col min="8957" max="8957" width="65.21875" style="2" customWidth="1"/>
    <col min="8958" max="8958" width="8.21875" style="2" customWidth="1"/>
    <col min="8959" max="8959" width="1.44140625" style="2" customWidth="1"/>
    <col min="8960" max="8960" width="10.77734375" style="2"/>
    <col min="8961" max="8961" width="47.21875" style="2" customWidth="1"/>
    <col min="8962" max="8962" width="6.21875" style="2" customWidth="1"/>
    <col min="8963" max="8963" width="0.77734375" style="2" customWidth="1"/>
    <col min="8964" max="8964" width="9.77734375" style="2" customWidth="1"/>
    <col min="8965" max="8965" width="0.77734375" style="2" customWidth="1"/>
    <col min="8966" max="8966" width="8.77734375" style="2" customWidth="1"/>
    <col min="8967" max="8967" width="0.77734375" style="2" customWidth="1"/>
    <col min="8968" max="8968" width="11.77734375" style="2" customWidth="1"/>
    <col min="8969" max="8969" width="0.77734375" style="2" customWidth="1"/>
    <col min="8970" max="8970" width="10.21875" style="2" customWidth="1"/>
    <col min="8971" max="8971" width="0.77734375" style="2" customWidth="1"/>
    <col min="8972" max="8972" width="9.44140625" style="2" customWidth="1"/>
    <col min="8973" max="8973" width="0.77734375" style="2" customWidth="1"/>
    <col min="8974" max="8974" width="13.44140625" style="2" customWidth="1"/>
    <col min="8975" max="8975" width="0.77734375" style="2" customWidth="1"/>
    <col min="8976" max="8976" width="12.5546875" style="2" customWidth="1"/>
    <col min="8977" max="8977" width="0.77734375" style="2" customWidth="1"/>
    <col min="8978" max="8978" width="12.21875" style="2" customWidth="1"/>
    <col min="8979" max="8979" width="0.77734375" style="2" customWidth="1"/>
    <col min="8980" max="8980" width="10.77734375" style="2" customWidth="1"/>
    <col min="8981" max="8981" width="0.77734375" style="2" customWidth="1"/>
    <col min="8982" max="8982" width="10.77734375" style="2" customWidth="1"/>
    <col min="8983" max="8983" width="0.77734375" style="2" customWidth="1"/>
    <col min="8984" max="8984" width="10.44140625" style="2" customWidth="1"/>
    <col min="8985" max="8985" width="1.44140625" style="2" customWidth="1"/>
    <col min="8986" max="8986" width="12.5546875" style="2" bestFit="1" customWidth="1"/>
    <col min="8987" max="8987" width="12.44140625" style="2" bestFit="1" customWidth="1"/>
    <col min="8988" max="8988" width="13.21875" style="2" bestFit="1" customWidth="1"/>
    <col min="8989" max="8989" width="10.77734375" style="2" bestFit="1" customWidth="1"/>
    <col min="8990" max="8990" width="9.21875" style="2" customWidth="1"/>
    <col min="8991" max="8991" width="13.21875" style="2" bestFit="1" customWidth="1"/>
    <col min="8992" max="9212" width="9.21875" style="2" customWidth="1"/>
    <col min="9213" max="9213" width="65.21875" style="2" customWidth="1"/>
    <col min="9214" max="9214" width="8.21875" style="2" customWidth="1"/>
    <col min="9215" max="9215" width="1.44140625" style="2" customWidth="1"/>
    <col min="9216" max="9216" width="10.77734375" style="2"/>
    <col min="9217" max="9217" width="47.21875" style="2" customWidth="1"/>
    <col min="9218" max="9218" width="6.21875" style="2" customWidth="1"/>
    <col min="9219" max="9219" width="0.77734375" style="2" customWidth="1"/>
    <col min="9220" max="9220" width="9.77734375" style="2" customWidth="1"/>
    <col min="9221" max="9221" width="0.77734375" style="2" customWidth="1"/>
    <col min="9222" max="9222" width="8.77734375" style="2" customWidth="1"/>
    <col min="9223" max="9223" width="0.77734375" style="2" customWidth="1"/>
    <col min="9224" max="9224" width="11.77734375" style="2" customWidth="1"/>
    <col min="9225" max="9225" width="0.77734375" style="2" customWidth="1"/>
    <col min="9226" max="9226" width="10.21875" style="2" customWidth="1"/>
    <col min="9227" max="9227" width="0.77734375" style="2" customWidth="1"/>
    <col min="9228" max="9228" width="9.44140625" style="2" customWidth="1"/>
    <col min="9229" max="9229" width="0.77734375" style="2" customWidth="1"/>
    <col min="9230" max="9230" width="13.44140625" style="2" customWidth="1"/>
    <col min="9231" max="9231" width="0.77734375" style="2" customWidth="1"/>
    <col min="9232" max="9232" width="12.5546875" style="2" customWidth="1"/>
    <col min="9233" max="9233" width="0.77734375" style="2" customWidth="1"/>
    <col min="9234" max="9234" width="12.21875" style="2" customWidth="1"/>
    <col min="9235" max="9235" width="0.77734375" style="2" customWidth="1"/>
    <col min="9236" max="9236" width="10.77734375" style="2" customWidth="1"/>
    <col min="9237" max="9237" width="0.77734375" style="2" customWidth="1"/>
    <col min="9238" max="9238" width="10.77734375" style="2" customWidth="1"/>
    <col min="9239" max="9239" width="0.77734375" style="2" customWidth="1"/>
    <col min="9240" max="9240" width="10.44140625" style="2" customWidth="1"/>
    <col min="9241" max="9241" width="1.44140625" style="2" customWidth="1"/>
    <col min="9242" max="9242" width="12.5546875" style="2" bestFit="1" customWidth="1"/>
    <col min="9243" max="9243" width="12.44140625" style="2" bestFit="1" customWidth="1"/>
    <col min="9244" max="9244" width="13.21875" style="2" bestFit="1" customWidth="1"/>
    <col min="9245" max="9245" width="10.77734375" style="2" bestFit="1" customWidth="1"/>
    <col min="9246" max="9246" width="9.21875" style="2" customWidth="1"/>
    <col min="9247" max="9247" width="13.21875" style="2" bestFit="1" customWidth="1"/>
    <col min="9248" max="9468" width="9.21875" style="2" customWidth="1"/>
    <col min="9469" max="9469" width="65.21875" style="2" customWidth="1"/>
    <col min="9470" max="9470" width="8.21875" style="2" customWidth="1"/>
    <col min="9471" max="9471" width="1.44140625" style="2" customWidth="1"/>
    <col min="9472" max="9472" width="10.77734375" style="2"/>
    <col min="9473" max="9473" width="47.21875" style="2" customWidth="1"/>
    <col min="9474" max="9474" width="6.21875" style="2" customWidth="1"/>
    <col min="9475" max="9475" width="0.77734375" style="2" customWidth="1"/>
    <col min="9476" max="9476" width="9.77734375" style="2" customWidth="1"/>
    <col min="9477" max="9477" width="0.77734375" style="2" customWidth="1"/>
    <col min="9478" max="9478" width="8.77734375" style="2" customWidth="1"/>
    <col min="9479" max="9479" width="0.77734375" style="2" customWidth="1"/>
    <col min="9480" max="9480" width="11.77734375" style="2" customWidth="1"/>
    <col min="9481" max="9481" width="0.77734375" style="2" customWidth="1"/>
    <col min="9482" max="9482" width="10.21875" style="2" customWidth="1"/>
    <col min="9483" max="9483" width="0.77734375" style="2" customWidth="1"/>
    <col min="9484" max="9484" width="9.44140625" style="2" customWidth="1"/>
    <col min="9485" max="9485" width="0.77734375" style="2" customWidth="1"/>
    <col min="9486" max="9486" width="13.44140625" style="2" customWidth="1"/>
    <col min="9487" max="9487" width="0.77734375" style="2" customWidth="1"/>
    <col min="9488" max="9488" width="12.5546875" style="2" customWidth="1"/>
    <col min="9489" max="9489" width="0.77734375" style="2" customWidth="1"/>
    <col min="9490" max="9490" width="12.21875" style="2" customWidth="1"/>
    <col min="9491" max="9491" width="0.77734375" style="2" customWidth="1"/>
    <col min="9492" max="9492" width="10.77734375" style="2" customWidth="1"/>
    <col min="9493" max="9493" width="0.77734375" style="2" customWidth="1"/>
    <col min="9494" max="9494" width="10.77734375" style="2" customWidth="1"/>
    <col min="9495" max="9495" width="0.77734375" style="2" customWidth="1"/>
    <col min="9496" max="9496" width="10.44140625" style="2" customWidth="1"/>
    <col min="9497" max="9497" width="1.44140625" style="2" customWidth="1"/>
    <col min="9498" max="9498" width="12.5546875" style="2" bestFit="1" customWidth="1"/>
    <col min="9499" max="9499" width="12.44140625" style="2" bestFit="1" customWidth="1"/>
    <col min="9500" max="9500" width="13.21875" style="2" bestFit="1" customWidth="1"/>
    <col min="9501" max="9501" width="10.77734375" style="2" bestFit="1" customWidth="1"/>
    <col min="9502" max="9502" width="9.21875" style="2" customWidth="1"/>
    <col min="9503" max="9503" width="13.21875" style="2" bestFit="1" customWidth="1"/>
    <col min="9504" max="9724" width="9.21875" style="2" customWidth="1"/>
    <col min="9725" max="9725" width="65.21875" style="2" customWidth="1"/>
    <col min="9726" max="9726" width="8.21875" style="2" customWidth="1"/>
    <col min="9727" max="9727" width="1.44140625" style="2" customWidth="1"/>
    <col min="9728" max="9728" width="10.77734375" style="2"/>
    <col min="9729" max="9729" width="47.21875" style="2" customWidth="1"/>
    <col min="9730" max="9730" width="6.21875" style="2" customWidth="1"/>
    <col min="9731" max="9731" width="0.77734375" style="2" customWidth="1"/>
    <col min="9732" max="9732" width="9.77734375" style="2" customWidth="1"/>
    <col min="9733" max="9733" width="0.77734375" style="2" customWidth="1"/>
    <col min="9734" max="9734" width="8.77734375" style="2" customWidth="1"/>
    <col min="9735" max="9735" width="0.77734375" style="2" customWidth="1"/>
    <col min="9736" max="9736" width="11.77734375" style="2" customWidth="1"/>
    <col min="9737" max="9737" width="0.77734375" style="2" customWidth="1"/>
    <col min="9738" max="9738" width="10.21875" style="2" customWidth="1"/>
    <col min="9739" max="9739" width="0.77734375" style="2" customWidth="1"/>
    <col min="9740" max="9740" width="9.44140625" style="2" customWidth="1"/>
    <col min="9741" max="9741" width="0.77734375" style="2" customWidth="1"/>
    <col min="9742" max="9742" width="13.44140625" style="2" customWidth="1"/>
    <col min="9743" max="9743" width="0.77734375" style="2" customWidth="1"/>
    <col min="9744" max="9744" width="12.5546875" style="2" customWidth="1"/>
    <col min="9745" max="9745" width="0.77734375" style="2" customWidth="1"/>
    <col min="9746" max="9746" width="12.21875" style="2" customWidth="1"/>
    <col min="9747" max="9747" width="0.77734375" style="2" customWidth="1"/>
    <col min="9748" max="9748" width="10.77734375" style="2" customWidth="1"/>
    <col min="9749" max="9749" width="0.77734375" style="2" customWidth="1"/>
    <col min="9750" max="9750" width="10.77734375" style="2" customWidth="1"/>
    <col min="9751" max="9751" width="0.77734375" style="2" customWidth="1"/>
    <col min="9752" max="9752" width="10.44140625" style="2" customWidth="1"/>
    <col min="9753" max="9753" width="1.44140625" style="2" customWidth="1"/>
    <col min="9754" max="9754" width="12.5546875" style="2" bestFit="1" customWidth="1"/>
    <col min="9755" max="9755" width="12.44140625" style="2" bestFit="1" customWidth="1"/>
    <col min="9756" max="9756" width="13.21875" style="2" bestFit="1" customWidth="1"/>
    <col min="9757" max="9757" width="10.77734375" style="2" bestFit="1" customWidth="1"/>
    <col min="9758" max="9758" width="9.21875" style="2" customWidth="1"/>
    <col min="9759" max="9759" width="13.21875" style="2" bestFit="1" customWidth="1"/>
    <col min="9760" max="9980" width="9.21875" style="2" customWidth="1"/>
    <col min="9981" max="9981" width="65.21875" style="2" customWidth="1"/>
    <col min="9982" max="9982" width="8.21875" style="2" customWidth="1"/>
    <col min="9983" max="9983" width="1.44140625" style="2" customWidth="1"/>
    <col min="9984" max="9984" width="10.77734375" style="2"/>
    <col min="9985" max="9985" width="47.21875" style="2" customWidth="1"/>
    <col min="9986" max="9986" width="6.21875" style="2" customWidth="1"/>
    <col min="9987" max="9987" width="0.77734375" style="2" customWidth="1"/>
    <col min="9988" max="9988" width="9.77734375" style="2" customWidth="1"/>
    <col min="9989" max="9989" width="0.77734375" style="2" customWidth="1"/>
    <col min="9990" max="9990" width="8.77734375" style="2" customWidth="1"/>
    <col min="9991" max="9991" width="0.77734375" style="2" customWidth="1"/>
    <col min="9992" max="9992" width="11.77734375" style="2" customWidth="1"/>
    <col min="9993" max="9993" width="0.77734375" style="2" customWidth="1"/>
    <col min="9994" max="9994" width="10.21875" style="2" customWidth="1"/>
    <col min="9995" max="9995" width="0.77734375" style="2" customWidth="1"/>
    <col min="9996" max="9996" width="9.44140625" style="2" customWidth="1"/>
    <col min="9997" max="9997" width="0.77734375" style="2" customWidth="1"/>
    <col min="9998" max="9998" width="13.44140625" style="2" customWidth="1"/>
    <col min="9999" max="9999" width="0.77734375" style="2" customWidth="1"/>
    <col min="10000" max="10000" width="12.5546875" style="2" customWidth="1"/>
    <col min="10001" max="10001" width="0.77734375" style="2" customWidth="1"/>
    <col min="10002" max="10002" width="12.21875" style="2" customWidth="1"/>
    <col min="10003" max="10003" width="0.77734375" style="2" customWidth="1"/>
    <col min="10004" max="10004" width="10.77734375" style="2" customWidth="1"/>
    <col min="10005" max="10005" width="0.77734375" style="2" customWidth="1"/>
    <col min="10006" max="10006" width="10.77734375" style="2" customWidth="1"/>
    <col min="10007" max="10007" width="0.77734375" style="2" customWidth="1"/>
    <col min="10008" max="10008" width="10.44140625" style="2" customWidth="1"/>
    <col min="10009" max="10009" width="1.44140625" style="2" customWidth="1"/>
    <col min="10010" max="10010" width="12.5546875" style="2" bestFit="1" customWidth="1"/>
    <col min="10011" max="10011" width="12.44140625" style="2" bestFit="1" customWidth="1"/>
    <col min="10012" max="10012" width="13.21875" style="2" bestFit="1" customWidth="1"/>
    <col min="10013" max="10013" width="10.77734375" style="2" bestFit="1" customWidth="1"/>
    <col min="10014" max="10014" width="9.21875" style="2" customWidth="1"/>
    <col min="10015" max="10015" width="13.21875" style="2" bestFit="1" customWidth="1"/>
    <col min="10016" max="10236" width="9.21875" style="2" customWidth="1"/>
    <col min="10237" max="10237" width="65.21875" style="2" customWidth="1"/>
    <col min="10238" max="10238" width="8.21875" style="2" customWidth="1"/>
    <col min="10239" max="10239" width="1.44140625" style="2" customWidth="1"/>
    <col min="10240" max="10240" width="10.77734375" style="2"/>
    <col min="10241" max="10241" width="47.21875" style="2" customWidth="1"/>
    <col min="10242" max="10242" width="6.21875" style="2" customWidth="1"/>
    <col min="10243" max="10243" width="0.77734375" style="2" customWidth="1"/>
    <col min="10244" max="10244" width="9.77734375" style="2" customWidth="1"/>
    <col min="10245" max="10245" width="0.77734375" style="2" customWidth="1"/>
    <col min="10246" max="10246" width="8.77734375" style="2" customWidth="1"/>
    <col min="10247" max="10247" width="0.77734375" style="2" customWidth="1"/>
    <col min="10248" max="10248" width="11.77734375" style="2" customWidth="1"/>
    <col min="10249" max="10249" width="0.77734375" style="2" customWidth="1"/>
    <col min="10250" max="10250" width="10.21875" style="2" customWidth="1"/>
    <col min="10251" max="10251" width="0.77734375" style="2" customWidth="1"/>
    <col min="10252" max="10252" width="9.44140625" style="2" customWidth="1"/>
    <col min="10253" max="10253" width="0.77734375" style="2" customWidth="1"/>
    <col min="10254" max="10254" width="13.44140625" style="2" customWidth="1"/>
    <col min="10255" max="10255" width="0.77734375" style="2" customWidth="1"/>
    <col min="10256" max="10256" width="12.5546875" style="2" customWidth="1"/>
    <col min="10257" max="10257" width="0.77734375" style="2" customWidth="1"/>
    <col min="10258" max="10258" width="12.21875" style="2" customWidth="1"/>
    <col min="10259" max="10259" width="0.77734375" style="2" customWidth="1"/>
    <col min="10260" max="10260" width="10.77734375" style="2" customWidth="1"/>
    <col min="10261" max="10261" width="0.77734375" style="2" customWidth="1"/>
    <col min="10262" max="10262" width="10.77734375" style="2" customWidth="1"/>
    <col min="10263" max="10263" width="0.77734375" style="2" customWidth="1"/>
    <col min="10264" max="10264" width="10.44140625" style="2" customWidth="1"/>
    <col min="10265" max="10265" width="1.44140625" style="2" customWidth="1"/>
    <col min="10266" max="10266" width="12.5546875" style="2" bestFit="1" customWidth="1"/>
    <col min="10267" max="10267" width="12.44140625" style="2" bestFit="1" customWidth="1"/>
    <col min="10268" max="10268" width="13.21875" style="2" bestFit="1" customWidth="1"/>
    <col min="10269" max="10269" width="10.77734375" style="2" bestFit="1" customWidth="1"/>
    <col min="10270" max="10270" width="9.21875" style="2" customWidth="1"/>
    <col min="10271" max="10271" width="13.21875" style="2" bestFit="1" customWidth="1"/>
    <col min="10272" max="10492" width="9.21875" style="2" customWidth="1"/>
    <col min="10493" max="10493" width="65.21875" style="2" customWidth="1"/>
    <col min="10494" max="10494" width="8.21875" style="2" customWidth="1"/>
    <col min="10495" max="10495" width="1.44140625" style="2" customWidth="1"/>
    <col min="10496" max="10496" width="10.77734375" style="2"/>
    <col min="10497" max="10497" width="47.21875" style="2" customWidth="1"/>
    <col min="10498" max="10498" width="6.21875" style="2" customWidth="1"/>
    <col min="10499" max="10499" width="0.77734375" style="2" customWidth="1"/>
    <col min="10500" max="10500" width="9.77734375" style="2" customWidth="1"/>
    <col min="10501" max="10501" width="0.77734375" style="2" customWidth="1"/>
    <col min="10502" max="10502" width="8.77734375" style="2" customWidth="1"/>
    <col min="10503" max="10503" width="0.77734375" style="2" customWidth="1"/>
    <col min="10504" max="10504" width="11.77734375" style="2" customWidth="1"/>
    <col min="10505" max="10505" width="0.77734375" style="2" customWidth="1"/>
    <col min="10506" max="10506" width="10.21875" style="2" customWidth="1"/>
    <col min="10507" max="10507" width="0.77734375" style="2" customWidth="1"/>
    <col min="10508" max="10508" width="9.44140625" style="2" customWidth="1"/>
    <col min="10509" max="10509" width="0.77734375" style="2" customWidth="1"/>
    <col min="10510" max="10510" width="13.44140625" style="2" customWidth="1"/>
    <col min="10511" max="10511" width="0.77734375" style="2" customWidth="1"/>
    <col min="10512" max="10512" width="12.5546875" style="2" customWidth="1"/>
    <col min="10513" max="10513" width="0.77734375" style="2" customWidth="1"/>
    <col min="10514" max="10514" width="12.21875" style="2" customWidth="1"/>
    <col min="10515" max="10515" width="0.77734375" style="2" customWidth="1"/>
    <col min="10516" max="10516" width="10.77734375" style="2" customWidth="1"/>
    <col min="10517" max="10517" width="0.77734375" style="2" customWidth="1"/>
    <col min="10518" max="10518" width="10.77734375" style="2" customWidth="1"/>
    <col min="10519" max="10519" width="0.77734375" style="2" customWidth="1"/>
    <col min="10520" max="10520" width="10.44140625" style="2" customWidth="1"/>
    <col min="10521" max="10521" width="1.44140625" style="2" customWidth="1"/>
    <col min="10522" max="10522" width="12.5546875" style="2" bestFit="1" customWidth="1"/>
    <col min="10523" max="10523" width="12.44140625" style="2" bestFit="1" customWidth="1"/>
    <col min="10524" max="10524" width="13.21875" style="2" bestFit="1" customWidth="1"/>
    <col min="10525" max="10525" width="10.77734375" style="2" bestFit="1" customWidth="1"/>
    <col min="10526" max="10526" width="9.21875" style="2" customWidth="1"/>
    <col min="10527" max="10527" width="13.21875" style="2" bestFit="1" customWidth="1"/>
    <col min="10528" max="10748" width="9.21875" style="2" customWidth="1"/>
    <col min="10749" max="10749" width="65.21875" style="2" customWidth="1"/>
    <col min="10750" max="10750" width="8.21875" style="2" customWidth="1"/>
    <col min="10751" max="10751" width="1.44140625" style="2" customWidth="1"/>
    <col min="10752" max="10752" width="10.77734375" style="2"/>
    <col min="10753" max="10753" width="47.21875" style="2" customWidth="1"/>
    <col min="10754" max="10754" width="6.21875" style="2" customWidth="1"/>
    <col min="10755" max="10755" width="0.77734375" style="2" customWidth="1"/>
    <col min="10756" max="10756" width="9.77734375" style="2" customWidth="1"/>
    <col min="10757" max="10757" width="0.77734375" style="2" customWidth="1"/>
    <col min="10758" max="10758" width="8.77734375" style="2" customWidth="1"/>
    <col min="10759" max="10759" width="0.77734375" style="2" customWidth="1"/>
    <col min="10760" max="10760" width="11.77734375" style="2" customWidth="1"/>
    <col min="10761" max="10761" width="0.77734375" style="2" customWidth="1"/>
    <col min="10762" max="10762" width="10.21875" style="2" customWidth="1"/>
    <col min="10763" max="10763" width="0.77734375" style="2" customWidth="1"/>
    <col min="10764" max="10764" width="9.44140625" style="2" customWidth="1"/>
    <col min="10765" max="10765" width="0.77734375" style="2" customWidth="1"/>
    <col min="10766" max="10766" width="13.44140625" style="2" customWidth="1"/>
    <col min="10767" max="10767" width="0.77734375" style="2" customWidth="1"/>
    <col min="10768" max="10768" width="12.5546875" style="2" customWidth="1"/>
    <col min="10769" max="10769" width="0.77734375" style="2" customWidth="1"/>
    <col min="10770" max="10770" width="12.21875" style="2" customWidth="1"/>
    <col min="10771" max="10771" width="0.77734375" style="2" customWidth="1"/>
    <col min="10772" max="10772" width="10.77734375" style="2" customWidth="1"/>
    <col min="10773" max="10773" width="0.77734375" style="2" customWidth="1"/>
    <col min="10774" max="10774" width="10.77734375" style="2" customWidth="1"/>
    <col min="10775" max="10775" width="0.77734375" style="2" customWidth="1"/>
    <col min="10776" max="10776" width="10.44140625" style="2" customWidth="1"/>
    <col min="10777" max="10777" width="1.44140625" style="2" customWidth="1"/>
    <col min="10778" max="10778" width="12.5546875" style="2" bestFit="1" customWidth="1"/>
    <col min="10779" max="10779" width="12.44140625" style="2" bestFit="1" customWidth="1"/>
    <col min="10780" max="10780" width="13.21875" style="2" bestFit="1" customWidth="1"/>
    <col min="10781" max="10781" width="10.77734375" style="2" bestFit="1" customWidth="1"/>
    <col min="10782" max="10782" width="9.21875" style="2" customWidth="1"/>
    <col min="10783" max="10783" width="13.21875" style="2" bestFit="1" customWidth="1"/>
    <col min="10784" max="11004" width="9.21875" style="2" customWidth="1"/>
    <col min="11005" max="11005" width="65.21875" style="2" customWidth="1"/>
    <col min="11006" max="11006" width="8.21875" style="2" customWidth="1"/>
    <col min="11007" max="11007" width="1.44140625" style="2" customWidth="1"/>
    <col min="11008" max="11008" width="10.77734375" style="2"/>
    <col min="11009" max="11009" width="47.21875" style="2" customWidth="1"/>
    <col min="11010" max="11010" width="6.21875" style="2" customWidth="1"/>
    <col min="11011" max="11011" width="0.77734375" style="2" customWidth="1"/>
    <col min="11012" max="11012" width="9.77734375" style="2" customWidth="1"/>
    <col min="11013" max="11013" width="0.77734375" style="2" customWidth="1"/>
    <col min="11014" max="11014" width="8.77734375" style="2" customWidth="1"/>
    <col min="11015" max="11015" width="0.77734375" style="2" customWidth="1"/>
    <col min="11016" max="11016" width="11.77734375" style="2" customWidth="1"/>
    <col min="11017" max="11017" width="0.77734375" style="2" customWidth="1"/>
    <col min="11018" max="11018" width="10.21875" style="2" customWidth="1"/>
    <col min="11019" max="11019" width="0.77734375" style="2" customWidth="1"/>
    <col min="11020" max="11020" width="9.44140625" style="2" customWidth="1"/>
    <col min="11021" max="11021" width="0.77734375" style="2" customWidth="1"/>
    <col min="11022" max="11022" width="13.44140625" style="2" customWidth="1"/>
    <col min="11023" max="11023" width="0.77734375" style="2" customWidth="1"/>
    <col min="11024" max="11024" width="12.5546875" style="2" customWidth="1"/>
    <col min="11025" max="11025" width="0.77734375" style="2" customWidth="1"/>
    <col min="11026" max="11026" width="12.21875" style="2" customWidth="1"/>
    <col min="11027" max="11027" width="0.77734375" style="2" customWidth="1"/>
    <col min="11028" max="11028" width="10.77734375" style="2" customWidth="1"/>
    <col min="11029" max="11029" width="0.77734375" style="2" customWidth="1"/>
    <col min="11030" max="11030" width="10.77734375" style="2" customWidth="1"/>
    <col min="11031" max="11031" width="0.77734375" style="2" customWidth="1"/>
    <col min="11032" max="11032" width="10.44140625" style="2" customWidth="1"/>
    <col min="11033" max="11033" width="1.44140625" style="2" customWidth="1"/>
    <col min="11034" max="11034" width="12.5546875" style="2" bestFit="1" customWidth="1"/>
    <col min="11035" max="11035" width="12.44140625" style="2" bestFit="1" customWidth="1"/>
    <col min="11036" max="11036" width="13.21875" style="2" bestFit="1" customWidth="1"/>
    <col min="11037" max="11037" width="10.77734375" style="2" bestFit="1" customWidth="1"/>
    <col min="11038" max="11038" width="9.21875" style="2" customWidth="1"/>
    <col min="11039" max="11039" width="13.21875" style="2" bestFit="1" customWidth="1"/>
    <col min="11040" max="11260" width="9.21875" style="2" customWidth="1"/>
    <col min="11261" max="11261" width="65.21875" style="2" customWidth="1"/>
    <col min="11262" max="11262" width="8.21875" style="2" customWidth="1"/>
    <col min="11263" max="11263" width="1.44140625" style="2" customWidth="1"/>
    <col min="11264" max="11264" width="10.77734375" style="2"/>
    <col min="11265" max="11265" width="47.21875" style="2" customWidth="1"/>
    <col min="11266" max="11266" width="6.21875" style="2" customWidth="1"/>
    <col min="11267" max="11267" width="0.77734375" style="2" customWidth="1"/>
    <col min="11268" max="11268" width="9.77734375" style="2" customWidth="1"/>
    <col min="11269" max="11269" width="0.77734375" style="2" customWidth="1"/>
    <col min="11270" max="11270" width="8.77734375" style="2" customWidth="1"/>
    <col min="11271" max="11271" width="0.77734375" style="2" customWidth="1"/>
    <col min="11272" max="11272" width="11.77734375" style="2" customWidth="1"/>
    <col min="11273" max="11273" width="0.77734375" style="2" customWidth="1"/>
    <col min="11274" max="11274" width="10.21875" style="2" customWidth="1"/>
    <col min="11275" max="11275" width="0.77734375" style="2" customWidth="1"/>
    <col min="11276" max="11276" width="9.44140625" style="2" customWidth="1"/>
    <col min="11277" max="11277" width="0.77734375" style="2" customWidth="1"/>
    <col min="11278" max="11278" width="13.44140625" style="2" customWidth="1"/>
    <col min="11279" max="11279" width="0.77734375" style="2" customWidth="1"/>
    <col min="11280" max="11280" width="12.5546875" style="2" customWidth="1"/>
    <col min="11281" max="11281" width="0.77734375" style="2" customWidth="1"/>
    <col min="11282" max="11282" width="12.21875" style="2" customWidth="1"/>
    <col min="11283" max="11283" width="0.77734375" style="2" customWidth="1"/>
    <col min="11284" max="11284" width="10.77734375" style="2" customWidth="1"/>
    <col min="11285" max="11285" width="0.77734375" style="2" customWidth="1"/>
    <col min="11286" max="11286" width="10.77734375" style="2" customWidth="1"/>
    <col min="11287" max="11287" width="0.77734375" style="2" customWidth="1"/>
    <col min="11288" max="11288" width="10.44140625" style="2" customWidth="1"/>
    <col min="11289" max="11289" width="1.44140625" style="2" customWidth="1"/>
    <col min="11290" max="11290" width="12.5546875" style="2" bestFit="1" customWidth="1"/>
    <col min="11291" max="11291" width="12.44140625" style="2" bestFit="1" customWidth="1"/>
    <col min="11292" max="11292" width="13.21875" style="2" bestFit="1" customWidth="1"/>
    <col min="11293" max="11293" width="10.77734375" style="2" bestFit="1" customWidth="1"/>
    <col min="11294" max="11294" width="9.21875" style="2" customWidth="1"/>
    <col min="11295" max="11295" width="13.21875" style="2" bestFit="1" customWidth="1"/>
    <col min="11296" max="11516" width="9.21875" style="2" customWidth="1"/>
    <col min="11517" max="11517" width="65.21875" style="2" customWidth="1"/>
    <col min="11518" max="11518" width="8.21875" style="2" customWidth="1"/>
    <col min="11519" max="11519" width="1.44140625" style="2" customWidth="1"/>
    <col min="11520" max="11520" width="10.77734375" style="2"/>
    <col min="11521" max="11521" width="47.21875" style="2" customWidth="1"/>
    <col min="11522" max="11522" width="6.21875" style="2" customWidth="1"/>
    <col min="11523" max="11523" width="0.77734375" style="2" customWidth="1"/>
    <col min="11524" max="11524" width="9.77734375" style="2" customWidth="1"/>
    <col min="11525" max="11525" width="0.77734375" style="2" customWidth="1"/>
    <col min="11526" max="11526" width="8.77734375" style="2" customWidth="1"/>
    <col min="11527" max="11527" width="0.77734375" style="2" customWidth="1"/>
    <col min="11528" max="11528" width="11.77734375" style="2" customWidth="1"/>
    <col min="11529" max="11529" width="0.77734375" style="2" customWidth="1"/>
    <col min="11530" max="11530" width="10.21875" style="2" customWidth="1"/>
    <col min="11531" max="11531" width="0.77734375" style="2" customWidth="1"/>
    <col min="11532" max="11532" width="9.44140625" style="2" customWidth="1"/>
    <col min="11533" max="11533" width="0.77734375" style="2" customWidth="1"/>
    <col min="11534" max="11534" width="13.44140625" style="2" customWidth="1"/>
    <col min="11535" max="11535" width="0.77734375" style="2" customWidth="1"/>
    <col min="11536" max="11536" width="12.5546875" style="2" customWidth="1"/>
    <col min="11537" max="11537" width="0.77734375" style="2" customWidth="1"/>
    <col min="11538" max="11538" width="12.21875" style="2" customWidth="1"/>
    <col min="11539" max="11539" width="0.77734375" style="2" customWidth="1"/>
    <col min="11540" max="11540" width="10.77734375" style="2" customWidth="1"/>
    <col min="11541" max="11541" width="0.77734375" style="2" customWidth="1"/>
    <col min="11542" max="11542" width="10.77734375" style="2" customWidth="1"/>
    <col min="11543" max="11543" width="0.77734375" style="2" customWidth="1"/>
    <col min="11544" max="11544" width="10.44140625" style="2" customWidth="1"/>
    <col min="11545" max="11545" width="1.44140625" style="2" customWidth="1"/>
    <col min="11546" max="11546" width="12.5546875" style="2" bestFit="1" customWidth="1"/>
    <col min="11547" max="11547" width="12.44140625" style="2" bestFit="1" customWidth="1"/>
    <col min="11548" max="11548" width="13.21875" style="2" bestFit="1" customWidth="1"/>
    <col min="11549" max="11549" width="10.77734375" style="2" bestFit="1" customWidth="1"/>
    <col min="11550" max="11550" width="9.21875" style="2" customWidth="1"/>
    <col min="11551" max="11551" width="13.21875" style="2" bestFit="1" customWidth="1"/>
    <col min="11552" max="11772" width="9.21875" style="2" customWidth="1"/>
    <col min="11773" max="11773" width="65.21875" style="2" customWidth="1"/>
    <col min="11774" max="11774" width="8.21875" style="2" customWidth="1"/>
    <col min="11775" max="11775" width="1.44140625" style="2" customWidth="1"/>
    <col min="11776" max="11776" width="10.77734375" style="2"/>
    <col min="11777" max="11777" width="47.21875" style="2" customWidth="1"/>
    <col min="11778" max="11778" width="6.21875" style="2" customWidth="1"/>
    <col min="11779" max="11779" width="0.77734375" style="2" customWidth="1"/>
    <col min="11780" max="11780" width="9.77734375" style="2" customWidth="1"/>
    <col min="11781" max="11781" width="0.77734375" style="2" customWidth="1"/>
    <col min="11782" max="11782" width="8.77734375" style="2" customWidth="1"/>
    <col min="11783" max="11783" width="0.77734375" style="2" customWidth="1"/>
    <col min="11784" max="11784" width="11.77734375" style="2" customWidth="1"/>
    <col min="11785" max="11785" width="0.77734375" style="2" customWidth="1"/>
    <col min="11786" max="11786" width="10.21875" style="2" customWidth="1"/>
    <col min="11787" max="11787" width="0.77734375" style="2" customWidth="1"/>
    <col min="11788" max="11788" width="9.44140625" style="2" customWidth="1"/>
    <col min="11789" max="11789" width="0.77734375" style="2" customWidth="1"/>
    <col min="11790" max="11790" width="13.44140625" style="2" customWidth="1"/>
    <col min="11791" max="11791" width="0.77734375" style="2" customWidth="1"/>
    <col min="11792" max="11792" width="12.5546875" style="2" customWidth="1"/>
    <col min="11793" max="11793" width="0.77734375" style="2" customWidth="1"/>
    <col min="11794" max="11794" width="12.21875" style="2" customWidth="1"/>
    <col min="11795" max="11795" width="0.77734375" style="2" customWidth="1"/>
    <col min="11796" max="11796" width="10.77734375" style="2" customWidth="1"/>
    <col min="11797" max="11797" width="0.77734375" style="2" customWidth="1"/>
    <col min="11798" max="11798" width="10.77734375" style="2" customWidth="1"/>
    <col min="11799" max="11799" width="0.77734375" style="2" customWidth="1"/>
    <col min="11800" max="11800" width="10.44140625" style="2" customWidth="1"/>
    <col min="11801" max="11801" width="1.44140625" style="2" customWidth="1"/>
    <col min="11802" max="11802" width="12.5546875" style="2" bestFit="1" customWidth="1"/>
    <col min="11803" max="11803" width="12.44140625" style="2" bestFit="1" customWidth="1"/>
    <col min="11804" max="11804" width="13.21875" style="2" bestFit="1" customWidth="1"/>
    <col min="11805" max="11805" width="10.77734375" style="2" bestFit="1" customWidth="1"/>
    <col min="11806" max="11806" width="9.21875" style="2" customWidth="1"/>
    <col min="11807" max="11807" width="13.21875" style="2" bestFit="1" customWidth="1"/>
    <col min="11808" max="12028" width="9.21875" style="2" customWidth="1"/>
    <col min="12029" max="12029" width="65.21875" style="2" customWidth="1"/>
    <col min="12030" max="12030" width="8.21875" style="2" customWidth="1"/>
    <col min="12031" max="12031" width="1.44140625" style="2" customWidth="1"/>
    <col min="12032" max="12032" width="10.77734375" style="2"/>
    <col min="12033" max="12033" width="47.21875" style="2" customWidth="1"/>
    <col min="12034" max="12034" width="6.21875" style="2" customWidth="1"/>
    <col min="12035" max="12035" width="0.77734375" style="2" customWidth="1"/>
    <col min="12036" max="12036" width="9.77734375" style="2" customWidth="1"/>
    <col min="12037" max="12037" width="0.77734375" style="2" customWidth="1"/>
    <col min="12038" max="12038" width="8.77734375" style="2" customWidth="1"/>
    <col min="12039" max="12039" width="0.77734375" style="2" customWidth="1"/>
    <col min="12040" max="12040" width="11.77734375" style="2" customWidth="1"/>
    <col min="12041" max="12041" width="0.77734375" style="2" customWidth="1"/>
    <col min="12042" max="12042" width="10.21875" style="2" customWidth="1"/>
    <col min="12043" max="12043" width="0.77734375" style="2" customWidth="1"/>
    <col min="12044" max="12044" width="9.44140625" style="2" customWidth="1"/>
    <col min="12045" max="12045" width="0.77734375" style="2" customWidth="1"/>
    <col min="12046" max="12046" width="13.44140625" style="2" customWidth="1"/>
    <col min="12047" max="12047" width="0.77734375" style="2" customWidth="1"/>
    <col min="12048" max="12048" width="12.5546875" style="2" customWidth="1"/>
    <col min="12049" max="12049" width="0.77734375" style="2" customWidth="1"/>
    <col min="12050" max="12050" width="12.21875" style="2" customWidth="1"/>
    <col min="12051" max="12051" width="0.77734375" style="2" customWidth="1"/>
    <col min="12052" max="12052" width="10.77734375" style="2" customWidth="1"/>
    <col min="12053" max="12053" width="0.77734375" style="2" customWidth="1"/>
    <col min="12054" max="12054" width="10.77734375" style="2" customWidth="1"/>
    <col min="12055" max="12055" width="0.77734375" style="2" customWidth="1"/>
    <col min="12056" max="12056" width="10.44140625" style="2" customWidth="1"/>
    <col min="12057" max="12057" width="1.44140625" style="2" customWidth="1"/>
    <col min="12058" max="12058" width="12.5546875" style="2" bestFit="1" customWidth="1"/>
    <col min="12059" max="12059" width="12.44140625" style="2" bestFit="1" customWidth="1"/>
    <col min="12060" max="12060" width="13.21875" style="2" bestFit="1" customWidth="1"/>
    <col min="12061" max="12061" width="10.77734375" style="2" bestFit="1" customWidth="1"/>
    <col min="12062" max="12062" width="9.21875" style="2" customWidth="1"/>
    <col min="12063" max="12063" width="13.21875" style="2" bestFit="1" customWidth="1"/>
    <col min="12064" max="12284" width="9.21875" style="2" customWidth="1"/>
    <col min="12285" max="12285" width="65.21875" style="2" customWidth="1"/>
    <col min="12286" max="12286" width="8.21875" style="2" customWidth="1"/>
    <col min="12287" max="12287" width="1.44140625" style="2" customWidth="1"/>
    <col min="12288" max="12288" width="10.77734375" style="2"/>
    <col min="12289" max="12289" width="47.21875" style="2" customWidth="1"/>
    <col min="12290" max="12290" width="6.21875" style="2" customWidth="1"/>
    <col min="12291" max="12291" width="0.77734375" style="2" customWidth="1"/>
    <col min="12292" max="12292" width="9.77734375" style="2" customWidth="1"/>
    <col min="12293" max="12293" width="0.77734375" style="2" customWidth="1"/>
    <col min="12294" max="12294" width="8.77734375" style="2" customWidth="1"/>
    <col min="12295" max="12295" width="0.77734375" style="2" customWidth="1"/>
    <col min="12296" max="12296" width="11.77734375" style="2" customWidth="1"/>
    <col min="12297" max="12297" width="0.77734375" style="2" customWidth="1"/>
    <col min="12298" max="12298" width="10.21875" style="2" customWidth="1"/>
    <col min="12299" max="12299" width="0.77734375" style="2" customWidth="1"/>
    <col min="12300" max="12300" width="9.44140625" style="2" customWidth="1"/>
    <col min="12301" max="12301" width="0.77734375" style="2" customWidth="1"/>
    <col min="12302" max="12302" width="13.44140625" style="2" customWidth="1"/>
    <col min="12303" max="12303" width="0.77734375" style="2" customWidth="1"/>
    <col min="12304" max="12304" width="12.5546875" style="2" customWidth="1"/>
    <col min="12305" max="12305" width="0.77734375" style="2" customWidth="1"/>
    <col min="12306" max="12306" width="12.21875" style="2" customWidth="1"/>
    <col min="12307" max="12307" width="0.77734375" style="2" customWidth="1"/>
    <col min="12308" max="12308" width="10.77734375" style="2" customWidth="1"/>
    <col min="12309" max="12309" width="0.77734375" style="2" customWidth="1"/>
    <col min="12310" max="12310" width="10.77734375" style="2" customWidth="1"/>
    <col min="12311" max="12311" width="0.77734375" style="2" customWidth="1"/>
    <col min="12312" max="12312" width="10.44140625" style="2" customWidth="1"/>
    <col min="12313" max="12313" width="1.44140625" style="2" customWidth="1"/>
    <col min="12314" max="12314" width="12.5546875" style="2" bestFit="1" customWidth="1"/>
    <col min="12315" max="12315" width="12.44140625" style="2" bestFit="1" customWidth="1"/>
    <col min="12316" max="12316" width="13.21875" style="2" bestFit="1" customWidth="1"/>
    <col min="12317" max="12317" width="10.77734375" style="2" bestFit="1" customWidth="1"/>
    <col min="12318" max="12318" width="9.21875" style="2" customWidth="1"/>
    <col min="12319" max="12319" width="13.21875" style="2" bestFit="1" customWidth="1"/>
    <col min="12320" max="12540" width="9.21875" style="2" customWidth="1"/>
    <col min="12541" max="12541" width="65.21875" style="2" customWidth="1"/>
    <col min="12542" max="12542" width="8.21875" style="2" customWidth="1"/>
    <col min="12543" max="12543" width="1.44140625" style="2" customWidth="1"/>
    <col min="12544" max="12544" width="10.77734375" style="2"/>
    <col min="12545" max="12545" width="47.21875" style="2" customWidth="1"/>
    <col min="12546" max="12546" width="6.21875" style="2" customWidth="1"/>
    <col min="12547" max="12547" width="0.77734375" style="2" customWidth="1"/>
    <col min="12548" max="12548" width="9.77734375" style="2" customWidth="1"/>
    <col min="12549" max="12549" width="0.77734375" style="2" customWidth="1"/>
    <col min="12550" max="12550" width="8.77734375" style="2" customWidth="1"/>
    <col min="12551" max="12551" width="0.77734375" style="2" customWidth="1"/>
    <col min="12552" max="12552" width="11.77734375" style="2" customWidth="1"/>
    <col min="12553" max="12553" width="0.77734375" style="2" customWidth="1"/>
    <col min="12554" max="12554" width="10.21875" style="2" customWidth="1"/>
    <col min="12555" max="12555" width="0.77734375" style="2" customWidth="1"/>
    <col min="12556" max="12556" width="9.44140625" style="2" customWidth="1"/>
    <col min="12557" max="12557" width="0.77734375" style="2" customWidth="1"/>
    <col min="12558" max="12558" width="13.44140625" style="2" customWidth="1"/>
    <col min="12559" max="12559" width="0.77734375" style="2" customWidth="1"/>
    <col min="12560" max="12560" width="12.5546875" style="2" customWidth="1"/>
    <col min="12561" max="12561" width="0.77734375" style="2" customWidth="1"/>
    <col min="12562" max="12562" width="12.21875" style="2" customWidth="1"/>
    <col min="12563" max="12563" width="0.77734375" style="2" customWidth="1"/>
    <col min="12564" max="12564" width="10.77734375" style="2" customWidth="1"/>
    <col min="12565" max="12565" width="0.77734375" style="2" customWidth="1"/>
    <col min="12566" max="12566" width="10.77734375" style="2" customWidth="1"/>
    <col min="12567" max="12567" width="0.77734375" style="2" customWidth="1"/>
    <col min="12568" max="12568" width="10.44140625" style="2" customWidth="1"/>
    <col min="12569" max="12569" width="1.44140625" style="2" customWidth="1"/>
    <col min="12570" max="12570" width="12.5546875" style="2" bestFit="1" customWidth="1"/>
    <col min="12571" max="12571" width="12.44140625" style="2" bestFit="1" customWidth="1"/>
    <col min="12572" max="12572" width="13.21875" style="2" bestFit="1" customWidth="1"/>
    <col min="12573" max="12573" width="10.77734375" style="2" bestFit="1" customWidth="1"/>
    <col min="12574" max="12574" width="9.21875" style="2" customWidth="1"/>
    <col min="12575" max="12575" width="13.21875" style="2" bestFit="1" customWidth="1"/>
    <col min="12576" max="12796" width="9.21875" style="2" customWidth="1"/>
    <col min="12797" max="12797" width="65.21875" style="2" customWidth="1"/>
    <col min="12798" max="12798" width="8.21875" style="2" customWidth="1"/>
    <col min="12799" max="12799" width="1.44140625" style="2" customWidth="1"/>
    <col min="12800" max="12800" width="10.77734375" style="2"/>
    <col min="12801" max="12801" width="47.21875" style="2" customWidth="1"/>
    <col min="12802" max="12802" width="6.21875" style="2" customWidth="1"/>
    <col min="12803" max="12803" width="0.77734375" style="2" customWidth="1"/>
    <col min="12804" max="12804" width="9.77734375" style="2" customWidth="1"/>
    <col min="12805" max="12805" width="0.77734375" style="2" customWidth="1"/>
    <col min="12806" max="12806" width="8.77734375" style="2" customWidth="1"/>
    <col min="12807" max="12807" width="0.77734375" style="2" customWidth="1"/>
    <col min="12808" max="12808" width="11.77734375" style="2" customWidth="1"/>
    <col min="12809" max="12809" width="0.77734375" style="2" customWidth="1"/>
    <col min="12810" max="12810" width="10.21875" style="2" customWidth="1"/>
    <col min="12811" max="12811" width="0.77734375" style="2" customWidth="1"/>
    <col min="12812" max="12812" width="9.44140625" style="2" customWidth="1"/>
    <col min="12813" max="12813" width="0.77734375" style="2" customWidth="1"/>
    <col min="12814" max="12814" width="13.44140625" style="2" customWidth="1"/>
    <col min="12815" max="12815" width="0.77734375" style="2" customWidth="1"/>
    <col min="12816" max="12816" width="12.5546875" style="2" customWidth="1"/>
    <col min="12817" max="12817" width="0.77734375" style="2" customWidth="1"/>
    <col min="12818" max="12818" width="12.21875" style="2" customWidth="1"/>
    <col min="12819" max="12819" width="0.77734375" style="2" customWidth="1"/>
    <col min="12820" max="12820" width="10.77734375" style="2" customWidth="1"/>
    <col min="12821" max="12821" width="0.77734375" style="2" customWidth="1"/>
    <col min="12822" max="12822" width="10.77734375" style="2" customWidth="1"/>
    <col min="12823" max="12823" width="0.77734375" style="2" customWidth="1"/>
    <col min="12824" max="12824" width="10.44140625" style="2" customWidth="1"/>
    <col min="12825" max="12825" width="1.44140625" style="2" customWidth="1"/>
    <col min="12826" max="12826" width="12.5546875" style="2" bestFit="1" customWidth="1"/>
    <col min="12827" max="12827" width="12.44140625" style="2" bestFit="1" customWidth="1"/>
    <col min="12828" max="12828" width="13.21875" style="2" bestFit="1" customWidth="1"/>
    <col min="12829" max="12829" width="10.77734375" style="2" bestFit="1" customWidth="1"/>
    <col min="12830" max="12830" width="9.21875" style="2" customWidth="1"/>
    <col min="12831" max="12831" width="13.21875" style="2" bestFit="1" customWidth="1"/>
    <col min="12832" max="13052" width="9.21875" style="2" customWidth="1"/>
    <col min="13053" max="13053" width="65.21875" style="2" customWidth="1"/>
    <col min="13054" max="13054" width="8.21875" style="2" customWidth="1"/>
    <col min="13055" max="13055" width="1.44140625" style="2" customWidth="1"/>
    <col min="13056" max="13056" width="10.77734375" style="2"/>
    <col min="13057" max="13057" width="47.21875" style="2" customWidth="1"/>
    <col min="13058" max="13058" width="6.21875" style="2" customWidth="1"/>
    <col min="13059" max="13059" width="0.77734375" style="2" customWidth="1"/>
    <col min="13060" max="13060" width="9.77734375" style="2" customWidth="1"/>
    <col min="13061" max="13061" width="0.77734375" style="2" customWidth="1"/>
    <col min="13062" max="13062" width="8.77734375" style="2" customWidth="1"/>
    <col min="13063" max="13063" width="0.77734375" style="2" customWidth="1"/>
    <col min="13064" max="13064" width="11.77734375" style="2" customWidth="1"/>
    <col min="13065" max="13065" width="0.77734375" style="2" customWidth="1"/>
    <col min="13066" max="13066" width="10.21875" style="2" customWidth="1"/>
    <col min="13067" max="13067" width="0.77734375" style="2" customWidth="1"/>
    <col min="13068" max="13068" width="9.44140625" style="2" customWidth="1"/>
    <col min="13069" max="13069" width="0.77734375" style="2" customWidth="1"/>
    <col min="13070" max="13070" width="13.44140625" style="2" customWidth="1"/>
    <col min="13071" max="13071" width="0.77734375" style="2" customWidth="1"/>
    <col min="13072" max="13072" width="12.5546875" style="2" customWidth="1"/>
    <col min="13073" max="13073" width="0.77734375" style="2" customWidth="1"/>
    <col min="13074" max="13074" width="12.21875" style="2" customWidth="1"/>
    <col min="13075" max="13075" width="0.77734375" style="2" customWidth="1"/>
    <col min="13076" max="13076" width="10.77734375" style="2" customWidth="1"/>
    <col min="13077" max="13077" width="0.77734375" style="2" customWidth="1"/>
    <col min="13078" max="13078" width="10.77734375" style="2" customWidth="1"/>
    <col min="13079" max="13079" width="0.77734375" style="2" customWidth="1"/>
    <col min="13080" max="13080" width="10.44140625" style="2" customWidth="1"/>
    <col min="13081" max="13081" width="1.44140625" style="2" customWidth="1"/>
    <col min="13082" max="13082" width="12.5546875" style="2" bestFit="1" customWidth="1"/>
    <col min="13083" max="13083" width="12.44140625" style="2" bestFit="1" customWidth="1"/>
    <col min="13084" max="13084" width="13.21875" style="2" bestFit="1" customWidth="1"/>
    <col min="13085" max="13085" width="10.77734375" style="2" bestFit="1" customWidth="1"/>
    <col min="13086" max="13086" width="9.21875" style="2" customWidth="1"/>
    <col min="13087" max="13087" width="13.21875" style="2" bestFit="1" customWidth="1"/>
    <col min="13088" max="13308" width="9.21875" style="2" customWidth="1"/>
    <col min="13309" max="13309" width="65.21875" style="2" customWidth="1"/>
    <col min="13310" max="13310" width="8.21875" style="2" customWidth="1"/>
    <col min="13311" max="13311" width="1.44140625" style="2" customWidth="1"/>
    <col min="13312" max="13312" width="10.77734375" style="2"/>
    <col min="13313" max="13313" width="47.21875" style="2" customWidth="1"/>
    <col min="13314" max="13314" width="6.21875" style="2" customWidth="1"/>
    <col min="13315" max="13315" width="0.77734375" style="2" customWidth="1"/>
    <col min="13316" max="13316" width="9.77734375" style="2" customWidth="1"/>
    <col min="13317" max="13317" width="0.77734375" style="2" customWidth="1"/>
    <col min="13318" max="13318" width="8.77734375" style="2" customWidth="1"/>
    <col min="13319" max="13319" width="0.77734375" style="2" customWidth="1"/>
    <col min="13320" max="13320" width="11.77734375" style="2" customWidth="1"/>
    <col min="13321" max="13321" width="0.77734375" style="2" customWidth="1"/>
    <col min="13322" max="13322" width="10.21875" style="2" customWidth="1"/>
    <col min="13323" max="13323" width="0.77734375" style="2" customWidth="1"/>
    <col min="13324" max="13324" width="9.44140625" style="2" customWidth="1"/>
    <col min="13325" max="13325" width="0.77734375" style="2" customWidth="1"/>
    <col min="13326" max="13326" width="13.44140625" style="2" customWidth="1"/>
    <col min="13327" max="13327" width="0.77734375" style="2" customWidth="1"/>
    <col min="13328" max="13328" width="12.5546875" style="2" customWidth="1"/>
    <col min="13329" max="13329" width="0.77734375" style="2" customWidth="1"/>
    <col min="13330" max="13330" width="12.21875" style="2" customWidth="1"/>
    <col min="13331" max="13331" width="0.77734375" style="2" customWidth="1"/>
    <col min="13332" max="13332" width="10.77734375" style="2" customWidth="1"/>
    <col min="13333" max="13333" width="0.77734375" style="2" customWidth="1"/>
    <col min="13334" max="13334" width="10.77734375" style="2" customWidth="1"/>
    <col min="13335" max="13335" width="0.77734375" style="2" customWidth="1"/>
    <col min="13336" max="13336" width="10.44140625" style="2" customWidth="1"/>
    <col min="13337" max="13337" width="1.44140625" style="2" customWidth="1"/>
    <col min="13338" max="13338" width="12.5546875" style="2" bestFit="1" customWidth="1"/>
    <col min="13339" max="13339" width="12.44140625" style="2" bestFit="1" customWidth="1"/>
    <col min="13340" max="13340" width="13.21875" style="2" bestFit="1" customWidth="1"/>
    <col min="13341" max="13341" width="10.77734375" style="2" bestFit="1" customWidth="1"/>
    <col min="13342" max="13342" width="9.21875" style="2" customWidth="1"/>
    <col min="13343" max="13343" width="13.21875" style="2" bestFit="1" customWidth="1"/>
    <col min="13344" max="13564" width="9.21875" style="2" customWidth="1"/>
    <col min="13565" max="13565" width="65.21875" style="2" customWidth="1"/>
    <col min="13566" max="13566" width="8.21875" style="2" customWidth="1"/>
    <col min="13567" max="13567" width="1.44140625" style="2" customWidth="1"/>
    <col min="13568" max="13568" width="10.77734375" style="2"/>
    <col min="13569" max="13569" width="47.21875" style="2" customWidth="1"/>
    <col min="13570" max="13570" width="6.21875" style="2" customWidth="1"/>
    <col min="13571" max="13571" width="0.77734375" style="2" customWidth="1"/>
    <col min="13572" max="13572" width="9.77734375" style="2" customWidth="1"/>
    <col min="13573" max="13573" width="0.77734375" style="2" customWidth="1"/>
    <col min="13574" max="13574" width="8.77734375" style="2" customWidth="1"/>
    <col min="13575" max="13575" width="0.77734375" style="2" customWidth="1"/>
    <col min="13576" max="13576" width="11.77734375" style="2" customWidth="1"/>
    <col min="13577" max="13577" width="0.77734375" style="2" customWidth="1"/>
    <col min="13578" max="13578" width="10.21875" style="2" customWidth="1"/>
    <col min="13579" max="13579" width="0.77734375" style="2" customWidth="1"/>
    <col min="13580" max="13580" width="9.44140625" style="2" customWidth="1"/>
    <col min="13581" max="13581" width="0.77734375" style="2" customWidth="1"/>
    <col min="13582" max="13582" width="13.44140625" style="2" customWidth="1"/>
    <col min="13583" max="13583" width="0.77734375" style="2" customWidth="1"/>
    <col min="13584" max="13584" width="12.5546875" style="2" customWidth="1"/>
    <col min="13585" max="13585" width="0.77734375" style="2" customWidth="1"/>
    <col min="13586" max="13586" width="12.21875" style="2" customWidth="1"/>
    <col min="13587" max="13587" width="0.77734375" style="2" customWidth="1"/>
    <col min="13588" max="13588" width="10.77734375" style="2" customWidth="1"/>
    <col min="13589" max="13589" width="0.77734375" style="2" customWidth="1"/>
    <col min="13590" max="13590" width="10.77734375" style="2" customWidth="1"/>
    <col min="13591" max="13591" width="0.77734375" style="2" customWidth="1"/>
    <col min="13592" max="13592" width="10.44140625" style="2" customWidth="1"/>
    <col min="13593" max="13593" width="1.44140625" style="2" customWidth="1"/>
    <col min="13594" max="13594" width="12.5546875" style="2" bestFit="1" customWidth="1"/>
    <col min="13595" max="13595" width="12.44140625" style="2" bestFit="1" customWidth="1"/>
    <col min="13596" max="13596" width="13.21875" style="2" bestFit="1" customWidth="1"/>
    <col min="13597" max="13597" width="10.77734375" style="2" bestFit="1" customWidth="1"/>
    <col min="13598" max="13598" width="9.21875" style="2" customWidth="1"/>
    <col min="13599" max="13599" width="13.21875" style="2" bestFit="1" customWidth="1"/>
    <col min="13600" max="13820" width="9.21875" style="2" customWidth="1"/>
    <col min="13821" max="13821" width="65.21875" style="2" customWidth="1"/>
    <col min="13822" max="13822" width="8.21875" style="2" customWidth="1"/>
    <col min="13823" max="13823" width="1.44140625" style="2" customWidth="1"/>
    <col min="13824" max="13824" width="10.77734375" style="2"/>
    <col min="13825" max="13825" width="47.21875" style="2" customWidth="1"/>
    <col min="13826" max="13826" width="6.21875" style="2" customWidth="1"/>
    <col min="13827" max="13827" width="0.77734375" style="2" customWidth="1"/>
    <col min="13828" max="13828" width="9.77734375" style="2" customWidth="1"/>
    <col min="13829" max="13829" width="0.77734375" style="2" customWidth="1"/>
    <col min="13830" max="13830" width="8.77734375" style="2" customWidth="1"/>
    <col min="13831" max="13831" width="0.77734375" style="2" customWidth="1"/>
    <col min="13832" max="13832" width="11.77734375" style="2" customWidth="1"/>
    <col min="13833" max="13833" width="0.77734375" style="2" customWidth="1"/>
    <col min="13834" max="13834" width="10.21875" style="2" customWidth="1"/>
    <col min="13835" max="13835" width="0.77734375" style="2" customWidth="1"/>
    <col min="13836" max="13836" width="9.44140625" style="2" customWidth="1"/>
    <col min="13837" max="13837" width="0.77734375" style="2" customWidth="1"/>
    <col min="13838" max="13838" width="13.44140625" style="2" customWidth="1"/>
    <col min="13839" max="13839" width="0.77734375" style="2" customWidth="1"/>
    <col min="13840" max="13840" width="12.5546875" style="2" customWidth="1"/>
    <col min="13841" max="13841" width="0.77734375" style="2" customWidth="1"/>
    <col min="13842" max="13842" width="12.21875" style="2" customWidth="1"/>
    <col min="13843" max="13843" width="0.77734375" style="2" customWidth="1"/>
    <col min="13844" max="13844" width="10.77734375" style="2" customWidth="1"/>
    <col min="13845" max="13845" width="0.77734375" style="2" customWidth="1"/>
    <col min="13846" max="13846" width="10.77734375" style="2" customWidth="1"/>
    <col min="13847" max="13847" width="0.77734375" style="2" customWidth="1"/>
    <col min="13848" max="13848" width="10.44140625" style="2" customWidth="1"/>
    <col min="13849" max="13849" width="1.44140625" style="2" customWidth="1"/>
    <col min="13850" max="13850" width="12.5546875" style="2" bestFit="1" customWidth="1"/>
    <col min="13851" max="13851" width="12.44140625" style="2" bestFit="1" customWidth="1"/>
    <col min="13852" max="13852" width="13.21875" style="2" bestFit="1" customWidth="1"/>
    <col min="13853" max="13853" width="10.77734375" style="2" bestFit="1" customWidth="1"/>
    <col min="13854" max="13854" width="9.21875" style="2" customWidth="1"/>
    <col min="13855" max="13855" width="13.21875" style="2" bestFit="1" customWidth="1"/>
    <col min="13856" max="14076" width="9.21875" style="2" customWidth="1"/>
    <col min="14077" max="14077" width="65.21875" style="2" customWidth="1"/>
    <col min="14078" max="14078" width="8.21875" style="2" customWidth="1"/>
    <col min="14079" max="14079" width="1.44140625" style="2" customWidth="1"/>
    <col min="14080" max="14080" width="10.77734375" style="2"/>
    <col min="14081" max="14081" width="47.21875" style="2" customWidth="1"/>
    <col min="14082" max="14082" width="6.21875" style="2" customWidth="1"/>
    <col min="14083" max="14083" width="0.77734375" style="2" customWidth="1"/>
    <col min="14084" max="14084" width="9.77734375" style="2" customWidth="1"/>
    <col min="14085" max="14085" width="0.77734375" style="2" customWidth="1"/>
    <col min="14086" max="14086" width="8.77734375" style="2" customWidth="1"/>
    <col min="14087" max="14087" width="0.77734375" style="2" customWidth="1"/>
    <col min="14088" max="14088" width="11.77734375" style="2" customWidth="1"/>
    <col min="14089" max="14089" width="0.77734375" style="2" customWidth="1"/>
    <col min="14090" max="14090" width="10.21875" style="2" customWidth="1"/>
    <col min="14091" max="14091" width="0.77734375" style="2" customWidth="1"/>
    <col min="14092" max="14092" width="9.44140625" style="2" customWidth="1"/>
    <col min="14093" max="14093" width="0.77734375" style="2" customWidth="1"/>
    <col min="14094" max="14094" width="13.44140625" style="2" customWidth="1"/>
    <col min="14095" max="14095" width="0.77734375" style="2" customWidth="1"/>
    <col min="14096" max="14096" width="12.5546875" style="2" customWidth="1"/>
    <col min="14097" max="14097" width="0.77734375" style="2" customWidth="1"/>
    <col min="14098" max="14098" width="12.21875" style="2" customWidth="1"/>
    <col min="14099" max="14099" width="0.77734375" style="2" customWidth="1"/>
    <col min="14100" max="14100" width="10.77734375" style="2" customWidth="1"/>
    <col min="14101" max="14101" width="0.77734375" style="2" customWidth="1"/>
    <col min="14102" max="14102" width="10.77734375" style="2" customWidth="1"/>
    <col min="14103" max="14103" width="0.77734375" style="2" customWidth="1"/>
    <col min="14104" max="14104" width="10.44140625" style="2" customWidth="1"/>
    <col min="14105" max="14105" width="1.44140625" style="2" customWidth="1"/>
    <col min="14106" max="14106" width="12.5546875" style="2" bestFit="1" customWidth="1"/>
    <col min="14107" max="14107" width="12.44140625" style="2" bestFit="1" customWidth="1"/>
    <col min="14108" max="14108" width="13.21875" style="2" bestFit="1" customWidth="1"/>
    <col min="14109" max="14109" width="10.77734375" style="2" bestFit="1" customWidth="1"/>
    <col min="14110" max="14110" width="9.21875" style="2" customWidth="1"/>
    <col min="14111" max="14111" width="13.21875" style="2" bestFit="1" customWidth="1"/>
    <col min="14112" max="14332" width="9.21875" style="2" customWidth="1"/>
    <col min="14333" max="14333" width="65.21875" style="2" customWidth="1"/>
    <col min="14334" max="14334" width="8.21875" style="2" customWidth="1"/>
    <col min="14335" max="14335" width="1.44140625" style="2" customWidth="1"/>
    <col min="14336" max="14336" width="10.77734375" style="2"/>
    <col min="14337" max="14337" width="47.21875" style="2" customWidth="1"/>
    <col min="14338" max="14338" width="6.21875" style="2" customWidth="1"/>
    <col min="14339" max="14339" width="0.77734375" style="2" customWidth="1"/>
    <col min="14340" max="14340" width="9.77734375" style="2" customWidth="1"/>
    <col min="14341" max="14341" width="0.77734375" style="2" customWidth="1"/>
    <col min="14342" max="14342" width="8.77734375" style="2" customWidth="1"/>
    <col min="14343" max="14343" width="0.77734375" style="2" customWidth="1"/>
    <col min="14344" max="14344" width="11.77734375" style="2" customWidth="1"/>
    <col min="14345" max="14345" width="0.77734375" style="2" customWidth="1"/>
    <col min="14346" max="14346" width="10.21875" style="2" customWidth="1"/>
    <col min="14347" max="14347" width="0.77734375" style="2" customWidth="1"/>
    <col min="14348" max="14348" width="9.44140625" style="2" customWidth="1"/>
    <col min="14349" max="14349" width="0.77734375" style="2" customWidth="1"/>
    <col min="14350" max="14350" width="13.44140625" style="2" customWidth="1"/>
    <col min="14351" max="14351" width="0.77734375" style="2" customWidth="1"/>
    <col min="14352" max="14352" width="12.5546875" style="2" customWidth="1"/>
    <col min="14353" max="14353" width="0.77734375" style="2" customWidth="1"/>
    <col min="14354" max="14354" width="12.21875" style="2" customWidth="1"/>
    <col min="14355" max="14355" width="0.77734375" style="2" customWidth="1"/>
    <col min="14356" max="14356" width="10.77734375" style="2" customWidth="1"/>
    <col min="14357" max="14357" width="0.77734375" style="2" customWidth="1"/>
    <col min="14358" max="14358" width="10.77734375" style="2" customWidth="1"/>
    <col min="14359" max="14359" width="0.77734375" style="2" customWidth="1"/>
    <col min="14360" max="14360" width="10.44140625" style="2" customWidth="1"/>
    <col min="14361" max="14361" width="1.44140625" style="2" customWidth="1"/>
    <col min="14362" max="14362" width="12.5546875" style="2" bestFit="1" customWidth="1"/>
    <col min="14363" max="14363" width="12.44140625" style="2" bestFit="1" customWidth="1"/>
    <col min="14364" max="14364" width="13.21875" style="2" bestFit="1" customWidth="1"/>
    <col min="14365" max="14365" width="10.77734375" style="2" bestFit="1" customWidth="1"/>
    <col min="14366" max="14366" width="9.21875" style="2" customWidth="1"/>
    <col min="14367" max="14367" width="13.21875" style="2" bestFit="1" customWidth="1"/>
    <col min="14368" max="14588" width="9.21875" style="2" customWidth="1"/>
    <col min="14589" max="14589" width="65.21875" style="2" customWidth="1"/>
    <col min="14590" max="14590" width="8.21875" style="2" customWidth="1"/>
    <col min="14591" max="14591" width="1.44140625" style="2" customWidth="1"/>
    <col min="14592" max="14592" width="10.77734375" style="2"/>
    <col min="14593" max="14593" width="47.21875" style="2" customWidth="1"/>
    <col min="14594" max="14594" width="6.21875" style="2" customWidth="1"/>
    <col min="14595" max="14595" width="0.77734375" style="2" customWidth="1"/>
    <col min="14596" max="14596" width="9.77734375" style="2" customWidth="1"/>
    <col min="14597" max="14597" width="0.77734375" style="2" customWidth="1"/>
    <col min="14598" max="14598" width="8.77734375" style="2" customWidth="1"/>
    <col min="14599" max="14599" width="0.77734375" style="2" customWidth="1"/>
    <col min="14600" max="14600" width="11.77734375" style="2" customWidth="1"/>
    <col min="14601" max="14601" width="0.77734375" style="2" customWidth="1"/>
    <col min="14602" max="14602" width="10.21875" style="2" customWidth="1"/>
    <col min="14603" max="14603" width="0.77734375" style="2" customWidth="1"/>
    <col min="14604" max="14604" width="9.44140625" style="2" customWidth="1"/>
    <col min="14605" max="14605" width="0.77734375" style="2" customWidth="1"/>
    <col min="14606" max="14606" width="13.44140625" style="2" customWidth="1"/>
    <col min="14607" max="14607" width="0.77734375" style="2" customWidth="1"/>
    <col min="14608" max="14608" width="12.5546875" style="2" customWidth="1"/>
    <col min="14609" max="14609" width="0.77734375" style="2" customWidth="1"/>
    <col min="14610" max="14610" width="12.21875" style="2" customWidth="1"/>
    <col min="14611" max="14611" width="0.77734375" style="2" customWidth="1"/>
    <col min="14612" max="14612" width="10.77734375" style="2" customWidth="1"/>
    <col min="14613" max="14613" width="0.77734375" style="2" customWidth="1"/>
    <col min="14614" max="14614" width="10.77734375" style="2" customWidth="1"/>
    <col min="14615" max="14615" width="0.77734375" style="2" customWidth="1"/>
    <col min="14616" max="14616" width="10.44140625" style="2" customWidth="1"/>
    <col min="14617" max="14617" width="1.44140625" style="2" customWidth="1"/>
    <col min="14618" max="14618" width="12.5546875" style="2" bestFit="1" customWidth="1"/>
    <col min="14619" max="14619" width="12.44140625" style="2" bestFit="1" customWidth="1"/>
    <col min="14620" max="14620" width="13.21875" style="2" bestFit="1" customWidth="1"/>
    <col min="14621" max="14621" width="10.77734375" style="2" bestFit="1" customWidth="1"/>
    <col min="14622" max="14622" width="9.21875" style="2" customWidth="1"/>
    <col min="14623" max="14623" width="13.21875" style="2" bestFit="1" customWidth="1"/>
    <col min="14624" max="14844" width="9.21875" style="2" customWidth="1"/>
    <col min="14845" max="14845" width="65.21875" style="2" customWidth="1"/>
    <col min="14846" max="14846" width="8.21875" style="2" customWidth="1"/>
    <col min="14847" max="14847" width="1.44140625" style="2" customWidth="1"/>
    <col min="14848" max="14848" width="10.77734375" style="2"/>
    <col min="14849" max="14849" width="47.21875" style="2" customWidth="1"/>
    <col min="14850" max="14850" width="6.21875" style="2" customWidth="1"/>
    <col min="14851" max="14851" width="0.77734375" style="2" customWidth="1"/>
    <col min="14852" max="14852" width="9.77734375" style="2" customWidth="1"/>
    <col min="14853" max="14853" width="0.77734375" style="2" customWidth="1"/>
    <col min="14854" max="14854" width="8.77734375" style="2" customWidth="1"/>
    <col min="14855" max="14855" width="0.77734375" style="2" customWidth="1"/>
    <col min="14856" max="14856" width="11.77734375" style="2" customWidth="1"/>
    <col min="14857" max="14857" width="0.77734375" style="2" customWidth="1"/>
    <col min="14858" max="14858" width="10.21875" style="2" customWidth="1"/>
    <col min="14859" max="14859" width="0.77734375" style="2" customWidth="1"/>
    <col min="14860" max="14860" width="9.44140625" style="2" customWidth="1"/>
    <col min="14861" max="14861" width="0.77734375" style="2" customWidth="1"/>
    <col min="14862" max="14862" width="13.44140625" style="2" customWidth="1"/>
    <col min="14863" max="14863" width="0.77734375" style="2" customWidth="1"/>
    <col min="14864" max="14864" width="12.5546875" style="2" customWidth="1"/>
    <col min="14865" max="14865" width="0.77734375" style="2" customWidth="1"/>
    <col min="14866" max="14866" width="12.21875" style="2" customWidth="1"/>
    <col min="14867" max="14867" width="0.77734375" style="2" customWidth="1"/>
    <col min="14868" max="14868" width="10.77734375" style="2" customWidth="1"/>
    <col min="14869" max="14869" width="0.77734375" style="2" customWidth="1"/>
    <col min="14870" max="14870" width="10.77734375" style="2" customWidth="1"/>
    <col min="14871" max="14871" width="0.77734375" style="2" customWidth="1"/>
    <col min="14872" max="14872" width="10.44140625" style="2" customWidth="1"/>
    <col min="14873" max="14873" width="1.44140625" style="2" customWidth="1"/>
    <col min="14874" max="14874" width="12.5546875" style="2" bestFit="1" customWidth="1"/>
    <col min="14875" max="14875" width="12.44140625" style="2" bestFit="1" customWidth="1"/>
    <col min="14876" max="14876" width="13.21875" style="2" bestFit="1" customWidth="1"/>
    <col min="14877" max="14877" width="10.77734375" style="2" bestFit="1" customWidth="1"/>
    <col min="14878" max="14878" width="9.21875" style="2" customWidth="1"/>
    <col min="14879" max="14879" width="13.21875" style="2" bestFit="1" customWidth="1"/>
    <col min="14880" max="15100" width="9.21875" style="2" customWidth="1"/>
    <col min="15101" max="15101" width="65.21875" style="2" customWidth="1"/>
    <col min="15102" max="15102" width="8.21875" style="2" customWidth="1"/>
    <col min="15103" max="15103" width="1.44140625" style="2" customWidth="1"/>
    <col min="15104" max="15104" width="10.77734375" style="2"/>
    <col min="15105" max="15105" width="47.21875" style="2" customWidth="1"/>
    <col min="15106" max="15106" width="6.21875" style="2" customWidth="1"/>
    <col min="15107" max="15107" width="0.77734375" style="2" customWidth="1"/>
    <col min="15108" max="15108" width="9.77734375" style="2" customWidth="1"/>
    <col min="15109" max="15109" width="0.77734375" style="2" customWidth="1"/>
    <col min="15110" max="15110" width="8.77734375" style="2" customWidth="1"/>
    <col min="15111" max="15111" width="0.77734375" style="2" customWidth="1"/>
    <col min="15112" max="15112" width="11.77734375" style="2" customWidth="1"/>
    <col min="15113" max="15113" width="0.77734375" style="2" customWidth="1"/>
    <col min="15114" max="15114" width="10.21875" style="2" customWidth="1"/>
    <col min="15115" max="15115" width="0.77734375" style="2" customWidth="1"/>
    <col min="15116" max="15116" width="9.44140625" style="2" customWidth="1"/>
    <col min="15117" max="15117" width="0.77734375" style="2" customWidth="1"/>
    <col min="15118" max="15118" width="13.44140625" style="2" customWidth="1"/>
    <col min="15119" max="15119" width="0.77734375" style="2" customWidth="1"/>
    <col min="15120" max="15120" width="12.5546875" style="2" customWidth="1"/>
    <col min="15121" max="15121" width="0.77734375" style="2" customWidth="1"/>
    <col min="15122" max="15122" width="12.21875" style="2" customWidth="1"/>
    <col min="15123" max="15123" width="0.77734375" style="2" customWidth="1"/>
    <col min="15124" max="15124" width="10.77734375" style="2" customWidth="1"/>
    <col min="15125" max="15125" width="0.77734375" style="2" customWidth="1"/>
    <col min="15126" max="15126" width="10.77734375" style="2" customWidth="1"/>
    <col min="15127" max="15127" width="0.77734375" style="2" customWidth="1"/>
    <col min="15128" max="15128" width="10.44140625" style="2" customWidth="1"/>
    <col min="15129" max="15129" width="1.44140625" style="2" customWidth="1"/>
    <col min="15130" max="15130" width="12.5546875" style="2" bestFit="1" customWidth="1"/>
    <col min="15131" max="15131" width="12.44140625" style="2" bestFit="1" customWidth="1"/>
    <col min="15132" max="15132" width="13.21875" style="2" bestFit="1" customWidth="1"/>
    <col min="15133" max="15133" width="10.77734375" style="2" bestFit="1" customWidth="1"/>
    <col min="15134" max="15134" width="9.21875" style="2" customWidth="1"/>
    <col min="15135" max="15135" width="13.21875" style="2" bestFit="1" customWidth="1"/>
    <col min="15136" max="15356" width="9.21875" style="2" customWidth="1"/>
    <col min="15357" max="15357" width="65.21875" style="2" customWidth="1"/>
    <col min="15358" max="15358" width="8.21875" style="2" customWidth="1"/>
    <col min="15359" max="15359" width="1.44140625" style="2" customWidth="1"/>
    <col min="15360" max="15360" width="10.77734375" style="2"/>
    <col min="15361" max="15361" width="47.21875" style="2" customWidth="1"/>
    <col min="15362" max="15362" width="6.21875" style="2" customWidth="1"/>
    <col min="15363" max="15363" width="0.77734375" style="2" customWidth="1"/>
    <col min="15364" max="15364" width="9.77734375" style="2" customWidth="1"/>
    <col min="15365" max="15365" width="0.77734375" style="2" customWidth="1"/>
    <col min="15366" max="15366" width="8.77734375" style="2" customWidth="1"/>
    <col min="15367" max="15367" width="0.77734375" style="2" customWidth="1"/>
    <col min="15368" max="15368" width="11.77734375" style="2" customWidth="1"/>
    <col min="15369" max="15369" width="0.77734375" style="2" customWidth="1"/>
    <col min="15370" max="15370" width="10.21875" style="2" customWidth="1"/>
    <col min="15371" max="15371" width="0.77734375" style="2" customWidth="1"/>
    <col min="15372" max="15372" width="9.44140625" style="2" customWidth="1"/>
    <col min="15373" max="15373" width="0.77734375" style="2" customWidth="1"/>
    <col min="15374" max="15374" width="13.44140625" style="2" customWidth="1"/>
    <col min="15375" max="15375" width="0.77734375" style="2" customWidth="1"/>
    <col min="15376" max="15376" width="12.5546875" style="2" customWidth="1"/>
    <col min="15377" max="15377" width="0.77734375" style="2" customWidth="1"/>
    <col min="15378" max="15378" width="12.21875" style="2" customWidth="1"/>
    <col min="15379" max="15379" width="0.77734375" style="2" customWidth="1"/>
    <col min="15380" max="15380" width="10.77734375" style="2" customWidth="1"/>
    <col min="15381" max="15381" width="0.77734375" style="2" customWidth="1"/>
    <col min="15382" max="15382" width="10.77734375" style="2" customWidth="1"/>
    <col min="15383" max="15383" width="0.77734375" style="2" customWidth="1"/>
    <col min="15384" max="15384" width="10.44140625" style="2" customWidth="1"/>
    <col min="15385" max="15385" width="1.44140625" style="2" customWidth="1"/>
    <col min="15386" max="15386" width="12.5546875" style="2" bestFit="1" customWidth="1"/>
    <col min="15387" max="15387" width="12.44140625" style="2" bestFit="1" customWidth="1"/>
    <col min="15388" max="15388" width="13.21875" style="2" bestFit="1" customWidth="1"/>
    <col min="15389" max="15389" width="10.77734375" style="2" bestFit="1" customWidth="1"/>
    <col min="15390" max="15390" width="9.21875" style="2" customWidth="1"/>
    <col min="15391" max="15391" width="13.21875" style="2" bestFit="1" customWidth="1"/>
    <col min="15392" max="15612" width="9.21875" style="2" customWidth="1"/>
    <col min="15613" max="15613" width="65.21875" style="2" customWidth="1"/>
    <col min="15614" max="15614" width="8.21875" style="2" customWidth="1"/>
    <col min="15615" max="15615" width="1.44140625" style="2" customWidth="1"/>
    <col min="15616" max="15616" width="10.77734375" style="2"/>
    <col min="15617" max="15617" width="47.21875" style="2" customWidth="1"/>
    <col min="15618" max="15618" width="6.21875" style="2" customWidth="1"/>
    <col min="15619" max="15619" width="0.77734375" style="2" customWidth="1"/>
    <col min="15620" max="15620" width="9.77734375" style="2" customWidth="1"/>
    <col min="15621" max="15621" width="0.77734375" style="2" customWidth="1"/>
    <col min="15622" max="15622" width="8.77734375" style="2" customWidth="1"/>
    <col min="15623" max="15623" width="0.77734375" style="2" customWidth="1"/>
    <col min="15624" max="15624" width="11.77734375" style="2" customWidth="1"/>
    <col min="15625" max="15625" width="0.77734375" style="2" customWidth="1"/>
    <col min="15626" max="15626" width="10.21875" style="2" customWidth="1"/>
    <col min="15627" max="15627" width="0.77734375" style="2" customWidth="1"/>
    <col min="15628" max="15628" width="9.44140625" style="2" customWidth="1"/>
    <col min="15629" max="15629" width="0.77734375" style="2" customWidth="1"/>
    <col min="15630" max="15630" width="13.44140625" style="2" customWidth="1"/>
    <col min="15631" max="15631" width="0.77734375" style="2" customWidth="1"/>
    <col min="15632" max="15632" width="12.5546875" style="2" customWidth="1"/>
    <col min="15633" max="15633" width="0.77734375" style="2" customWidth="1"/>
    <col min="15634" max="15634" width="12.21875" style="2" customWidth="1"/>
    <col min="15635" max="15635" width="0.77734375" style="2" customWidth="1"/>
    <col min="15636" max="15636" width="10.77734375" style="2" customWidth="1"/>
    <col min="15637" max="15637" width="0.77734375" style="2" customWidth="1"/>
    <col min="15638" max="15638" width="10.77734375" style="2" customWidth="1"/>
    <col min="15639" max="15639" width="0.77734375" style="2" customWidth="1"/>
    <col min="15640" max="15640" width="10.44140625" style="2" customWidth="1"/>
    <col min="15641" max="15641" width="1.44140625" style="2" customWidth="1"/>
    <col min="15642" max="15642" width="12.5546875" style="2" bestFit="1" customWidth="1"/>
    <col min="15643" max="15643" width="12.44140625" style="2" bestFit="1" customWidth="1"/>
    <col min="15644" max="15644" width="13.21875" style="2" bestFit="1" customWidth="1"/>
    <col min="15645" max="15645" width="10.77734375" style="2" bestFit="1" customWidth="1"/>
    <col min="15646" max="15646" width="9.21875" style="2" customWidth="1"/>
    <col min="15647" max="15647" width="13.21875" style="2" bestFit="1" customWidth="1"/>
    <col min="15648" max="15868" width="9.21875" style="2" customWidth="1"/>
    <col min="15869" max="15869" width="65.21875" style="2" customWidth="1"/>
    <col min="15870" max="15870" width="8.21875" style="2" customWidth="1"/>
    <col min="15871" max="15871" width="1.44140625" style="2" customWidth="1"/>
    <col min="15872" max="15872" width="10.77734375" style="2"/>
    <col min="15873" max="15873" width="47.21875" style="2" customWidth="1"/>
    <col min="15874" max="15874" width="6.21875" style="2" customWidth="1"/>
    <col min="15875" max="15875" width="0.77734375" style="2" customWidth="1"/>
    <col min="15876" max="15876" width="9.77734375" style="2" customWidth="1"/>
    <col min="15877" max="15877" width="0.77734375" style="2" customWidth="1"/>
    <col min="15878" max="15878" width="8.77734375" style="2" customWidth="1"/>
    <col min="15879" max="15879" width="0.77734375" style="2" customWidth="1"/>
    <col min="15880" max="15880" width="11.77734375" style="2" customWidth="1"/>
    <col min="15881" max="15881" width="0.77734375" style="2" customWidth="1"/>
    <col min="15882" max="15882" width="10.21875" style="2" customWidth="1"/>
    <col min="15883" max="15883" width="0.77734375" style="2" customWidth="1"/>
    <col min="15884" max="15884" width="9.44140625" style="2" customWidth="1"/>
    <col min="15885" max="15885" width="0.77734375" style="2" customWidth="1"/>
    <col min="15886" max="15886" width="13.44140625" style="2" customWidth="1"/>
    <col min="15887" max="15887" width="0.77734375" style="2" customWidth="1"/>
    <col min="15888" max="15888" width="12.5546875" style="2" customWidth="1"/>
    <col min="15889" max="15889" width="0.77734375" style="2" customWidth="1"/>
    <col min="15890" max="15890" width="12.21875" style="2" customWidth="1"/>
    <col min="15891" max="15891" width="0.77734375" style="2" customWidth="1"/>
    <col min="15892" max="15892" width="10.77734375" style="2" customWidth="1"/>
    <col min="15893" max="15893" width="0.77734375" style="2" customWidth="1"/>
    <col min="15894" max="15894" width="10.77734375" style="2" customWidth="1"/>
    <col min="15895" max="15895" width="0.77734375" style="2" customWidth="1"/>
    <col min="15896" max="15896" width="10.44140625" style="2" customWidth="1"/>
    <col min="15897" max="15897" width="1.44140625" style="2" customWidth="1"/>
    <col min="15898" max="15898" width="12.5546875" style="2" bestFit="1" customWidth="1"/>
    <col min="15899" max="15899" width="12.44140625" style="2" bestFit="1" customWidth="1"/>
    <col min="15900" max="15900" width="13.21875" style="2" bestFit="1" customWidth="1"/>
    <col min="15901" max="15901" width="10.77734375" style="2" bestFit="1" customWidth="1"/>
    <col min="15902" max="15902" width="9.21875" style="2" customWidth="1"/>
    <col min="15903" max="15903" width="13.21875" style="2" bestFit="1" customWidth="1"/>
    <col min="15904" max="16124" width="9.21875" style="2" customWidth="1"/>
    <col min="16125" max="16125" width="65.21875" style="2" customWidth="1"/>
    <col min="16126" max="16126" width="8.21875" style="2" customWidth="1"/>
    <col min="16127" max="16127" width="1.44140625" style="2" customWidth="1"/>
    <col min="16128" max="16128" width="10.77734375" style="2"/>
    <col min="16129" max="16129" width="47.21875" style="2" customWidth="1"/>
    <col min="16130" max="16130" width="6.21875" style="2" customWidth="1"/>
    <col min="16131" max="16131" width="0.77734375" style="2" customWidth="1"/>
    <col min="16132" max="16132" width="9.77734375" style="2" customWidth="1"/>
    <col min="16133" max="16133" width="0.77734375" style="2" customWidth="1"/>
    <col min="16134" max="16134" width="8.77734375" style="2" customWidth="1"/>
    <col min="16135" max="16135" width="0.77734375" style="2" customWidth="1"/>
    <col min="16136" max="16136" width="11.77734375" style="2" customWidth="1"/>
    <col min="16137" max="16137" width="0.77734375" style="2" customWidth="1"/>
    <col min="16138" max="16138" width="10.21875" style="2" customWidth="1"/>
    <col min="16139" max="16139" width="0.77734375" style="2" customWidth="1"/>
    <col min="16140" max="16140" width="9.44140625" style="2" customWidth="1"/>
    <col min="16141" max="16141" width="0.77734375" style="2" customWidth="1"/>
    <col min="16142" max="16142" width="13.44140625" style="2" customWidth="1"/>
    <col min="16143" max="16143" width="0.77734375" style="2" customWidth="1"/>
    <col min="16144" max="16144" width="12.5546875" style="2" customWidth="1"/>
    <col min="16145" max="16145" width="0.77734375" style="2" customWidth="1"/>
    <col min="16146" max="16146" width="12.21875" style="2" customWidth="1"/>
    <col min="16147" max="16147" width="0.77734375" style="2" customWidth="1"/>
    <col min="16148" max="16148" width="10.77734375" style="2" customWidth="1"/>
    <col min="16149" max="16149" width="0.77734375" style="2" customWidth="1"/>
    <col min="16150" max="16150" width="10.77734375" style="2" customWidth="1"/>
    <col min="16151" max="16151" width="0.77734375" style="2" customWidth="1"/>
    <col min="16152" max="16152" width="10.44140625" style="2" customWidth="1"/>
    <col min="16153" max="16153" width="1.44140625" style="2" customWidth="1"/>
    <col min="16154" max="16154" width="12.5546875" style="2" bestFit="1" customWidth="1"/>
    <col min="16155" max="16155" width="12.44140625" style="2" bestFit="1" customWidth="1"/>
    <col min="16156" max="16156" width="13.21875" style="2" bestFit="1" customWidth="1"/>
    <col min="16157" max="16157" width="10.77734375" style="2" bestFit="1" customWidth="1"/>
    <col min="16158" max="16158" width="9.21875" style="2" customWidth="1"/>
    <col min="16159" max="16159" width="13.21875" style="2" bestFit="1" customWidth="1"/>
    <col min="16160" max="16380" width="9.21875" style="2" customWidth="1"/>
    <col min="16381" max="16381" width="65.21875" style="2" customWidth="1"/>
    <col min="16382" max="16382" width="8.21875" style="2" customWidth="1"/>
    <col min="16383" max="16383" width="1.44140625" style="2" customWidth="1"/>
    <col min="16384" max="16384" width="10.77734375" style="2"/>
  </cols>
  <sheetData>
    <row r="1" spans="1:256" ht="21" customHeight="1">
      <c r="A1" s="1" t="s">
        <v>90</v>
      </c>
    </row>
    <row r="2" spans="1:256" ht="21" customHeight="1">
      <c r="A2" s="1" t="s">
        <v>79</v>
      </c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21" customHeight="1">
      <c r="A3" s="89"/>
      <c r="B3" s="42"/>
      <c r="C3" s="34"/>
      <c r="D3" s="270" t="s">
        <v>30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</row>
    <row r="4" spans="1:256" ht="21" customHeight="1">
      <c r="A4" s="90"/>
      <c r="B4" s="90"/>
      <c r="C4" s="32"/>
      <c r="D4" s="34"/>
      <c r="E4" s="172"/>
      <c r="F4" s="18"/>
      <c r="G4" s="34"/>
      <c r="H4" s="18"/>
      <c r="I4" s="34"/>
      <c r="J4" s="271" t="s">
        <v>71</v>
      </c>
      <c r="K4" s="271"/>
      <c r="L4" s="271"/>
      <c r="M4" s="34"/>
      <c r="N4" s="271" t="s">
        <v>83</v>
      </c>
      <c r="O4" s="271"/>
      <c r="P4" s="271"/>
      <c r="Q4" s="271"/>
      <c r="R4" s="271"/>
      <c r="S4" s="35"/>
      <c r="T4" s="35"/>
      <c r="U4" s="172"/>
      <c r="V4" s="172"/>
      <c r="W4" s="34"/>
      <c r="X4" s="172"/>
    </row>
    <row r="5" spans="1:256" ht="21" customHeight="1">
      <c r="A5" s="90"/>
      <c r="B5" s="90"/>
      <c r="C5" s="3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 t="s">
        <v>176</v>
      </c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56" ht="21" customHeight="1">
      <c r="A6" s="31"/>
      <c r="B6" s="13"/>
      <c r="C6" s="35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 t="s">
        <v>177</v>
      </c>
      <c r="O6" s="212"/>
      <c r="P6" s="212"/>
      <c r="Q6" s="212"/>
      <c r="R6" s="212" t="s">
        <v>178</v>
      </c>
      <c r="S6" s="212"/>
      <c r="T6" s="212" t="s">
        <v>84</v>
      </c>
      <c r="U6" s="212"/>
      <c r="V6" s="212"/>
      <c r="W6" s="212"/>
      <c r="X6" s="212"/>
    </row>
    <row r="7" spans="1:256" ht="21" customHeight="1">
      <c r="A7" s="31"/>
      <c r="B7" s="13"/>
      <c r="C7" s="35"/>
      <c r="D7" s="212"/>
      <c r="E7" s="212"/>
      <c r="F7" s="212"/>
      <c r="G7" s="212"/>
      <c r="H7" s="212" t="s">
        <v>97</v>
      </c>
      <c r="I7" s="212"/>
      <c r="J7" s="212" t="s">
        <v>179</v>
      </c>
      <c r="K7" s="212"/>
      <c r="L7" s="212"/>
      <c r="M7" s="212"/>
      <c r="N7" s="212" t="s">
        <v>180</v>
      </c>
      <c r="O7" s="212"/>
      <c r="P7" s="212" t="s">
        <v>183</v>
      </c>
      <c r="Q7" s="212"/>
      <c r="R7" s="212" t="s">
        <v>181</v>
      </c>
      <c r="S7" s="212"/>
      <c r="T7" s="212" t="s">
        <v>41</v>
      </c>
      <c r="U7" s="212"/>
      <c r="V7" s="212" t="s">
        <v>44</v>
      </c>
      <c r="W7" s="212"/>
      <c r="X7" s="212"/>
    </row>
    <row r="8" spans="1:256" ht="21" customHeight="1">
      <c r="A8" s="31"/>
      <c r="B8" s="13"/>
      <c r="C8" s="35"/>
      <c r="D8" s="212" t="s">
        <v>19</v>
      </c>
      <c r="E8" s="212"/>
      <c r="F8" s="212" t="s">
        <v>96</v>
      </c>
      <c r="G8" s="212"/>
      <c r="H8" s="212" t="s">
        <v>182</v>
      </c>
      <c r="I8" s="212"/>
      <c r="J8" s="212" t="s">
        <v>183</v>
      </c>
      <c r="K8" s="212"/>
      <c r="L8" s="212"/>
      <c r="M8" s="212"/>
      <c r="N8" s="212" t="s">
        <v>184</v>
      </c>
      <c r="O8" s="212"/>
      <c r="P8" s="212" t="s">
        <v>226</v>
      </c>
      <c r="Q8" s="212"/>
      <c r="R8" s="212" t="s">
        <v>185</v>
      </c>
      <c r="S8" s="212"/>
      <c r="T8" s="212" t="s">
        <v>47</v>
      </c>
      <c r="U8" s="212"/>
      <c r="V8" s="212" t="s">
        <v>186</v>
      </c>
      <c r="W8" s="212"/>
      <c r="X8" s="212" t="s">
        <v>84</v>
      </c>
    </row>
    <row r="9" spans="1:256" s="92" customFormat="1" ht="21" customHeight="1">
      <c r="A9" s="31"/>
      <c r="B9" s="13"/>
      <c r="C9" s="35"/>
      <c r="D9" s="212" t="s">
        <v>45</v>
      </c>
      <c r="E9" s="212"/>
      <c r="F9" s="212" t="s">
        <v>98</v>
      </c>
      <c r="G9" s="212"/>
      <c r="H9" s="212" t="s">
        <v>187</v>
      </c>
      <c r="I9" s="212"/>
      <c r="J9" s="212" t="s">
        <v>188</v>
      </c>
      <c r="K9" s="212"/>
      <c r="L9" s="212" t="s">
        <v>42</v>
      </c>
      <c r="M9" s="212"/>
      <c r="N9" s="212" t="s">
        <v>49</v>
      </c>
      <c r="O9" s="212"/>
      <c r="P9" s="212" t="s">
        <v>130</v>
      </c>
      <c r="Q9" s="212"/>
      <c r="R9" s="212" t="s">
        <v>41</v>
      </c>
      <c r="S9" s="212"/>
      <c r="T9" s="212" t="s">
        <v>85</v>
      </c>
      <c r="U9" s="212"/>
      <c r="V9" s="212" t="s">
        <v>189</v>
      </c>
      <c r="W9" s="212"/>
      <c r="X9" s="212" t="s">
        <v>41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1" customHeight="1">
      <c r="A10" s="31"/>
      <c r="B10" s="173" t="s">
        <v>28</v>
      </c>
      <c r="C10" s="35"/>
      <c r="D10" s="212" t="s">
        <v>48</v>
      </c>
      <c r="E10" s="212"/>
      <c r="F10" s="212" t="s">
        <v>99</v>
      </c>
      <c r="G10" s="212"/>
      <c r="H10" s="212" t="s">
        <v>131</v>
      </c>
      <c r="I10" s="212"/>
      <c r="J10" s="212" t="s">
        <v>190</v>
      </c>
      <c r="K10" s="212"/>
      <c r="L10" s="212" t="s">
        <v>46</v>
      </c>
      <c r="M10" s="212"/>
      <c r="N10" s="212" t="s">
        <v>191</v>
      </c>
      <c r="O10" s="212"/>
      <c r="P10" s="212" t="s">
        <v>81</v>
      </c>
      <c r="Q10" s="212"/>
      <c r="R10" s="212" t="s">
        <v>47</v>
      </c>
      <c r="S10" s="212"/>
      <c r="T10" s="212" t="s">
        <v>100</v>
      </c>
      <c r="U10" s="212"/>
      <c r="V10" s="212" t="s">
        <v>49</v>
      </c>
      <c r="W10" s="212"/>
      <c r="X10" s="212" t="s">
        <v>47</v>
      </c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</row>
    <row r="11" spans="1:256" ht="21" customHeight="1">
      <c r="A11" s="2"/>
      <c r="B11" s="170"/>
      <c r="D11" s="264" t="s">
        <v>29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</row>
    <row r="12" spans="1:256" ht="21" customHeight="1">
      <c r="A12" s="10" t="s">
        <v>215</v>
      </c>
      <c r="B12" s="170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pans="1:256" ht="21" customHeight="1">
      <c r="A13" s="10" t="s">
        <v>216</v>
      </c>
      <c r="B13" s="170"/>
      <c r="C13" s="27"/>
      <c r="D13" s="5">
        <f>'BS-3-5'!F77</f>
        <v>304378</v>
      </c>
      <c r="E13" s="5"/>
      <c r="F13" s="44">
        <f>'BS-3-5'!F78</f>
        <v>975608</v>
      </c>
      <c r="G13" s="5"/>
      <c r="H13" s="44">
        <f>'BS-3-5'!F79</f>
        <v>27802</v>
      </c>
      <c r="I13" s="5"/>
      <c r="J13" s="44">
        <f>'BS-3-5'!F81</f>
        <v>30844</v>
      </c>
      <c r="K13" s="5"/>
      <c r="L13" s="5">
        <f>'BS-3-5'!F82</f>
        <v>1433294</v>
      </c>
      <c r="M13" s="5"/>
      <c r="N13" s="44">
        <f>'BS-3-5'!F83</f>
        <v>-4365</v>
      </c>
      <c r="O13" s="5"/>
      <c r="P13" s="44">
        <f>'BS-3-5'!F84</f>
        <v>4028</v>
      </c>
      <c r="Q13" s="43"/>
      <c r="R13" s="44">
        <f>SUM(N13:P13)</f>
        <v>-337</v>
      </c>
      <c r="S13" s="5"/>
      <c r="T13" s="44">
        <f>SUM(D13:L13,R13)</f>
        <v>2771589</v>
      </c>
      <c r="U13" s="5"/>
      <c r="V13" s="45">
        <f>'BS-3-5'!F86</f>
        <v>101519</v>
      </c>
      <c r="W13" s="5"/>
      <c r="X13" s="5">
        <f>SUM(T13:V13)</f>
        <v>2873108</v>
      </c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spans="1:256" ht="7.05" customHeight="1">
      <c r="A14" s="23"/>
      <c r="B14" s="47"/>
      <c r="C14" s="27"/>
      <c r="D14" s="44"/>
      <c r="E14" s="62"/>
      <c r="F14" s="44"/>
      <c r="G14" s="62"/>
      <c r="H14" s="44"/>
      <c r="I14" s="62"/>
      <c r="J14" s="44"/>
      <c r="K14" s="62"/>
      <c r="L14" s="44"/>
      <c r="M14" s="62"/>
      <c r="N14" s="44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56" ht="21" customHeight="1">
      <c r="A15" s="52" t="s">
        <v>101</v>
      </c>
      <c r="B15" s="170"/>
      <c r="C15" s="27"/>
      <c r="D15" s="62"/>
      <c r="E15" s="62"/>
      <c r="F15" s="62"/>
      <c r="G15" s="53"/>
      <c r="H15" s="62"/>
      <c r="I15" s="53"/>
      <c r="J15" s="62"/>
      <c r="K15" s="53"/>
      <c r="L15" s="62"/>
      <c r="M15" s="53"/>
      <c r="N15" s="62"/>
      <c r="O15" s="62"/>
      <c r="P15" s="62"/>
      <c r="Q15" s="62"/>
      <c r="R15" s="62"/>
      <c r="S15" s="53"/>
      <c r="T15" s="62"/>
      <c r="U15" s="53"/>
      <c r="V15" s="62"/>
      <c r="W15" s="62"/>
      <c r="X15" s="62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ht="21" customHeight="1">
      <c r="A16" s="93" t="s">
        <v>118</v>
      </c>
      <c r="B16" s="170"/>
      <c r="C16" s="27"/>
      <c r="D16" s="64"/>
      <c r="E16" s="64"/>
      <c r="F16" s="64"/>
      <c r="G16" s="94"/>
      <c r="H16" s="64"/>
      <c r="I16" s="94"/>
      <c r="J16" s="64"/>
      <c r="K16" s="94"/>
      <c r="L16" s="64"/>
      <c r="M16" s="94"/>
      <c r="N16" s="64"/>
      <c r="O16" s="64"/>
      <c r="P16" s="64"/>
      <c r="Q16" s="64"/>
      <c r="R16" s="64"/>
      <c r="S16" s="94"/>
      <c r="T16" s="64"/>
      <c r="U16" s="94"/>
      <c r="V16" s="64"/>
      <c r="W16" s="64"/>
      <c r="X16" s="64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ht="21" hidden="1" customHeight="1">
      <c r="A17" s="31" t="s">
        <v>119</v>
      </c>
      <c r="B17" s="170"/>
      <c r="C17" s="27"/>
      <c r="D17" s="64"/>
      <c r="E17" s="64"/>
      <c r="F17" s="64"/>
      <c r="G17" s="94"/>
      <c r="H17" s="64"/>
      <c r="I17" s="94"/>
      <c r="J17" s="64">
        <v>0</v>
      </c>
      <c r="K17" s="94"/>
      <c r="L17" s="64">
        <v>0</v>
      </c>
      <c r="M17" s="94"/>
      <c r="N17" s="64">
        <v>0</v>
      </c>
      <c r="O17" s="64"/>
      <c r="P17" s="64">
        <v>0</v>
      </c>
      <c r="Q17" s="64"/>
      <c r="R17" s="46">
        <f>SUM(N17:P17)</f>
        <v>0</v>
      </c>
      <c r="S17" s="5"/>
      <c r="T17" s="46">
        <f>SUM(D17:L17,R17)</f>
        <v>0</v>
      </c>
      <c r="U17" s="94"/>
      <c r="V17" s="64">
        <v>0</v>
      </c>
      <c r="W17" s="64"/>
      <c r="X17" s="64">
        <f>SUM(T17:V17)</f>
        <v>0</v>
      </c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21" customHeight="1">
      <c r="A18" s="31" t="s">
        <v>120</v>
      </c>
      <c r="B18" s="170">
        <v>8</v>
      </c>
      <c r="C18" s="27"/>
      <c r="D18" s="63">
        <v>0</v>
      </c>
      <c r="E18" s="64"/>
      <c r="F18" s="63">
        <v>0</v>
      </c>
      <c r="G18" s="94"/>
      <c r="H18" s="63">
        <v>1762</v>
      </c>
      <c r="I18" s="94"/>
      <c r="J18" s="64">
        <v>0</v>
      </c>
      <c r="K18" s="94"/>
      <c r="L18" s="64">
        <v>0</v>
      </c>
      <c r="M18" s="94"/>
      <c r="N18" s="64">
        <v>0</v>
      </c>
      <c r="O18" s="64"/>
      <c r="P18" s="64">
        <v>0</v>
      </c>
      <c r="Q18" s="64"/>
      <c r="R18" s="46">
        <f>SUM(N18:P18)</f>
        <v>0</v>
      </c>
      <c r="S18" s="5"/>
      <c r="T18" s="46">
        <f>SUM(D18:L18,R18)</f>
        <v>1762</v>
      </c>
      <c r="U18" s="94"/>
      <c r="V18" s="64">
        <v>0</v>
      </c>
      <c r="W18" s="64"/>
      <c r="X18" s="64">
        <f>SUM(T18:V18)</f>
        <v>1762</v>
      </c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ht="21" customHeight="1">
      <c r="A19" s="31" t="s">
        <v>121</v>
      </c>
      <c r="B19" s="170">
        <v>10</v>
      </c>
      <c r="C19" s="27"/>
      <c r="D19" s="87">
        <v>0</v>
      </c>
      <c r="E19" s="64"/>
      <c r="F19" s="87">
        <v>0</v>
      </c>
      <c r="G19" s="94"/>
      <c r="H19" s="87">
        <v>0</v>
      </c>
      <c r="I19" s="94"/>
      <c r="J19" s="87">
        <v>0</v>
      </c>
      <c r="K19" s="94"/>
      <c r="L19" s="87">
        <v>-310463</v>
      </c>
      <c r="M19" s="94"/>
      <c r="N19" s="87">
        <v>0</v>
      </c>
      <c r="O19" s="64"/>
      <c r="P19" s="87">
        <v>0</v>
      </c>
      <c r="Q19" s="64"/>
      <c r="R19" s="48">
        <f>SUM(N19:P19)</f>
        <v>0</v>
      </c>
      <c r="S19" s="5"/>
      <c r="T19" s="48">
        <f>SUM(D19:L19,R19)</f>
        <v>-310463</v>
      </c>
      <c r="U19" s="94"/>
      <c r="V19" s="87">
        <v>0</v>
      </c>
      <c r="W19" s="64"/>
      <c r="X19" s="87">
        <f>SUM(T19:V19)</f>
        <v>-310463</v>
      </c>
      <c r="AA19" s="96"/>
      <c r="AB19" s="96"/>
      <c r="AC19" s="96"/>
      <c r="AD19" s="96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ht="21" customHeight="1">
      <c r="A20" s="93" t="s">
        <v>122</v>
      </c>
      <c r="B20" s="170"/>
      <c r="C20" s="27"/>
      <c r="D20" s="95">
        <f>SUM(D17:D19)</f>
        <v>0</v>
      </c>
      <c r="E20" s="62"/>
      <c r="F20" s="95">
        <f>SUM(F17:F19)</f>
        <v>0</v>
      </c>
      <c r="G20" s="53"/>
      <c r="H20" s="95">
        <f>SUM(H17:H19)</f>
        <v>1762</v>
      </c>
      <c r="I20" s="53"/>
      <c r="J20" s="95">
        <f>SUM(J17:J19)</f>
        <v>0</v>
      </c>
      <c r="K20" s="53"/>
      <c r="L20" s="95">
        <f>SUM(L17:L19)</f>
        <v>-310463</v>
      </c>
      <c r="M20" s="53"/>
      <c r="N20" s="95">
        <f>SUM(N17:N19)</f>
        <v>0</v>
      </c>
      <c r="O20" s="62"/>
      <c r="P20" s="95">
        <f>SUM(P17:P19)</f>
        <v>0</v>
      </c>
      <c r="Q20" s="62"/>
      <c r="R20" s="95">
        <f>SUM(R17:R19)</f>
        <v>0</v>
      </c>
      <c r="S20" s="53"/>
      <c r="T20" s="95">
        <f>SUM(T17:T19)</f>
        <v>-308701</v>
      </c>
      <c r="U20" s="53"/>
      <c r="V20" s="95">
        <f>SUM(V17:V19)</f>
        <v>0</v>
      </c>
      <c r="W20" s="62"/>
      <c r="X20" s="95">
        <f>SUM(X17:X19)</f>
        <v>-308701</v>
      </c>
      <c r="AA20" s="96"/>
      <c r="AB20" s="96"/>
      <c r="AC20" s="96"/>
      <c r="AD20" s="96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ht="7.05" customHeight="1">
      <c r="A21" s="23"/>
      <c r="B21" s="47"/>
      <c r="C21" s="27"/>
      <c r="D21" s="44"/>
      <c r="E21" s="62"/>
      <c r="F21" s="44"/>
      <c r="G21" s="62"/>
      <c r="H21" s="44"/>
      <c r="I21" s="62"/>
      <c r="J21" s="44"/>
      <c r="K21" s="62"/>
      <c r="L21" s="44"/>
      <c r="M21" s="62"/>
      <c r="N21" s="44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56" ht="21" customHeight="1">
      <c r="A22" s="52" t="s">
        <v>138</v>
      </c>
      <c r="B22" s="170"/>
      <c r="C22" s="27"/>
      <c r="D22" s="153">
        <f>D20</f>
        <v>0</v>
      </c>
      <c r="E22" s="62"/>
      <c r="F22" s="153">
        <f>F20</f>
        <v>0</v>
      </c>
      <c r="G22" s="53"/>
      <c r="H22" s="153">
        <f>H20</f>
        <v>1762</v>
      </c>
      <c r="I22" s="53"/>
      <c r="J22" s="153">
        <f>J20</f>
        <v>0</v>
      </c>
      <c r="K22" s="53"/>
      <c r="L22" s="153">
        <f>L20</f>
        <v>-310463</v>
      </c>
      <c r="M22" s="53"/>
      <c r="N22" s="153">
        <f>N20</f>
        <v>0</v>
      </c>
      <c r="O22" s="62"/>
      <c r="P22" s="153">
        <f>P20</f>
        <v>0</v>
      </c>
      <c r="Q22" s="62"/>
      <c r="R22" s="153">
        <f>R20</f>
        <v>0</v>
      </c>
      <c r="S22" s="53"/>
      <c r="T22" s="153">
        <f>T20</f>
        <v>-308701</v>
      </c>
      <c r="U22" s="53"/>
      <c r="V22" s="153">
        <f>V20</f>
        <v>0</v>
      </c>
      <c r="W22" s="62"/>
      <c r="X22" s="153">
        <f>X20</f>
        <v>-308701</v>
      </c>
      <c r="AA22" s="96"/>
      <c r="AB22" s="96"/>
      <c r="AC22" s="96"/>
      <c r="AD22" s="96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ht="7.05" customHeight="1">
      <c r="A23" s="23"/>
      <c r="B23" s="47"/>
      <c r="C23" s="27"/>
      <c r="D23" s="44"/>
      <c r="E23" s="62"/>
      <c r="F23" s="44"/>
      <c r="G23" s="62"/>
      <c r="H23" s="44"/>
      <c r="I23" s="62"/>
      <c r="J23" s="44"/>
      <c r="K23" s="62"/>
      <c r="L23" s="44"/>
      <c r="M23" s="62"/>
      <c r="N23" s="44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56" ht="21" customHeight="1">
      <c r="A24" s="52" t="s">
        <v>206</v>
      </c>
      <c r="B24" s="170"/>
      <c r="C24" s="27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AA24" s="96"/>
      <c r="AB24" s="96"/>
      <c r="AC24" s="96"/>
      <c r="AD24" s="96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ht="21" customHeight="1">
      <c r="A25" s="6" t="s">
        <v>228</v>
      </c>
      <c r="B25" s="170"/>
      <c r="C25" s="27"/>
      <c r="D25" s="49">
        <v>0</v>
      </c>
      <c r="E25" s="64"/>
      <c r="F25" s="49">
        <v>0</v>
      </c>
      <c r="G25" s="64"/>
      <c r="H25" s="49">
        <v>0</v>
      </c>
      <c r="I25" s="64"/>
      <c r="J25" s="49">
        <v>0</v>
      </c>
      <c r="K25" s="64"/>
      <c r="L25" s="49">
        <f>'PL-6-9'!E99</f>
        <v>213434</v>
      </c>
      <c r="M25" s="64"/>
      <c r="N25" s="49">
        <v>0</v>
      </c>
      <c r="O25" s="49"/>
      <c r="P25" s="49">
        <v>0</v>
      </c>
      <c r="Q25" s="49"/>
      <c r="R25" s="46">
        <f>SUM(N25:P25)</f>
        <v>0</v>
      </c>
      <c r="S25" s="64"/>
      <c r="T25" s="46">
        <f>SUM(D25:L25,R25)</f>
        <v>213434</v>
      </c>
      <c r="U25" s="64"/>
      <c r="V25" s="94">
        <v>-3214</v>
      </c>
      <c r="W25" s="64"/>
      <c r="X25" s="94">
        <f>SUM(T25:V25)</f>
        <v>210220</v>
      </c>
      <c r="Y25" s="250"/>
      <c r="Z25" s="26"/>
      <c r="AA25" s="26"/>
    </row>
    <row r="26" spans="1:256" ht="21" customHeight="1">
      <c r="A26" s="6" t="s">
        <v>229</v>
      </c>
      <c r="B26" s="170"/>
      <c r="C26" s="27"/>
      <c r="D26" s="49">
        <v>0</v>
      </c>
      <c r="E26" s="64"/>
      <c r="F26" s="38">
        <v>0</v>
      </c>
      <c r="G26" s="64"/>
      <c r="H26" s="38">
        <v>0</v>
      </c>
      <c r="I26" s="64"/>
      <c r="J26" s="38">
        <v>0</v>
      </c>
      <c r="K26" s="64"/>
      <c r="L26" s="38">
        <v>0</v>
      </c>
      <c r="M26" s="64"/>
      <c r="N26" s="38">
        <v>0</v>
      </c>
      <c r="O26" s="49"/>
      <c r="P26" s="49">
        <v>-2939</v>
      </c>
      <c r="Q26" s="49"/>
      <c r="R26" s="46">
        <f>SUM(N26:P26)</f>
        <v>-2939</v>
      </c>
      <c r="S26" s="64"/>
      <c r="T26" s="46">
        <f>SUM(D26:L26,R26)</f>
        <v>-2939</v>
      </c>
      <c r="U26" s="64"/>
      <c r="V26" s="94">
        <v>-196</v>
      </c>
      <c r="W26" s="64"/>
      <c r="X26" s="94">
        <f>SUM(T26:V26)</f>
        <v>-3135</v>
      </c>
      <c r="Y26" s="250"/>
      <c r="AA26" s="96"/>
      <c r="AB26" s="96"/>
      <c r="AC26" s="96"/>
      <c r="AD26" s="96"/>
      <c r="AE26" s="96"/>
    </row>
    <row r="27" spans="1:256" ht="21" customHeight="1">
      <c r="A27" s="10" t="s">
        <v>227</v>
      </c>
      <c r="B27" s="47"/>
      <c r="C27" s="27"/>
      <c r="D27" s="50">
        <f>SUM(D25:D26)</f>
        <v>0</v>
      </c>
      <c r="E27" s="62"/>
      <c r="F27" s="50">
        <f>SUM(F25:F26)</f>
        <v>0</v>
      </c>
      <c r="G27" s="62"/>
      <c r="H27" s="50">
        <f>SUM(H25:H26)</f>
        <v>0</v>
      </c>
      <c r="I27" s="62"/>
      <c r="J27" s="50">
        <f>SUM(J25:J26)</f>
        <v>0</v>
      </c>
      <c r="K27" s="62"/>
      <c r="L27" s="50">
        <f>SUM(L25:L26)</f>
        <v>213434</v>
      </c>
      <c r="M27" s="62"/>
      <c r="N27" s="50">
        <f>SUM(N25:N26)</f>
        <v>0</v>
      </c>
      <c r="O27" s="44"/>
      <c r="P27" s="50">
        <f>SUM(P25:P26)</f>
        <v>-2939</v>
      </c>
      <c r="Q27" s="44"/>
      <c r="R27" s="50">
        <f>SUM(R25:R26)</f>
        <v>-2939</v>
      </c>
      <c r="S27" s="62"/>
      <c r="T27" s="50">
        <f>SUM(T25:T26)</f>
        <v>210495</v>
      </c>
      <c r="U27" s="62"/>
      <c r="V27" s="50">
        <f>SUM(V25:V26)</f>
        <v>-3410</v>
      </c>
      <c r="W27" s="62"/>
      <c r="X27" s="50">
        <f>SUM(X25:X26)</f>
        <v>207085</v>
      </c>
      <c r="Y27" s="250"/>
      <c r="Z27" s="26"/>
      <c r="AA27" s="96"/>
      <c r="AB27" s="96"/>
      <c r="AC27" s="96"/>
      <c r="AD27" s="96"/>
      <c r="AE27" s="26"/>
    </row>
    <row r="28" spans="1:256" ht="7.05" customHeight="1">
      <c r="A28" s="23"/>
      <c r="B28" s="47"/>
      <c r="C28" s="27"/>
      <c r="D28" s="44"/>
      <c r="E28" s="62"/>
      <c r="F28" s="44"/>
      <c r="G28" s="62"/>
      <c r="H28" s="44"/>
      <c r="I28" s="62"/>
      <c r="J28" s="44"/>
      <c r="K28" s="62"/>
      <c r="L28" s="44"/>
      <c r="M28" s="62"/>
      <c r="N28" s="44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56" ht="22.5" hidden="1" customHeight="1">
      <c r="A29" s="37" t="s">
        <v>132</v>
      </c>
      <c r="B29" s="47"/>
      <c r="C29" s="27"/>
      <c r="D29" s="142">
        <v>0</v>
      </c>
      <c r="E29" s="62"/>
      <c r="F29" s="142">
        <v>0</v>
      </c>
      <c r="G29" s="62"/>
      <c r="H29" s="142">
        <v>0</v>
      </c>
      <c r="I29" s="62"/>
      <c r="J29" s="142">
        <v>0</v>
      </c>
      <c r="K29" s="62"/>
      <c r="L29" s="142">
        <v>0</v>
      </c>
      <c r="M29" s="62"/>
      <c r="N29" s="142">
        <v>0</v>
      </c>
      <c r="O29" s="60"/>
      <c r="P29" s="142">
        <v>0</v>
      </c>
      <c r="Q29" s="60"/>
      <c r="R29" s="142">
        <v>0</v>
      </c>
      <c r="S29" s="60"/>
      <c r="T29" s="142">
        <v>0</v>
      </c>
      <c r="U29" s="60"/>
      <c r="V29" s="142">
        <v>0</v>
      </c>
      <c r="W29" s="60"/>
      <c r="X29" s="142">
        <v>0</v>
      </c>
    </row>
    <row r="30" spans="1:256" ht="12.75" hidden="1" customHeight="1">
      <c r="A30" s="23"/>
      <c r="B30" s="47"/>
      <c r="C30" s="27"/>
      <c r="D30" s="44"/>
      <c r="E30" s="62"/>
      <c r="F30" s="44"/>
      <c r="G30" s="62"/>
      <c r="H30" s="44"/>
      <c r="I30" s="62"/>
      <c r="J30" s="44"/>
      <c r="K30" s="62"/>
      <c r="L30" s="44"/>
      <c r="M30" s="62"/>
      <c r="N30" s="44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56" ht="23.55" customHeight="1" thickBot="1">
      <c r="A31" s="10" t="s">
        <v>217</v>
      </c>
      <c r="B31" s="170"/>
      <c r="C31" s="24"/>
      <c r="D31" s="98">
        <f>SUM(D13,D22,D27,D29)</f>
        <v>304378</v>
      </c>
      <c r="E31" s="94"/>
      <c r="F31" s="98">
        <f>SUM(F13,F22,F27,F29)</f>
        <v>975608</v>
      </c>
      <c r="G31" s="94"/>
      <c r="H31" s="98">
        <f>SUM(H13,H22,H27,H29)</f>
        <v>29564</v>
      </c>
      <c r="I31" s="94"/>
      <c r="J31" s="98">
        <f>SUM(J13,J22,J27,J29)</f>
        <v>30844</v>
      </c>
      <c r="K31" s="94"/>
      <c r="L31" s="98">
        <f>SUM(L13,L22,L27,L29)</f>
        <v>1336265</v>
      </c>
      <c r="M31" s="94"/>
      <c r="N31" s="98">
        <f>SUM(N13,N22,N27,N29)</f>
        <v>-4365</v>
      </c>
      <c r="O31" s="53"/>
      <c r="P31" s="98">
        <f>SUM(P13,P22,P27,P29)</f>
        <v>1089</v>
      </c>
      <c r="Q31" s="53"/>
      <c r="R31" s="98">
        <f>SUM(R13,R22,R27,R29)</f>
        <v>-3276</v>
      </c>
      <c r="S31" s="94"/>
      <c r="T31" s="98">
        <f>SUM(T13,T22,T27,T29)</f>
        <v>2673383</v>
      </c>
      <c r="U31" s="94"/>
      <c r="V31" s="98">
        <f>SUM(V13,V22,V27,V29)</f>
        <v>98109</v>
      </c>
      <c r="W31" s="94"/>
      <c r="X31" s="98">
        <f>SUM(X13,X22,X27,X29)</f>
        <v>2771492</v>
      </c>
    </row>
    <row r="32" spans="1:256" ht="22.5" customHeight="1" thickTop="1"/>
    <row r="33" spans="4:25" ht="22.5" customHeight="1"/>
    <row r="34" spans="4:25" ht="22.5" customHeight="1">
      <c r="D34" s="26"/>
      <c r="F34" s="26"/>
      <c r="H34" s="26"/>
      <c r="J34" s="26"/>
      <c r="L34" s="26"/>
      <c r="N34" s="26"/>
      <c r="P34" s="60"/>
      <c r="R34" s="60"/>
      <c r="T34" s="26"/>
      <c r="V34" s="26"/>
      <c r="X34" s="26"/>
    </row>
    <row r="35" spans="4:25" ht="22.5" customHeight="1">
      <c r="D35" s="26"/>
      <c r="F35" s="26"/>
      <c r="H35" s="26"/>
      <c r="J35" s="26"/>
      <c r="L35" s="26"/>
      <c r="N35" s="26"/>
      <c r="P35" s="60"/>
      <c r="R35" s="60"/>
      <c r="T35" s="26"/>
      <c r="V35" s="26"/>
      <c r="X35" s="26"/>
    </row>
    <row r="36" spans="4:25" ht="22.5" customHeight="1"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8"/>
      <c r="O36" s="258"/>
      <c r="P36" s="258"/>
      <c r="Q36" s="258"/>
      <c r="R36" s="258"/>
      <c r="S36" s="259"/>
      <c r="T36" s="257"/>
      <c r="U36" s="259"/>
      <c r="V36" s="257"/>
      <c r="W36" s="259"/>
      <c r="X36" s="257"/>
    </row>
    <row r="37" spans="4:25" ht="22.5" customHeight="1"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spans="4:25" ht="22.5" customHeight="1"/>
    <row r="39" spans="4:25" ht="22.5" customHeight="1"/>
    <row r="40" spans="4:25" ht="22.5" customHeight="1"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4:25" ht="22.5" customHeight="1"/>
    <row r="42" spans="4:25" ht="22.5" customHeight="1"/>
    <row r="43" spans="4:25" ht="22.5" customHeight="1"/>
    <row r="44" spans="4:25" ht="22.5" customHeight="1"/>
    <row r="45" spans="4:25" ht="22.5" customHeight="1"/>
    <row r="46" spans="4:25" ht="22.5" customHeight="1"/>
    <row r="47" spans="4:25" ht="22.5" customHeight="1"/>
    <row r="48" spans="4:25" ht="22.5" customHeight="1"/>
    <row r="49" ht="22.5" customHeight="1"/>
    <row r="50" ht="22.5" customHeight="1"/>
    <row r="51" ht="22.5" customHeight="1"/>
    <row r="52" ht="22.5" customHeight="1"/>
  </sheetData>
  <mergeCells count="4">
    <mergeCell ref="D11:X11"/>
    <mergeCell ref="D3:X3"/>
    <mergeCell ref="J4:L4"/>
    <mergeCell ref="N4:R4"/>
  </mergeCells>
  <pageMargins left="0.8" right="0.8" top="0.48" bottom="0.2" header="0.4" footer="0.3"/>
  <pageSetup paperSize="9" scale="7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6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view="pageBreakPreview" topLeftCell="A25" zoomScaleNormal="70" zoomScaleSheetLayoutView="100" workbookViewId="0">
      <selection activeCell="A5" sqref="A5"/>
    </sheetView>
  </sheetViews>
  <sheetFormatPr defaultColWidth="10.77734375" defaultRowHeight="21.75" customHeight="1"/>
  <cols>
    <col min="1" max="1" width="49.21875" style="6" customWidth="1"/>
    <col min="2" max="2" width="8.21875" style="12" customWidth="1"/>
    <col min="3" max="3" width="1.5546875" style="18" customWidth="1"/>
    <col min="4" max="4" width="11" style="2" customWidth="1"/>
    <col min="5" max="5" width="1.5546875" style="18" customWidth="1"/>
    <col min="6" max="6" width="11.5546875" style="2" customWidth="1"/>
    <col min="7" max="7" width="1.5546875" style="18" customWidth="1"/>
    <col min="8" max="8" width="12.21875" style="2" customWidth="1"/>
    <col min="9" max="9" width="1.5546875" style="18" customWidth="1"/>
    <col min="10" max="10" width="10.5546875" style="2" customWidth="1"/>
    <col min="11" max="11" width="1.5546875" style="18" customWidth="1"/>
    <col min="12" max="12" width="11.21875" style="2" customWidth="1"/>
    <col min="13" max="13" width="1.5546875" style="18" customWidth="1"/>
    <col min="14" max="14" width="10.44140625" style="2" customWidth="1"/>
    <col min="15" max="15" width="13.5546875" style="18" customWidth="1"/>
    <col min="16" max="16" width="13.5546875" style="2" bestFit="1" customWidth="1"/>
    <col min="17" max="17" width="1.44140625" style="18" customWidth="1"/>
    <col min="18" max="18" width="11.21875" style="2" bestFit="1" customWidth="1"/>
    <col min="19" max="19" width="1.44140625" style="18" customWidth="1"/>
    <col min="20" max="20" width="12.77734375" style="2" bestFit="1" customWidth="1"/>
    <col min="21" max="21" width="1.44140625" style="2" customWidth="1"/>
    <col min="22" max="248" width="9.21875" style="2" customWidth="1"/>
    <col min="249" max="249" width="65.21875" style="2" customWidth="1"/>
    <col min="250" max="250" width="8.21875" style="2" customWidth="1"/>
    <col min="251" max="251" width="1.44140625" style="2" customWidth="1"/>
    <col min="252" max="252" width="10.77734375" style="2" customWidth="1"/>
    <col min="253" max="253" width="1.44140625" style="2" customWidth="1"/>
    <col min="254" max="254" width="13.77734375" style="2" customWidth="1"/>
    <col min="255" max="255" width="1" style="2" customWidth="1"/>
    <col min="256" max="256" width="10.77734375" style="2"/>
    <col min="257" max="257" width="50.44140625" style="2" customWidth="1"/>
    <col min="258" max="258" width="8.21875" style="2" customWidth="1"/>
    <col min="259" max="259" width="1.5546875" style="2" customWidth="1"/>
    <col min="260" max="260" width="11" style="2" customWidth="1"/>
    <col min="261" max="261" width="1.5546875" style="2" customWidth="1"/>
    <col min="262" max="262" width="11.5546875" style="2" customWidth="1"/>
    <col min="263" max="263" width="1.5546875" style="2" customWidth="1"/>
    <col min="264" max="264" width="12.21875" style="2" customWidth="1"/>
    <col min="265" max="265" width="1.5546875" style="2" customWidth="1"/>
    <col min="266" max="266" width="10.5546875" style="2" customWidth="1"/>
    <col min="267" max="267" width="1.5546875" style="2" customWidth="1"/>
    <col min="268" max="268" width="11.21875" style="2" customWidth="1"/>
    <col min="269" max="269" width="1.5546875" style="2" customWidth="1"/>
    <col min="270" max="270" width="10.44140625" style="2" customWidth="1"/>
    <col min="271" max="271" width="13.5546875" style="2" customWidth="1"/>
    <col min="272" max="272" width="13.5546875" style="2" bestFit="1" customWidth="1"/>
    <col min="273" max="273" width="1.44140625" style="2" customWidth="1"/>
    <col min="274" max="274" width="11.21875" style="2" bestFit="1" customWidth="1"/>
    <col min="275" max="275" width="1.44140625" style="2" customWidth="1"/>
    <col min="276" max="276" width="12.77734375" style="2" bestFit="1" customWidth="1"/>
    <col min="277" max="277" width="1.44140625" style="2" customWidth="1"/>
    <col min="278" max="504" width="9.21875" style="2" customWidth="1"/>
    <col min="505" max="505" width="65.21875" style="2" customWidth="1"/>
    <col min="506" max="506" width="8.21875" style="2" customWidth="1"/>
    <col min="507" max="507" width="1.44140625" style="2" customWidth="1"/>
    <col min="508" max="508" width="10.77734375" style="2" customWidth="1"/>
    <col min="509" max="509" width="1.44140625" style="2" customWidth="1"/>
    <col min="510" max="510" width="13.77734375" style="2" customWidth="1"/>
    <col min="511" max="511" width="1" style="2" customWidth="1"/>
    <col min="512" max="512" width="10.77734375" style="2"/>
    <col min="513" max="513" width="50.44140625" style="2" customWidth="1"/>
    <col min="514" max="514" width="8.21875" style="2" customWidth="1"/>
    <col min="515" max="515" width="1.5546875" style="2" customWidth="1"/>
    <col min="516" max="516" width="11" style="2" customWidth="1"/>
    <col min="517" max="517" width="1.5546875" style="2" customWidth="1"/>
    <col min="518" max="518" width="11.5546875" style="2" customWidth="1"/>
    <col min="519" max="519" width="1.5546875" style="2" customWidth="1"/>
    <col min="520" max="520" width="12.21875" style="2" customWidth="1"/>
    <col min="521" max="521" width="1.5546875" style="2" customWidth="1"/>
    <col min="522" max="522" width="10.5546875" style="2" customWidth="1"/>
    <col min="523" max="523" width="1.5546875" style="2" customWidth="1"/>
    <col min="524" max="524" width="11.21875" style="2" customWidth="1"/>
    <col min="525" max="525" width="1.5546875" style="2" customWidth="1"/>
    <col min="526" max="526" width="10.44140625" style="2" customWidth="1"/>
    <col min="527" max="527" width="13.5546875" style="2" customWidth="1"/>
    <col min="528" max="528" width="13.5546875" style="2" bestFit="1" customWidth="1"/>
    <col min="529" max="529" width="1.44140625" style="2" customWidth="1"/>
    <col min="530" max="530" width="11.21875" style="2" bestFit="1" customWidth="1"/>
    <col min="531" max="531" width="1.44140625" style="2" customWidth="1"/>
    <col min="532" max="532" width="12.77734375" style="2" bestFit="1" customWidth="1"/>
    <col min="533" max="533" width="1.44140625" style="2" customWidth="1"/>
    <col min="534" max="760" width="9.21875" style="2" customWidth="1"/>
    <col min="761" max="761" width="65.21875" style="2" customWidth="1"/>
    <col min="762" max="762" width="8.21875" style="2" customWidth="1"/>
    <col min="763" max="763" width="1.44140625" style="2" customWidth="1"/>
    <col min="764" max="764" width="10.77734375" style="2" customWidth="1"/>
    <col min="765" max="765" width="1.44140625" style="2" customWidth="1"/>
    <col min="766" max="766" width="13.77734375" style="2" customWidth="1"/>
    <col min="767" max="767" width="1" style="2" customWidth="1"/>
    <col min="768" max="768" width="10.77734375" style="2"/>
    <col min="769" max="769" width="50.44140625" style="2" customWidth="1"/>
    <col min="770" max="770" width="8.21875" style="2" customWidth="1"/>
    <col min="771" max="771" width="1.5546875" style="2" customWidth="1"/>
    <col min="772" max="772" width="11" style="2" customWidth="1"/>
    <col min="773" max="773" width="1.5546875" style="2" customWidth="1"/>
    <col min="774" max="774" width="11.5546875" style="2" customWidth="1"/>
    <col min="775" max="775" width="1.5546875" style="2" customWidth="1"/>
    <col min="776" max="776" width="12.21875" style="2" customWidth="1"/>
    <col min="777" max="777" width="1.5546875" style="2" customWidth="1"/>
    <col min="778" max="778" width="10.5546875" style="2" customWidth="1"/>
    <col min="779" max="779" width="1.5546875" style="2" customWidth="1"/>
    <col min="780" max="780" width="11.21875" style="2" customWidth="1"/>
    <col min="781" max="781" width="1.5546875" style="2" customWidth="1"/>
    <col min="782" max="782" width="10.44140625" style="2" customWidth="1"/>
    <col min="783" max="783" width="13.5546875" style="2" customWidth="1"/>
    <col min="784" max="784" width="13.5546875" style="2" bestFit="1" customWidth="1"/>
    <col min="785" max="785" width="1.44140625" style="2" customWidth="1"/>
    <col min="786" max="786" width="11.21875" style="2" bestFit="1" customWidth="1"/>
    <col min="787" max="787" width="1.44140625" style="2" customWidth="1"/>
    <col min="788" max="788" width="12.77734375" style="2" bestFit="1" customWidth="1"/>
    <col min="789" max="789" width="1.44140625" style="2" customWidth="1"/>
    <col min="790" max="1016" width="9.21875" style="2" customWidth="1"/>
    <col min="1017" max="1017" width="65.21875" style="2" customWidth="1"/>
    <col min="1018" max="1018" width="8.21875" style="2" customWidth="1"/>
    <col min="1019" max="1019" width="1.44140625" style="2" customWidth="1"/>
    <col min="1020" max="1020" width="10.77734375" style="2" customWidth="1"/>
    <col min="1021" max="1021" width="1.44140625" style="2" customWidth="1"/>
    <col min="1022" max="1022" width="13.77734375" style="2" customWidth="1"/>
    <col min="1023" max="1023" width="1" style="2" customWidth="1"/>
    <col min="1024" max="1024" width="10.77734375" style="2"/>
    <col min="1025" max="1025" width="50.44140625" style="2" customWidth="1"/>
    <col min="1026" max="1026" width="8.21875" style="2" customWidth="1"/>
    <col min="1027" max="1027" width="1.5546875" style="2" customWidth="1"/>
    <col min="1028" max="1028" width="11" style="2" customWidth="1"/>
    <col min="1029" max="1029" width="1.5546875" style="2" customWidth="1"/>
    <col min="1030" max="1030" width="11.5546875" style="2" customWidth="1"/>
    <col min="1031" max="1031" width="1.5546875" style="2" customWidth="1"/>
    <col min="1032" max="1032" width="12.21875" style="2" customWidth="1"/>
    <col min="1033" max="1033" width="1.5546875" style="2" customWidth="1"/>
    <col min="1034" max="1034" width="10.5546875" style="2" customWidth="1"/>
    <col min="1035" max="1035" width="1.5546875" style="2" customWidth="1"/>
    <col min="1036" max="1036" width="11.21875" style="2" customWidth="1"/>
    <col min="1037" max="1037" width="1.5546875" style="2" customWidth="1"/>
    <col min="1038" max="1038" width="10.44140625" style="2" customWidth="1"/>
    <col min="1039" max="1039" width="13.5546875" style="2" customWidth="1"/>
    <col min="1040" max="1040" width="13.5546875" style="2" bestFit="1" customWidth="1"/>
    <col min="1041" max="1041" width="1.44140625" style="2" customWidth="1"/>
    <col min="1042" max="1042" width="11.21875" style="2" bestFit="1" customWidth="1"/>
    <col min="1043" max="1043" width="1.44140625" style="2" customWidth="1"/>
    <col min="1044" max="1044" width="12.77734375" style="2" bestFit="1" customWidth="1"/>
    <col min="1045" max="1045" width="1.44140625" style="2" customWidth="1"/>
    <col min="1046" max="1272" width="9.21875" style="2" customWidth="1"/>
    <col min="1273" max="1273" width="65.21875" style="2" customWidth="1"/>
    <col min="1274" max="1274" width="8.21875" style="2" customWidth="1"/>
    <col min="1275" max="1275" width="1.44140625" style="2" customWidth="1"/>
    <col min="1276" max="1276" width="10.77734375" style="2" customWidth="1"/>
    <col min="1277" max="1277" width="1.44140625" style="2" customWidth="1"/>
    <col min="1278" max="1278" width="13.77734375" style="2" customWidth="1"/>
    <col min="1279" max="1279" width="1" style="2" customWidth="1"/>
    <col min="1280" max="1280" width="10.77734375" style="2"/>
    <col min="1281" max="1281" width="50.44140625" style="2" customWidth="1"/>
    <col min="1282" max="1282" width="8.21875" style="2" customWidth="1"/>
    <col min="1283" max="1283" width="1.5546875" style="2" customWidth="1"/>
    <col min="1284" max="1284" width="11" style="2" customWidth="1"/>
    <col min="1285" max="1285" width="1.5546875" style="2" customWidth="1"/>
    <col min="1286" max="1286" width="11.5546875" style="2" customWidth="1"/>
    <col min="1287" max="1287" width="1.5546875" style="2" customWidth="1"/>
    <col min="1288" max="1288" width="12.21875" style="2" customWidth="1"/>
    <col min="1289" max="1289" width="1.5546875" style="2" customWidth="1"/>
    <col min="1290" max="1290" width="10.5546875" style="2" customWidth="1"/>
    <col min="1291" max="1291" width="1.5546875" style="2" customWidth="1"/>
    <col min="1292" max="1292" width="11.21875" style="2" customWidth="1"/>
    <col min="1293" max="1293" width="1.5546875" style="2" customWidth="1"/>
    <col min="1294" max="1294" width="10.44140625" style="2" customWidth="1"/>
    <col min="1295" max="1295" width="13.5546875" style="2" customWidth="1"/>
    <col min="1296" max="1296" width="13.5546875" style="2" bestFit="1" customWidth="1"/>
    <col min="1297" max="1297" width="1.44140625" style="2" customWidth="1"/>
    <col min="1298" max="1298" width="11.21875" style="2" bestFit="1" customWidth="1"/>
    <col min="1299" max="1299" width="1.44140625" style="2" customWidth="1"/>
    <col min="1300" max="1300" width="12.77734375" style="2" bestFit="1" customWidth="1"/>
    <col min="1301" max="1301" width="1.44140625" style="2" customWidth="1"/>
    <col min="1302" max="1528" width="9.21875" style="2" customWidth="1"/>
    <col min="1529" max="1529" width="65.21875" style="2" customWidth="1"/>
    <col min="1530" max="1530" width="8.21875" style="2" customWidth="1"/>
    <col min="1531" max="1531" width="1.44140625" style="2" customWidth="1"/>
    <col min="1532" max="1532" width="10.77734375" style="2" customWidth="1"/>
    <col min="1533" max="1533" width="1.44140625" style="2" customWidth="1"/>
    <col min="1534" max="1534" width="13.77734375" style="2" customWidth="1"/>
    <col min="1535" max="1535" width="1" style="2" customWidth="1"/>
    <col min="1536" max="1536" width="10.77734375" style="2"/>
    <col min="1537" max="1537" width="50.44140625" style="2" customWidth="1"/>
    <col min="1538" max="1538" width="8.21875" style="2" customWidth="1"/>
    <col min="1539" max="1539" width="1.5546875" style="2" customWidth="1"/>
    <col min="1540" max="1540" width="11" style="2" customWidth="1"/>
    <col min="1541" max="1541" width="1.5546875" style="2" customWidth="1"/>
    <col min="1542" max="1542" width="11.5546875" style="2" customWidth="1"/>
    <col min="1543" max="1543" width="1.5546875" style="2" customWidth="1"/>
    <col min="1544" max="1544" width="12.21875" style="2" customWidth="1"/>
    <col min="1545" max="1545" width="1.5546875" style="2" customWidth="1"/>
    <col min="1546" max="1546" width="10.5546875" style="2" customWidth="1"/>
    <col min="1547" max="1547" width="1.5546875" style="2" customWidth="1"/>
    <col min="1548" max="1548" width="11.21875" style="2" customWidth="1"/>
    <col min="1549" max="1549" width="1.5546875" style="2" customWidth="1"/>
    <col min="1550" max="1550" width="10.44140625" style="2" customWidth="1"/>
    <col min="1551" max="1551" width="13.5546875" style="2" customWidth="1"/>
    <col min="1552" max="1552" width="13.5546875" style="2" bestFit="1" customWidth="1"/>
    <col min="1553" max="1553" width="1.44140625" style="2" customWidth="1"/>
    <col min="1554" max="1554" width="11.21875" style="2" bestFit="1" customWidth="1"/>
    <col min="1555" max="1555" width="1.44140625" style="2" customWidth="1"/>
    <col min="1556" max="1556" width="12.77734375" style="2" bestFit="1" customWidth="1"/>
    <col min="1557" max="1557" width="1.44140625" style="2" customWidth="1"/>
    <col min="1558" max="1784" width="9.21875" style="2" customWidth="1"/>
    <col min="1785" max="1785" width="65.21875" style="2" customWidth="1"/>
    <col min="1786" max="1786" width="8.21875" style="2" customWidth="1"/>
    <col min="1787" max="1787" width="1.44140625" style="2" customWidth="1"/>
    <col min="1788" max="1788" width="10.77734375" style="2" customWidth="1"/>
    <col min="1789" max="1789" width="1.44140625" style="2" customWidth="1"/>
    <col min="1790" max="1790" width="13.77734375" style="2" customWidth="1"/>
    <col min="1791" max="1791" width="1" style="2" customWidth="1"/>
    <col min="1792" max="1792" width="10.77734375" style="2"/>
    <col min="1793" max="1793" width="50.44140625" style="2" customWidth="1"/>
    <col min="1794" max="1794" width="8.21875" style="2" customWidth="1"/>
    <col min="1795" max="1795" width="1.5546875" style="2" customWidth="1"/>
    <col min="1796" max="1796" width="11" style="2" customWidth="1"/>
    <col min="1797" max="1797" width="1.5546875" style="2" customWidth="1"/>
    <col min="1798" max="1798" width="11.5546875" style="2" customWidth="1"/>
    <col min="1799" max="1799" width="1.5546875" style="2" customWidth="1"/>
    <col min="1800" max="1800" width="12.21875" style="2" customWidth="1"/>
    <col min="1801" max="1801" width="1.5546875" style="2" customWidth="1"/>
    <col min="1802" max="1802" width="10.5546875" style="2" customWidth="1"/>
    <col min="1803" max="1803" width="1.5546875" style="2" customWidth="1"/>
    <col min="1804" max="1804" width="11.21875" style="2" customWidth="1"/>
    <col min="1805" max="1805" width="1.5546875" style="2" customWidth="1"/>
    <col min="1806" max="1806" width="10.44140625" style="2" customWidth="1"/>
    <col min="1807" max="1807" width="13.5546875" style="2" customWidth="1"/>
    <col min="1808" max="1808" width="13.5546875" style="2" bestFit="1" customWidth="1"/>
    <col min="1809" max="1809" width="1.44140625" style="2" customWidth="1"/>
    <col min="1810" max="1810" width="11.21875" style="2" bestFit="1" customWidth="1"/>
    <col min="1811" max="1811" width="1.44140625" style="2" customWidth="1"/>
    <col min="1812" max="1812" width="12.77734375" style="2" bestFit="1" customWidth="1"/>
    <col min="1813" max="1813" width="1.44140625" style="2" customWidth="1"/>
    <col min="1814" max="2040" width="9.21875" style="2" customWidth="1"/>
    <col min="2041" max="2041" width="65.21875" style="2" customWidth="1"/>
    <col min="2042" max="2042" width="8.21875" style="2" customWidth="1"/>
    <col min="2043" max="2043" width="1.44140625" style="2" customWidth="1"/>
    <col min="2044" max="2044" width="10.77734375" style="2" customWidth="1"/>
    <col min="2045" max="2045" width="1.44140625" style="2" customWidth="1"/>
    <col min="2046" max="2046" width="13.77734375" style="2" customWidth="1"/>
    <col min="2047" max="2047" width="1" style="2" customWidth="1"/>
    <col min="2048" max="2048" width="10.77734375" style="2"/>
    <col min="2049" max="2049" width="50.44140625" style="2" customWidth="1"/>
    <col min="2050" max="2050" width="8.21875" style="2" customWidth="1"/>
    <col min="2051" max="2051" width="1.5546875" style="2" customWidth="1"/>
    <col min="2052" max="2052" width="11" style="2" customWidth="1"/>
    <col min="2053" max="2053" width="1.5546875" style="2" customWidth="1"/>
    <col min="2054" max="2054" width="11.5546875" style="2" customWidth="1"/>
    <col min="2055" max="2055" width="1.5546875" style="2" customWidth="1"/>
    <col min="2056" max="2056" width="12.21875" style="2" customWidth="1"/>
    <col min="2057" max="2057" width="1.5546875" style="2" customWidth="1"/>
    <col min="2058" max="2058" width="10.5546875" style="2" customWidth="1"/>
    <col min="2059" max="2059" width="1.5546875" style="2" customWidth="1"/>
    <col min="2060" max="2060" width="11.21875" style="2" customWidth="1"/>
    <col min="2061" max="2061" width="1.5546875" style="2" customWidth="1"/>
    <col min="2062" max="2062" width="10.44140625" style="2" customWidth="1"/>
    <col min="2063" max="2063" width="13.5546875" style="2" customWidth="1"/>
    <col min="2064" max="2064" width="13.5546875" style="2" bestFit="1" customWidth="1"/>
    <col min="2065" max="2065" width="1.44140625" style="2" customWidth="1"/>
    <col min="2066" max="2066" width="11.21875" style="2" bestFit="1" customWidth="1"/>
    <col min="2067" max="2067" width="1.44140625" style="2" customWidth="1"/>
    <col min="2068" max="2068" width="12.77734375" style="2" bestFit="1" customWidth="1"/>
    <col min="2069" max="2069" width="1.44140625" style="2" customWidth="1"/>
    <col min="2070" max="2296" width="9.21875" style="2" customWidth="1"/>
    <col min="2297" max="2297" width="65.21875" style="2" customWidth="1"/>
    <col min="2298" max="2298" width="8.21875" style="2" customWidth="1"/>
    <col min="2299" max="2299" width="1.44140625" style="2" customWidth="1"/>
    <col min="2300" max="2300" width="10.77734375" style="2" customWidth="1"/>
    <col min="2301" max="2301" width="1.44140625" style="2" customWidth="1"/>
    <col min="2302" max="2302" width="13.77734375" style="2" customWidth="1"/>
    <col min="2303" max="2303" width="1" style="2" customWidth="1"/>
    <col min="2304" max="2304" width="10.77734375" style="2"/>
    <col min="2305" max="2305" width="50.44140625" style="2" customWidth="1"/>
    <col min="2306" max="2306" width="8.21875" style="2" customWidth="1"/>
    <col min="2307" max="2307" width="1.5546875" style="2" customWidth="1"/>
    <col min="2308" max="2308" width="11" style="2" customWidth="1"/>
    <col min="2309" max="2309" width="1.5546875" style="2" customWidth="1"/>
    <col min="2310" max="2310" width="11.5546875" style="2" customWidth="1"/>
    <col min="2311" max="2311" width="1.5546875" style="2" customWidth="1"/>
    <col min="2312" max="2312" width="12.21875" style="2" customWidth="1"/>
    <col min="2313" max="2313" width="1.5546875" style="2" customWidth="1"/>
    <col min="2314" max="2314" width="10.5546875" style="2" customWidth="1"/>
    <col min="2315" max="2315" width="1.5546875" style="2" customWidth="1"/>
    <col min="2316" max="2316" width="11.21875" style="2" customWidth="1"/>
    <col min="2317" max="2317" width="1.5546875" style="2" customWidth="1"/>
    <col min="2318" max="2318" width="10.44140625" style="2" customWidth="1"/>
    <col min="2319" max="2319" width="13.5546875" style="2" customWidth="1"/>
    <col min="2320" max="2320" width="13.5546875" style="2" bestFit="1" customWidth="1"/>
    <col min="2321" max="2321" width="1.44140625" style="2" customWidth="1"/>
    <col min="2322" max="2322" width="11.21875" style="2" bestFit="1" customWidth="1"/>
    <col min="2323" max="2323" width="1.44140625" style="2" customWidth="1"/>
    <col min="2324" max="2324" width="12.77734375" style="2" bestFit="1" customWidth="1"/>
    <col min="2325" max="2325" width="1.44140625" style="2" customWidth="1"/>
    <col min="2326" max="2552" width="9.21875" style="2" customWidth="1"/>
    <col min="2553" max="2553" width="65.21875" style="2" customWidth="1"/>
    <col min="2554" max="2554" width="8.21875" style="2" customWidth="1"/>
    <col min="2555" max="2555" width="1.44140625" style="2" customWidth="1"/>
    <col min="2556" max="2556" width="10.77734375" style="2" customWidth="1"/>
    <col min="2557" max="2557" width="1.44140625" style="2" customWidth="1"/>
    <col min="2558" max="2558" width="13.77734375" style="2" customWidth="1"/>
    <col min="2559" max="2559" width="1" style="2" customWidth="1"/>
    <col min="2560" max="2560" width="10.77734375" style="2"/>
    <col min="2561" max="2561" width="50.44140625" style="2" customWidth="1"/>
    <col min="2562" max="2562" width="8.21875" style="2" customWidth="1"/>
    <col min="2563" max="2563" width="1.5546875" style="2" customWidth="1"/>
    <col min="2564" max="2564" width="11" style="2" customWidth="1"/>
    <col min="2565" max="2565" width="1.5546875" style="2" customWidth="1"/>
    <col min="2566" max="2566" width="11.5546875" style="2" customWidth="1"/>
    <col min="2567" max="2567" width="1.5546875" style="2" customWidth="1"/>
    <col min="2568" max="2568" width="12.21875" style="2" customWidth="1"/>
    <col min="2569" max="2569" width="1.5546875" style="2" customWidth="1"/>
    <col min="2570" max="2570" width="10.5546875" style="2" customWidth="1"/>
    <col min="2571" max="2571" width="1.5546875" style="2" customWidth="1"/>
    <col min="2572" max="2572" width="11.21875" style="2" customWidth="1"/>
    <col min="2573" max="2573" width="1.5546875" style="2" customWidth="1"/>
    <col min="2574" max="2574" width="10.44140625" style="2" customWidth="1"/>
    <col min="2575" max="2575" width="13.5546875" style="2" customWidth="1"/>
    <col min="2576" max="2576" width="13.5546875" style="2" bestFit="1" customWidth="1"/>
    <col min="2577" max="2577" width="1.44140625" style="2" customWidth="1"/>
    <col min="2578" max="2578" width="11.21875" style="2" bestFit="1" customWidth="1"/>
    <col min="2579" max="2579" width="1.44140625" style="2" customWidth="1"/>
    <col min="2580" max="2580" width="12.77734375" style="2" bestFit="1" customWidth="1"/>
    <col min="2581" max="2581" width="1.44140625" style="2" customWidth="1"/>
    <col min="2582" max="2808" width="9.21875" style="2" customWidth="1"/>
    <col min="2809" max="2809" width="65.21875" style="2" customWidth="1"/>
    <col min="2810" max="2810" width="8.21875" style="2" customWidth="1"/>
    <col min="2811" max="2811" width="1.44140625" style="2" customWidth="1"/>
    <col min="2812" max="2812" width="10.77734375" style="2" customWidth="1"/>
    <col min="2813" max="2813" width="1.44140625" style="2" customWidth="1"/>
    <col min="2814" max="2814" width="13.77734375" style="2" customWidth="1"/>
    <col min="2815" max="2815" width="1" style="2" customWidth="1"/>
    <col min="2816" max="2816" width="10.77734375" style="2"/>
    <col min="2817" max="2817" width="50.44140625" style="2" customWidth="1"/>
    <col min="2818" max="2818" width="8.21875" style="2" customWidth="1"/>
    <col min="2819" max="2819" width="1.5546875" style="2" customWidth="1"/>
    <col min="2820" max="2820" width="11" style="2" customWidth="1"/>
    <col min="2821" max="2821" width="1.5546875" style="2" customWidth="1"/>
    <col min="2822" max="2822" width="11.5546875" style="2" customWidth="1"/>
    <col min="2823" max="2823" width="1.5546875" style="2" customWidth="1"/>
    <col min="2824" max="2824" width="12.21875" style="2" customWidth="1"/>
    <col min="2825" max="2825" width="1.5546875" style="2" customWidth="1"/>
    <col min="2826" max="2826" width="10.5546875" style="2" customWidth="1"/>
    <col min="2827" max="2827" width="1.5546875" style="2" customWidth="1"/>
    <col min="2828" max="2828" width="11.21875" style="2" customWidth="1"/>
    <col min="2829" max="2829" width="1.5546875" style="2" customWidth="1"/>
    <col min="2830" max="2830" width="10.44140625" style="2" customWidth="1"/>
    <col min="2831" max="2831" width="13.5546875" style="2" customWidth="1"/>
    <col min="2832" max="2832" width="13.5546875" style="2" bestFit="1" customWidth="1"/>
    <col min="2833" max="2833" width="1.44140625" style="2" customWidth="1"/>
    <col min="2834" max="2834" width="11.21875" style="2" bestFit="1" customWidth="1"/>
    <col min="2835" max="2835" width="1.44140625" style="2" customWidth="1"/>
    <col min="2836" max="2836" width="12.77734375" style="2" bestFit="1" customWidth="1"/>
    <col min="2837" max="2837" width="1.44140625" style="2" customWidth="1"/>
    <col min="2838" max="3064" width="9.21875" style="2" customWidth="1"/>
    <col min="3065" max="3065" width="65.21875" style="2" customWidth="1"/>
    <col min="3066" max="3066" width="8.21875" style="2" customWidth="1"/>
    <col min="3067" max="3067" width="1.44140625" style="2" customWidth="1"/>
    <col min="3068" max="3068" width="10.77734375" style="2" customWidth="1"/>
    <col min="3069" max="3069" width="1.44140625" style="2" customWidth="1"/>
    <col min="3070" max="3070" width="13.77734375" style="2" customWidth="1"/>
    <col min="3071" max="3071" width="1" style="2" customWidth="1"/>
    <col min="3072" max="3072" width="10.77734375" style="2"/>
    <col min="3073" max="3073" width="50.44140625" style="2" customWidth="1"/>
    <col min="3074" max="3074" width="8.21875" style="2" customWidth="1"/>
    <col min="3075" max="3075" width="1.5546875" style="2" customWidth="1"/>
    <col min="3076" max="3076" width="11" style="2" customWidth="1"/>
    <col min="3077" max="3077" width="1.5546875" style="2" customWidth="1"/>
    <col min="3078" max="3078" width="11.5546875" style="2" customWidth="1"/>
    <col min="3079" max="3079" width="1.5546875" style="2" customWidth="1"/>
    <col min="3080" max="3080" width="12.21875" style="2" customWidth="1"/>
    <col min="3081" max="3081" width="1.5546875" style="2" customWidth="1"/>
    <col min="3082" max="3082" width="10.5546875" style="2" customWidth="1"/>
    <col min="3083" max="3083" width="1.5546875" style="2" customWidth="1"/>
    <col min="3084" max="3084" width="11.21875" style="2" customWidth="1"/>
    <col min="3085" max="3085" width="1.5546875" style="2" customWidth="1"/>
    <col min="3086" max="3086" width="10.44140625" style="2" customWidth="1"/>
    <col min="3087" max="3087" width="13.5546875" style="2" customWidth="1"/>
    <col min="3088" max="3088" width="13.5546875" style="2" bestFit="1" customWidth="1"/>
    <col min="3089" max="3089" width="1.44140625" style="2" customWidth="1"/>
    <col min="3090" max="3090" width="11.21875" style="2" bestFit="1" customWidth="1"/>
    <col min="3091" max="3091" width="1.44140625" style="2" customWidth="1"/>
    <col min="3092" max="3092" width="12.77734375" style="2" bestFit="1" customWidth="1"/>
    <col min="3093" max="3093" width="1.44140625" style="2" customWidth="1"/>
    <col min="3094" max="3320" width="9.21875" style="2" customWidth="1"/>
    <col min="3321" max="3321" width="65.21875" style="2" customWidth="1"/>
    <col min="3322" max="3322" width="8.21875" style="2" customWidth="1"/>
    <col min="3323" max="3323" width="1.44140625" style="2" customWidth="1"/>
    <col min="3324" max="3324" width="10.77734375" style="2" customWidth="1"/>
    <col min="3325" max="3325" width="1.44140625" style="2" customWidth="1"/>
    <col min="3326" max="3326" width="13.77734375" style="2" customWidth="1"/>
    <col min="3327" max="3327" width="1" style="2" customWidth="1"/>
    <col min="3328" max="3328" width="10.77734375" style="2"/>
    <col min="3329" max="3329" width="50.44140625" style="2" customWidth="1"/>
    <col min="3330" max="3330" width="8.21875" style="2" customWidth="1"/>
    <col min="3331" max="3331" width="1.5546875" style="2" customWidth="1"/>
    <col min="3332" max="3332" width="11" style="2" customWidth="1"/>
    <col min="3333" max="3333" width="1.5546875" style="2" customWidth="1"/>
    <col min="3334" max="3334" width="11.5546875" style="2" customWidth="1"/>
    <col min="3335" max="3335" width="1.5546875" style="2" customWidth="1"/>
    <col min="3336" max="3336" width="12.21875" style="2" customWidth="1"/>
    <col min="3337" max="3337" width="1.5546875" style="2" customWidth="1"/>
    <col min="3338" max="3338" width="10.5546875" style="2" customWidth="1"/>
    <col min="3339" max="3339" width="1.5546875" style="2" customWidth="1"/>
    <col min="3340" max="3340" width="11.21875" style="2" customWidth="1"/>
    <col min="3341" max="3341" width="1.5546875" style="2" customWidth="1"/>
    <col min="3342" max="3342" width="10.44140625" style="2" customWidth="1"/>
    <col min="3343" max="3343" width="13.5546875" style="2" customWidth="1"/>
    <col min="3344" max="3344" width="13.5546875" style="2" bestFit="1" customWidth="1"/>
    <col min="3345" max="3345" width="1.44140625" style="2" customWidth="1"/>
    <col min="3346" max="3346" width="11.21875" style="2" bestFit="1" customWidth="1"/>
    <col min="3347" max="3347" width="1.44140625" style="2" customWidth="1"/>
    <col min="3348" max="3348" width="12.77734375" style="2" bestFit="1" customWidth="1"/>
    <col min="3349" max="3349" width="1.44140625" style="2" customWidth="1"/>
    <col min="3350" max="3576" width="9.21875" style="2" customWidth="1"/>
    <col min="3577" max="3577" width="65.21875" style="2" customWidth="1"/>
    <col min="3578" max="3578" width="8.21875" style="2" customWidth="1"/>
    <col min="3579" max="3579" width="1.44140625" style="2" customWidth="1"/>
    <col min="3580" max="3580" width="10.77734375" style="2" customWidth="1"/>
    <col min="3581" max="3581" width="1.44140625" style="2" customWidth="1"/>
    <col min="3582" max="3582" width="13.77734375" style="2" customWidth="1"/>
    <col min="3583" max="3583" width="1" style="2" customWidth="1"/>
    <col min="3584" max="3584" width="10.77734375" style="2"/>
    <col min="3585" max="3585" width="50.44140625" style="2" customWidth="1"/>
    <col min="3586" max="3586" width="8.21875" style="2" customWidth="1"/>
    <col min="3587" max="3587" width="1.5546875" style="2" customWidth="1"/>
    <col min="3588" max="3588" width="11" style="2" customWidth="1"/>
    <col min="3589" max="3589" width="1.5546875" style="2" customWidth="1"/>
    <col min="3590" max="3590" width="11.5546875" style="2" customWidth="1"/>
    <col min="3591" max="3591" width="1.5546875" style="2" customWidth="1"/>
    <col min="3592" max="3592" width="12.21875" style="2" customWidth="1"/>
    <col min="3593" max="3593" width="1.5546875" style="2" customWidth="1"/>
    <col min="3594" max="3594" width="10.5546875" style="2" customWidth="1"/>
    <col min="3595" max="3595" width="1.5546875" style="2" customWidth="1"/>
    <col min="3596" max="3596" width="11.21875" style="2" customWidth="1"/>
    <col min="3597" max="3597" width="1.5546875" style="2" customWidth="1"/>
    <col min="3598" max="3598" width="10.44140625" style="2" customWidth="1"/>
    <col min="3599" max="3599" width="13.5546875" style="2" customWidth="1"/>
    <col min="3600" max="3600" width="13.5546875" style="2" bestFit="1" customWidth="1"/>
    <col min="3601" max="3601" width="1.44140625" style="2" customWidth="1"/>
    <col min="3602" max="3602" width="11.21875" style="2" bestFit="1" customWidth="1"/>
    <col min="3603" max="3603" width="1.44140625" style="2" customWidth="1"/>
    <col min="3604" max="3604" width="12.77734375" style="2" bestFit="1" customWidth="1"/>
    <col min="3605" max="3605" width="1.44140625" style="2" customWidth="1"/>
    <col min="3606" max="3832" width="9.21875" style="2" customWidth="1"/>
    <col min="3833" max="3833" width="65.21875" style="2" customWidth="1"/>
    <col min="3834" max="3834" width="8.21875" style="2" customWidth="1"/>
    <col min="3835" max="3835" width="1.44140625" style="2" customWidth="1"/>
    <col min="3836" max="3836" width="10.77734375" style="2" customWidth="1"/>
    <col min="3837" max="3837" width="1.44140625" style="2" customWidth="1"/>
    <col min="3838" max="3838" width="13.77734375" style="2" customWidth="1"/>
    <col min="3839" max="3839" width="1" style="2" customWidth="1"/>
    <col min="3840" max="3840" width="10.77734375" style="2"/>
    <col min="3841" max="3841" width="50.44140625" style="2" customWidth="1"/>
    <col min="3842" max="3842" width="8.21875" style="2" customWidth="1"/>
    <col min="3843" max="3843" width="1.5546875" style="2" customWidth="1"/>
    <col min="3844" max="3844" width="11" style="2" customWidth="1"/>
    <col min="3845" max="3845" width="1.5546875" style="2" customWidth="1"/>
    <col min="3846" max="3846" width="11.5546875" style="2" customWidth="1"/>
    <col min="3847" max="3847" width="1.5546875" style="2" customWidth="1"/>
    <col min="3848" max="3848" width="12.21875" style="2" customWidth="1"/>
    <col min="3849" max="3849" width="1.5546875" style="2" customWidth="1"/>
    <col min="3850" max="3850" width="10.5546875" style="2" customWidth="1"/>
    <col min="3851" max="3851" width="1.5546875" style="2" customWidth="1"/>
    <col min="3852" max="3852" width="11.21875" style="2" customWidth="1"/>
    <col min="3853" max="3853" width="1.5546875" style="2" customWidth="1"/>
    <col min="3854" max="3854" width="10.44140625" style="2" customWidth="1"/>
    <col min="3855" max="3855" width="13.5546875" style="2" customWidth="1"/>
    <col min="3856" max="3856" width="13.5546875" style="2" bestFit="1" customWidth="1"/>
    <col min="3857" max="3857" width="1.44140625" style="2" customWidth="1"/>
    <col min="3858" max="3858" width="11.21875" style="2" bestFit="1" customWidth="1"/>
    <col min="3859" max="3859" width="1.44140625" style="2" customWidth="1"/>
    <col min="3860" max="3860" width="12.77734375" style="2" bestFit="1" customWidth="1"/>
    <col min="3861" max="3861" width="1.44140625" style="2" customWidth="1"/>
    <col min="3862" max="4088" width="9.21875" style="2" customWidth="1"/>
    <col min="4089" max="4089" width="65.21875" style="2" customWidth="1"/>
    <col min="4090" max="4090" width="8.21875" style="2" customWidth="1"/>
    <col min="4091" max="4091" width="1.44140625" style="2" customWidth="1"/>
    <col min="4092" max="4092" width="10.77734375" style="2" customWidth="1"/>
    <col min="4093" max="4093" width="1.44140625" style="2" customWidth="1"/>
    <col min="4094" max="4094" width="13.77734375" style="2" customWidth="1"/>
    <col min="4095" max="4095" width="1" style="2" customWidth="1"/>
    <col min="4096" max="4096" width="10.77734375" style="2"/>
    <col min="4097" max="4097" width="50.44140625" style="2" customWidth="1"/>
    <col min="4098" max="4098" width="8.21875" style="2" customWidth="1"/>
    <col min="4099" max="4099" width="1.5546875" style="2" customWidth="1"/>
    <col min="4100" max="4100" width="11" style="2" customWidth="1"/>
    <col min="4101" max="4101" width="1.5546875" style="2" customWidth="1"/>
    <col min="4102" max="4102" width="11.5546875" style="2" customWidth="1"/>
    <col min="4103" max="4103" width="1.5546875" style="2" customWidth="1"/>
    <col min="4104" max="4104" width="12.21875" style="2" customWidth="1"/>
    <col min="4105" max="4105" width="1.5546875" style="2" customWidth="1"/>
    <col min="4106" max="4106" width="10.5546875" style="2" customWidth="1"/>
    <col min="4107" max="4107" width="1.5546875" style="2" customWidth="1"/>
    <col min="4108" max="4108" width="11.21875" style="2" customWidth="1"/>
    <col min="4109" max="4109" width="1.5546875" style="2" customWidth="1"/>
    <col min="4110" max="4110" width="10.44140625" style="2" customWidth="1"/>
    <col min="4111" max="4111" width="13.5546875" style="2" customWidth="1"/>
    <col min="4112" max="4112" width="13.5546875" style="2" bestFit="1" customWidth="1"/>
    <col min="4113" max="4113" width="1.44140625" style="2" customWidth="1"/>
    <col min="4114" max="4114" width="11.21875" style="2" bestFit="1" customWidth="1"/>
    <col min="4115" max="4115" width="1.44140625" style="2" customWidth="1"/>
    <col min="4116" max="4116" width="12.77734375" style="2" bestFit="1" customWidth="1"/>
    <col min="4117" max="4117" width="1.44140625" style="2" customWidth="1"/>
    <col min="4118" max="4344" width="9.21875" style="2" customWidth="1"/>
    <col min="4345" max="4345" width="65.21875" style="2" customWidth="1"/>
    <col min="4346" max="4346" width="8.21875" style="2" customWidth="1"/>
    <col min="4347" max="4347" width="1.44140625" style="2" customWidth="1"/>
    <col min="4348" max="4348" width="10.77734375" style="2" customWidth="1"/>
    <col min="4349" max="4349" width="1.44140625" style="2" customWidth="1"/>
    <col min="4350" max="4350" width="13.77734375" style="2" customWidth="1"/>
    <col min="4351" max="4351" width="1" style="2" customWidth="1"/>
    <col min="4352" max="4352" width="10.77734375" style="2"/>
    <col min="4353" max="4353" width="50.44140625" style="2" customWidth="1"/>
    <col min="4354" max="4354" width="8.21875" style="2" customWidth="1"/>
    <col min="4355" max="4355" width="1.5546875" style="2" customWidth="1"/>
    <col min="4356" max="4356" width="11" style="2" customWidth="1"/>
    <col min="4357" max="4357" width="1.5546875" style="2" customWidth="1"/>
    <col min="4358" max="4358" width="11.5546875" style="2" customWidth="1"/>
    <col min="4359" max="4359" width="1.5546875" style="2" customWidth="1"/>
    <col min="4360" max="4360" width="12.21875" style="2" customWidth="1"/>
    <col min="4361" max="4361" width="1.5546875" style="2" customWidth="1"/>
    <col min="4362" max="4362" width="10.5546875" style="2" customWidth="1"/>
    <col min="4363" max="4363" width="1.5546875" style="2" customWidth="1"/>
    <col min="4364" max="4364" width="11.21875" style="2" customWidth="1"/>
    <col min="4365" max="4365" width="1.5546875" style="2" customWidth="1"/>
    <col min="4366" max="4366" width="10.44140625" style="2" customWidth="1"/>
    <col min="4367" max="4367" width="13.5546875" style="2" customWidth="1"/>
    <col min="4368" max="4368" width="13.5546875" style="2" bestFit="1" customWidth="1"/>
    <col min="4369" max="4369" width="1.44140625" style="2" customWidth="1"/>
    <col min="4370" max="4370" width="11.21875" style="2" bestFit="1" customWidth="1"/>
    <col min="4371" max="4371" width="1.44140625" style="2" customWidth="1"/>
    <col min="4372" max="4372" width="12.77734375" style="2" bestFit="1" customWidth="1"/>
    <col min="4373" max="4373" width="1.44140625" style="2" customWidth="1"/>
    <col min="4374" max="4600" width="9.21875" style="2" customWidth="1"/>
    <col min="4601" max="4601" width="65.21875" style="2" customWidth="1"/>
    <col min="4602" max="4602" width="8.21875" style="2" customWidth="1"/>
    <col min="4603" max="4603" width="1.44140625" style="2" customWidth="1"/>
    <col min="4604" max="4604" width="10.77734375" style="2" customWidth="1"/>
    <col min="4605" max="4605" width="1.44140625" style="2" customWidth="1"/>
    <col min="4606" max="4606" width="13.77734375" style="2" customWidth="1"/>
    <col min="4607" max="4607" width="1" style="2" customWidth="1"/>
    <col min="4608" max="4608" width="10.77734375" style="2"/>
    <col min="4609" max="4609" width="50.44140625" style="2" customWidth="1"/>
    <col min="4610" max="4610" width="8.21875" style="2" customWidth="1"/>
    <col min="4611" max="4611" width="1.5546875" style="2" customWidth="1"/>
    <col min="4612" max="4612" width="11" style="2" customWidth="1"/>
    <col min="4613" max="4613" width="1.5546875" style="2" customWidth="1"/>
    <col min="4614" max="4614" width="11.5546875" style="2" customWidth="1"/>
    <col min="4615" max="4615" width="1.5546875" style="2" customWidth="1"/>
    <col min="4616" max="4616" width="12.21875" style="2" customWidth="1"/>
    <col min="4617" max="4617" width="1.5546875" style="2" customWidth="1"/>
    <col min="4618" max="4618" width="10.5546875" style="2" customWidth="1"/>
    <col min="4619" max="4619" width="1.5546875" style="2" customWidth="1"/>
    <col min="4620" max="4620" width="11.21875" style="2" customWidth="1"/>
    <col min="4621" max="4621" width="1.5546875" style="2" customWidth="1"/>
    <col min="4622" max="4622" width="10.44140625" style="2" customWidth="1"/>
    <col min="4623" max="4623" width="13.5546875" style="2" customWidth="1"/>
    <col min="4624" max="4624" width="13.5546875" style="2" bestFit="1" customWidth="1"/>
    <col min="4625" max="4625" width="1.44140625" style="2" customWidth="1"/>
    <col min="4626" max="4626" width="11.21875" style="2" bestFit="1" customWidth="1"/>
    <col min="4627" max="4627" width="1.44140625" style="2" customWidth="1"/>
    <col min="4628" max="4628" width="12.77734375" style="2" bestFit="1" customWidth="1"/>
    <col min="4629" max="4629" width="1.44140625" style="2" customWidth="1"/>
    <col min="4630" max="4856" width="9.21875" style="2" customWidth="1"/>
    <col min="4857" max="4857" width="65.21875" style="2" customWidth="1"/>
    <col min="4858" max="4858" width="8.21875" style="2" customWidth="1"/>
    <col min="4859" max="4859" width="1.44140625" style="2" customWidth="1"/>
    <col min="4860" max="4860" width="10.77734375" style="2" customWidth="1"/>
    <col min="4861" max="4861" width="1.44140625" style="2" customWidth="1"/>
    <col min="4862" max="4862" width="13.77734375" style="2" customWidth="1"/>
    <col min="4863" max="4863" width="1" style="2" customWidth="1"/>
    <col min="4864" max="4864" width="10.77734375" style="2"/>
    <col min="4865" max="4865" width="50.44140625" style="2" customWidth="1"/>
    <col min="4866" max="4866" width="8.21875" style="2" customWidth="1"/>
    <col min="4867" max="4867" width="1.5546875" style="2" customWidth="1"/>
    <col min="4868" max="4868" width="11" style="2" customWidth="1"/>
    <col min="4869" max="4869" width="1.5546875" style="2" customWidth="1"/>
    <col min="4870" max="4870" width="11.5546875" style="2" customWidth="1"/>
    <col min="4871" max="4871" width="1.5546875" style="2" customWidth="1"/>
    <col min="4872" max="4872" width="12.21875" style="2" customWidth="1"/>
    <col min="4873" max="4873" width="1.5546875" style="2" customWidth="1"/>
    <col min="4874" max="4874" width="10.5546875" style="2" customWidth="1"/>
    <col min="4875" max="4875" width="1.5546875" style="2" customWidth="1"/>
    <col min="4876" max="4876" width="11.21875" style="2" customWidth="1"/>
    <col min="4877" max="4877" width="1.5546875" style="2" customWidth="1"/>
    <col min="4878" max="4878" width="10.44140625" style="2" customWidth="1"/>
    <col min="4879" max="4879" width="13.5546875" style="2" customWidth="1"/>
    <col min="4880" max="4880" width="13.5546875" style="2" bestFit="1" customWidth="1"/>
    <col min="4881" max="4881" width="1.44140625" style="2" customWidth="1"/>
    <col min="4882" max="4882" width="11.21875" style="2" bestFit="1" customWidth="1"/>
    <col min="4883" max="4883" width="1.44140625" style="2" customWidth="1"/>
    <col min="4884" max="4884" width="12.77734375" style="2" bestFit="1" customWidth="1"/>
    <col min="4885" max="4885" width="1.44140625" style="2" customWidth="1"/>
    <col min="4886" max="5112" width="9.21875" style="2" customWidth="1"/>
    <col min="5113" max="5113" width="65.21875" style="2" customWidth="1"/>
    <col min="5114" max="5114" width="8.21875" style="2" customWidth="1"/>
    <col min="5115" max="5115" width="1.44140625" style="2" customWidth="1"/>
    <col min="5116" max="5116" width="10.77734375" style="2" customWidth="1"/>
    <col min="5117" max="5117" width="1.44140625" style="2" customWidth="1"/>
    <col min="5118" max="5118" width="13.77734375" style="2" customWidth="1"/>
    <col min="5119" max="5119" width="1" style="2" customWidth="1"/>
    <col min="5120" max="5120" width="10.77734375" style="2"/>
    <col min="5121" max="5121" width="50.44140625" style="2" customWidth="1"/>
    <col min="5122" max="5122" width="8.21875" style="2" customWidth="1"/>
    <col min="5123" max="5123" width="1.5546875" style="2" customWidth="1"/>
    <col min="5124" max="5124" width="11" style="2" customWidth="1"/>
    <col min="5125" max="5125" width="1.5546875" style="2" customWidth="1"/>
    <col min="5126" max="5126" width="11.5546875" style="2" customWidth="1"/>
    <col min="5127" max="5127" width="1.5546875" style="2" customWidth="1"/>
    <col min="5128" max="5128" width="12.21875" style="2" customWidth="1"/>
    <col min="5129" max="5129" width="1.5546875" style="2" customWidth="1"/>
    <col min="5130" max="5130" width="10.5546875" style="2" customWidth="1"/>
    <col min="5131" max="5131" width="1.5546875" style="2" customWidth="1"/>
    <col min="5132" max="5132" width="11.21875" style="2" customWidth="1"/>
    <col min="5133" max="5133" width="1.5546875" style="2" customWidth="1"/>
    <col min="5134" max="5134" width="10.44140625" style="2" customWidth="1"/>
    <col min="5135" max="5135" width="13.5546875" style="2" customWidth="1"/>
    <col min="5136" max="5136" width="13.5546875" style="2" bestFit="1" customWidth="1"/>
    <col min="5137" max="5137" width="1.44140625" style="2" customWidth="1"/>
    <col min="5138" max="5138" width="11.21875" style="2" bestFit="1" customWidth="1"/>
    <col min="5139" max="5139" width="1.44140625" style="2" customWidth="1"/>
    <col min="5140" max="5140" width="12.77734375" style="2" bestFit="1" customWidth="1"/>
    <col min="5141" max="5141" width="1.44140625" style="2" customWidth="1"/>
    <col min="5142" max="5368" width="9.21875" style="2" customWidth="1"/>
    <col min="5369" max="5369" width="65.21875" style="2" customWidth="1"/>
    <col min="5370" max="5370" width="8.21875" style="2" customWidth="1"/>
    <col min="5371" max="5371" width="1.44140625" style="2" customWidth="1"/>
    <col min="5372" max="5372" width="10.77734375" style="2" customWidth="1"/>
    <col min="5373" max="5373" width="1.44140625" style="2" customWidth="1"/>
    <col min="5374" max="5374" width="13.77734375" style="2" customWidth="1"/>
    <col min="5375" max="5375" width="1" style="2" customWidth="1"/>
    <col min="5376" max="5376" width="10.77734375" style="2"/>
    <col min="5377" max="5377" width="50.44140625" style="2" customWidth="1"/>
    <col min="5378" max="5378" width="8.21875" style="2" customWidth="1"/>
    <col min="5379" max="5379" width="1.5546875" style="2" customWidth="1"/>
    <col min="5380" max="5380" width="11" style="2" customWidth="1"/>
    <col min="5381" max="5381" width="1.5546875" style="2" customWidth="1"/>
    <col min="5382" max="5382" width="11.5546875" style="2" customWidth="1"/>
    <col min="5383" max="5383" width="1.5546875" style="2" customWidth="1"/>
    <col min="5384" max="5384" width="12.21875" style="2" customWidth="1"/>
    <col min="5385" max="5385" width="1.5546875" style="2" customWidth="1"/>
    <col min="5386" max="5386" width="10.5546875" style="2" customWidth="1"/>
    <col min="5387" max="5387" width="1.5546875" style="2" customWidth="1"/>
    <col min="5388" max="5388" width="11.21875" style="2" customWidth="1"/>
    <col min="5389" max="5389" width="1.5546875" style="2" customWidth="1"/>
    <col min="5390" max="5390" width="10.44140625" style="2" customWidth="1"/>
    <col min="5391" max="5391" width="13.5546875" style="2" customWidth="1"/>
    <col min="5392" max="5392" width="13.5546875" style="2" bestFit="1" customWidth="1"/>
    <col min="5393" max="5393" width="1.44140625" style="2" customWidth="1"/>
    <col min="5394" max="5394" width="11.21875" style="2" bestFit="1" customWidth="1"/>
    <col min="5395" max="5395" width="1.44140625" style="2" customWidth="1"/>
    <col min="5396" max="5396" width="12.77734375" style="2" bestFit="1" customWidth="1"/>
    <col min="5397" max="5397" width="1.44140625" style="2" customWidth="1"/>
    <col min="5398" max="5624" width="9.21875" style="2" customWidth="1"/>
    <col min="5625" max="5625" width="65.21875" style="2" customWidth="1"/>
    <col min="5626" max="5626" width="8.21875" style="2" customWidth="1"/>
    <col min="5627" max="5627" width="1.44140625" style="2" customWidth="1"/>
    <col min="5628" max="5628" width="10.77734375" style="2" customWidth="1"/>
    <col min="5629" max="5629" width="1.44140625" style="2" customWidth="1"/>
    <col min="5630" max="5630" width="13.77734375" style="2" customWidth="1"/>
    <col min="5631" max="5631" width="1" style="2" customWidth="1"/>
    <col min="5632" max="5632" width="10.77734375" style="2"/>
    <col min="5633" max="5633" width="50.44140625" style="2" customWidth="1"/>
    <col min="5634" max="5634" width="8.21875" style="2" customWidth="1"/>
    <col min="5635" max="5635" width="1.5546875" style="2" customWidth="1"/>
    <col min="5636" max="5636" width="11" style="2" customWidth="1"/>
    <col min="5637" max="5637" width="1.5546875" style="2" customWidth="1"/>
    <col min="5638" max="5638" width="11.5546875" style="2" customWidth="1"/>
    <col min="5639" max="5639" width="1.5546875" style="2" customWidth="1"/>
    <col min="5640" max="5640" width="12.21875" style="2" customWidth="1"/>
    <col min="5641" max="5641" width="1.5546875" style="2" customWidth="1"/>
    <col min="5642" max="5642" width="10.5546875" style="2" customWidth="1"/>
    <col min="5643" max="5643" width="1.5546875" style="2" customWidth="1"/>
    <col min="5644" max="5644" width="11.21875" style="2" customWidth="1"/>
    <col min="5645" max="5645" width="1.5546875" style="2" customWidth="1"/>
    <col min="5646" max="5646" width="10.44140625" style="2" customWidth="1"/>
    <col min="5647" max="5647" width="13.5546875" style="2" customWidth="1"/>
    <col min="5648" max="5648" width="13.5546875" style="2" bestFit="1" customWidth="1"/>
    <col min="5649" max="5649" width="1.44140625" style="2" customWidth="1"/>
    <col min="5650" max="5650" width="11.21875" style="2" bestFit="1" customWidth="1"/>
    <col min="5651" max="5651" width="1.44140625" style="2" customWidth="1"/>
    <col min="5652" max="5652" width="12.77734375" style="2" bestFit="1" customWidth="1"/>
    <col min="5653" max="5653" width="1.44140625" style="2" customWidth="1"/>
    <col min="5654" max="5880" width="9.21875" style="2" customWidth="1"/>
    <col min="5881" max="5881" width="65.21875" style="2" customWidth="1"/>
    <col min="5882" max="5882" width="8.21875" style="2" customWidth="1"/>
    <col min="5883" max="5883" width="1.44140625" style="2" customWidth="1"/>
    <col min="5884" max="5884" width="10.77734375" style="2" customWidth="1"/>
    <col min="5885" max="5885" width="1.44140625" style="2" customWidth="1"/>
    <col min="5886" max="5886" width="13.77734375" style="2" customWidth="1"/>
    <col min="5887" max="5887" width="1" style="2" customWidth="1"/>
    <col min="5888" max="5888" width="10.77734375" style="2"/>
    <col min="5889" max="5889" width="50.44140625" style="2" customWidth="1"/>
    <col min="5890" max="5890" width="8.21875" style="2" customWidth="1"/>
    <col min="5891" max="5891" width="1.5546875" style="2" customWidth="1"/>
    <col min="5892" max="5892" width="11" style="2" customWidth="1"/>
    <col min="5893" max="5893" width="1.5546875" style="2" customWidth="1"/>
    <col min="5894" max="5894" width="11.5546875" style="2" customWidth="1"/>
    <col min="5895" max="5895" width="1.5546875" style="2" customWidth="1"/>
    <col min="5896" max="5896" width="12.21875" style="2" customWidth="1"/>
    <col min="5897" max="5897" width="1.5546875" style="2" customWidth="1"/>
    <col min="5898" max="5898" width="10.5546875" style="2" customWidth="1"/>
    <col min="5899" max="5899" width="1.5546875" style="2" customWidth="1"/>
    <col min="5900" max="5900" width="11.21875" style="2" customWidth="1"/>
    <col min="5901" max="5901" width="1.5546875" style="2" customWidth="1"/>
    <col min="5902" max="5902" width="10.44140625" style="2" customWidth="1"/>
    <col min="5903" max="5903" width="13.5546875" style="2" customWidth="1"/>
    <col min="5904" max="5904" width="13.5546875" style="2" bestFit="1" customWidth="1"/>
    <col min="5905" max="5905" width="1.44140625" style="2" customWidth="1"/>
    <col min="5906" max="5906" width="11.21875" style="2" bestFit="1" customWidth="1"/>
    <col min="5907" max="5907" width="1.44140625" style="2" customWidth="1"/>
    <col min="5908" max="5908" width="12.77734375" style="2" bestFit="1" customWidth="1"/>
    <col min="5909" max="5909" width="1.44140625" style="2" customWidth="1"/>
    <col min="5910" max="6136" width="9.21875" style="2" customWidth="1"/>
    <col min="6137" max="6137" width="65.21875" style="2" customWidth="1"/>
    <col min="6138" max="6138" width="8.21875" style="2" customWidth="1"/>
    <col min="6139" max="6139" width="1.44140625" style="2" customWidth="1"/>
    <col min="6140" max="6140" width="10.77734375" style="2" customWidth="1"/>
    <col min="6141" max="6141" width="1.44140625" style="2" customWidth="1"/>
    <col min="6142" max="6142" width="13.77734375" style="2" customWidth="1"/>
    <col min="6143" max="6143" width="1" style="2" customWidth="1"/>
    <col min="6144" max="6144" width="10.77734375" style="2"/>
    <col min="6145" max="6145" width="50.44140625" style="2" customWidth="1"/>
    <col min="6146" max="6146" width="8.21875" style="2" customWidth="1"/>
    <col min="6147" max="6147" width="1.5546875" style="2" customWidth="1"/>
    <col min="6148" max="6148" width="11" style="2" customWidth="1"/>
    <col min="6149" max="6149" width="1.5546875" style="2" customWidth="1"/>
    <col min="6150" max="6150" width="11.5546875" style="2" customWidth="1"/>
    <col min="6151" max="6151" width="1.5546875" style="2" customWidth="1"/>
    <col min="6152" max="6152" width="12.21875" style="2" customWidth="1"/>
    <col min="6153" max="6153" width="1.5546875" style="2" customWidth="1"/>
    <col min="6154" max="6154" width="10.5546875" style="2" customWidth="1"/>
    <col min="6155" max="6155" width="1.5546875" style="2" customWidth="1"/>
    <col min="6156" max="6156" width="11.21875" style="2" customWidth="1"/>
    <col min="6157" max="6157" width="1.5546875" style="2" customWidth="1"/>
    <col min="6158" max="6158" width="10.44140625" style="2" customWidth="1"/>
    <col min="6159" max="6159" width="13.5546875" style="2" customWidth="1"/>
    <col min="6160" max="6160" width="13.5546875" style="2" bestFit="1" customWidth="1"/>
    <col min="6161" max="6161" width="1.44140625" style="2" customWidth="1"/>
    <col min="6162" max="6162" width="11.21875" style="2" bestFit="1" customWidth="1"/>
    <col min="6163" max="6163" width="1.44140625" style="2" customWidth="1"/>
    <col min="6164" max="6164" width="12.77734375" style="2" bestFit="1" customWidth="1"/>
    <col min="6165" max="6165" width="1.44140625" style="2" customWidth="1"/>
    <col min="6166" max="6392" width="9.21875" style="2" customWidth="1"/>
    <col min="6393" max="6393" width="65.21875" style="2" customWidth="1"/>
    <col min="6394" max="6394" width="8.21875" style="2" customWidth="1"/>
    <col min="6395" max="6395" width="1.44140625" style="2" customWidth="1"/>
    <col min="6396" max="6396" width="10.77734375" style="2" customWidth="1"/>
    <col min="6397" max="6397" width="1.44140625" style="2" customWidth="1"/>
    <col min="6398" max="6398" width="13.77734375" style="2" customWidth="1"/>
    <col min="6399" max="6399" width="1" style="2" customWidth="1"/>
    <col min="6400" max="6400" width="10.77734375" style="2"/>
    <col min="6401" max="6401" width="50.44140625" style="2" customWidth="1"/>
    <col min="6402" max="6402" width="8.21875" style="2" customWidth="1"/>
    <col min="6403" max="6403" width="1.5546875" style="2" customWidth="1"/>
    <col min="6404" max="6404" width="11" style="2" customWidth="1"/>
    <col min="6405" max="6405" width="1.5546875" style="2" customWidth="1"/>
    <col min="6406" max="6406" width="11.5546875" style="2" customWidth="1"/>
    <col min="6407" max="6407" width="1.5546875" style="2" customWidth="1"/>
    <col min="6408" max="6408" width="12.21875" style="2" customWidth="1"/>
    <col min="6409" max="6409" width="1.5546875" style="2" customWidth="1"/>
    <col min="6410" max="6410" width="10.5546875" style="2" customWidth="1"/>
    <col min="6411" max="6411" width="1.5546875" style="2" customWidth="1"/>
    <col min="6412" max="6412" width="11.21875" style="2" customWidth="1"/>
    <col min="6413" max="6413" width="1.5546875" style="2" customWidth="1"/>
    <col min="6414" max="6414" width="10.44140625" style="2" customWidth="1"/>
    <col min="6415" max="6415" width="13.5546875" style="2" customWidth="1"/>
    <col min="6416" max="6416" width="13.5546875" style="2" bestFit="1" customWidth="1"/>
    <col min="6417" max="6417" width="1.44140625" style="2" customWidth="1"/>
    <col min="6418" max="6418" width="11.21875" style="2" bestFit="1" customWidth="1"/>
    <col min="6419" max="6419" width="1.44140625" style="2" customWidth="1"/>
    <col min="6420" max="6420" width="12.77734375" style="2" bestFit="1" customWidth="1"/>
    <col min="6421" max="6421" width="1.44140625" style="2" customWidth="1"/>
    <col min="6422" max="6648" width="9.21875" style="2" customWidth="1"/>
    <col min="6649" max="6649" width="65.21875" style="2" customWidth="1"/>
    <col min="6650" max="6650" width="8.21875" style="2" customWidth="1"/>
    <col min="6651" max="6651" width="1.44140625" style="2" customWidth="1"/>
    <col min="6652" max="6652" width="10.77734375" style="2" customWidth="1"/>
    <col min="6653" max="6653" width="1.44140625" style="2" customWidth="1"/>
    <col min="6654" max="6654" width="13.77734375" style="2" customWidth="1"/>
    <col min="6655" max="6655" width="1" style="2" customWidth="1"/>
    <col min="6656" max="6656" width="10.77734375" style="2"/>
    <col min="6657" max="6657" width="50.44140625" style="2" customWidth="1"/>
    <col min="6658" max="6658" width="8.21875" style="2" customWidth="1"/>
    <col min="6659" max="6659" width="1.5546875" style="2" customWidth="1"/>
    <col min="6660" max="6660" width="11" style="2" customWidth="1"/>
    <col min="6661" max="6661" width="1.5546875" style="2" customWidth="1"/>
    <col min="6662" max="6662" width="11.5546875" style="2" customWidth="1"/>
    <col min="6663" max="6663" width="1.5546875" style="2" customWidth="1"/>
    <col min="6664" max="6664" width="12.21875" style="2" customWidth="1"/>
    <col min="6665" max="6665" width="1.5546875" style="2" customWidth="1"/>
    <col min="6666" max="6666" width="10.5546875" style="2" customWidth="1"/>
    <col min="6667" max="6667" width="1.5546875" style="2" customWidth="1"/>
    <col min="6668" max="6668" width="11.21875" style="2" customWidth="1"/>
    <col min="6669" max="6669" width="1.5546875" style="2" customWidth="1"/>
    <col min="6670" max="6670" width="10.44140625" style="2" customWidth="1"/>
    <col min="6671" max="6671" width="13.5546875" style="2" customWidth="1"/>
    <col min="6672" max="6672" width="13.5546875" style="2" bestFit="1" customWidth="1"/>
    <col min="6673" max="6673" width="1.44140625" style="2" customWidth="1"/>
    <col min="6674" max="6674" width="11.21875" style="2" bestFit="1" customWidth="1"/>
    <col min="6675" max="6675" width="1.44140625" style="2" customWidth="1"/>
    <col min="6676" max="6676" width="12.77734375" style="2" bestFit="1" customWidth="1"/>
    <col min="6677" max="6677" width="1.44140625" style="2" customWidth="1"/>
    <col min="6678" max="6904" width="9.21875" style="2" customWidth="1"/>
    <col min="6905" max="6905" width="65.21875" style="2" customWidth="1"/>
    <col min="6906" max="6906" width="8.21875" style="2" customWidth="1"/>
    <col min="6907" max="6907" width="1.44140625" style="2" customWidth="1"/>
    <col min="6908" max="6908" width="10.77734375" style="2" customWidth="1"/>
    <col min="6909" max="6909" width="1.44140625" style="2" customWidth="1"/>
    <col min="6910" max="6910" width="13.77734375" style="2" customWidth="1"/>
    <col min="6911" max="6911" width="1" style="2" customWidth="1"/>
    <col min="6912" max="6912" width="10.77734375" style="2"/>
    <col min="6913" max="6913" width="50.44140625" style="2" customWidth="1"/>
    <col min="6914" max="6914" width="8.21875" style="2" customWidth="1"/>
    <col min="6915" max="6915" width="1.5546875" style="2" customWidth="1"/>
    <col min="6916" max="6916" width="11" style="2" customWidth="1"/>
    <col min="6917" max="6917" width="1.5546875" style="2" customWidth="1"/>
    <col min="6918" max="6918" width="11.5546875" style="2" customWidth="1"/>
    <col min="6919" max="6919" width="1.5546875" style="2" customWidth="1"/>
    <col min="6920" max="6920" width="12.21875" style="2" customWidth="1"/>
    <col min="6921" max="6921" width="1.5546875" style="2" customWidth="1"/>
    <col min="6922" max="6922" width="10.5546875" style="2" customWidth="1"/>
    <col min="6923" max="6923" width="1.5546875" style="2" customWidth="1"/>
    <col min="6924" max="6924" width="11.21875" style="2" customWidth="1"/>
    <col min="6925" max="6925" width="1.5546875" style="2" customWidth="1"/>
    <col min="6926" max="6926" width="10.44140625" style="2" customWidth="1"/>
    <col min="6927" max="6927" width="13.5546875" style="2" customWidth="1"/>
    <col min="6928" max="6928" width="13.5546875" style="2" bestFit="1" customWidth="1"/>
    <col min="6929" max="6929" width="1.44140625" style="2" customWidth="1"/>
    <col min="6930" max="6930" width="11.21875" style="2" bestFit="1" customWidth="1"/>
    <col min="6931" max="6931" width="1.44140625" style="2" customWidth="1"/>
    <col min="6932" max="6932" width="12.77734375" style="2" bestFit="1" customWidth="1"/>
    <col min="6933" max="6933" width="1.44140625" style="2" customWidth="1"/>
    <col min="6934" max="7160" width="9.21875" style="2" customWidth="1"/>
    <col min="7161" max="7161" width="65.21875" style="2" customWidth="1"/>
    <col min="7162" max="7162" width="8.21875" style="2" customWidth="1"/>
    <col min="7163" max="7163" width="1.44140625" style="2" customWidth="1"/>
    <col min="7164" max="7164" width="10.77734375" style="2" customWidth="1"/>
    <col min="7165" max="7165" width="1.44140625" style="2" customWidth="1"/>
    <col min="7166" max="7166" width="13.77734375" style="2" customWidth="1"/>
    <col min="7167" max="7167" width="1" style="2" customWidth="1"/>
    <col min="7168" max="7168" width="10.77734375" style="2"/>
    <col min="7169" max="7169" width="50.44140625" style="2" customWidth="1"/>
    <col min="7170" max="7170" width="8.21875" style="2" customWidth="1"/>
    <col min="7171" max="7171" width="1.5546875" style="2" customWidth="1"/>
    <col min="7172" max="7172" width="11" style="2" customWidth="1"/>
    <col min="7173" max="7173" width="1.5546875" style="2" customWidth="1"/>
    <col min="7174" max="7174" width="11.5546875" style="2" customWidth="1"/>
    <col min="7175" max="7175" width="1.5546875" style="2" customWidth="1"/>
    <col min="7176" max="7176" width="12.21875" style="2" customWidth="1"/>
    <col min="7177" max="7177" width="1.5546875" style="2" customWidth="1"/>
    <col min="7178" max="7178" width="10.5546875" style="2" customWidth="1"/>
    <col min="7179" max="7179" width="1.5546875" style="2" customWidth="1"/>
    <col min="7180" max="7180" width="11.21875" style="2" customWidth="1"/>
    <col min="7181" max="7181" width="1.5546875" style="2" customWidth="1"/>
    <col min="7182" max="7182" width="10.44140625" style="2" customWidth="1"/>
    <col min="7183" max="7183" width="13.5546875" style="2" customWidth="1"/>
    <col min="7184" max="7184" width="13.5546875" style="2" bestFit="1" customWidth="1"/>
    <col min="7185" max="7185" width="1.44140625" style="2" customWidth="1"/>
    <col min="7186" max="7186" width="11.21875" style="2" bestFit="1" customWidth="1"/>
    <col min="7187" max="7187" width="1.44140625" style="2" customWidth="1"/>
    <col min="7188" max="7188" width="12.77734375" style="2" bestFit="1" customWidth="1"/>
    <col min="7189" max="7189" width="1.44140625" style="2" customWidth="1"/>
    <col min="7190" max="7416" width="9.21875" style="2" customWidth="1"/>
    <col min="7417" max="7417" width="65.21875" style="2" customWidth="1"/>
    <col min="7418" max="7418" width="8.21875" style="2" customWidth="1"/>
    <col min="7419" max="7419" width="1.44140625" style="2" customWidth="1"/>
    <col min="7420" max="7420" width="10.77734375" style="2" customWidth="1"/>
    <col min="7421" max="7421" width="1.44140625" style="2" customWidth="1"/>
    <col min="7422" max="7422" width="13.77734375" style="2" customWidth="1"/>
    <col min="7423" max="7423" width="1" style="2" customWidth="1"/>
    <col min="7424" max="7424" width="10.77734375" style="2"/>
    <col min="7425" max="7425" width="50.44140625" style="2" customWidth="1"/>
    <col min="7426" max="7426" width="8.21875" style="2" customWidth="1"/>
    <col min="7427" max="7427" width="1.5546875" style="2" customWidth="1"/>
    <col min="7428" max="7428" width="11" style="2" customWidth="1"/>
    <col min="7429" max="7429" width="1.5546875" style="2" customWidth="1"/>
    <col min="7430" max="7430" width="11.5546875" style="2" customWidth="1"/>
    <col min="7431" max="7431" width="1.5546875" style="2" customWidth="1"/>
    <col min="7432" max="7432" width="12.21875" style="2" customWidth="1"/>
    <col min="7433" max="7433" width="1.5546875" style="2" customWidth="1"/>
    <col min="7434" max="7434" width="10.5546875" style="2" customWidth="1"/>
    <col min="7435" max="7435" width="1.5546875" style="2" customWidth="1"/>
    <col min="7436" max="7436" width="11.21875" style="2" customWidth="1"/>
    <col min="7437" max="7437" width="1.5546875" style="2" customWidth="1"/>
    <col min="7438" max="7438" width="10.44140625" style="2" customWidth="1"/>
    <col min="7439" max="7439" width="13.5546875" style="2" customWidth="1"/>
    <col min="7440" max="7440" width="13.5546875" style="2" bestFit="1" customWidth="1"/>
    <col min="7441" max="7441" width="1.44140625" style="2" customWidth="1"/>
    <col min="7442" max="7442" width="11.21875" style="2" bestFit="1" customWidth="1"/>
    <col min="7443" max="7443" width="1.44140625" style="2" customWidth="1"/>
    <col min="7444" max="7444" width="12.77734375" style="2" bestFit="1" customWidth="1"/>
    <col min="7445" max="7445" width="1.44140625" style="2" customWidth="1"/>
    <col min="7446" max="7672" width="9.21875" style="2" customWidth="1"/>
    <col min="7673" max="7673" width="65.21875" style="2" customWidth="1"/>
    <col min="7674" max="7674" width="8.21875" style="2" customWidth="1"/>
    <col min="7675" max="7675" width="1.44140625" style="2" customWidth="1"/>
    <col min="7676" max="7676" width="10.77734375" style="2" customWidth="1"/>
    <col min="7677" max="7677" width="1.44140625" style="2" customWidth="1"/>
    <col min="7678" max="7678" width="13.77734375" style="2" customWidth="1"/>
    <col min="7679" max="7679" width="1" style="2" customWidth="1"/>
    <col min="7680" max="7680" width="10.77734375" style="2"/>
    <col min="7681" max="7681" width="50.44140625" style="2" customWidth="1"/>
    <col min="7682" max="7682" width="8.21875" style="2" customWidth="1"/>
    <col min="7683" max="7683" width="1.5546875" style="2" customWidth="1"/>
    <col min="7684" max="7684" width="11" style="2" customWidth="1"/>
    <col min="7685" max="7685" width="1.5546875" style="2" customWidth="1"/>
    <col min="7686" max="7686" width="11.5546875" style="2" customWidth="1"/>
    <col min="7687" max="7687" width="1.5546875" style="2" customWidth="1"/>
    <col min="7688" max="7688" width="12.21875" style="2" customWidth="1"/>
    <col min="7689" max="7689" width="1.5546875" style="2" customWidth="1"/>
    <col min="7690" max="7690" width="10.5546875" style="2" customWidth="1"/>
    <col min="7691" max="7691" width="1.5546875" style="2" customWidth="1"/>
    <col min="7692" max="7692" width="11.21875" style="2" customWidth="1"/>
    <col min="7693" max="7693" width="1.5546875" style="2" customWidth="1"/>
    <col min="7694" max="7694" width="10.44140625" style="2" customWidth="1"/>
    <col min="7695" max="7695" width="13.5546875" style="2" customWidth="1"/>
    <col min="7696" max="7696" width="13.5546875" style="2" bestFit="1" customWidth="1"/>
    <col min="7697" max="7697" width="1.44140625" style="2" customWidth="1"/>
    <col min="7698" max="7698" width="11.21875" style="2" bestFit="1" customWidth="1"/>
    <col min="7699" max="7699" width="1.44140625" style="2" customWidth="1"/>
    <col min="7700" max="7700" width="12.77734375" style="2" bestFit="1" customWidth="1"/>
    <col min="7701" max="7701" width="1.44140625" style="2" customWidth="1"/>
    <col min="7702" max="7928" width="9.21875" style="2" customWidth="1"/>
    <col min="7929" max="7929" width="65.21875" style="2" customWidth="1"/>
    <col min="7930" max="7930" width="8.21875" style="2" customWidth="1"/>
    <col min="7931" max="7931" width="1.44140625" style="2" customWidth="1"/>
    <col min="7932" max="7932" width="10.77734375" style="2" customWidth="1"/>
    <col min="7933" max="7933" width="1.44140625" style="2" customWidth="1"/>
    <col min="7934" max="7934" width="13.77734375" style="2" customWidth="1"/>
    <col min="7935" max="7935" width="1" style="2" customWidth="1"/>
    <col min="7936" max="7936" width="10.77734375" style="2"/>
    <col min="7937" max="7937" width="50.44140625" style="2" customWidth="1"/>
    <col min="7938" max="7938" width="8.21875" style="2" customWidth="1"/>
    <col min="7939" max="7939" width="1.5546875" style="2" customWidth="1"/>
    <col min="7940" max="7940" width="11" style="2" customWidth="1"/>
    <col min="7941" max="7941" width="1.5546875" style="2" customWidth="1"/>
    <col min="7942" max="7942" width="11.5546875" style="2" customWidth="1"/>
    <col min="7943" max="7943" width="1.5546875" style="2" customWidth="1"/>
    <col min="7944" max="7944" width="12.21875" style="2" customWidth="1"/>
    <col min="7945" max="7945" width="1.5546875" style="2" customWidth="1"/>
    <col min="7946" max="7946" width="10.5546875" style="2" customWidth="1"/>
    <col min="7947" max="7947" width="1.5546875" style="2" customWidth="1"/>
    <col min="7948" max="7948" width="11.21875" style="2" customWidth="1"/>
    <col min="7949" max="7949" width="1.5546875" style="2" customWidth="1"/>
    <col min="7950" max="7950" width="10.44140625" style="2" customWidth="1"/>
    <col min="7951" max="7951" width="13.5546875" style="2" customWidth="1"/>
    <col min="7952" max="7952" width="13.5546875" style="2" bestFit="1" customWidth="1"/>
    <col min="7953" max="7953" width="1.44140625" style="2" customWidth="1"/>
    <col min="7954" max="7954" width="11.21875" style="2" bestFit="1" customWidth="1"/>
    <col min="7955" max="7955" width="1.44140625" style="2" customWidth="1"/>
    <col min="7956" max="7956" width="12.77734375" style="2" bestFit="1" customWidth="1"/>
    <col min="7957" max="7957" width="1.44140625" style="2" customWidth="1"/>
    <col min="7958" max="8184" width="9.21875" style="2" customWidth="1"/>
    <col min="8185" max="8185" width="65.21875" style="2" customWidth="1"/>
    <col min="8186" max="8186" width="8.21875" style="2" customWidth="1"/>
    <col min="8187" max="8187" width="1.44140625" style="2" customWidth="1"/>
    <col min="8188" max="8188" width="10.77734375" style="2" customWidth="1"/>
    <col min="8189" max="8189" width="1.44140625" style="2" customWidth="1"/>
    <col min="8190" max="8190" width="13.77734375" style="2" customWidth="1"/>
    <col min="8191" max="8191" width="1" style="2" customWidth="1"/>
    <col min="8192" max="8192" width="10.77734375" style="2"/>
    <col min="8193" max="8193" width="50.44140625" style="2" customWidth="1"/>
    <col min="8194" max="8194" width="8.21875" style="2" customWidth="1"/>
    <col min="8195" max="8195" width="1.5546875" style="2" customWidth="1"/>
    <col min="8196" max="8196" width="11" style="2" customWidth="1"/>
    <col min="8197" max="8197" width="1.5546875" style="2" customWidth="1"/>
    <col min="8198" max="8198" width="11.5546875" style="2" customWidth="1"/>
    <col min="8199" max="8199" width="1.5546875" style="2" customWidth="1"/>
    <col min="8200" max="8200" width="12.21875" style="2" customWidth="1"/>
    <col min="8201" max="8201" width="1.5546875" style="2" customWidth="1"/>
    <col min="8202" max="8202" width="10.5546875" style="2" customWidth="1"/>
    <col min="8203" max="8203" width="1.5546875" style="2" customWidth="1"/>
    <col min="8204" max="8204" width="11.21875" style="2" customWidth="1"/>
    <col min="8205" max="8205" width="1.5546875" style="2" customWidth="1"/>
    <col min="8206" max="8206" width="10.44140625" style="2" customWidth="1"/>
    <col min="8207" max="8207" width="13.5546875" style="2" customWidth="1"/>
    <col min="8208" max="8208" width="13.5546875" style="2" bestFit="1" customWidth="1"/>
    <col min="8209" max="8209" width="1.44140625" style="2" customWidth="1"/>
    <col min="8210" max="8210" width="11.21875" style="2" bestFit="1" customWidth="1"/>
    <col min="8211" max="8211" width="1.44140625" style="2" customWidth="1"/>
    <col min="8212" max="8212" width="12.77734375" style="2" bestFit="1" customWidth="1"/>
    <col min="8213" max="8213" width="1.44140625" style="2" customWidth="1"/>
    <col min="8214" max="8440" width="9.21875" style="2" customWidth="1"/>
    <col min="8441" max="8441" width="65.21875" style="2" customWidth="1"/>
    <col min="8442" max="8442" width="8.21875" style="2" customWidth="1"/>
    <col min="8443" max="8443" width="1.44140625" style="2" customWidth="1"/>
    <col min="8444" max="8444" width="10.77734375" style="2" customWidth="1"/>
    <col min="8445" max="8445" width="1.44140625" style="2" customWidth="1"/>
    <col min="8446" max="8446" width="13.77734375" style="2" customWidth="1"/>
    <col min="8447" max="8447" width="1" style="2" customWidth="1"/>
    <col min="8448" max="8448" width="10.77734375" style="2"/>
    <col min="8449" max="8449" width="50.44140625" style="2" customWidth="1"/>
    <col min="8450" max="8450" width="8.21875" style="2" customWidth="1"/>
    <col min="8451" max="8451" width="1.5546875" style="2" customWidth="1"/>
    <col min="8452" max="8452" width="11" style="2" customWidth="1"/>
    <col min="8453" max="8453" width="1.5546875" style="2" customWidth="1"/>
    <col min="8454" max="8454" width="11.5546875" style="2" customWidth="1"/>
    <col min="8455" max="8455" width="1.5546875" style="2" customWidth="1"/>
    <col min="8456" max="8456" width="12.21875" style="2" customWidth="1"/>
    <col min="8457" max="8457" width="1.5546875" style="2" customWidth="1"/>
    <col min="8458" max="8458" width="10.5546875" style="2" customWidth="1"/>
    <col min="8459" max="8459" width="1.5546875" style="2" customWidth="1"/>
    <col min="8460" max="8460" width="11.21875" style="2" customWidth="1"/>
    <col min="8461" max="8461" width="1.5546875" style="2" customWidth="1"/>
    <col min="8462" max="8462" width="10.44140625" style="2" customWidth="1"/>
    <col min="8463" max="8463" width="13.5546875" style="2" customWidth="1"/>
    <col min="8464" max="8464" width="13.5546875" style="2" bestFit="1" customWidth="1"/>
    <col min="8465" max="8465" width="1.44140625" style="2" customWidth="1"/>
    <col min="8466" max="8466" width="11.21875" style="2" bestFit="1" customWidth="1"/>
    <col min="8467" max="8467" width="1.44140625" style="2" customWidth="1"/>
    <col min="8468" max="8468" width="12.77734375" style="2" bestFit="1" customWidth="1"/>
    <col min="8469" max="8469" width="1.44140625" style="2" customWidth="1"/>
    <col min="8470" max="8696" width="9.21875" style="2" customWidth="1"/>
    <col min="8697" max="8697" width="65.21875" style="2" customWidth="1"/>
    <col min="8698" max="8698" width="8.21875" style="2" customWidth="1"/>
    <col min="8699" max="8699" width="1.44140625" style="2" customWidth="1"/>
    <col min="8700" max="8700" width="10.77734375" style="2" customWidth="1"/>
    <col min="8701" max="8701" width="1.44140625" style="2" customWidth="1"/>
    <col min="8702" max="8702" width="13.77734375" style="2" customWidth="1"/>
    <col min="8703" max="8703" width="1" style="2" customWidth="1"/>
    <col min="8704" max="8704" width="10.77734375" style="2"/>
    <col min="8705" max="8705" width="50.44140625" style="2" customWidth="1"/>
    <col min="8706" max="8706" width="8.21875" style="2" customWidth="1"/>
    <col min="8707" max="8707" width="1.5546875" style="2" customWidth="1"/>
    <col min="8708" max="8708" width="11" style="2" customWidth="1"/>
    <col min="8709" max="8709" width="1.5546875" style="2" customWidth="1"/>
    <col min="8710" max="8710" width="11.5546875" style="2" customWidth="1"/>
    <col min="8711" max="8711" width="1.5546875" style="2" customWidth="1"/>
    <col min="8712" max="8712" width="12.21875" style="2" customWidth="1"/>
    <col min="8713" max="8713" width="1.5546875" style="2" customWidth="1"/>
    <col min="8714" max="8714" width="10.5546875" style="2" customWidth="1"/>
    <col min="8715" max="8715" width="1.5546875" style="2" customWidth="1"/>
    <col min="8716" max="8716" width="11.21875" style="2" customWidth="1"/>
    <col min="8717" max="8717" width="1.5546875" style="2" customWidth="1"/>
    <col min="8718" max="8718" width="10.44140625" style="2" customWidth="1"/>
    <col min="8719" max="8719" width="13.5546875" style="2" customWidth="1"/>
    <col min="8720" max="8720" width="13.5546875" style="2" bestFit="1" customWidth="1"/>
    <col min="8721" max="8721" width="1.44140625" style="2" customWidth="1"/>
    <col min="8722" max="8722" width="11.21875" style="2" bestFit="1" customWidth="1"/>
    <col min="8723" max="8723" width="1.44140625" style="2" customWidth="1"/>
    <col min="8724" max="8724" width="12.77734375" style="2" bestFit="1" customWidth="1"/>
    <col min="8725" max="8725" width="1.44140625" style="2" customWidth="1"/>
    <col min="8726" max="8952" width="9.21875" style="2" customWidth="1"/>
    <col min="8953" max="8953" width="65.21875" style="2" customWidth="1"/>
    <col min="8954" max="8954" width="8.21875" style="2" customWidth="1"/>
    <col min="8955" max="8955" width="1.44140625" style="2" customWidth="1"/>
    <col min="8956" max="8956" width="10.77734375" style="2" customWidth="1"/>
    <col min="8957" max="8957" width="1.44140625" style="2" customWidth="1"/>
    <col min="8958" max="8958" width="13.77734375" style="2" customWidth="1"/>
    <col min="8959" max="8959" width="1" style="2" customWidth="1"/>
    <col min="8960" max="8960" width="10.77734375" style="2"/>
    <col min="8961" max="8961" width="50.44140625" style="2" customWidth="1"/>
    <col min="8962" max="8962" width="8.21875" style="2" customWidth="1"/>
    <col min="8963" max="8963" width="1.5546875" style="2" customWidth="1"/>
    <col min="8964" max="8964" width="11" style="2" customWidth="1"/>
    <col min="8965" max="8965" width="1.5546875" style="2" customWidth="1"/>
    <col min="8966" max="8966" width="11.5546875" style="2" customWidth="1"/>
    <col min="8967" max="8967" width="1.5546875" style="2" customWidth="1"/>
    <col min="8968" max="8968" width="12.21875" style="2" customWidth="1"/>
    <col min="8969" max="8969" width="1.5546875" style="2" customWidth="1"/>
    <col min="8970" max="8970" width="10.5546875" style="2" customWidth="1"/>
    <col min="8971" max="8971" width="1.5546875" style="2" customWidth="1"/>
    <col min="8972" max="8972" width="11.21875" style="2" customWidth="1"/>
    <col min="8973" max="8973" width="1.5546875" style="2" customWidth="1"/>
    <col min="8974" max="8974" width="10.44140625" style="2" customWidth="1"/>
    <col min="8975" max="8975" width="13.5546875" style="2" customWidth="1"/>
    <col min="8976" max="8976" width="13.5546875" style="2" bestFit="1" customWidth="1"/>
    <col min="8977" max="8977" width="1.44140625" style="2" customWidth="1"/>
    <col min="8978" max="8978" width="11.21875" style="2" bestFit="1" customWidth="1"/>
    <col min="8979" max="8979" width="1.44140625" style="2" customWidth="1"/>
    <col min="8980" max="8980" width="12.77734375" style="2" bestFit="1" customWidth="1"/>
    <col min="8981" max="8981" width="1.44140625" style="2" customWidth="1"/>
    <col min="8982" max="9208" width="9.21875" style="2" customWidth="1"/>
    <col min="9209" max="9209" width="65.21875" style="2" customWidth="1"/>
    <col min="9210" max="9210" width="8.21875" style="2" customWidth="1"/>
    <col min="9211" max="9211" width="1.44140625" style="2" customWidth="1"/>
    <col min="9212" max="9212" width="10.77734375" style="2" customWidth="1"/>
    <col min="9213" max="9213" width="1.44140625" style="2" customWidth="1"/>
    <col min="9214" max="9214" width="13.77734375" style="2" customWidth="1"/>
    <col min="9215" max="9215" width="1" style="2" customWidth="1"/>
    <col min="9216" max="9216" width="10.77734375" style="2"/>
    <col min="9217" max="9217" width="50.44140625" style="2" customWidth="1"/>
    <col min="9218" max="9218" width="8.21875" style="2" customWidth="1"/>
    <col min="9219" max="9219" width="1.5546875" style="2" customWidth="1"/>
    <col min="9220" max="9220" width="11" style="2" customWidth="1"/>
    <col min="9221" max="9221" width="1.5546875" style="2" customWidth="1"/>
    <col min="9222" max="9222" width="11.5546875" style="2" customWidth="1"/>
    <col min="9223" max="9223" width="1.5546875" style="2" customWidth="1"/>
    <col min="9224" max="9224" width="12.21875" style="2" customWidth="1"/>
    <col min="9225" max="9225" width="1.5546875" style="2" customWidth="1"/>
    <col min="9226" max="9226" width="10.5546875" style="2" customWidth="1"/>
    <col min="9227" max="9227" width="1.5546875" style="2" customWidth="1"/>
    <col min="9228" max="9228" width="11.21875" style="2" customWidth="1"/>
    <col min="9229" max="9229" width="1.5546875" style="2" customWidth="1"/>
    <col min="9230" max="9230" width="10.44140625" style="2" customWidth="1"/>
    <col min="9231" max="9231" width="13.5546875" style="2" customWidth="1"/>
    <col min="9232" max="9232" width="13.5546875" style="2" bestFit="1" customWidth="1"/>
    <col min="9233" max="9233" width="1.44140625" style="2" customWidth="1"/>
    <col min="9234" max="9234" width="11.21875" style="2" bestFit="1" customWidth="1"/>
    <col min="9235" max="9235" width="1.44140625" style="2" customWidth="1"/>
    <col min="9236" max="9236" width="12.77734375" style="2" bestFit="1" customWidth="1"/>
    <col min="9237" max="9237" width="1.44140625" style="2" customWidth="1"/>
    <col min="9238" max="9464" width="9.21875" style="2" customWidth="1"/>
    <col min="9465" max="9465" width="65.21875" style="2" customWidth="1"/>
    <col min="9466" max="9466" width="8.21875" style="2" customWidth="1"/>
    <col min="9467" max="9467" width="1.44140625" style="2" customWidth="1"/>
    <col min="9468" max="9468" width="10.77734375" style="2" customWidth="1"/>
    <col min="9469" max="9469" width="1.44140625" style="2" customWidth="1"/>
    <col min="9470" max="9470" width="13.77734375" style="2" customWidth="1"/>
    <col min="9471" max="9471" width="1" style="2" customWidth="1"/>
    <col min="9472" max="9472" width="10.77734375" style="2"/>
    <col min="9473" max="9473" width="50.44140625" style="2" customWidth="1"/>
    <col min="9474" max="9474" width="8.21875" style="2" customWidth="1"/>
    <col min="9475" max="9475" width="1.5546875" style="2" customWidth="1"/>
    <col min="9476" max="9476" width="11" style="2" customWidth="1"/>
    <col min="9477" max="9477" width="1.5546875" style="2" customWidth="1"/>
    <col min="9478" max="9478" width="11.5546875" style="2" customWidth="1"/>
    <col min="9479" max="9479" width="1.5546875" style="2" customWidth="1"/>
    <col min="9480" max="9480" width="12.21875" style="2" customWidth="1"/>
    <col min="9481" max="9481" width="1.5546875" style="2" customWidth="1"/>
    <col min="9482" max="9482" width="10.5546875" style="2" customWidth="1"/>
    <col min="9483" max="9483" width="1.5546875" style="2" customWidth="1"/>
    <col min="9484" max="9484" width="11.21875" style="2" customWidth="1"/>
    <col min="9485" max="9485" width="1.5546875" style="2" customWidth="1"/>
    <col min="9486" max="9486" width="10.44140625" style="2" customWidth="1"/>
    <col min="9487" max="9487" width="13.5546875" style="2" customWidth="1"/>
    <col min="9488" max="9488" width="13.5546875" style="2" bestFit="1" customWidth="1"/>
    <col min="9489" max="9489" width="1.44140625" style="2" customWidth="1"/>
    <col min="9490" max="9490" width="11.21875" style="2" bestFit="1" customWidth="1"/>
    <col min="9491" max="9491" width="1.44140625" style="2" customWidth="1"/>
    <col min="9492" max="9492" width="12.77734375" style="2" bestFit="1" customWidth="1"/>
    <col min="9493" max="9493" width="1.44140625" style="2" customWidth="1"/>
    <col min="9494" max="9720" width="9.21875" style="2" customWidth="1"/>
    <col min="9721" max="9721" width="65.21875" style="2" customWidth="1"/>
    <col min="9722" max="9722" width="8.21875" style="2" customWidth="1"/>
    <col min="9723" max="9723" width="1.44140625" style="2" customWidth="1"/>
    <col min="9724" max="9724" width="10.77734375" style="2" customWidth="1"/>
    <col min="9725" max="9725" width="1.44140625" style="2" customWidth="1"/>
    <col min="9726" max="9726" width="13.77734375" style="2" customWidth="1"/>
    <col min="9727" max="9727" width="1" style="2" customWidth="1"/>
    <col min="9728" max="9728" width="10.77734375" style="2"/>
    <col min="9729" max="9729" width="50.44140625" style="2" customWidth="1"/>
    <col min="9730" max="9730" width="8.21875" style="2" customWidth="1"/>
    <col min="9731" max="9731" width="1.5546875" style="2" customWidth="1"/>
    <col min="9732" max="9732" width="11" style="2" customWidth="1"/>
    <col min="9733" max="9733" width="1.5546875" style="2" customWidth="1"/>
    <col min="9734" max="9734" width="11.5546875" style="2" customWidth="1"/>
    <col min="9735" max="9735" width="1.5546875" style="2" customWidth="1"/>
    <col min="9736" max="9736" width="12.21875" style="2" customWidth="1"/>
    <col min="9737" max="9737" width="1.5546875" style="2" customWidth="1"/>
    <col min="9738" max="9738" width="10.5546875" style="2" customWidth="1"/>
    <col min="9739" max="9739" width="1.5546875" style="2" customWidth="1"/>
    <col min="9740" max="9740" width="11.21875" style="2" customWidth="1"/>
    <col min="9741" max="9741" width="1.5546875" style="2" customWidth="1"/>
    <col min="9742" max="9742" width="10.44140625" style="2" customWidth="1"/>
    <col min="9743" max="9743" width="13.5546875" style="2" customWidth="1"/>
    <col min="9744" max="9744" width="13.5546875" style="2" bestFit="1" customWidth="1"/>
    <col min="9745" max="9745" width="1.44140625" style="2" customWidth="1"/>
    <col min="9746" max="9746" width="11.21875" style="2" bestFit="1" customWidth="1"/>
    <col min="9747" max="9747" width="1.44140625" style="2" customWidth="1"/>
    <col min="9748" max="9748" width="12.77734375" style="2" bestFit="1" customWidth="1"/>
    <col min="9749" max="9749" width="1.44140625" style="2" customWidth="1"/>
    <col min="9750" max="9976" width="9.21875" style="2" customWidth="1"/>
    <col min="9977" max="9977" width="65.21875" style="2" customWidth="1"/>
    <col min="9978" max="9978" width="8.21875" style="2" customWidth="1"/>
    <col min="9979" max="9979" width="1.44140625" style="2" customWidth="1"/>
    <col min="9980" max="9980" width="10.77734375" style="2" customWidth="1"/>
    <col min="9981" max="9981" width="1.44140625" style="2" customWidth="1"/>
    <col min="9982" max="9982" width="13.77734375" style="2" customWidth="1"/>
    <col min="9983" max="9983" width="1" style="2" customWidth="1"/>
    <col min="9984" max="9984" width="10.77734375" style="2"/>
    <col min="9985" max="9985" width="50.44140625" style="2" customWidth="1"/>
    <col min="9986" max="9986" width="8.21875" style="2" customWidth="1"/>
    <col min="9987" max="9987" width="1.5546875" style="2" customWidth="1"/>
    <col min="9988" max="9988" width="11" style="2" customWidth="1"/>
    <col min="9989" max="9989" width="1.5546875" style="2" customWidth="1"/>
    <col min="9990" max="9990" width="11.5546875" style="2" customWidth="1"/>
    <col min="9991" max="9991" width="1.5546875" style="2" customWidth="1"/>
    <col min="9992" max="9992" width="12.21875" style="2" customWidth="1"/>
    <col min="9993" max="9993" width="1.5546875" style="2" customWidth="1"/>
    <col min="9994" max="9994" width="10.5546875" style="2" customWidth="1"/>
    <col min="9995" max="9995" width="1.5546875" style="2" customWidth="1"/>
    <col min="9996" max="9996" width="11.21875" style="2" customWidth="1"/>
    <col min="9997" max="9997" width="1.5546875" style="2" customWidth="1"/>
    <col min="9998" max="9998" width="10.44140625" style="2" customWidth="1"/>
    <col min="9999" max="9999" width="13.5546875" style="2" customWidth="1"/>
    <col min="10000" max="10000" width="13.5546875" style="2" bestFit="1" customWidth="1"/>
    <col min="10001" max="10001" width="1.44140625" style="2" customWidth="1"/>
    <col min="10002" max="10002" width="11.21875" style="2" bestFit="1" customWidth="1"/>
    <col min="10003" max="10003" width="1.44140625" style="2" customWidth="1"/>
    <col min="10004" max="10004" width="12.77734375" style="2" bestFit="1" customWidth="1"/>
    <col min="10005" max="10005" width="1.44140625" style="2" customWidth="1"/>
    <col min="10006" max="10232" width="9.21875" style="2" customWidth="1"/>
    <col min="10233" max="10233" width="65.21875" style="2" customWidth="1"/>
    <col min="10234" max="10234" width="8.21875" style="2" customWidth="1"/>
    <col min="10235" max="10235" width="1.44140625" style="2" customWidth="1"/>
    <col min="10236" max="10236" width="10.77734375" style="2" customWidth="1"/>
    <col min="10237" max="10237" width="1.44140625" style="2" customWidth="1"/>
    <col min="10238" max="10238" width="13.77734375" style="2" customWidth="1"/>
    <col min="10239" max="10239" width="1" style="2" customWidth="1"/>
    <col min="10240" max="10240" width="10.77734375" style="2"/>
    <col min="10241" max="10241" width="50.44140625" style="2" customWidth="1"/>
    <col min="10242" max="10242" width="8.21875" style="2" customWidth="1"/>
    <col min="10243" max="10243" width="1.5546875" style="2" customWidth="1"/>
    <col min="10244" max="10244" width="11" style="2" customWidth="1"/>
    <col min="10245" max="10245" width="1.5546875" style="2" customWidth="1"/>
    <col min="10246" max="10246" width="11.5546875" style="2" customWidth="1"/>
    <col min="10247" max="10247" width="1.5546875" style="2" customWidth="1"/>
    <col min="10248" max="10248" width="12.21875" style="2" customWidth="1"/>
    <col min="10249" max="10249" width="1.5546875" style="2" customWidth="1"/>
    <col min="10250" max="10250" width="10.5546875" style="2" customWidth="1"/>
    <col min="10251" max="10251" width="1.5546875" style="2" customWidth="1"/>
    <col min="10252" max="10252" width="11.21875" style="2" customWidth="1"/>
    <col min="10253" max="10253" width="1.5546875" style="2" customWidth="1"/>
    <col min="10254" max="10254" width="10.44140625" style="2" customWidth="1"/>
    <col min="10255" max="10255" width="13.5546875" style="2" customWidth="1"/>
    <col min="10256" max="10256" width="13.5546875" style="2" bestFit="1" customWidth="1"/>
    <col min="10257" max="10257" width="1.44140625" style="2" customWidth="1"/>
    <col min="10258" max="10258" width="11.21875" style="2" bestFit="1" customWidth="1"/>
    <col min="10259" max="10259" width="1.44140625" style="2" customWidth="1"/>
    <col min="10260" max="10260" width="12.77734375" style="2" bestFit="1" customWidth="1"/>
    <col min="10261" max="10261" width="1.44140625" style="2" customWidth="1"/>
    <col min="10262" max="10488" width="9.21875" style="2" customWidth="1"/>
    <col min="10489" max="10489" width="65.21875" style="2" customWidth="1"/>
    <col min="10490" max="10490" width="8.21875" style="2" customWidth="1"/>
    <col min="10491" max="10491" width="1.44140625" style="2" customWidth="1"/>
    <col min="10492" max="10492" width="10.77734375" style="2" customWidth="1"/>
    <col min="10493" max="10493" width="1.44140625" style="2" customWidth="1"/>
    <col min="10494" max="10494" width="13.77734375" style="2" customWidth="1"/>
    <col min="10495" max="10495" width="1" style="2" customWidth="1"/>
    <col min="10496" max="10496" width="10.77734375" style="2"/>
    <col min="10497" max="10497" width="50.44140625" style="2" customWidth="1"/>
    <col min="10498" max="10498" width="8.21875" style="2" customWidth="1"/>
    <col min="10499" max="10499" width="1.5546875" style="2" customWidth="1"/>
    <col min="10500" max="10500" width="11" style="2" customWidth="1"/>
    <col min="10501" max="10501" width="1.5546875" style="2" customWidth="1"/>
    <col min="10502" max="10502" width="11.5546875" style="2" customWidth="1"/>
    <col min="10503" max="10503" width="1.5546875" style="2" customWidth="1"/>
    <col min="10504" max="10504" width="12.21875" style="2" customWidth="1"/>
    <col min="10505" max="10505" width="1.5546875" style="2" customWidth="1"/>
    <col min="10506" max="10506" width="10.5546875" style="2" customWidth="1"/>
    <col min="10507" max="10507" width="1.5546875" style="2" customWidth="1"/>
    <col min="10508" max="10508" width="11.21875" style="2" customWidth="1"/>
    <col min="10509" max="10509" width="1.5546875" style="2" customWidth="1"/>
    <col min="10510" max="10510" width="10.44140625" style="2" customWidth="1"/>
    <col min="10511" max="10511" width="13.5546875" style="2" customWidth="1"/>
    <col min="10512" max="10512" width="13.5546875" style="2" bestFit="1" customWidth="1"/>
    <col min="10513" max="10513" width="1.44140625" style="2" customWidth="1"/>
    <col min="10514" max="10514" width="11.21875" style="2" bestFit="1" customWidth="1"/>
    <col min="10515" max="10515" width="1.44140625" style="2" customWidth="1"/>
    <col min="10516" max="10516" width="12.77734375" style="2" bestFit="1" customWidth="1"/>
    <col min="10517" max="10517" width="1.44140625" style="2" customWidth="1"/>
    <col min="10518" max="10744" width="9.21875" style="2" customWidth="1"/>
    <col min="10745" max="10745" width="65.21875" style="2" customWidth="1"/>
    <col min="10746" max="10746" width="8.21875" style="2" customWidth="1"/>
    <col min="10747" max="10747" width="1.44140625" style="2" customWidth="1"/>
    <col min="10748" max="10748" width="10.77734375" style="2" customWidth="1"/>
    <col min="10749" max="10749" width="1.44140625" style="2" customWidth="1"/>
    <col min="10750" max="10750" width="13.77734375" style="2" customWidth="1"/>
    <col min="10751" max="10751" width="1" style="2" customWidth="1"/>
    <col min="10752" max="10752" width="10.77734375" style="2"/>
    <col min="10753" max="10753" width="50.44140625" style="2" customWidth="1"/>
    <col min="10754" max="10754" width="8.21875" style="2" customWidth="1"/>
    <col min="10755" max="10755" width="1.5546875" style="2" customWidth="1"/>
    <col min="10756" max="10756" width="11" style="2" customWidth="1"/>
    <col min="10757" max="10757" width="1.5546875" style="2" customWidth="1"/>
    <col min="10758" max="10758" width="11.5546875" style="2" customWidth="1"/>
    <col min="10759" max="10759" width="1.5546875" style="2" customWidth="1"/>
    <col min="10760" max="10760" width="12.21875" style="2" customWidth="1"/>
    <col min="10761" max="10761" width="1.5546875" style="2" customWidth="1"/>
    <col min="10762" max="10762" width="10.5546875" style="2" customWidth="1"/>
    <col min="10763" max="10763" width="1.5546875" style="2" customWidth="1"/>
    <col min="10764" max="10764" width="11.21875" style="2" customWidth="1"/>
    <col min="10765" max="10765" width="1.5546875" style="2" customWidth="1"/>
    <col min="10766" max="10766" width="10.44140625" style="2" customWidth="1"/>
    <col min="10767" max="10767" width="13.5546875" style="2" customWidth="1"/>
    <col min="10768" max="10768" width="13.5546875" style="2" bestFit="1" customWidth="1"/>
    <col min="10769" max="10769" width="1.44140625" style="2" customWidth="1"/>
    <col min="10770" max="10770" width="11.21875" style="2" bestFit="1" customWidth="1"/>
    <col min="10771" max="10771" width="1.44140625" style="2" customWidth="1"/>
    <col min="10772" max="10772" width="12.77734375" style="2" bestFit="1" customWidth="1"/>
    <col min="10773" max="10773" width="1.44140625" style="2" customWidth="1"/>
    <col min="10774" max="11000" width="9.21875" style="2" customWidth="1"/>
    <col min="11001" max="11001" width="65.21875" style="2" customWidth="1"/>
    <col min="11002" max="11002" width="8.21875" style="2" customWidth="1"/>
    <col min="11003" max="11003" width="1.44140625" style="2" customWidth="1"/>
    <col min="11004" max="11004" width="10.77734375" style="2" customWidth="1"/>
    <col min="11005" max="11005" width="1.44140625" style="2" customWidth="1"/>
    <col min="11006" max="11006" width="13.77734375" style="2" customWidth="1"/>
    <col min="11007" max="11007" width="1" style="2" customWidth="1"/>
    <col min="11008" max="11008" width="10.77734375" style="2"/>
    <col min="11009" max="11009" width="50.44140625" style="2" customWidth="1"/>
    <col min="11010" max="11010" width="8.21875" style="2" customWidth="1"/>
    <col min="11011" max="11011" width="1.5546875" style="2" customWidth="1"/>
    <col min="11012" max="11012" width="11" style="2" customWidth="1"/>
    <col min="11013" max="11013" width="1.5546875" style="2" customWidth="1"/>
    <col min="11014" max="11014" width="11.5546875" style="2" customWidth="1"/>
    <col min="11015" max="11015" width="1.5546875" style="2" customWidth="1"/>
    <col min="11016" max="11016" width="12.21875" style="2" customWidth="1"/>
    <col min="11017" max="11017" width="1.5546875" style="2" customWidth="1"/>
    <col min="11018" max="11018" width="10.5546875" style="2" customWidth="1"/>
    <col min="11019" max="11019" width="1.5546875" style="2" customWidth="1"/>
    <col min="11020" max="11020" width="11.21875" style="2" customWidth="1"/>
    <col min="11021" max="11021" width="1.5546875" style="2" customWidth="1"/>
    <col min="11022" max="11022" width="10.44140625" style="2" customWidth="1"/>
    <col min="11023" max="11023" width="13.5546875" style="2" customWidth="1"/>
    <col min="11024" max="11024" width="13.5546875" style="2" bestFit="1" customWidth="1"/>
    <col min="11025" max="11025" width="1.44140625" style="2" customWidth="1"/>
    <col min="11026" max="11026" width="11.21875" style="2" bestFit="1" customWidth="1"/>
    <col min="11027" max="11027" width="1.44140625" style="2" customWidth="1"/>
    <col min="11028" max="11028" width="12.77734375" style="2" bestFit="1" customWidth="1"/>
    <col min="11029" max="11029" width="1.44140625" style="2" customWidth="1"/>
    <col min="11030" max="11256" width="9.21875" style="2" customWidth="1"/>
    <col min="11257" max="11257" width="65.21875" style="2" customWidth="1"/>
    <col min="11258" max="11258" width="8.21875" style="2" customWidth="1"/>
    <col min="11259" max="11259" width="1.44140625" style="2" customWidth="1"/>
    <col min="11260" max="11260" width="10.77734375" style="2" customWidth="1"/>
    <col min="11261" max="11261" width="1.44140625" style="2" customWidth="1"/>
    <col min="11262" max="11262" width="13.77734375" style="2" customWidth="1"/>
    <col min="11263" max="11263" width="1" style="2" customWidth="1"/>
    <col min="11264" max="11264" width="10.77734375" style="2"/>
    <col min="11265" max="11265" width="50.44140625" style="2" customWidth="1"/>
    <col min="11266" max="11266" width="8.21875" style="2" customWidth="1"/>
    <col min="11267" max="11267" width="1.5546875" style="2" customWidth="1"/>
    <col min="11268" max="11268" width="11" style="2" customWidth="1"/>
    <col min="11269" max="11269" width="1.5546875" style="2" customWidth="1"/>
    <col min="11270" max="11270" width="11.5546875" style="2" customWidth="1"/>
    <col min="11271" max="11271" width="1.5546875" style="2" customWidth="1"/>
    <col min="11272" max="11272" width="12.21875" style="2" customWidth="1"/>
    <col min="11273" max="11273" width="1.5546875" style="2" customWidth="1"/>
    <col min="11274" max="11274" width="10.5546875" style="2" customWidth="1"/>
    <col min="11275" max="11275" width="1.5546875" style="2" customWidth="1"/>
    <col min="11276" max="11276" width="11.21875" style="2" customWidth="1"/>
    <col min="11277" max="11277" width="1.5546875" style="2" customWidth="1"/>
    <col min="11278" max="11278" width="10.44140625" style="2" customWidth="1"/>
    <col min="11279" max="11279" width="13.5546875" style="2" customWidth="1"/>
    <col min="11280" max="11280" width="13.5546875" style="2" bestFit="1" customWidth="1"/>
    <col min="11281" max="11281" width="1.44140625" style="2" customWidth="1"/>
    <col min="11282" max="11282" width="11.21875" style="2" bestFit="1" customWidth="1"/>
    <col min="11283" max="11283" width="1.44140625" style="2" customWidth="1"/>
    <col min="11284" max="11284" width="12.77734375" style="2" bestFit="1" customWidth="1"/>
    <col min="11285" max="11285" width="1.44140625" style="2" customWidth="1"/>
    <col min="11286" max="11512" width="9.21875" style="2" customWidth="1"/>
    <col min="11513" max="11513" width="65.21875" style="2" customWidth="1"/>
    <col min="11514" max="11514" width="8.21875" style="2" customWidth="1"/>
    <col min="11515" max="11515" width="1.44140625" style="2" customWidth="1"/>
    <col min="11516" max="11516" width="10.77734375" style="2" customWidth="1"/>
    <col min="11517" max="11517" width="1.44140625" style="2" customWidth="1"/>
    <col min="11518" max="11518" width="13.77734375" style="2" customWidth="1"/>
    <col min="11519" max="11519" width="1" style="2" customWidth="1"/>
    <col min="11520" max="11520" width="10.77734375" style="2"/>
    <col min="11521" max="11521" width="50.44140625" style="2" customWidth="1"/>
    <col min="11522" max="11522" width="8.21875" style="2" customWidth="1"/>
    <col min="11523" max="11523" width="1.5546875" style="2" customWidth="1"/>
    <col min="11524" max="11524" width="11" style="2" customWidth="1"/>
    <col min="11525" max="11525" width="1.5546875" style="2" customWidth="1"/>
    <col min="11526" max="11526" width="11.5546875" style="2" customWidth="1"/>
    <col min="11527" max="11527" width="1.5546875" style="2" customWidth="1"/>
    <col min="11528" max="11528" width="12.21875" style="2" customWidth="1"/>
    <col min="11529" max="11529" width="1.5546875" style="2" customWidth="1"/>
    <col min="11530" max="11530" width="10.5546875" style="2" customWidth="1"/>
    <col min="11531" max="11531" width="1.5546875" style="2" customWidth="1"/>
    <col min="11532" max="11532" width="11.21875" style="2" customWidth="1"/>
    <col min="11533" max="11533" width="1.5546875" style="2" customWidth="1"/>
    <col min="11534" max="11534" width="10.44140625" style="2" customWidth="1"/>
    <col min="11535" max="11535" width="13.5546875" style="2" customWidth="1"/>
    <col min="11536" max="11536" width="13.5546875" style="2" bestFit="1" customWidth="1"/>
    <col min="11537" max="11537" width="1.44140625" style="2" customWidth="1"/>
    <col min="11538" max="11538" width="11.21875" style="2" bestFit="1" customWidth="1"/>
    <col min="11539" max="11539" width="1.44140625" style="2" customWidth="1"/>
    <col min="11540" max="11540" width="12.77734375" style="2" bestFit="1" customWidth="1"/>
    <col min="11541" max="11541" width="1.44140625" style="2" customWidth="1"/>
    <col min="11542" max="11768" width="9.21875" style="2" customWidth="1"/>
    <col min="11769" max="11769" width="65.21875" style="2" customWidth="1"/>
    <col min="11770" max="11770" width="8.21875" style="2" customWidth="1"/>
    <col min="11771" max="11771" width="1.44140625" style="2" customWidth="1"/>
    <col min="11772" max="11772" width="10.77734375" style="2" customWidth="1"/>
    <col min="11773" max="11773" width="1.44140625" style="2" customWidth="1"/>
    <col min="11774" max="11774" width="13.77734375" style="2" customWidth="1"/>
    <col min="11775" max="11775" width="1" style="2" customWidth="1"/>
    <col min="11776" max="11776" width="10.77734375" style="2"/>
    <col min="11777" max="11777" width="50.44140625" style="2" customWidth="1"/>
    <col min="11778" max="11778" width="8.21875" style="2" customWidth="1"/>
    <col min="11779" max="11779" width="1.5546875" style="2" customWidth="1"/>
    <col min="11780" max="11780" width="11" style="2" customWidth="1"/>
    <col min="11781" max="11781" width="1.5546875" style="2" customWidth="1"/>
    <col min="11782" max="11782" width="11.5546875" style="2" customWidth="1"/>
    <col min="11783" max="11783" width="1.5546875" style="2" customWidth="1"/>
    <col min="11784" max="11784" width="12.21875" style="2" customWidth="1"/>
    <col min="11785" max="11785" width="1.5546875" style="2" customWidth="1"/>
    <col min="11786" max="11786" width="10.5546875" style="2" customWidth="1"/>
    <col min="11787" max="11787" width="1.5546875" style="2" customWidth="1"/>
    <col min="11788" max="11788" width="11.21875" style="2" customWidth="1"/>
    <col min="11789" max="11789" width="1.5546875" style="2" customWidth="1"/>
    <col min="11790" max="11790" width="10.44140625" style="2" customWidth="1"/>
    <col min="11791" max="11791" width="13.5546875" style="2" customWidth="1"/>
    <col min="11792" max="11792" width="13.5546875" style="2" bestFit="1" customWidth="1"/>
    <col min="11793" max="11793" width="1.44140625" style="2" customWidth="1"/>
    <col min="11794" max="11794" width="11.21875" style="2" bestFit="1" customWidth="1"/>
    <col min="11795" max="11795" width="1.44140625" style="2" customWidth="1"/>
    <col min="11796" max="11796" width="12.77734375" style="2" bestFit="1" customWidth="1"/>
    <col min="11797" max="11797" width="1.44140625" style="2" customWidth="1"/>
    <col min="11798" max="12024" width="9.21875" style="2" customWidth="1"/>
    <col min="12025" max="12025" width="65.21875" style="2" customWidth="1"/>
    <col min="12026" max="12026" width="8.21875" style="2" customWidth="1"/>
    <col min="12027" max="12027" width="1.44140625" style="2" customWidth="1"/>
    <col min="12028" max="12028" width="10.77734375" style="2" customWidth="1"/>
    <col min="12029" max="12029" width="1.44140625" style="2" customWidth="1"/>
    <col min="12030" max="12030" width="13.77734375" style="2" customWidth="1"/>
    <col min="12031" max="12031" width="1" style="2" customWidth="1"/>
    <col min="12032" max="12032" width="10.77734375" style="2"/>
    <col min="12033" max="12033" width="50.44140625" style="2" customWidth="1"/>
    <col min="12034" max="12034" width="8.21875" style="2" customWidth="1"/>
    <col min="12035" max="12035" width="1.5546875" style="2" customWidth="1"/>
    <col min="12036" max="12036" width="11" style="2" customWidth="1"/>
    <col min="12037" max="12037" width="1.5546875" style="2" customWidth="1"/>
    <col min="12038" max="12038" width="11.5546875" style="2" customWidth="1"/>
    <col min="12039" max="12039" width="1.5546875" style="2" customWidth="1"/>
    <col min="12040" max="12040" width="12.21875" style="2" customWidth="1"/>
    <col min="12041" max="12041" width="1.5546875" style="2" customWidth="1"/>
    <col min="12042" max="12042" width="10.5546875" style="2" customWidth="1"/>
    <col min="12043" max="12043" width="1.5546875" style="2" customWidth="1"/>
    <col min="12044" max="12044" width="11.21875" style="2" customWidth="1"/>
    <col min="12045" max="12045" width="1.5546875" style="2" customWidth="1"/>
    <col min="12046" max="12046" width="10.44140625" style="2" customWidth="1"/>
    <col min="12047" max="12047" width="13.5546875" style="2" customWidth="1"/>
    <col min="12048" max="12048" width="13.5546875" style="2" bestFit="1" customWidth="1"/>
    <col min="12049" max="12049" width="1.44140625" style="2" customWidth="1"/>
    <col min="12050" max="12050" width="11.21875" style="2" bestFit="1" customWidth="1"/>
    <col min="12051" max="12051" width="1.44140625" style="2" customWidth="1"/>
    <col min="12052" max="12052" width="12.77734375" style="2" bestFit="1" customWidth="1"/>
    <col min="12053" max="12053" width="1.44140625" style="2" customWidth="1"/>
    <col min="12054" max="12280" width="9.21875" style="2" customWidth="1"/>
    <col min="12281" max="12281" width="65.21875" style="2" customWidth="1"/>
    <col min="12282" max="12282" width="8.21875" style="2" customWidth="1"/>
    <col min="12283" max="12283" width="1.44140625" style="2" customWidth="1"/>
    <col min="12284" max="12284" width="10.77734375" style="2" customWidth="1"/>
    <col min="12285" max="12285" width="1.44140625" style="2" customWidth="1"/>
    <col min="12286" max="12286" width="13.77734375" style="2" customWidth="1"/>
    <col min="12287" max="12287" width="1" style="2" customWidth="1"/>
    <col min="12288" max="12288" width="10.77734375" style="2"/>
    <col min="12289" max="12289" width="50.44140625" style="2" customWidth="1"/>
    <col min="12290" max="12290" width="8.21875" style="2" customWidth="1"/>
    <col min="12291" max="12291" width="1.5546875" style="2" customWidth="1"/>
    <col min="12292" max="12292" width="11" style="2" customWidth="1"/>
    <col min="12293" max="12293" width="1.5546875" style="2" customWidth="1"/>
    <col min="12294" max="12294" width="11.5546875" style="2" customWidth="1"/>
    <col min="12295" max="12295" width="1.5546875" style="2" customWidth="1"/>
    <col min="12296" max="12296" width="12.21875" style="2" customWidth="1"/>
    <col min="12297" max="12297" width="1.5546875" style="2" customWidth="1"/>
    <col min="12298" max="12298" width="10.5546875" style="2" customWidth="1"/>
    <col min="12299" max="12299" width="1.5546875" style="2" customWidth="1"/>
    <col min="12300" max="12300" width="11.21875" style="2" customWidth="1"/>
    <col min="12301" max="12301" width="1.5546875" style="2" customWidth="1"/>
    <col min="12302" max="12302" width="10.44140625" style="2" customWidth="1"/>
    <col min="12303" max="12303" width="13.5546875" style="2" customWidth="1"/>
    <col min="12304" max="12304" width="13.5546875" style="2" bestFit="1" customWidth="1"/>
    <col min="12305" max="12305" width="1.44140625" style="2" customWidth="1"/>
    <col min="12306" max="12306" width="11.21875" style="2" bestFit="1" customWidth="1"/>
    <col min="12307" max="12307" width="1.44140625" style="2" customWidth="1"/>
    <col min="12308" max="12308" width="12.77734375" style="2" bestFit="1" customWidth="1"/>
    <col min="12309" max="12309" width="1.44140625" style="2" customWidth="1"/>
    <col min="12310" max="12536" width="9.21875" style="2" customWidth="1"/>
    <col min="12537" max="12537" width="65.21875" style="2" customWidth="1"/>
    <col min="12538" max="12538" width="8.21875" style="2" customWidth="1"/>
    <col min="12539" max="12539" width="1.44140625" style="2" customWidth="1"/>
    <col min="12540" max="12540" width="10.77734375" style="2" customWidth="1"/>
    <col min="12541" max="12541" width="1.44140625" style="2" customWidth="1"/>
    <col min="12542" max="12542" width="13.77734375" style="2" customWidth="1"/>
    <col min="12543" max="12543" width="1" style="2" customWidth="1"/>
    <col min="12544" max="12544" width="10.77734375" style="2"/>
    <col min="12545" max="12545" width="50.44140625" style="2" customWidth="1"/>
    <col min="12546" max="12546" width="8.21875" style="2" customWidth="1"/>
    <col min="12547" max="12547" width="1.5546875" style="2" customWidth="1"/>
    <col min="12548" max="12548" width="11" style="2" customWidth="1"/>
    <col min="12549" max="12549" width="1.5546875" style="2" customWidth="1"/>
    <col min="12550" max="12550" width="11.5546875" style="2" customWidth="1"/>
    <col min="12551" max="12551" width="1.5546875" style="2" customWidth="1"/>
    <col min="12552" max="12552" width="12.21875" style="2" customWidth="1"/>
    <col min="12553" max="12553" width="1.5546875" style="2" customWidth="1"/>
    <col min="12554" max="12554" width="10.5546875" style="2" customWidth="1"/>
    <col min="12555" max="12555" width="1.5546875" style="2" customWidth="1"/>
    <col min="12556" max="12556" width="11.21875" style="2" customWidth="1"/>
    <col min="12557" max="12557" width="1.5546875" style="2" customWidth="1"/>
    <col min="12558" max="12558" width="10.44140625" style="2" customWidth="1"/>
    <col min="12559" max="12559" width="13.5546875" style="2" customWidth="1"/>
    <col min="12560" max="12560" width="13.5546875" style="2" bestFit="1" customWidth="1"/>
    <col min="12561" max="12561" width="1.44140625" style="2" customWidth="1"/>
    <col min="12562" max="12562" width="11.21875" style="2" bestFit="1" customWidth="1"/>
    <col min="12563" max="12563" width="1.44140625" style="2" customWidth="1"/>
    <col min="12564" max="12564" width="12.77734375" style="2" bestFit="1" customWidth="1"/>
    <col min="12565" max="12565" width="1.44140625" style="2" customWidth="1"/>
    <col min="12566" max="12792" width="9.21875" style="2" customWidth="1"/>
    <col min="12793" max="12793" width="65.21875" style="2" customWidth="1"/>
    <col min="12794" max="12794" width="8.21875" style="2" customWidth="1"/>
    <col min="12795" max="12795" width="1.44140625" style="2" customWidth="1"/>
    <col min="12796" max="12796" width="10.77734375" style="2" customWidth="1"/>
    <col min="12797" max="12797" width="1.44140625" style="2" customWidth="1"/>
    <col min="12798" max="12798" width="13.77734375" style="2" customWidth="1"/>
    <col min="12799" max="12799" width="1" style="2" customWidth="1"/>
    <col min="12800" max="12800" width="10.77734375" style="2"/>
    <col min="12801" max="12801" width="50.44140625" style="2" customWidth="1"/>
    <col min="12802" max="12802" width="8.21875" style="2" customWidth="1"/>
    <col min="12803" max="12803" width="1.5546875" style="2" customWidth="1"/>
    <col min="12804" max="12804" width="11" style="2" customWidth="1"/>
    <col min="12805" max="12805" width="1.5546875" style="2" customWidth="1"/>
    <col min="12806" max="12806" width="11.5546875" style="2" customWidth="1"/>
    <col min="12807" max="12807" width="1.5546875" style="2" customWidth="1"/>
    <col min="12808" max="12808" width="12.21875" style="2" customWidth="1"/>
    <col min="12809" max="12809" width="1.5546875" style="2" customWidth="1"/>
    <col min="12810" max="12810" width="10.5546875" style="2" customWidth="1"/>
    <col min="12811" max="12811" width="1.5546875" style="2" customWidth="1"/>
    <col min="12812" max="12812" width="11.21875" style="2" customWidth="1"/>
    <col min="12813" max="12813" width="1.5546875" style="2" customWidth="1"/>
    <col min="12814" max="12814" width="10.44140625" style="2" customWidth="1"/>
    <col min="12815" max="12815" width="13.5546875" style="2" customWidth="1"/>
    <col min="12816" max="12816" width="13.5546875" style="2" bestFit="1" customWidth="1"/>
    <col min="12817" max="12817" width="1.44140625" style="2" customWidth="1"/>
    <col min="12818" max="12818" width="11.21875" style="2" bestFit="1" customWidth="1"/>
    <col min="12819" max="12819" width="1.44140625" style="2" customWidth="1"/>
    <col min="12820" max="12820" width="12.77734375" style="2" bestFit="1" customWidth="1"/>
    <col min="12821" max="12821" width="1.44140625" style="2" customWidth="1"/>
    <col min="12822" max="13048" width="9.21875" style="2" customWidth="1"/>
    <col min="13049" max="13049" width="65.21875" style="2" customWidth="1"/>
    <col min="13050" max="13050" width="8.21875" style="2" customWidth="1"/>
    <col min="13051" max="13051" width="1.44140625" style="2" customWidth="1"/>
    <col min="13052" max="13052" width="10.77734375" style="2" customWidth="1"/>
    <col min="13053" max="13053" width="1.44140625" style="2" customWidth="1"/>
    <col min="13054" max="13054" width="13.77734375" style="2" customWidth="1"/>
    <col min="13055" max="13055" width="1" style="2" customWidth="1"/>
    <col min="13056" max="13056" width="10.77734375" style="2"/>
    <col min="13057" max="13057" width="50.44140625" style="2" customWidth="1"/>
    <col min="13058" max="13058" width="8.21875" style="2" customWidth="1"/>
    <col min="13059" max="13059" width="1.5546875" style="2" customWidth="1"/>
    <col min="13060" max="13060" width="11" style="2" customWidth="1"/>
    <col min="13061" max="13061" width="1.5546875" style="2" customWidth="1"/>
    <col min="13062" max="13062" width="11.5546875" style="2" customWidth="1"/>
    <col min="13063" max="13063" width="1.5546875" style="2" customWidth="1"/>
    <col min="13064" max="13064" width="12.21875" style="2" customWidth="1"/>
    <col min="13065" max="13065" width="1.5546875" style="2" customWidth="1"/>
    <col min="13066" max="13066" width="10.5546875" style="2" customWidth="1"/>
    <col min="13067" max="13067" width="1.5546875" style="2" customWidth="1"/>
    <col min="13068" max="13068" width="11.21875" style="2" customWidth="1"/>
    <col min="13069" max="13069" width="1.5546875" style="2" customWidth="1"/>
    <col min="13070" max="13070" width="10.44140625" style="2" customWidth="1"/>
    <col min="13071" max="13071" width="13.5546875" style="2" customWidth="1"/>
    <col min="13072" max="13072" width="13.5546875" style="2" bestFit="1" customWidth="1"/>
    <col min="13073" max="13073" width="1.44140625" style="2" customWidth="1"/>
    <col min="13074" max="13074" width="11.21875" style="2" bestFit="1" customWidth="1"/>
    <col min="13075" max="13075" width="1.44140625" style="2" customWidth="1"/>
    <col min="13076" max="13076" width="12.77734375" style="2" bestFit="1" customWidth="1"/>
    <col min="13077" max="13077" width="1.44140625" style="2" customWidth="1"/>
    <col min="13078" max="13304" width="9.21875" style="2" customWidth="1"/>
    <col min="13305" max="13305" width="65.21875" style="2" customWidth="1"/>
    <col min="13306" max="13306" width="8.21875" style="2" customWidth="1"/>
    <col min="13307" max="13307" width="1.44140625" style="2" customWidth="1"/>
    <col min="13308" max="13308" width="10.77734375" style="2" customWidth="1"/>
    <col min="13309" max="13309" width="1.44140625" style="2" customWidth="1"/>
    <col min="13310" max="13310" width="13.77734375" style="2" customWidth="1"/>
    <col min="13311" max="13311" width="1" style="2" customWidth="1"/>
    <col min="13312" max="13312" width="10.77734375" style="2"/>
    <col min="13313" max="13313" width="50.44140625" style="2" customWidth="1"/>
    <col min="13314" max="13314" width="8.21875" style="2" customWidth="1"/>
    <col min="13315" max="13315" width="1.5546875" style="2" customWidth="1"/>
    <col min="13316" max="13316" width="11" style="2" customWidth="1"/>
    <col min="13317" max="13317" width="1.5546875" style="2" customWidth="1"/>
    <col min="13318" max="13318" width="11.5546875" style="2" customWidth="1"/>
    <col min="13319" max="13319" width="1.5546875" style="2" customWidth="1"/>
    <col min="13320" max="13320" width="12.21875" style="2" customWidth="1"/>
    <col min="13321" max="13321" width="1.5546875" style="2" customWidth="1"/>
    <col min="13322" max="13322" width="10.5546875" style="2" customWidth="1"/>
    <col min="13323" max="13323" width="1.5546875" style="2" customWidth="1"/>
    <col min="13324" max="13324" width="11.21875" style="2" customWidth="1"/>
    <col min="13325" max="13325" width="1.5546875" style="2" customWidth="1"/>
    <col min="13326" max="13326" width="10.44140625" style="2" customWidth="1"/>
    <col min="13327" max="13327" width="13.5546875" style="2" customWidth="1"/>
    <col min="13328" max="13328" width="13.5546875" style="2" bestFit="1" customWidth="1"/>
    <col min="13329" max="13329" width="1.44140625" style="2" customWidth="1"/>
    <col min="13330" max="13330" width="11.21875" style="2" bestFit="1" customWidth="1"/>
    <col min="13331" max="13331" width="1.44140625" style="2" customWidth="1"/>
    <col min="13332" max="13332" width="12.77734375" style="2" bestFit="1" customWidth="1"/>
    <col min="13333" max="13333" width="1.44140625" style="2" customWidth="1"/>
    <col min="13334" max="13560" width="9.21875" style="2" customWidth="1"/>
    <col min="13561" max="13561" width="65.21875" style="2" customWidth="1"/>
    <col min="13562" max="13562" width="8.21875" style="2" customWidth="1"/>
    <col min="13563" max="13563" width="1.44140625" style="2" customWidth="1"/>
    <col min="13564" max="13564" width="10.77734375" style="2" customWidth="1"/>
    <col min="13565" max="13565" width="1.44140625" style="2" customWidth="1"/>
    <col min="13566" max="13566" width="13.77734375" style="2" customWidth="1"/>
    <col min="13567" max="13567" width="1" style="2" customWidth="1"/>
    <col min="13568" max="13568" width="10.77734375" style="2"/>
    <col min="13569" max="13569" width="50.44140625" style="2" customWidth="1"/>
    <col min="13570" max="13570" width="8.21875" style="2" customWidth="1"/>
    <col min="13571" max="13571" width="1.5546875" style="2" customWidth="1"/>
    <col min="13572" max="13572" width="11" style="2" customWidth="1"/>
    <col min="13573" max="13573" width="1.5546875" style="2" customWidth="1"/>
    <col min="13574" max="13574" width="11.5546875" style="2" customWidth="1"/>
    <col min="13575" max="13575" width="1.5546875" style="2" customWidth="1"/>
    <col min="13576" max="13576" width="12.21875" style="2" customWidth="1"/>
    <col min="13577" max="13577" width="1.5546875" style="2" customWidth="1"/>
    <col min="13578" max="13578" width="10.5546875" style="2" customWidth="1"/>
    <col min="13579" max="13579" width="1.5546875" style="2" customWidth="1"/>
    <col min="13580" max="13580" width="11.21875" style="2" customWidth="1"/>
    <col min="13581" max="13581" width="1.5546875" style="2" customWidth="1"/>
    <col min="13582" max="13582" width="10.44140625" style="2" customWidth="1"/>
    <col min="13583" max="13583" width="13.5546875" style="2" customWidth="1"/>
    <col min="13584" max="13584" width="13.5546875" style="2" bestFit="1" customWidth="1"/>
    <col min="13585" max="13585" width="1.44140625" style="2" customWidth="1"/>
    <col min="13586" max="13586" width="11.21875" style="2" bestFit="1" customWidth="1"/>
    <col min="13587" max="13587" width="1.44140625" style="2" customWidth="1"/>
    <col min="13588" max="13588" width="12.77734375" style="2" bestFit="1" customWidth="1"/>
    <col min="13589" max="13589" width="1.44140625" style="2" customWidth="1"/>
    <col min="13590" max="13816" width="9.21875" style="2" customWidth="1"/>
    <col min="13817" max="13817" width="65.21875" style="2" customWidth="1"/>
    <col min="13818" max="13818" width="8.21875" style="2" customWidth="1"/>
    <col min="13819" max="13819" width="1.44140625" style="2" customWidth="1"/>
    <col min="13820" max="13820" width="10.77734375" style="2" customWidth="1"/>
    <col min="13821" max="13821" width="1.44140625" style="2" customWidth="1"/>
    <col min="13822" max="13822" width="13.77734375" style="2" customWidth="1"/>
    <col min="13823" max="13823" width="1" style="2" customWidth="1"/>
    <col min="13824" max="13824" width="10.77734375" style="2"/>
    <col min="13825" max="13825" width="50.44140625" style="2" customWidth="1"/>
    <col min="13826" max="13826" width="8.21875" style="2" customWidth="1"/>
    <col min="13827" max="13827" width="1.5546875" style="2" customWidth="1"/>
    <col min="13828" max="13828" width="11" style="2" customWidth="1"/>
    <col min="13829" max="13829" width="1.5546875" style="2" customWidth="1"/>
    <col min="13830" max="13830" width="11.5546875" style="2" customWidth="1"/>
    <col min="13831" max="13831" width="1.5546875" style="2" customWidth="1"/>
    <col min="13832" max="13832" width="12.21875" style="2" customWidth="1"/>
    <col min="13833" max="13833" width="1.5546875" style="2" customWidth="1"/>
    <col min="13834" max="13834" width="10.5546875" style="2" customWidth="1"/>
    <col min="13835" max="13835" width="1.5546875" style="2" customWidth="1"/>
    <col min="13836" max="13836" width="11.21875" style="2" customWidth="1"/>
    <col min="13837" max="13837" width="1.5546875" style="2" customWidth="1"/>
    <col min="13838" max="13838" width="10.44140625" style="2" customWidth="1"/>
    <col min="13839" max="13839" width="13.5546875" style="2" customWidth="1"/>
    <col min="13840" max="13840" width="13.5546875" style="2" bestFit="1" customWidth="1"/>
    <col min="13841" max="13841" width="1.44140625" style="2" customWidth="1"/>
    <col min="13842" max="13842" width="11.21875" style="2" bestFit="1" customWidth="1"/>
    <col min="13843" max="13843" width="1.44140625" style="2" customWidth="1"/>
    <col min="13844" max="13844" width="12.77734375" style="2" bestFit="1" customWidth="1"/>
    <col min="13845" max="13845" width="1.44140625" style="2" customWidth="1"/>
    <col min="13846" max="14072" width="9.21875" style="2" customWidth="1"/>
    <col min="14073" max="14073" width="65.21875" style="2" customWidth="1"/>
    <col min="14074" max="14074" width="8.21875" style="2" customWidth="1"/>
    <col min="14075" max="14075" width="1.44140625" style="2" customWidth="1"/>
    <col min="14076" max="14076" width="10.77734375" style="2" customWidth="1"/>
    <col min="14077" max="14077" width="1.44140625" style="2" customWidth="1"/>
    <col min="14078" max="14078" width="13.77734375" style="2" customWidth="1"/>
    <col min="14079" max="14079" width="1" style="2" customWidth="1"/>
    <col min="14080" max="14080" width="10.77734375" style="2"/>
    <col min="14081" max="14081" width="50.44140625" style="2" customWidth="1"/>
    <col min="14082" max="14082" width="8.21875" style="2" customWidth="1"/>
    <col min="14083" max="14083" width="1.5546875" style="2" customWidth="1"/>
    <col min="14084" max="14084" width="11" style="2" customWidth="1"/>
    <col min="14085" max="14085" width="1.5546875" style="2" customWidth="1"/>
    <col min="14086" max="14086" width="11.5546875" style="2" customWidth="1"/>
    <col min="14087" max="14087" width="1.5546875" style="2" customWidth="1"/>
    <col min="14088" max="14088" width="12.21875" style="2" customWidth="1"/>
    <col min="14089" max="14089" width="1.5546875" style="2" customWidth="1"/>
    <col min="14090" max="14090" width="10.5546875" style="2" customWidth="1"/>
    <col min="14091" max="14091" width="1.5546875" style="2" customWidth="1"/>
    <col min="14092" max="14092" width="11.21875" style="2" customWidth="1"/>
    <col min="14093" max="14093" width="1.5546875" style="2" customWidth="1"/>
    <col min="14094" max="14094" width="10.44140625" style="2" customWidth="1"/>
    <col min="14095" max="14095" width="13.5546875" style="2" customWidth="1"/>
    <col min="14096" max="14096" width="13.5546875" style="2" bestFit="1" customWidth="1"/>
    <col min="14097" max="14097" width="1.44140625" style="2" customWidth="1"/>
    <col min="14098" max="14098" width="11.21875" style="2" bestFit="1" customWidth="1"/>
    <col min="14099" max="14099" width="1.44140625" style="2" customWidth="1"/>
    <col min="14100" max="14100" width="12.77734375" style="2" bestFit="1" customWidth="1"/>
    <col min="14101" max="14101" width="1.44140625" style="2" customWidth="1"/>
    <col min="14102" max="14328" width="9.21875" style="2" customWidth="1"/>
    <col min="14329" max="14329" width="65.21875" style="2" customWidth="1"/>
    <col min="14330" max="14330" width="8.21875" style="2" customWidth="1"/>
    <col min="14331" max="14331" width="1.44140625" style="2" customWidth="1"/>
    <col min="14332" max="14332" width="10.77734375" style="2" customWidth="1"/>
    <col min="14333" max="14333" width="1.44140625" style="2" customWidth="1"/>
    <col min="14334" max="14334" width="13.77734375" style="2" customWidth="1"/>
    <col min="14335" max="14335" width="1" style="2" customWidth="1"/>
    <col min="14336" max="14336" width="10.77734375" style="2"/>
    <col min="14337" max="14337" width="50.44140625" style="2" customWidth="1"/>
    <col min="14338" max="14338" width="8.21875" style="2" customWidth="1"/>
    <col min="14339" max="14339" width="1.5546875" style="2" customWidth="1"/>
    <col min="14340" max="14340" width="11" style="2" customWidth="1"/>
    <col min="14341" max="14341" width="1.5546875" style="2" customWidth="1"/>
    <col min="14342" max="14342" width="11.5546875" style="2" customWidth="1"/>
    <col min="14343" max="14343" width="1.5546875" style="2" customWidth="1"/>
    <col min="14344" max="14344" width="12.21875" style="2" customWidth="1"/>
    <col min="14345" max="14345" width="1.5546875" style="2" customWidth="1"/>
    <col min="14346" max="14346" width="10.5546875" style="2" customWidth="1"/>
    <col min="14347" max="14347" width="1.5546875" style="2" customWidth="1"/>
    <col min="14348" max="14348" width="11.21875" style="2" customWidth="1"/>
    <col min="14349" max="14349" width="1.5546875" style="2" customWidth="1"/>
    <col min="14350" max="14350" width="10.44140625" style="2" customWidth="1"/>
    <col min="14351" max="14351" width="13.5546875" style="2" customWidth="1"/>
    <col min="14352" max="14352" width="13.5546875" style="2" bestFit="1" customWidth="1"/>
    <col min="14353" max="14353" width="1.44140625" style="2" customWidth="1"/>
    <col min="14354" max="14354" width="11.21875" style="2" bestFit="1" customWidth="1"/>
    <col min="14355" max="14355" width="1.44140625" style="2" customWidth="1"/>
    <col min="14356" max="14356" width="12.77734375" style="2" bestFit="1" customWidth="1"/>
    <col min="14357" max="14357" width="1.44140625" style="2" customWidth="1"/>
    <col min="14358" max="14584" width="9.21875" style="2" customWidth="1"/>
    <col min="14585" max="14585" width="65.21875" style="2" customWidth="1"/>
    <col min="14586" max="14586" width="8.21875" style="2" customWidth="1"/>
    <col min="14587" max="14587" width="1.44140625" style="2" customWidth="1"/>
    <col min="14588" max="14588" width="10.77734375" style="2" customWidth="1"/>
    <col min="14589" max="14589" width="1.44140625" style="2" customWidth="1"/>
    <col min="14590" max="14590" width="13.77734375" style="2" customWidth="1"/>
    <col min="14591" max="14591" width="1" style="2" customWidth="1"/>
    <col min="14592" max="14592" width="10.77734375" style="2"/>
    <col min="14593" max="14593" width="50.44140625" style="2" customWidth="1"/>
    <col min="14594" max="14594" width="8.21875" style="2" customWidth="1"/>
    <col min="14595" max="14595" width="1.5546875" style="2" customWidth="1"/>
    <col min="14596" max="14596" width="11" style="2" customWidth="1"/>
    <col min="14597" max="14597" width="1.5546875" style="2" customWidth="1"/>
    <col min="14598" max="14598" width="11.5546875" style="2" customWidth="1"/>
    <col min="14599" max="14599" width="1.5546875" style="2" customWidth="1"/>
    <col min="14600" max="14600" width="12.21875" style="2" customWidth="1"/>
    <col min="14601" max="14601" width="1.5546875" style="2" customWidth="1"/>
    <col min="14602" max="14602" width="10.5546875" style="2" customWidth="1"/>
    <col min="14603" max="14603" width="1.5546875" style="2" customWidth="1"/>
    <col min="14604" max="14604" width="11.21875" style="2" customWidth="1"/>
    <col min="14605" max="14605" width="1.5546875" style="2" customWidth="1"/>
    <col min="14606" max="14606" width="10.44140625" style="2" customWidth="1"/>
    <col min="14607" max="14607" width="13.5546875" style="2" customWidth="1"/>
    <col min="14608" max="14608" width="13.5546875" style="2" bestFit="1" customWidth="1"/>
    <col min="14609" max="14609" width="1.44140625" style="2" customWidth="1"/>
    <col min="14610" max="14610" width="11.21875" style="2" bestFit="1" customWidth="1"/>
    <col min="14611" max="14611" width="1.44140625" style="2" customWidth="1"/>
    <col min="14612" max="14612" width="12.77734375" style="2" bestFit="1" customWidth="1"/>
    <col min="14613" max="14613" width="1.44140625" style="2" customWidth="1"/>
    <col min="14614" max="14840" width="9.21875" style="2" customWidth="1"/>
    <col min="14841" max="14841" width="65.21875" style="2" customWidth="1"/>
    <col min="14842" max="14842" width="8.21875" style="2" customWidth="1"/>
    <col min="14843" max="14843" width="1.44140625" style="2" customWidth="1"/>
    <col min="14844" max="14844" width="10.77734375" style="2" customWidth="1"/>
    <col min="14845" max="14845" width="1.44140625" style="2" customWidth="1"/>
    <col min="14846" max="14846" width="13.77734375" style="2" customWidth="1"/>
    <col min="14847" max="14847" width="1" style="2" customWidth="1"/>
    <col min="14848" max="14848" width="10.77734375" style="2"/>
    <col min="14849" max="14849" width="50.44140625" style="2" customWidth="1"/>
    <col min="14850" max="14850" width="8.21875" style="2" customWidth="1"/>
    <col min="14851" max="14851" width="1.5546875" style="2" customWidth="1"/>
    <col min="14852" max="14852" width="11" style="2" customWidth="1"/>
    <col min="14853" max="14853" width="1.5546875" style="2" customWidth="1"/>
    <col min="14854" max="14854" width="11.5546875" style="2" customWidth="1"/>
    <col min="14855" max="14855" width="1.5546875" style="2" customWidth="1"/>
    <col min="14856" max="14856" width="12.21875" style="2" customWidth="1"/>
    <col min="14857" max="14857" width="1.5546875" style="2" customWidth="1"/>
    <col min="14858" max="14858" width="10.5546875" style="2" customWidth="1"/>
    <col min="14859" max="14859" width="1.5546875" style="2" customWidth="1"/>
    <col min="14860" max="14860" width="11.21875" style="2" customWidth="1"/>
    <col min="14861" max="14861" width="1.5546875" style="2" customWidth="1"/>
    <col min="14862" max="14862" width="10.44140625" style="2" customWidth="1"/>
    <col min="14863" max="14863" width="13.5546875" style="2" customWidth="1"/>
    <col min="14864" max="14864" width="13.5546875" style="2" bestFit="1" customWidth="1"/>
    <col min="14865" max="14865" width="1.44140625" style="2" customWidth="1"/>
    <col min="14866" max="14866" width="11.21875" style="2" bestFit="1" customWidth="1"/>
    <col min="14867" max="14867" width="1.44140625" style="2" customWidth="1"/>
    <col min="14868" max="14868" width="12.77734375" style="2" bestFit="1" customWidth="1"/>
    <col min="14869" max="14869" width="1.44140625" style="2" customWidth="1"/>
    <col min="14870" max="15096" width="9.21875" style="2" customWidth="1"/>
    <col min="15097" max="15097" width="65.21875" style="2" customWidth="1"/>
    <col min="15098" max="15098" width="8.21875" style="2" customWidth="1"/>
    <col min="15099" max="15099" width="1.44140625" style="2" customWidth="1"/>
    <col min="15100" max="15100" width="10.77734375" style="2" customWidth="1"/>
    <col min="15101" max="15101" width="1.44140625" style="2" customWidth="1"/>
    <col min="15102" max="15102" width="13.77734375" style="2" customWidth="1"/>
    <col min="15103" max="15103" width="1" style="2" customWidth="1"/>
    <col min="15104" max="15104" width="10.77734375" style="2"/>
    <col min="15105" max="15105" width="50.44140625" style="2" customWidth="1"/>
    <col min="15106" max="15106" width="8.21875" style="2" customWidth="1"/>
    <col min="15107" max="15107" width="1.5546875" style="2" customWidth="1"/>
    <col min="15108" max="15108" width="11" style="2" customWidth="1"/>
    <col min="15109" max="15109" width="1.5546875" style="2" customWidth="1"/>
    <col min="15110" max="15110" width="11.5546875" style="2" customWidth="1"/>
    <col min="15111" max="15111" width="1.5546875" style="2" customWidth="1"/>
    <col min="15112" max="15112" width="12.21875" style="2" customWidth="1"/>
    <col min="15113" max="15113" width="1.5546875" style="2" customWidth="1"/>
    <col min="15114" max="15114" width="10.5546875" style="2" customWidth="1"/>
    <col min="15115" max="15115" width="1.5546875" style="2" customWidth="1"/>
    <col min="15116" max="15116" width="11.21875" style="2" customWidth="1"/>
    <col min="15117" max="15117" width="1.5546875" style="2" customWidth="1"/>
    <col min="15118" max="15118" width="10.44140625" style="2" customWidth="1"/>
    <col min="15119" max="15119" width="13.5546875" style="2" customWidth="1"/>
    <col min="15120" max="15120" width="13.5546875" style="2" bestFit="1" customWidth="1"/>
    <col min="15121" max="15121" width="1.44140625" style="2" customWidth="1"/>
    <col min="15122" max="15122" width="11.21875" style="2" bestFit="1" customWidth="1"/>
    <col min="15123" max="15123" width="1.44140625" style="2" customWidth="1"/>
    <col min="15124" max="15124" width="12.77734375" style="2" bestFit="1" customWidth="1"/>
    <col min="15125" max="15125" width="1.44140625" style="2" customWidth="1"/>
    <col min="15126" max="15352" width="9.21875" style="2" customWidth="1"/>
    <col min="15353" max="15353" width="65.21875" style="2" customWidth="1"/>
    <col min="15354" max="15354" width="8.21875" style="2" customWidth="1"/>
    <col min="15355" max="15355" width="1.44140625" style="2" customWidth="1"/>
    <col min="15356" max="15356" width="10.77734375" style="2" customWidth="1"/>
    <col min="15357" max="15357" width="1.44140625" style="2" customWidth="1"/>
    <col min="15358" max="15358" width="13.77734375" style="2" customWidth="1"/>
    <col min="15359" max="15359" width="1" style="2" customWidth="1"/>
    <col min="15360" max="15360" width="10.77734375" style="2"/>
    <col min="15361" max="15361" width="50.44140625" style="2" customWidth="1"/>
    <col min="15362" max="15362" width="8.21875" style="2" customWidth="1"/>
    <col min="15363" max="15363" width="1.5546875" style="2" customWidth="1"/>
    <col min="15364" max="15364" width="11" style="2" customWidth="1"/>
    <col min="15365" max="15365" width="1.5546875" style="2" customWidth="1"/>
    <col min="15366" max="15366" width="11.5546875" style="2" customWidth="1"/>
    <col min="15367" max="15367" width="1.5546875" style="2" customWidth="1"/>
    <col min="15368" max="15368" width="12.21875" style="2" customWidth="1"/>
    <col min="15369" max="15369" width="1.5546875" style="2" customWidth="1"/>
    <col min="15370" max="15370" width="10.5546875" style="2" customWidth="1"/>
    <col min="15371" max="15371" width="1.5546875" style="2" customWidth="1"/>
    <col min="15372" max="15372" width="11.21875" style="2" customWidth="1"/>
    <col min="15373" max="15373" width="1.5546875" style="2" customWidth="1"/>
    <col min="15374" max="15374" width="10.44140625" style="2" customWidth="1"/>
    <col min="15375" max="15375" width="13.5546875" style="2" customWidth="1"/>
    <col min="15376" max="15376" width="13.5546875" style="2" bestFit="1" customWidth="1"/>
    <col min="15377" max="15377" width="1.44140625" style="2" customWidth="1"/>
    <col min="15378" max="15378" width="11.21875" style="2" bestFit="1" customWidth="1"/>
    <col min="15379" max="15379" width="1.44140625" style="2" customWidth="1"/>
    <col min="15380" max="15380" width="12.77734375" style="2" bestFit="1" customWidth="1"/>
    <col min="15381" max="15381" width="1.44140625" style="2" customWidth="1"/>
    <col min="15382" max="15608" width="9.21875" style="2" customWidth="1"/>
    <col min="15609" max="15609" width="65.21875" style="2" customWidth="1"/>
    <col min="15610" max="15610" width="8.21875" style="2" customWidth="1"/>
    <col min="15611" max="15611" width="1.44140625" style="2" customWidth="1"/>
    <col min="15612" max="15612" width="10.77734375" style="2" customWidth="1"/>
    <col min="15613" max="15613" width="1.44140625" style="2" customWidth="1"/>
    <col min="15614" max="15614" width="13.77734375" style="2" customWidth="1"/>
    <col min="15615" max="15615" width="1" style="2" customWidth="1"/>
    <col min="15616" max="15616" width="10.77734375" style="2"/>
    <col min="15617" max="15617" width="50.44140625" style="2" customWidth="1"/>
    <col min="15618" max="15618" width="8.21875" style="2" customWidth="1"/>
    <col min="15619" max="15619" width="1.5546875" style="2" customWidth="1"/>
    <col min="15620" max="15620" width="11" style="2" customWidth="1"/>
    <col min="15621" max="15621" width="1.5546875" style="2" customWidth="1"/>
    <col min="15622" max="15622" width="11.5546875" style="2" customWidth="1"/>
    <col min="15623" max="15623" width="1.5546875" style="2" customWidth="1"/>
    <col min="15624" max="15624" width="12.21875" style="2" customWidth="1"/>
    <col min="15625" max="15625" width="1.5546875" style="2" customWidth="1"/>
    <col min="15626" max="15626" width="10.5546875" style="2" customWidth="1"/>
    <col min="15627" max="15627" width="1.5546875" style="2" customWidth="1"/>
    <col min="15628" max="15628" width="11.21875" style="2" customWidth="1"/>
    <col min="15629" max="15629" width="1.5546875" style="2" customWidth="1"/>
    <col min="15630" max="15630" width="10.44140625" style="2" customWidth="1"/>
    <col min="15631" max="15631" width="13.5546875" style="2" customWidth="1"/>
    <col min="15632" max="15632" width="13.5546875" style="2" bestFit="1" customWidth="1"/>
    <col min="15633" max="15633" width="1.44140625" style="2" customWidth="1"/>
    <col min="15634" max="15634" width="11.21875" style="2" bestFit="1" customWidth="1"/>
    <col min="15635" max="15635" width="1.44140625" style="2" customWidth="1"/>
    <col min="15636" max="15636" width="12.77734375" style="2" bestFit="1" customWidth="1"/>
    <col min="15637" max="15637" width="1.44140625" style="2" customWidth="1"/>
    <col min="15638" max="15864" width="9.21875" style="2" customWidth="1"/>
    <col min="15865" max="15865" width="65.21875" style="2" customWidth="1"/>
    <col min="15866" max="15866" width="8.21875" style="2" customWidth="1"/>
    <col min="15867" max="15867" width="1.44140625" style="2" customWidth="1"/>
    <col min="15868" max="15868" width="10.77734375" style="2" customWidth="1"/>
    <col min="15869" max="15869" width="1.44140625" style="2" customWidth="1"/>
    <col min="15870" max="15870" width="13.77734375" style="2" customWidth="1"/>
    <col min="15871" max="15871" width="1" style="2" customWidth="1"/>
    <col min="15872" max="15872" width="10.77734375" style="2"/>
    <col min="15873" max="15873" width="50.44140625" style="2" customWidth="1"/>
    <col min="15874" max="15874" width="8.21875" style="2" customWidth="1"/>
    <col min="15875" max="15875" width="1.5546875" style="2" customWidth="1"/>
    <col min="15876" max="15876" width="11" style="2" customWidth="1"/>
    <col min="15877" max="15877" width="1.5546875" style="2" customWidth="1"/>
    <col min="15878" max="15878" width="11.5546875" style="2" customWidth="1"/>
    <col min="15879" max="15879" width="1.5546875" style="2" customWidth="1"/>
    <col min="15880" max="15880" width="12.21875" style="2" customWidth="1"/>
    <col min="15881" max="15881" width="1.5546875" style="2" customWidth="1"/>
    <col min="15882" max="15882" width="10.5546875" style="2" customWidth="1"/>
    <col min="15883" max="15883" width="1.5546875" style="2" customWidth="1"/>
    <col min="15884" max="15884" width="11.21875" style="2" customWidth="1"/>
    <col min="15885" max="15885" width="1.5546875" style="2" customWidth="1"/>
    <col min="15886" max="15886" width="10.44140625" style="2" customWidth="1"/>
    <col min="15887" max="15887" width="13.5546875" style="2" customWidth="1"/>
    <col min="15888" max="15888" width="13.5546875" style="2" bestFit="1" customWidth="1"/>
    <col min="15889" max="15889" width="1.44140625" style="2" customWidth="1"/>
    <col min="15890" max="15890" width="11.21875" style="2" bestFit="1" customWidth="1"/>
    <col min="15891" max="15891" width="1.44140625" style="2" customWidth="1"/>
    <col min="15892" max="15892" width="12.77734375" style="2" bestFit="1" customWidth="1"/>
    <col min="15893" max="15893" width="1.44140625" style="2" customWidth="1"/>
    <col min="15894" max="16120" width="9.21875" style="2" customWidth="1"/>
    <col min="16121" max="16121" width="65.21875" style="2" customWidth="1"/>
    <col min="16122" max="16122" width="8.21875" style="2" customWidth="1"/>
    <col min="16123" max="16123" width="1.44140625" style="2" customWidth="1"/>
    <col min="16124" max="16124" width="10.77734375" style="2" customWidth="1"/>
    <col min="16125" max="16125" width="1.44140625" style="2" customWidth="1"/>
    <col min="16126" max="16126" width="13.77734375" style="2" customWidth="1"/>
    <col min="16127" max="16127" width="1" style="2" customWidth="1"/>
    <col min="16128" max="16128" width="10.77734375" style="2"/>
    <col min="16129" max="16129" width="50.44140625" style="2" customWidth="1"/>
    <col min="16130" max="16130" width="8.21875" style="2" customWidth="1"/>
    <col min="16131" max="16131" width="1.5546875" style="2" customWidth="1"/>
    <col min="16132" max="16132" width="11" style="2" customWidth="1"/>
    <col min="16133" max="16133" width="1.5546875" style="2" customWidth="1"/>
    <col min="16134" max="16134" width="11.5546875" style="2" customWidth="1"/>
    <col min="16135" max="16135" width="1.5546875" style="2" customWidth="1"/>
    <col min="16136" max="16136" width="12.21875" style="2" customWidth="1"/>
    <col min="16137" max="16137" width="1.5546875" style="2" customWidth="1"/>
    <col min="16138" max="16138" width="10.5546875" style="2" customWidth="1"/>
    <col min="16139" max="16139" width="1.5546875" style="2" customWidth="1"/>
    <col min="16140" max="16140" width="11.21875" style="2" customWidth="1"/>
    <col min="16141" max="16141" width="1.5546875" style="2" customWidth="1"/>
    <col min="16142" max="16142" width="10.44140625" style="2" customWidth="1"/>
    <col min="16143" max="16143" width="13.5546875" style="2" customWidth="1"/>
    <col min="16144" max="16144" width="13.5546875" style="2" bestFit="1" customWidth="1"/>
    <col min="16145" max="16145" width="1.44140625" style="2" customWidth="1"/>
    <col min="16146" max="16146" width="11.21875" style="2" bestFit="1" customWidth="1"/>
    <col min="16147" max="16147" width="1.44140625" style="2" customWidth="1"/>
    <col min="16148" max="16148" width="12.77734375" style="2" bestFit="1" customWidth="1"/>
    <col min="16149" max="16149" width="1.44140625" style="2" customWidth="1"/>
    <col min="16150" max="16376" width="9.21875" style="2" customWidth="1"/>
    <col min="16377" max="16377" width="65.21875" style="2" customWidth="1"/>
    <col min="16378" max="16378" width="8.21875" style="2" customWidth="1"/>
    <col min="16379" max="16379" width="1.44140625" style="2" customWidth="1"/>
    <col min="16380" max="16380" width="10.77734375" style="2" customWidth="1"/>
    <col min="16381" max="16381" width="1.44140625" style="2" customWidth="1"/>
    <col min="16382" max="16382" width="13.77734375" style="2" customWidth="1"/>
    <col min="16383" max="16383" width="1" style="2" customWidth="1"/>
    <col min="16384" max="16384" width="10.77734375" style="2"/>
  </cols>
  <sheetData>
    <row r="1" spans="1:14" ht="21.75" customHeight="1">
      <c r="A1" s="1" t="s">
        <v>90</v>
      </c>
    </row>
    <row r="2" spans="1:14" ht="21.45" customHeight="1">
      <c r="A2" s="232" t="s">
        <v>79</v>
      </c>
    </row>
    <row r="3" spans="1:14" ht="21.45" customHeight="1">
      <c r="A3" s="31"/>
      <c r="B3" s="42"/>
      <c r="C3" s="34"/>
      <c r="D3" s="270" t="s">
        <v>31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14" ht="21.75" customHeight="1">
      <c r="B4" s="6"/>
      <c r="C4" s="99"/>
      <c r="F4" s="18"/>
      <c r="H4" s="18"/>
      <c r="J4" s="273" t="s">
        <v>71</v>
      </c>
      <c r="K4" s="273"/>
      <c r="L4" s="273"/>
      <c r="N4" s="18"/>
    </row>
    <row r="5" spans="1:14" ht="21.75" customHeight="1">
      <c r="B5" s="146"/>
      <c r="C5" s="91"/>
      <c r="D5" s="146" t="s">
        <v>19</v>
      </c>
      <c r="F5" s="246" t="s">
        <v>96</v>
      </c>
      <c r="H5" s="246" t="s">
        <v>97</v>
      </c>
      <c r="J5" s="246" t="s">
        <v>89</v>
      </c>
      <c r="K5" s="24"/>
      <c r="L5" s="25"/>
      <c r="M5" s="24"/>
    </row>
    <row r="6" spans="1:14" ht="21.75" customHeight="1">
      <c r="B6" s="146"/>
      <c r="C6" s="91"/>
      <c r="D6" s="146" t="s">
        <v>45</v>
      </c>
      <c r="E6" s="24"/>
      <c r="F6" s="246" t="s">
        <v>98</v>
      </c>
      <c r="G6" s="24"/>
      <c r="H6" s="246" t="s">
        <v>230</v>
      </c>
      <c r="I6" s="24"/>
      <c r="J6" s="246" t="s">
        <v>188</v>
      </c>
      <c r="K6" s="24"/>
      <c r="L6" s="24" t="s">
        <v>42</v>
      </c>
      <c r="M6" s="24"/>
      <c r="N6" s="146" t="s">
        <v>43</v>
      </c>
    </row>
    <row r="7" spans="1:14" ht="21.75" customHeight="1">
      <c r="B7" s="145" t="s">
        <v>28</v>
      </c>
      <c r="C7" s="91"/>
      <c r="D7" s="146" t="s">
        <v>48</v>
      </c>
      <c r="E7" s="24"/>
      <c r="F7" s="246" t="s">
        <v>99</v>
      </c>
      <c r="G7" s="24"/>
      <c r="H7" s="246" t="s">
        <v>231</v>
      </c>
      <c r="I7" s="24"/>
      <c r="J7" s="246" t="s">
        <v>190</v>
      </c>
      <c r="K7" s="24"/>
      <c r="L7" s="146" t="s">
        <v>46</v>
      </c>
      <c r="M7" s="24"/>
      <c r="N7" s="146" t="s">
        <v>47</v>
      </c>
    </row>
    <row r="8" spans="1:14" ht="21.75" customHeight="1">
      <c r="A8" s="31"/>
      <c r="B8" s="148"/>
      <c r="C8" s="35"/>
      <c r="D8" s="272" t="s">
        <v>29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</row>
    <row r="9" spans="1:14" ht="21.75" customHeight="1">
      <c r="A9" s="128" t="s">
        <v>169</v>
      </c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</row>
    <row r="10" spans="1:14" ht="21.75" customHeight="1">
      <c r="A10" s="219" t="s">
        <v>192</v>
      </c>
      <c r="B10" s="138"/>
      <c r="C10" s="139"/>
      <c r="D10" s="140">
        <v>304378</v>
      </c>
      <c r="E10" s="140"/>
      <c r="F10" s="140">
        <v>975608</v>
      </c>
      <c r="G10" s="140"/>
      <c r="H10" s="140">
        <v>20931</v>
      </c>
      <c r="I10" s="140"/>
      <c r="J10" s="140">
        <v>30844</v>
      </c>
      <c r="K10" s="140"/>
      <c r="L10" s="140">
        <v>1365996</v>
      </c>
      <c r="M10" s="140"/>
      <c r="N10" s="140">
        <f>SUM(D10:L10)</f>
        <v>2697757</v>
      </c>
    </row>
    <row r="11" spans="1:14" ht="21.75" customHeight="1">
      <c r="A11" s="199" t="s">
        <v>194</v>
      </c>
      <c r="B11" s="127"/>
      <c r="C11" s="139"/>
      <c r="D11" s="220">
        <v>0</v>
      </c>
      <c r="E11" s="220"/>
      <c r="F11" s="220">
        <v>0</v>
      </c>
      <c r="G11" s="220"/>
      <c r="H11" s="220">
        <v>0</v>
      </c>
      <c r="I11" s="220"/>
      <c r="J11" s="220">
        <v>0</v>
      </c>
      <c r="K11" s="220"/>
      <c r="L11" s="220">
        <v>-7319</v>
      </c>
      <c r="M11" s="140"/>
      <c r="N11" s="220">
        <f>SUM(D11:L11)</f>
        <v>-7319</v>
      </c>
    </row>
    <row r="12" spans="1:14" ht="21.75" customHeight="1">
      <c r="A12" s="128" t="s">
        <v>170</v>
      </c>
      <c r="B12" s="127"/>
      <c r="C12" s="134"/>
      <c r="D12" s="221">
        <f>SUM(D10:D11)</f>
        <v>304378</v>
      </c>
      <c r="E12" s="141"/>
      <c r="F12" s="221">
        <f>SUM(F10:F11)</f>
        <v>975608</v>
      </c>
      <c r="G12" s="141"/>
      <c r="H12" s="221">
        <f>SUM(H10:H11)</f>
        <v>20931</v>
      </c>
      <c r="I12" s="141"/>
      <c r="J12" s="221">
        <f>SUM(J10:J11)</f>
        <v>30844</v>
      </c>
      <c r="K12" s="141"/>
      <c r="L12" s="221">
        <f>SUM(L10:L11)</f>
        <v>1358677</v>
      </c>
      <c r="M12" s="141"/>
      <c r="N12" s="221">
        <f>SUM(N10:N11)</f>
        <v>2690438</v>
      </c>
    </row>
    <row r="13" spans="1:14" ht="10.5" customHeight="1">
      <c r="A13" s="52"/>
      <c r="B13" s="145"/>
      <c r="C13" s="99"/>
      <c r="D13" s="100"/>
      <c r="E13" s="62"/>
      <c r="F13" s="100"/>
      <c r="G13" s="62"/>
      <c r="H13" s="100"/>
      <c r="I13" s="62"/>
      <c r="J13" s="100"/>
      <c r="K13" s="62"/>
      <c r="L13" s="100"/>
      <c r="M13" s="62"/>
      <c r="N13" s="100"/>
    </row>
    <row r="14" spans="1:14" ht="21.75" customHeight="1">
      <c r="A14" s="52" t="s">
        <v>101</v>
      </c>
      <c r="B14" s="145"/>
      <c r="C14" s="99"/>
      <c r="D14" s="100"/>
      <c r="E14" s="62"/>
      <c r="F14" s="100"/>
      <c r="G14" s="62"/>
      <c r="H14" s="100"/>
      <c r="I14" s="62"/>
      <c r="J14" s="100"/>
      <c r="K14" s="62"/>
      <c r="L14" s="100"/>
      <c r="M14" s="62"/>
      <c r="N14" s="100"/>
    </row>
    <row r="15" spans="1:14" ht="21.75" customHeight="1">
      <c r="A15" s="93" t="s">
        <v>118</v>
      </c>
      <c r="B15" s="145"/>
      <c r="C15" s="99"/>
      <c r="D15" s="100"/>
      <c r="E15" s="62"/>
      <c r="F15" s="100"/>
      <c r="G15" s="62"/>
      <c r="H15" s="100"/>
      <c r="I15" s="62"/>
      <c r="K15" s="62"/>
      <c r="L15" s="100"/>
      <c r="M15" s="62"/>
      <c r="N15" s="100"/>
    </row>
    <row r="16" spans="1:14" ht="21.75" hidden="1" customHeight="1">
      <c r="A16" s="31" t="s">
        <v>119</v>
      </c>
      <c r="B16" s="145">
        <v>10</v>
      </c>
      <c r="C16" s="99"/>
      <c r="D16" s="63"/>
      <c r="E16" s="62"/>
      <c r="F16" s="63"/>
      <c r="G16" s="62"/>
      <c r="H16" s="63"/>
      <c r="I16" s="62"/>
      <c r="J16" s="63"/>
      <c r="K16" s="64"/>
      <c r="L16" s="63"/>
      <c r="M16" s="64"/>
      <c r="N16" s="64"/>
    </row>
    <row r="17" spans="1:15" ht="21.75" customHeight="1">
      <c r="A17" s="31" t="s">
        <v>120</v>
      </c>
      <c r="B17" s="145">
        <v>8</v>
      </c>
      <c r="C17" s="99"/>
      <c r="D17" s="63">
        <v>0</v>
      </c>
      <c r="E17" s="64"/>
      <c r="F17" s="63">
        <v>0</v>
      </c>
      <c r="G17" s="64"/>
      <c r="H17" s="63">
        <v>3417</v>
      </c>
      <c r="I17" s="64"/>
      <c r="J17" s="63">
        <v>0</v>
      </c>
      <c r="K17" s="64"/>
      <c r="L17" s="63">
        <v>0</v>
      </c>
      <c r="M17" s="64"/>
      <c r="N17" s="220">
        <f>SUM(D17:L17)</f>
        <v>3417</v>
      </c>
    </row>
    <row r="18" spans="1:15" ht="21.75" customHeight="1">
      <c r="A18" s="31" t="s">
        <v>121</v>
      </c>
      <c r="B18" s="145"/>
      <c r="C18" s="99"/>
      <c r="D18" s="63">
        <v>0</v>
      </c>
      <c r="E18" s="64"/>
      <c r="F18" s="63">
        <v>0</v>
      </c>
      <c r="G18" s="64"/>
      <c r="H18" s="63">
        <v>0</v>
      </c>
      <c r="I18" s="64"/>
      <c r="J18" s="63">
        <v>0</v>
      </c>
      <c r="K18" s="64"/>
      <c r="L18" s="63">
        <v>-252567</v>
      </c>
      <c r="M18" s="64"/>
      <c r="N18" s="220">
        <f>SUM(D18:L18)</f>
        <v>-252567</v>
      </c>
    </row>
    <row r="19" spans="1:15" ht="22.2">
      <c r="A19" s="93" t="s">
        <v>122</v>
      </c>
      <c r="B19" s="145"/>
      <c r="C19" s="99"/>
      <c r="D19" s="95">
        <f>SUM(D16:D18)</f>
        <v>0</v>
      </c>
      <c r="E19" s="62"/>
      <c r="F19" s="95">
        <f>SUM(F16:F18)</f>
        <v>0</v>
      </c>
      <c r="G19" s="62"/>
      <c r="H19" s="221">
        <f>SUM(H16:H18)</f>
        <v>3417</v>
      </c>
      <c r="I19" s="62"/>
      <c r="J19" s="95">
        <f>SUM(J16:J18)</f>
        <v>0</v>
      </c>
      <c r="K19" s="62"/>
      <c r="L19" s="221">
        <f>SUM(L16:L18)</f>
        <v>-252567</v>
      </c>
      <c r="M19" s="62"/>
      <c r="N19" s="221">
        <f>SUM(N17:N18)</f>
        <v>-249150</v>
      </c>
    </row>
    <row r="20" spans="1:15" ht="10.5" customHeight="1">
      <c r="A20" s="52"/>
      <c r="B20" s="145"/>
      <c r="C20" s="99"/>
      <c r="D20" s="100"/>
      <c r="E20" s="62"/>
      <c r="F20" s="100"/>
      <c r="G20" s="62"/>
      <c r="H20" s="100"/>
      <c r="I20" s="62"/>
      <c r="J20" s="100"/>
      <c r="K20" s="62"/>
      <c r="L20" s="100"/>
      <c r="M20" s="62"/>
      <c r="N20" s="100"/>
    </row>
    <row r="21" spans="1:15" ht="21.75" customHeight="1">
      <c r="A21" s="23" t="s">
        <v>145</v>
      </c>
      <c r="B21" s="47"/>
      <c r="C21" s="27"/>
      <c r="D21" s="63"/>
      <c r="E21" s="64"/>
      <c r="F21" s="63"/>
      <c r="G21" s="64"/>
      <c r="H21" s="63"/>
      <c r="I21" s="64"/>
      <c r="J21" s="49"/>
      <c r="K21" s="64"/>
      <c r="L21" s="49"/>
      <c r="M21" s="64"/>
      <c r="N21" s="63"/>
    </row>
    <row r="22" spans="1:15" ht="21.75" customHeight="1">
      <c r="A22" s="2" t="s">
        <v>232</v>
      </c>
      <c r="B22" s="47"/>
      <c r="C22" s="27"/>
      <c r="D22" s="248">
        <v>0</v>
      </c>
      <c r="E22" s="249"/>
      <c r="F22" s="248">
        <v>0</v>
      </c>
      <c r="G22" s="249"/>
      <c r="H22" s="248">
        <v>0</v>
      </c>
      <c r="I22" s="64"/>
      <c r="J22" s="248">
        <v>0</v>
      </c>
      <c r="K22" s="64"/>
      <c r="L22" s="247">
        <v>170504</v>
      </c>
      <c r="M22" s="64"/>
      <c r="N22" s="220">
        <f>SUM(D22:L22)</f>
        <v>170504</v>
      </c>
    </row>
    <row r="23" spans="1:15" ht="22.2">
      <c r="A23" s="23" t="s">
        <v>146</v>
      </c>
      <c r="B23" s="47"/>
      <c r="C23" s="27"/>
      <c r="D23" s="50">
        <f>SUM(D22:D22)</f>
        <v>0</v>
      </c>
      <c r="E23" s="62"/>
      <c r="F23" s="50">
        <f>SUM(F22:F22)</f>
        <v>0</v>
      </c>
      <c r="G23" s="62"/>
      <c r="H23" s="50">
        <f>SUM(H22:H22)</f>
        <v>0</v>
      </c>
      <c r="I23" s="62"/>
      <c r="J23" s="50">
        <f>SUM(J22:J22)</f>
        <v>0</v>
      </c>
      <c r="K23" s="62"/>
      <c r="L23" s="50">
        <f>SUM(L22:L22)</f>
        <v>170504</v>
      </c>
      <c r="M23" s="62"/>
      <c r="N23" s="50">
        <f>SUM(N22:N22)</f>
        <v>170504</v>
      </c>
      <c r="O23" s="60">
        <f>N23-'PL-6-9'!K126</f>
        <v>0</v>
      </c>
    </row>
    <row r="24" spans="1:15" ht="10.5" customHeight="1">
      <c r="A24" s="52"/>
      <c r="B24" s="145"/>
      <c r="C24" s="99"/>
      <c r="D24" s="100"/>
      <c r="E24" s="62"/>
      <c r="F24" s="100"/>
      <c r="G24" s="62"/>
      <c r="H24" s="100"/>
      <c r="I24" s="62"/>
      <c r="J24" s="100"/>
      <c r="K24" s="62"/>
      <c r="L24" s="100"/>
      <c r="M24" s="62"/>
      <c r="N24" s="100"/>
    </row>
    <row r="25" spans="1:15" ht="21.45" customHeight="1" thickBot="1">
      <c r="A25" s="128" t="s">
        <v>171</v>
      </c>
      <c r="B25" s="127"/>
      <c r="C25" s="136"/>
      <c r="D25" s="137">
        <f>SUM(D12,D19,D23)</f>
        <v>304378</v>
      </c>
      <c r="E25" s="135"/>
      <c r="F25" s="137">
        <f>SUM(F12,F19,F23)</f>
        <v>975608</v>
      </c>
      <c r="G25" s="135"/>
      <c r="H25" s="137">
        <f>SUM(H12,H19,H23)</f>
        <v>24348</v>
      </c>
      <c r="I25" s="135"/>
      <c r="J25" s="137">
        <f>SUM(J12,J19,J23)</f>
        <v>30844</v>
      </c>
      <c r="K25" s="135"/>
      <c r="L25" s="137">
        <f>SUM(L12,L19,L23)</f>
        <v>1276614</v>
      </c>
      <c r="M25" s="135"/>
      <c r="N25" s="137">
        <f>SUM(N12,N19,N23)</f>
        <v>2611792</v>
      </c>
    </row>
    <row r="26" spans="1:15" ht="21.75" customHeight="1" thickTop="1"/>
    <row r="28" spans="1:15" ht="21.75" customHeight="1">
      <c r="D28" s="26"/>
      <c r="F28" s="26"/>
      <c r="H28" s="26"/>
      <c r="J28" s="26"/>
      <c r="L28" s="26"/>
      <c r="N28" s="26"/>
      <c r="O28" s="154"/>
    </row>
    <row r="29" spans="1:15" ht="21.75" customHeight="1">
      <c r="D29" s="26"/>
      <c r="F29" s="26"/>
      <c r="H29" s="26"/>
      <c r="J29" s="26"/>
      <c r="L29" s="26"/>
      <c r="N29" s="26"/>
      <c r="O29" s="154"/>
    </row>
    <row r="30" spans="1:15" ht="21.75" customHeight="1">
      <c r="O30" s="2"/>
    </row>
  </sheetData>
  <mergeCells count="3">
    <mergeCell ref="D8:N8"/>
    <mergeCell ref="D3:N3"/>
    <mergeCell ref="J4:L4"/>
  </mergeCells>
  <pageMargins left="0.7" right="0.7" top="0.5" bottom="0.3" header="0.5" footer="0.3"/>
  <pageSetup paperSize="9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zoomScaleNormal="70" zoomScaleSheetLayoutView="100" workbookViewId="0">
      <selection activeCell="O22" sqref="O22"/>
    </sheetView>
  </sheetViews>
  <sheetFormatPr defaultColWidth="10.77734375" defaultRowHeight="21.75" customHeight="1"/>
  <cols>
    <col min="1" max="1" width="51" style="6" customWidth="1"/>
    <col min="2" max="2" width="8.21875" style="12" customWidth="1"/>
    <col min="3" max="3" width="1.5546875" style="18" customWidth="1"/>
    <col min="4" max="4" width="11" style="2" customWidth="1"/>
    <col min="5" max="5" width="1.5546875" style="18" customWidth="1"/>
    <col min="6" max="6" width="11.5546875" style="2" customWidth="1"/>
    <col min="7" max="7" width="1.5546875" style="18" customWidth="1"/>
    <col min="8" max="8" width="12.21875" style="2" customWidth="1"/>
    <col min="9" max="9" width="1.5546875" style="18" customWidth="1"/>
    <col min="10" max="10" width="10.5546875" style="2" customWidth="1"/>
    <col min="11" max="11" width="1.5546875" style="18" customWidth="1"/>
    <col min="12" max="12" width="11.21875" style="2" customWidth="1"/>
    <col min="13" max="13" width="1.5546875" style="18" customWidth="1"/>
    <col min="14" max="14" width="10.44140625" style="2" customWidth="1"/>
    <col min="15" max="15" width="13.5546875" style="18" customWidth="1"/>
    <col min="16" max="16" width="13.5546875" style="2" bestFit="1" customWidth="1"/>
    <col min="17" max="17" width="1.44140625" style="18" customWidth="1"/>
    <col min="18" max="18" width="11.21875" style="2" bestFit="1" customWidth="1"/>
    <col min="19" max="19" width="1.44140625" style="18" customWidth="1"/>
    <col min="20" max="20" width="12.77734375" style="2" bestFit="1" customWidth="1"/>
    <col min="21" max="21" width="1.44140625" style="2" customWidth="1"/>
    <col min="22" max="248" width="9.21875" style="2" customWidth="1"/>
    <col min="249" max="249" width="65.21875" style="2" customWidth="1"/>
    <col min="250" max="250" width="8.21875" style="2" customWidth="1"/>
    <col min="251" max="251" width="1.44140625" style="2" customWidth="1"/>
    <col min="252" max="252" width="10.77734375" style="2" customWidth="1"/>
    <col min="253" max="253" width="1.44140625" style="2" customWidth="1"/>
    <col min="254" max="254" width="13.77734375" style="2" customWidth="1"/>
    <col min="255" max="255" width="1" style="2" customWidth="1"/>
    <col min="256" max="256" width="10.77734375" style="2"/>
    <col min="257" max="257" width="50.44140625" style="2" customWidth="1"/>
    <col min="258" max="258" width="8.21875" style="2" customWidth="1"/>
    <col min="259" max="259" width="1.5546875" style="2" customWidth="1"/>
    <col min="260" max="260" width="11" style="2" customWidth="1"/>
    <col min="261" max="261" width="1.5546875" style="2" customWidth="1"/>
    <col min="262" max="262" width="11.5546875" style="2" customWidth="1"/>
    <col min="263" max="263" width="1.5546875" style="2" customWidth="1"/>
    <col min="264" max="264" width="12.21875" style="2" customWidth="1"/>
    <col min="265" max="265" width="1.5546875" style="2" customWidth="1"/>
    <col min="266" max="266" width="10.5546875" style="2" customWidth="1"/>
    <col min="267" max="267" width="1.5546875" style="2" customWidth="1"/>
    <col min="268" max="268" width="11.21875" style="2" customWidth="1"/>
    <col min="269" max="269" width="1.5546875" style="2" customWidth="1"/>
    <col min="270" max="270" width="10.44140625" style="2" customWidth="1"/>
    <col min="271" max="271" width="13.5546875" style="2" customWidth="1"/>
    <col min="272" max="272" width="13.5546875" style="2" bestFit="1" customWidth="1"/>
    <col min="273" max="273" width="1.44140625" style="2" customWidth="1"/>
    <col min="274" max="274" width="11.21875" style="2" bestFit="1" customWidth="1"/>
    <col min="275" max="275" width="1.44140625" style="2" customWidth="1"/>
    <col min="276" max="276" width="12.77734375" style="2" bestFit="1" customWidth="1"/>
    <col min="277" max="277" width="1.44140625" style="2" customWidth="1"/>
    <col min="278" max="504" width="9.21875" style="2" customWidth="1"/>
    <col min="505" max="505" width="65.21875" style="2" customWidth="1"/>
    <col min="506" max="506" width="8.21875" style="2" customWidth="1"/>
    <col min="507" max="507" width="1.44140625" style="2" customWidth="1"/>
    <col min="508" max="508" width="10.77734375" style="2" customWidth="1"/>
    <col min="509" max="509" width="1.44140625" style="2" customWidth="1"/>
    <col min="510" max="510" width="13.77734375" style="2" customWidth="1"/>
    <col min="511" max="511" width="1" style="2" customWidth="1"/>
    <col min="512" max="512" width="10.77734375" style="2"/>
    <col min="513" max="513" width="50.44140625" style="2" customWidth="1"/>
    <col min="514" max="514" width="8.21875" style="2" customWidth="1"/>
    <col min="515" max="515" width="1.5546875" style="2" customWidth="1"/>
    <col min="516" max="516" width="11" style="2" customWidth="1"/>
    <col min="517" max="517" width="1.5546875" style="2" customWidth="1"/>
    <col min="518" max="518" width="11.5546875" style="2" customWidth="1"/>
    <col min="519" max="519" width="1.5546875" style="2" customWidth="1"/>
    <col min="520" max="520" width="12.21875" style="2" customWidth="1"/>
    <col min="521" max="521" width="1.5546875" style="2" customWidth="1"/>
    <col min="522" max="522" width="10.5546875" style="2" customWidth="1"/>
    <col min="523" max="523" width="1.5546875" style="2" customWidth="1"/>
    <col min="524" max="524" width="11.21875" style="2" customWidth="1"/>
    <col min="525" max="525" width="1.5546875" style="2" customWidth="1"/>
    <col min="526" max="526" width="10.44140625" style="2" customWidth="1"/>
    <col min="527" max="527" width="13.5546875" style="2" customWidth="1"/>
    <col min="528" max="528" width="13.5546875" style="2" bestFit="1" customWidth="1"/>
    <col min="529" max="529" width="1.44140625" style="2" customWidth="1"/>
    <col min="530" max="530" width="11.21875" style="2" bestFit="1" customWidth="1"/>
    <col min="531" max="531" width="1.44140625" style="2" customWidth="1"/>
    <col min="532" max="532" width="12.77734375" style="2" bestFit="1" customWidth="1"/>
    <col min="533" max="533" width="1.44140625" style="2" customWidth="1"/>
    <col min="534" max="760" width="9.21875" style="2" customWidth="1"/>
    <col min="761" max="761" width="65.21875" style="2" customWidth="1"/>
    <col min="762" max="762" width="8.21875" style="2" customWidth="1"/>
    <col min="763" max="763" width="1.44140625" style="2" customWidth="1"/>
    <col min="764" max="764" width="10.77734375" style="2" customWidth="1"/>
    <col min="765" max="765" width="1.44140625" style="2" customWidth="1"/>
    <col min="766" max="766" width="13.77734375" style="2" customWidth="1"/>
    <col min="767" max="767" width="1" style="2" customWidth="1"/>
    <col min="768" max="768" width="10.77734375" style="2"/>
    <col min="769" max="769" width="50.44140625" style="2" customWidth="1"/>
    <col min="770" max="770" width="8.21875" style="2" customWidth="1"/>
    <col min="771" max="771" width="1.5546875" style="2" customWidth="1"/>
    <col min="772" max="772" width="11" style="2" customWidth="1"/>
    <col min="773" max="773" width="1.5546875" style="2" customWidth="1"/>
    <col min="774" max="774" width="11.5546875" style="2" customWidth="1"/>
    <col min="775" max="775" width="1.5546875" style="2" customWidth="1"/>
    <col min="776" max="776" width="12.21875" style="2" customWidth="1"/>
    <col min="777" max="777" width="1.5546875" style="2" customWidth="1"/>
    <col min="778" max="778" width="10.5546875" style="2" customWidth="1"/>
    <col min="779" max="779" width="1.5546875" style="2" customWidth="1"/>
    <col min="780" max="780" width="11.21875" style="2" customWidth="1"/>
    <col min="781" max="781" width="1.5546875" style="2" customWidth="1"/>
    <col min="782" max="782" width="10.44140625" style="2" customWidth="1"/>
    <col min="783" max="783" width="13.5546875" style="2" customWidth="1"/>
    <col min="784" max="784" width="13.5546875" style="2" bestFit="1" customWidth="1"/>
    <col min="785" max="785" width="1.44140625" style="2" customWidth="1"/>
    <col min="786" max="786" width="11.21875" style="2" bestFit="1" customWidth="1"/>
    <col min="787" max="787" width="1.44140625" style="2" customWidth="1"/>
    <col min="788" max="788" width="12.77734375" style="2" bestFit="1" customWidth="1"/>
    <col min="789" max="789" width="1.44140625" style="2" customWidth="1"/>
    <col min="790" max="1016" width="9.21875" style="2" customWidth="1"/>
    <col min="1017" max="1017" width="65.21875" style="2" customWidth="1"/>
    <col min="1018" max="1018" width="8.21875" style="2" customWidth="1"/>
    <col min="1019" max="1019" width="1.44140625" style="2" customWidth="1"/>
    <col min="1020" max="1020" width="10.77734375" style="2" customWidth="1"/>
    <col min="1021" max="1021" width="1.44140625" style="2" customWidth="1"/>
    <col min="1022" max="1022" width="13.77734375" style="2" customWidth="1"/>
    <col min="1023" max="1023" width="1" style="2" customWidth="1"/>
    <col min="1024" max="1024" width="10.77734375" style="2"/>
    <col min="1025" max="1025" width="50.44140625" style="2" customWidth="1"/>
    <col min="1026" max="1026" width="8.21875" style="2" customWidth="1"/>
    <col min="1027" max="1027" width="1.5546875" style="2" customWidth="1"/>
    <col min="1028" max="1028" width="11" style="2" customWidth="1"/>
    <col min="1029" max="1029" width="1.5546875" style="2" customWidth="1"/>
    <col min="1030" max="1030" width="11.5546875" style="2" customWidth="1"/>
    <col min="1031" max="1031" width="1.5546875" style="2" customWidth="1"/>
    <col min="1032" max="1032" width="12.21875" style="2" customWidth="1"/>
    <col min="1033" max="1033" width="1.5546875" style="2" customWidth="1"/>
    <col min="1034" max="1034" width="10.5546875" style="2" customWidth="1"/>
    <col min="1035" max="1035" width="1.5546875" style="2" customWidth="1"/>
    <col min="1036" max="1036" width="11.21875" style="2" customWidth="1"/>
    <col min="1037" max="1037" width="1.5546875" style="2" customWidth="1"/>
    <col min="1038" max="1038" width="10.44140625" style="2" customWidth="1"/>
    <col min="1039" max="1039" width="13.5546875" style="2" customWidth="1"/>
    <col min="1040" max="1040" width="13.5546875" style="2" bestFit="1" customWidth="1"/>
    <col min="1041" max="1041" width="1.44140625" style="2" customWidth="1"/>
    <col min="1042" max="1042" width="11.21875" style="2" bestFit="1" customWidth="1"/>
    <col min="1043" max="1043" width="1.44140625" style="2" customWidth="1"/>
    <col min="1044" max="1044" width="12.77734375" style="2" bestFit="1" customWidth="1"/>
    <col min="1045" max="1045" width="1.44140625" style="2" customWidth="1"/>
    <col min="1046" max="1272" width="9.21875" style="2" customWidth="1"/>
    <col min="1273" max="1273" width="65.21875" style="2" customWidth="1"/>
    <col min="1274" max="1274" width="8.21875" style="2" customWidth="1"/>
    <col min="1275" max="1275" width="1.44140625" style="2" customWidth="1"/>
    <col min="1276" max="1276" width="10.77734375" style="2" customWidth="1"/>
    <col min="1277" max="1277" width="1.44140625" style="2" customWidth="1"/>
    <col min="1278" max="1278" width="13.77734375" style="2" customWidth="1"/>
    <col min="1279" max="1279" width="1" style="2" customWidth="1"/>
    <col min="1280" max="1280" width="10.77734375" style="2"/>
    <col min="1281" max="1281" width="50.44140625" style="2" customWidth="1"/>
    <col min="1282" max="1282" width="8.21875" style="2" customWidth="1"/>
    <col min="1283" max="1283" width="1.5546875" style="2" customWidth="1"/>
    <col min="1284" max="1284" width="11" style="2" customWidth="1"/>
    <col min="1285" max="1285" width="1.5546875" style="2" customWidth="1"/>
    <col min="1286" max="1286" width="11.5546875" style="2" customWidth="1"/>
    <col min="1287" max="1287" width="1.5546875" style="2" customWidth="1"/>
    <col min="1288" max="1288" width="12.21875" style="2" customWidth="1"/>
    <col min="1289" max="1289" width="1.5546875" style="2" customWidth="1"/>
    <col min="1290" max="1290" width="10.5546875" style="2" customWidth="1"/>
    <col min="1291" max="1291" width="1.5546875" style="2" customWidth="1"/>
    <col min="1292" max="1292" width="11.21875" style="2" customWidth="1"/>
    <col min="1293" max="1293" width="1.5546875" style="2" customWidth="1"/>
    <col min="1294" max="1294" width="10.44140625" style="2" customWidth="1"/>
    <col min="1295" max="1295" width="13.5546875" style="2" customWidth="1"/>
    <col min="1296" max="1296" width="13.5546875" style="2" bestFit="1" customWidth="1"/>
    <col min="1297" max="1297" width="1.44140625" style="2" customWidth="1"/>
    <col min="1298" max="1298" width="11.21875" style="2" bestFit="1" customWidth="1"/>
    <col min="1299" max="1299" width="1.44140625" style="2" customWidth="1"/>
    <col min="1300" max="1300" width="12.77734375" style="2" bestFit="1" customWidth="1"/>
    <col min="1301" max="1301" width="1.44140625" style="2" customWidth="1"/>
    <col min="1302" max="1528" width="9.21875" style="2" customWidth="1"/>
    <col min="1529" max="1529" width="65.21875" style="2" customWidth="1"/>
    <col min="1530" max="1530" width="8.21875" style="2" customWidth="1"/>
    <col min="1531" max="1531" width="1.44140625" style="2" customWidth="1"/>
    <col min="1532" max="1532" width="10.77734375" style="2" customWidth="1"/>
    <col min="1533" max="1533" width="1.44140625" style="2" customWidth="1"/>
    <col min="1534" max="1534" width="13.77734375" style="2" customWidth="1"/>
    <col min="1535" max="1535" width="1" style="2" customWidth="1"/>
    <col min="1536" max="1536" width="10.77734375" style="2"/>
    <col min="1537" max="1537" width="50.44140625" style="2" customWidth="1"/>
    <col min="1538" max="1538" width="8.21875" style="2" customWidth="1"/>
    <col min="1539" max="1539" width="1.5546875" style="2" customWidth="1"/>
    <col min="1540" max="1540" width="11" style="2" customWidth="1"/>
    <col min="1541" max="1541" width="1.5546875" style="2" customWidth="1"/>
    <col min="1542" max="1542" width="11.5546875" style="2" customWidth="1"/>
    <col min="1543" max="1543" width="1.5546875" style="2" customWidth="1"/>
    <col min="1544" max="1544" width="12.21875" style="2" customWidth="1"/>
    <col min="1545" max="1545" width="1.5546875" style="2" customWidth="1"/>
    <col min="1546" max="1546" width="10.5546875" style="2" customWidth="1"/>
    <col min="1547" max="1547" width="1.5546875" style="2" customWidth="1"/>
    <col min="1548" max="1548" width="11.21875" style="2" customWidth="1"/>
    <col min="1549" max="1549" width="1.5546875" style="2" customWidth="1"/>
    <col min="1550" max="1550" width="10.44140625" style="2" customWidth="1"/>
    <col min="1551" max="1551" width="13.5546875" style="2" customWidth="1"/>
    <col min="1552" max="1552" width="13.5546875" style="2" bestFit="1" customWidth="1"/>
    <col min="1553" max="1553" width="1.44140625" style="2" customWidth="1"/>
    <col min="1554" max="1554" width="11.21875" style="2" bestFit="1" customWidth="1"/>
    <col min="1555" max="1555" width="1.44140625" style="2" customWidth="1"/>
    <col min="1556" max="1556" width="12.77734375" style="2" bestFit="1" customWidth="1"/>
    <col min="1557" max="1557" width="1.44140625" style="2" customWidth="1"/>
    <col min="1558" max="1784" width="9.21875" style="2" customWidth="1"/>
    <col min="1785" max="1785" width="65.21875" style="2" customWidth="1"/>
    <col min="1786" max="1786" width="8.21875" style="2" customWidth="1"/>
    <col min="1787" max="1787" width="1.44140625" style="2" customWidth="1"/>
    <col min="1788" max="1788" width="10.77734375" style="2" customWidth="1"/>
    <col min="1789" max="1789" width="1.44140625" style="2" customWidth="1"/>
    <col min="1790" max="1790" width="13.77734375" style="2" customWidth="1"/>
    <col min="1791" max="1791" width="1" style="2" customWidth="1"/>
    <col min="1792" max="1792" width="10.77734375" style="2"/>
    <col min="1793" max="1793" width="50.44140625" style="2" customWidth="1"/>
    <col min="1794" max="1794" width="8.21875" style="2" customWidth="1"/>
    <col min="1795" max="1795" width="1.5546875" style="2" customWidth="1"/>
    <col min="1796" max="1796" width="11" style="2" customWidth="1"/>
    <col min="1797" max="1797" width="1.5546875" style="2" customWidth="1"/>
    <col min="1798" max="1798" width="11.5546875" style="2" customWidth="1"/>
    <col min="1799" max="1799" width="1.5546875" style="2" customWidth="1"/>
    <col min="1800" max="1800" width="12.21875" style="2" customWidth="1"/>
    <col min="1801" max="1801" width="1.5546875" style="2" customWidth="1"/>
    <col min="1802" max="1802" width="10.5546875" style="2" customWidth="1"/>
    <col min="1803" max="1803" width="1.5546875" style="2" customWidth="1"/>
    <col min="1804" max="1804" width="11.21875" style="2" customWidth="1"/>
    <col min="1805" max="1805" width="1.5546875" style="2" customWidth="1"/>
    <col min="1806" max="1806" width="10.44140625" style="2" customWidth="1"/>
    <col min="1807" max="1807" width="13.5546875" style="2" customWidth="1"/>
    <col min="1808" max="1808" width="13.5546875" style="2" bestFit="1" customWidth="1"/>
    <col min="1809" max="1809" width="1.44140625" style="2" customWidth="1"/>
    <col min="1810" max="1810" width="11.21875" style="2" bestFit="1" customWidth="1"/>
    <col min="1811" max="1811" width="1.44140625" style="2" customWidth="1"/>
    <col min="1812" max="1812" width="12.77734375" style="2" bestFit="1" customWidth="1"/>
    <col min="1813" max="1813" width="1.44140625" style="2" customWidth="1"/>
    <col min="1814" max="2040" width="9.21875" style="2" customWidth="1"/>
    <col min="2041" max="2041" width="65.21875" style="2" customWidth="1"/>
    <col min="2042" max="2042" width="8.21875" style="2" customWidth="1"/>
    <col min="2043" max="2043" width="1.44140625" style="2" customWidth="1"/>
    <col min="2044" max="2044" width="10.77734375" style="2" customWidth="1"/>
    <col min="2045" max="2045" width="1.44140625" style="2" customWidth="1"/>
    <col min="2046" max="2046" width="13.77734375" style="2" customWidth="1"/>
    <col min="2047" max="2047" width="1" style="2" customWidth="1"/>
    <col min="2048" max="2048" width="10.77734375" style="2"/>
    <col min="2049" max="2049" width="50.44140625" style="2" customWidth="1"/>
    <col min="2050" max="2050" width="8.21875" style="2" customWidth="1"/>
    <col min="2051" max="2051" width="1.5546875" style="2" customWidth="1"/>
    <col min="2052" max="2052" width="11" style="2" customWidth="1"/>
    <col min="2053" max="2053" width="1.5546875" style="2" customWidth="1"/>
    <col min="2054" max="2054" width="11.5546875" style="2" customWidth="1"/>
    <col min="2055" max="2055" width="1.5546875" style="2" customWidth="1"/>
    <col min="2056" max="2056" width="12.21875" style="2" customWidth="1"/>
    <col min="2057" max="2057" width="1.5546875" style="2" customWidth="1"/>
    <col min="2058" max="2058" width="10.5546875" style="2" customWidth="1"/>
    <col min="2059" max="2059" width="1.5546875" style="2" customWidth="1"/>
    <col min="2060" max="2060" width="11.21875" style="2" customWidth="1"/>
    <col min="2061" max="2061" width="1.5546875" style="2" customWidth="1"/>
    <col min="2062" max="2062" width="10.44140625" style="2" customWidth="1"/>
    <col min="2063" max="2063" width="13.5546875" style="2" customWidth="1"/>
    <col min="2064" max="2064" width="13.5546875" style="2" bestFit="1" customWidth="1"/>
    <col min="2065" max="2065" width="1.44140625" style="2" customWidth="1"/>
    <col min="2066" max="2066" width="11.21875" style="2" bestFit="1" customWidth="1"/>
    <col min="2067" max="2067" width="1.44140625" style="2" customWidth="1"/>
    <col min="2068" max="2068" width="12.77734375" style="2" bestFit="1" customWidth="1"/>
    <col min="2069" max="2069" width="1.44140625" style="2" customWidth="1"/>
    <col min="2070" max="2296" width="9.21875" style="2" customWidth="1"/>
    <col min="2297" max="2297" width="65.21875" style="2" customWidth="1"/>
    <col min="2298" max="2298" width="8.21875" style="2" customWidth="1"/>
    <col min="2299" max="2299" width="1.44140625" style="2" customWidth="1"/>
    <col min="2300" max="2300" width="10.77734375" style="2" customWidth="1"/>
    <col min="2301" max="2301" width="1.44140625" style="2" customWidth="1"/>
    <col min="2302" max="2302" width="13.77734375" style="2" customWidth="1"/>
    <col min="2303" max="2303" width="1" style="2" customWidth="1"/>
    <col min="2304" max="2304" width="10.77734375" style="2"/>
    <col min="2305" max="2305" width="50.44140625" style="2" customWidth="1"/>
    <col min="2306" max="2306" width="8.21875" style="2" customWidth="1"/>
    <col min="2307" max="2307" width="1.5546875" style="2" customWidth="1"/>
    <col min="2308" max="2308" width="11" style="2" customWidth="1"/>
    <col min="2309" max="2309" width="1.5546875" style="2" customWidth="1"/>
    <col min="2310" max="2310" width="11.5546875" style="2" customWidth="1"/>
    <col min="2311" max="2311" width="1.5546875" style="2" customWidth="1"/>
    <col min="2312" max="2312" width="12.21875" style="2" customWidth="1"/>
    <col min="2313" max="2313" width="1.5546875" style="2" customWidth="1"/>
    <col min="2314" max="2314" width="10.5546875" style="2" customWidth="1"/>
    <col min="2315" max="2315" width="1.5546875" style="2" customWidth="1"/>
    <col min="2316" max="2316" width="11.21875" style="2" customWidth="1"/>
    <col min="2317" max="2317" width="1.5546875" style="2" customWidth="1"/>
    <col min="2318" max="2318" width="10.44140625" style="2" customWidth="1"/>
    <col min="2319" max="2319" width="13.5546875" style="2" customWidth="1"/>
    <col min="2320" max="2320" width="13.5546875" style="2" bestFit="1" customWidth="1"/>
    <col min="2321" max="2321" width="1.44140625" style="2" customWidth="1"/>
    <col min="2322" max="2322" width="11.21875" style="2" bestFit="1" customWidth="1"/>
    <col min="2323" max="2323" width="1.44140625" style="2" customWidth="1"/>
    <col min="2324" max="2324" width="12.77734375" style="2" bestFit="1" customWidth="1"/>
    <col min="2325" max="2325" width="1.44140625" style="2" customWidth="1"/>
    <col min="2326" max="2552" width="9.21875" style="2" customWidth="1"/>
    <col min="2553" max="2553" width="65.21875" style="2" customWidth="1"/>
    <col min="2554" max="2554" width="8.21875" style="2" customWidth="1"/>
    <col min="2555" max="2555" width="1.44140625" style="2" customWidth="1"/>
    <col min="2556" max="2556" width="10.77734375" style="2" customWidth="1"/>
    <col min="2557" max="2557" width="1.44140625" style="2" customWidth="1"/>
    <col min="2558" max="2558" width="13.77734375" style="2" customWidth="1"/>
    <col min="2559" max="2559" width="1" style="2" customWidth="1"/>
    <col min="2560" max="2560" width="10.77734375" style="2"/>
    <col min="2561" max="2561" width="50.44140625" style="2" customWidth="1"/>
    <col min="2562" max="2562" width="8.21875" style="2" customWidth="1"/>
    <col min="2563" max="2563" width="1.5546875" style="2" customWidth="1"/>
    <col min="2564" max="2564" width="11" style="2" customWidth="1"/>
    <col min="2565" max="2565" width="1.5546875" style="2" customWidth="1"/>
    <col min="2566" max="2566" width="11.5546875" style="2" customWidth="1"/>
    <col min="2567" max="2567" width="1.5546875" style="2" customWidth="1"/>
    <col min="2568" max="2568" width="12.21875" style="2" customWidth="1"/>
    <col min="2569" max="2569" width="1.5546875" style="2" customWidth="1"/>
    <col min="2570" max="2570" width="10.5546875" style="2" customWidth="1"/>
    <col min="2571" max="2571" width="1.5546875" style="2" customWidth="1"/>
    <col min="2572" max="2572" width="11.21875" style="2" customWidth="1"/>
    <col min="2573" max="2573" width="1.5546875" style="2" customWidth="1"/>
    <col min="2574" max="2574" width="10.44140625" style="2" customWidth="1"/>
    <col min="2575" max="2575" width="13.5546875" style="2" customWidth="1"/>
    <col min="2576" max="2576" width="13.5546875" style="2" bestFit="1" customWidth="1"/>
    <col min="2577" max="2577" width="1.44140625" style="2" customWidth="1"/>
    <col min="2578" max="2578" width="11.21875" style="2" bestFit="1" customWidth="1"/>
    <col min="2579" max="2579" width="1.44140625" style="2" customWidth="1"/>
    <col min="2580" max="2580" width="12.77734375" style="2" bestFit="1" customWidth="1"/>
    <col min="2581" max="2581" width="1.44140625" style="2" customWidth="1"/>
    <col min="2582" max="2808" width="9.21875" style="2" customWidth="1"/>
    <col min="2809" max="2809" width="65.21875" style="2" customWidth="1"/>
    <col min="2810" max="2810" width="8.21875" style="2" customWidth="1"/>
    <col min="2811" max="2811" width="1.44140625" style="2" customWidth="1"/>
    <col min="2812" max="2812" width="10.77734375" style="2" customWidth="1"/>
    <col min="2813" max="2813" width="1.44140625" style="2" customWidth="1"/>
    <col min="2814" max="2814" width="13.77734375" style="2" customWidth="1"/>
    <col min="2815" max="2815" width="1" style="2" customWidth="1"/>
    <col min="2816" max="2816" width="10.77734375" style="2"/>
    <col min="2817" max="2817" width="50.44140625" style="2" customWidth="1"/>
    <col min="2818" max="2818" width="8.21875" style="2" customWidth="1"/>
    <col min="2819" max="2819" width="1.5546875" style="2" customWidth="1"/>
    <col min="2820" max="2820" width="11" style="2" customWidth="1"/>
    <col min="2821" max="2821" width="1.5546875" style="2" customWidth="1"/>
    <col min="2822" max="2822" width="11.5546875" style="2" customWidth="1"/>
    <col min="2823" max="2823" width="1.5546875" style="2" customWidth="1"/>
    <col min="2824" max="2824" width="12.21875" style="2" customWidth="1"/>
    <col min="2825" max="2825" width="1.5546875" style="2" customWidth="1"/>
    <col min="2826" max="2826" width="10.5546875" style="2" customWidth="1"/>
    <col min="2827" max="2827" width="1.5546875" style="2" customWidth="1"/>
    <col min="2828" max="2828" width="11.21875" style="2" customWidth="1"/>
    <col min="2829" max="2829" width="1.5546875" style="2" customWidth="1"/>
    <col min="2830" max="2830" width="10.44140625" style="2" customWidth="1"/>
    <col min="2831" max="2831" width="13.5546875" style="2" customWidth="1"/>
    <col min="2832" max="2832" width="13.5546875" style="2" bestFit="1" customWidth="1"/>
    <col min="2833" max="2833" width="1.44140625" style="2" customWidth="1"/>
    <col min="2834" max="2834" width="11.21875" style="2" bestFit="1" customWidth="1"/>
    <col min="2835" max="2835" width="1.44140625" style="2" customWidth="1"/>
    <col min="2836" max="2836" width="12.77734375" style="2" bestFit="1" customWidth="1"/>
    <col min="2837" max="2837" width="1.44140625" style="2" customWidth="1"/>
    <col min="2838" max="3064" width="9.21875" style="2" customWidth="1"/>
    <col min="3065" max="3065" width="65.21875" style="2" customWidth="1"/>
    <col min="3066" max="3066" width="8.21875" style="2" customWidth="1"/>
    <col min="3067" max="3067" width="1.44140625" style="2" customWidth="1"/>
    <col min="3068" max="3068" width="10.77734375" style="2" customWidth="1"/>
    <col min="3069" max="3069" width="1.44140625" style="2" customWidth="1"/>
    <col min="3070" max="3070" width="13.77734375" style="2" customWidth="1"/>
    <col min="3071" max="3071" width="1" style="2" customWidth="1"/>
    <col min="3072" max="3072" width="10.77734375" style="2"/>
    <col min="3073" max="3073" width="50.44140625" style="2" customWidth="1"/>
    <col min="3074" max="3074" width="8.21875" style="2" customWidth="1"/>
    <col min="3075" max="3075" width="1.5546875" style="2" customWidth="1"/>
    <col min="3076" max="3076" width="11" style="2" customWidth="1"/>
    <col min="3077" max="3077" width="1.5546875" style="2" customWidth="1"/>
    <col min="3078" max="3078" width="11.5546875" style="2" customWidth="1"/>
    <col min="3079" max="3079" width="1.5546875" style="2" customWidth="1"/>
    <col min="3080" max="3080" width="12.21875" style="2" customWidth="1"/>
    <col min="3081" max="3081" width="1.5546875" style="2" customWidth="1"/>
    <col min="3082" max="3082" width="10.5546875" style="2" customWidth="1"/>
    <col min="3083" max="3083" width="1.5546875" style="2" customWidth="1"/>
    <col min="3084" max="3084" width="11.21875" style="2" customWidth="1"/>
    <col min="3085" max="3085" width="1.5546875" style="2" customWidth="1"/>
    <col min="3086" max="3086" width="10.44140625" style="2" customWidth="1"/>
    <col min="3087" max="3087" width="13.5546875" style="2" customWidth="1"/>
    <col min="3088" max="3088" width="13.5546875" style="2" bestFit="1" customWidth="1"/>
    <col min="3089" max="3089" width="1.44140625" style="2" customWidth="1"/>
    <col min="3090" max="3090" width="11.21875" style="2" bestFit="1" customWidth="1"/>
    <col min="3091" max="3091" width="1.44140625" style="2" customWidth="1"/>
    <col min="3092" max="3092" width="12.77734375" style="2" bestFit="1" customWidth="1"/>
    <col min="3093" max="3093" width="1.44140625" style="2" customWidth="1"/>
    <col min="3094" max="3320" width="9.21875" style="2" customWidth="1"/>
    <col min="3321" max="3321" width="65.21875" style="2" customWidth="1"/>
    <col min="3322" max="3322" width="8.21875" style="2" customWidth="1"/>
    <col min="3323" max="3323" width="1.44140625" style="2" customWidth="1"/>
    <col min="3324" max="3324" width="10.77734375" style="2" customWidth="1"/>
    <col min="3325" max="3325" width="1.44140625" style="2" customWidth="1"/>
    <col min="3326" max="3326" width="13.77734375" style="2" customWidth="1"/>
    <col min="3327" max="3327" width="1" style="2" customWidth="1"/>
    <col min="3328" max="3328" width="10.77734375" style="2"/>
    <col min="3329" max="3329" width="50.44140625" style="2" customWidth="1"/>
    <col min="3330" max="3330" width="8.21875" style="2" customWidth="1"/>
    <col min="3331" max="3331" width="1.5546875" style="2" customWidth="1"/>
    <col min="3332" max="3332" width="11" style="2" customWidth="1"/>
    <col min="3333" max="3333" width="1.5546875" style="2" customWidth="1"/>
    <col min="3334" max="3334" width="11.5546875" style="2" customWidth="1"/>
    <col min="3335" max="3335" width="1.5546875" style="2" customWidth="1"/>
    <col min="3336" max="3336" width="12.21875" style="2" customWidth="1"/>
    <col min="3337" max="3337" width="1.5546875" style="2" customWidth="1"/>
    <col min="3338" max="3338" width="10.5546875" style="2" customWidth="1"/>
    <col min="3339" max="3339" width="1.5546875" style="2" customWidth="1"/>
    <col min="3340" max="3340" width="11.21875" style="2" customWidth="1"/>
    <col min="3341" max="3341" width="1.5546875" style="2" customWidth="1"/>
    <col min="3342" max="3342" width="10.44140625" style="2" customWidth="1"/>
    <col min="3343" max="3343" width="13.5546875" style="2" customWidth="1"/>
    <col min="3344" max="3344" width="13.5546875" style="2" bestFit="1" customWidth="1"/>
    <col min="3345" max="3345" width="1.44140625" style="2" customWidth="1"/>
    <col min="3346" max="3346" width="11.21875" style="2" bestFit="1" customWidth="1"/>
    <col min="3347" max="3347" width="1.44140625" style="2" customWidth="1"/>
    <col min="3348" max="3348" width="12.77734375" style="2" bestFit="1" customWidth="1"/>
    <col min="3349" max="3349" width="1.44140625" style="2" customWidth="1"/>
    <col min="3350" max="3576" width="9.21875" style="2" customWidth="1"/>
    <col min="3577" max="3577" width="65.21875" style="2" customWidth="1"/>
    <col min="3578" max="3578" width="8.21875" style="2" customWidth="1"/>
    <col min="3579" max="3579" width="1.44140625" style="2" customWidth="1"/>
    <col min="3580" max="3580" width="10.77734375" style="2" customWidth="1"/>
    <col min="3581" max="3581" width="1.44140625" style="2" customWidth="1"/>
    <col min="3582" max="3582" width="13.77734375" style="2" customWidth="1"/>
    <col min="3583" max="3583" width="1" style="2" customWidth="1"/>
    <col min="3584" max="3584" width="10.77734375" style="2"/>
    <col min="3585" max="3585" width="50.44140625" style="2" customWidth="1"/>
    <col min="3586" max="3586" width="8.21875" style="2" customWidth="1"/>
    <col min="3587" max="3587" width="1.5546875" style="2" customWidth="1"/>
    <col min="3588" max="3588" width="11" style="2" customWidth="1"/>
    <col min="3589" max="3589" width="1.5546875" style="2" customWidth="1"/>
    <col min="3590" max="3590" width="11.5546875" style="2" customWidth="1"/>
    <col min="3591" max="3591" width="1.5546875" style="2" customWidth="1"/>
    <col min="3592" max="3592" width="12.21875" style="2" customWidth="1"/>
    <col min="3593" max="3593" width="1.5546875" style="2" customWidth="1"/>
    <col min="3594" max="3594" width="10.5546875" style="2" customWidth="1"/>
    <col min="3595" max="3595" width="1.5546875" style="2" customWidth="1"/>
    <col min="3596" max="3596" width="11.21875" style="2" customWidth="1"/>
    <col min="3597" max="3597" width="1.5546875" style="2" customWidth="1"/>
    <col min="3598" max="3598" width="10.44140625" style="2" customWidth="1"/>
    <col min="3599" max="3599" width="13.5546875" style="2" customWidth="1"/>
    <col min="3600" max="3600" width="13.5546875" style="2" bestFit="1" customWidth="1"/>
    <col min="3601" max="3601" width="1.44140625" style="2" customWidth="1"/>
    <col min="3602" max="3602" width="11.21875" style="2" bestFit="1" customWidth="1"/>
    <col min="3603" max="3603" width="1.44140625" style="2" customWidth="1"/>
    <col min="3604" max="3604" width="12.77734375" style="2" bestFit="1" customWidth="1"/>
    <col min="3605" max="3605" width="1.44140625" style="2" customWidth="1"/>
    <col min="3606" max="3832" width="9.21875" style="2" customWidth="1"/>
    <col min="3833" max="3833" width="65.21875" style="2" customWidth="1"/>
    <col min="3834" max="3834" width="8.21875" style="2" customWidth="1"/>
    <col min="3835" max="3835" width="1.44140625" style="2" customWidth="1"/>
    <col min="3836" max="3836" width="10.77734375" style="2" customWidth="1"/>
    <col min="3837" max="3837" width="1.44140625" style="2" customWidth="1"/>
    <col min="3838" max="3838" width="13.77734375" style="2" customWidth="1"/>
    <col min="3839" max="3839" width="1" style="2" customWidth="1"/>
    <col min="3840" max="3840" width="10.77734375" style="2"/>
    <col min="3841" max="3841" width="50.44140625" style="2" customWidth="1"/>
    <col min="3842" max="3842" width="8.21875" style="2" customWidth="1"/>
    <col min="3843" max="3843" width="1.5546875" style="2" customWidth="1"/>
    <col min="3844" max="3844" width="11" style="2" customWidth="1"/>
    <col min="3845" max="3845" width="1.5546875" style="2" customWidth="1"/>
    <col min="3846" max="3846" width="11.5546875" style="2" customWidth="1"/>
    <col min="3847" max="3847" width="1.5546875" style="2" customWidth="1"/>
    <col min="3848" max="3848" width="12.21875" style="2" customWidth="1"/>
    <col min="3849" max="3849" width="1.5546875" style="2" customWidth="1"/>
    <col min="3850" max="3850" width="10.5546875" style="2" customWidth="1"/>
    <col min="3851" max="3851" width="1.5546875" style="2" customWidth="1"/>
    <col min="3852" max="3852" width="11.21875" style="2" customWidth="1"/>
    <col min="3853" max="3853" width="1.5546875" style="2" customWidth="1"/>
    <col min="3854" max="3854" width="10.44140625" style="2" customWidth="1"/>
    <col min="3855" max="3855" width="13.5546875" style="2" customWidth="1"/>
    <col min="3856" max="3856" width="13.5546875" style="2" bestFit="1" customWidth="1"/>
    <col min="3857" max="3857" width="1.44140625" style="2" customWidth="1"/>
    <col min="3858" max="3858" width="11.21875" style="2" bestFit="1" customWidth="1"/>
    <col min="3859" max="3859" width="1.44140625" style="2" customWidth="1"/>
    <col min="3860" max="3860" width="12.77734375" style="2" bestFit="1" customWidth="1"/>
    <col min="3861" max="3861" width="1.44140625" style="2" customWidth="1"/>
    <col min="3862" max="4088" width="9.21875" style="2" customWidth="1"/>
    <col min="4089" max="4089" width="65.21875" style="2" customWidth="1"/>
    <col min="4090" max="4090" width="8.21875" style="2" customWidth="1"/>
    <col min="4091" max="4091" width="1.44140625" style="2" customWidth="1"/>
    <col min="4092" max="4092" width="10.77734375" style="2" customWidth="1"/>
    <col min="4093" max="4093" width="1.44140625" style="2" customWidth="1"/>
    <col min="4094" max="4094" width="13.77734375" style="2" customWidth="1"/>
    <col min="4095" max="4095" width="1" style="2" customWidth="1"/>
    <col min="4096" max="4096" width="10.77734375" style="2"/>
    <col min="4097" max="4097" width="50.44140625" style="2" customWidth="1"/>
    <col min="4098" max="4098" width="8.21875" style="2" customWidth="1"/>
    <col min="4099" max="4099" width="1.5546875" style="2" customWidth="1"/>
    <col min="4100" max="4100" width="11" style="2" customWidth="1"/>
    <col min="4101" max="4101" width="1.5546875" style="2" customWidth="1"/>
    <col min="4102" max="4102" width="11.5546875" style="2" customWidth="1"/>
    <col min="4103" max="4103" width="1.5546875" style="2" customWidth="1"/>
    <col min="4104" max="4104" width="12.21875" style="2" customWidth="1"/>
    <col min="4105" max="4105" width="1.5546875" style="2" customWidth="1"/>
    <col min="4106" max="4106" width="10.5546875" style="2" customWidth="1"/>
    <col min="4107" max="4107" width="1.5546875" style="2" customWidth="1"/>
    <col min="4108" max="4108" width="11.21875" style="2" customWidth="1"/>
    <col min="4109" max="4109" width="1.5546875" style="2" customWidth="1"/>
    <col min="4110" max="4110" width="10.44140625" style="2" customWidth="1"/>
    <col min="4111" max="4111" width="13.5546875" style="2" customWidth="1"/>
    <col min="4112" max="4112" width="13.5546875" style="2" bestFit="1" customWidth="1"/>
    <col min="4113" max="4113" width="1.44140625" style="2" customWidth="1"/>
    <col min="4114" max="4114" width="11.21875" style="2" bestFit="1" customWidth="1"/>
    <col min="4115" max="4115" width="1.44140625" style="2" customWidth="1"/>
    <col min="4116" max="4116" width="12.77734375" style="2" bestFit="1" customWidth="1"/>
    <col min="4117" max="4117" width="1.44140625" style="2" customWidth="1"/>
    <col min="4118" max="4344" width="9.21875" style="2" customWidth="1"/>
    <col min="4345" max="4345" width="65.21875" style="2" customWidth="1"/>
    <col min="4346" max="4346" width="8.21875" style="2" customWidth="1"/>
    <col min="4347" max="4347" width="1.44140625" style="2" customWidth="1"/>
    <col min="4348" max="4348" width="10.77734375" style="2" customWidth="1"/>
    <col min="4349" max="4349" width="1.44140625" style="2" customWidth="1"/>
    <col min="4350" max="4350" width="13.77734375" style="2" customWidth="1"/>
    <col min="4351" max="4351" width="1" style="2" customWidth="1"/>
    <col min="4352" max="4352" width="10.77734375" style="2"/>
    <col min="4353" max="4353" width="50.44140625" style="2" customWidth="1"/>
    <col min="4354" max="4354" width="8.21875" style="2" customWidth="1"/>
    <col min="4355" max="4355" width="1.5546875" style="2" customWidth="1"/>
    <col min="4356" max="4356" width="11" style="2" customWidth="1"/>
    <col min="4357" max="4357" width="1.5546875" style="2" customWidth="1"/>
    <col min="4358" max="4358" width="11.5546875" style="2" customWidth="1"/>
    <col min="4359" max="4359" width="1.5546875" style="2" customWidth="1"/>
    <col min="4360" max="4360" width="12.21875" style="2" customWidth="1"/>
    <col min="4361" max="4361" width="1.5546875" style="2" customWidth="1"/>
    <col min="4362" max="4362" width="10.5546875" style="2" customWidth="1"/>
    <col min="4363" max="4363" width="1.5546875" style="2" customWidth="1"/>
    <col min="4364" max="4364" width="11.21875" style="2" customWidth="1"/>
    <col min="4365" max="4365" width="1.5546875" style="2" customWidth="1"/>
    <col min="4366" max="4366" width="10.44140625" style="2" customWidth="1"/>
    <col min="4367" max="4367" width="13.5546875" style="2" customWidth="1"/>
    <col min="4368" max="4368" width="13.5546875" style="2" bestFit="1" customWidth="1"/>
    <col min="4369" max="4369" width="1.44140625" style="2" customWidth="1"/>
    <col min="4370" max="4370" width="11.21875" style="2" bestFit="1" customWidth="1"/>
    <col min="4371" max="4371" width="1.44140625" style="2" customWidth="1"/>
    <col min="4372" max="4372" width="12.77734375" style="2" bestFit="1" customWidth="1"/>
    <col min="4373" max="4373" width="1.44140625" style="2" customWidth="1"/>
    <col min="4374" max="4600" width="9.21875" style="2" customWidth="1"/>
    <col min="4601" max="4601" width="65.21875" style="2" customWidth="1"/>
    <col min="4602" max="4602" width="8.21875" style="2" customWidth="1"/>
    <col min="4603" max="4603" width="1.44140625" style="2" customWidth="1"/>
    <col min="4604" max="4604" width="10.77734375" style="2" customWidth="1"/>
    <col min="4605" max="4605" width="1.44140625" style="2" customWidth="1"/>
    <col min="4606" max="4606" width="13.77734375" style="2" customWidth="1"/>
    <col min="4607" max="4607" width="1" style="2" customWidth="1"/>
    <col min="4608" max="4608" width="10.77734375" style="2"/>
    <col min="4609" max="4609" width="50.44140625" style="2" customWidth="1"/>
    <col min="4610" max="4610" width="8.21875" style="2" customWidth="1"/>
    <col min="4611" max="4611" width="1.5546875" style="2" customWidth="1"/>
    <col min="4612" max="4612" width="11" style="2" customWidth="1"/>
    <col min="4613" max="4613" width="1.5546875" style="2" customWidth="1"/>
    <col min="4614" max="4614" width="11.5546875" style="2" customWidth="1"/>
    <col min="4615" max="4615" width="1.5546875" style="2" customWidth="1"/>
    <col min="4616" max="4616" width="12.21875" style="2" customWidth="1"/>
    <col min="4617" max="4617" width="1.5546875" style="2" customWidth="1"/>
    <col min="4618" max="4618" width="10.5546875" style="2" customWidth="1"/>
    <col min="4619" max="4619" width="1.5546875" style="2" customWidth="1"/>
    <col min="4620" max="4620" width="11.21875" style="2" customWidth="1"/>
    <col min="4621" max="4621" width="1.5546875" style="2" customWidth="1"/>
    <col min="4622" max="4622" width="10.44140625" style="2" customWidth="1"/>
    <col min="4623" max="4623" width="13.5546875" style="2" customWidth="1"/>
    <col min="4624" max="4624" width="13.5546875" style="2" bestFit="1" customWidth="1"/>
    <col min="4625" max="4625" width="1.44140625" style="2" customWidth="1"/>
    <col min="4626" max="4626" width="11.21875" style="2" bestFit="1" customWidth="1"/>
    <col min="4627" max="4627" width="1.44140625" style="2" customWidth="1"/>
    <col min="4628" max="4628" width="12.77734375" style="2" bestFit="1" customWidth="1"/>
    <col min="4629" max="4629" width="1.44140625" style="2" customWidth="1"/>
    <col min="4630" max="4856" width="9.21875" style="2" customWidth="1"/>
    <col min="4857" max="4857" width="65.21875" style="2" customWidth="1"/>
    <col min="4858" max="4858" width="8.21875" style="2" customWidth="1"/>
    <col min="4859" max="4859" width="1.44140625" style="2" customWidth="1"/>
    <col min="4860" max="4860" width="10.77734375" style="2" customWidth="1"/>
    <col min="4861" max="4861" width="1.44140625" style="2" customWidth="1"/>
    <col min="4862" max="4862" width="13.77734375" style="2" customWidth="1"/>
    <col min="4863" max="4863" width="1" style="2" customWidth="1"/>
    <col min="4864" max="4864" width="10.77734375" style="2"/>
    <col min="4865" max="4865" width="50.44140625" style="2" customWidth="1"/>
    <col min="4866" max="4866" width="8.21875" style="2" customWidth="1"/>
    <col min="4867" max="4867" width="1.5546875" style="2" customWidth="1"/>
    <col min="4868" max="4868" width="11" style="2" customWidth="1"/>
    <col min="4869" max="4869" width="1.5546875" style="2" customWidth="1"/>
    <col min="4870" max="4870" width="11.5546875" style="2" customWidth="1"/>
    <col min="4871" max="4871" width="1.5546875" style="2" customWidth="1"/>
    <col min="4872" max="4872" width="12.21875" style="2" customWidth="1"/>
    <col min="4873" max="4873" width="1.5546875" style="2" customWidth="1"/>
    <col min="4874" max="4874" width="10.5546875" style="2" customWidth="1"/>
    <col min="4875" max="4875" width="1.5546875" style="2" customWidth="1"/>
    <col min="4876" max="4876" width="11.21875" style="2" customWidth="1"/>
    <col min="4877" max="4877" width="1.5546875" style="2" customWidth="1"/>
    <col min="4878" max="4878" width="10.44140625" style="2" customWidth="1"/>
    <col min="4879" max="4879" width="13.5546875" style="2" customWidth="1"/>
    <col min="4880" max="4880" width="13.5546875" style="2" bestFit="1" customWidth="1"/>
    <col min="4881" max="4881" width="1.44140625" style="2" customWidth="1"/>
    <col min="4882" max="4882" width="11.21875" style="2" bestFit="1" customWidth="1"/>
    <col min="4883" max="4883" width="1.44140625" style="2" customWidth="1"/>
    <col min="4884" max="4884" width="12.77734375" style="2" bestFit="1" customWidth="1"/>
    <col min="4885" max="4885" width="1.44140625" style="2" customWidth="1"/>
    <col min="4886" max="5112" width="9.21875" style="2" customWidth="1"/>
    <col min="5113" max="5113" width="65.21875" style="2" customWidth="1"/>
    <col min="5114" max="5114" width="8.21875" style="2" customWidth="1"/>
    <col min="5115" max="5115" width="1.44140625" style="2" customWidth="1"/>
    <col min="5116" max="5116" width="10.77734375" style="2" customWidth="1"/>
    <col min="5117" max="5117" width="1.44140625" style="2" customWidth="1"/>
    <col min="5118" max="5118" width="13.77734375" style="2" customWidth="1"/>
    <col min="5119" max="5119" width="1" style="2" customWidth="1"/>
    <col min="5120" max="5120" width="10.77734375" style="2"/>
    <col min="5121" max="5121" width="50.44140625" style="2" customWidth="1"/>
    <col min="5122" max="5122" width="8.21875" style="2" customWidth="1"/>
    <col min="5123" max="5123" width="1.5546875" style="2" customWidth="1"/>
    <col min="5124" max="5124" width="11" style="2" customWidth="1"/>
    <col min="5125" max="5125" width="1.5546875" style="2" customWidth="1"/>
    <col min="5126" max="5126" width="11.5546875" style="2" customWidth="1"/>
    <col min="5127" max="5127" width="1.5546875" style="2" customWidth="1"/>
    <col min="5128" max="5128" width="12.21875" style="2" customWidth="1"/>
    <col min="5129" max="5129" width="1.5546875" style="2" customWidth="1"/>
    <col min="5130" max="5130" width="10.5546875" style="2" customWidth="1"/>
    <col min="5131" max="5131" width="1.5546875" style="2" customWidth="1"/>
    <col min="5132" max="5132" width="11.21875" style="2" customWidth="1"/>
    <col min="5133" max="5133" width="1.5546875" style="2" customWidth="1"/>
    <col min="5134" max="5134" width="10.44140625" style="2" customWidth="1"/>
    <col min="5135" max="5135" width="13.5546875" style="2" customWidth="1"/>
    <col min="5136" max="5136" width="13.5546875" style="2" bestFit="1" customWidth="1"/>
    <col min="5137" max="5137" width="1.44140625" style="2" customWidth="1"/>
    <col min="5138" max="5138" width="11.21875" style="2" bestFit="1" customWidth="1"/>
    <col min="5139" max="5139" width="1.44140625" style="2" customWidth="1"/>
    <col min="5140" max="5140" width="12.77734375" style="2" bestFit="1" customWidth="1"/>
    <col min="5141" max="5141" width="1.44140625" style="2" customWidth="1"/>
    <col min="5142" max="5368" width="9.21875" style="2" customWidth="1"/>
    <col min="5369" max="5369" width="65.21875" style="2" customWidth="1"/>
    <col min="5370" max="5370" width="8.21875" style="2" customWidth="1"/>
    <col min="5371" max="5371" width="1.44140625" style="2" customWidth="1"/>
    <col min="5372" max="5372" width="10.77734375" style="2" customWidth="1"/>
    <col min="5373" max="5373" width="1.44140625" style="2" customWidth="1"/>
    <col min="5374" max="5374" width="13.77734375" style="2" customWidth="1"/>
    <col min="5375" max="5375" width="1" style="2" customWidth="1"/>
    <col min="5376" max="5376" width="10.77734375" style="2"/>
    <col min="5377" max="5377" width="50.44140625" style="2" customWidth="1"/>
    <col min="5378" max="5378" width="8.21875" style="2" customWidth="1"/>
    <col min="5379" max="5379" width="1.5546875" style="2" customWidth="1"/>
    <col min="5380" max="5380" width="11" style="2" customWidth="1"/>
    <col min="5381" max="5381" width="1.5546875" style="2" customWidth="1"/>
    <col min="5382" max="5382" width="11.5546875" style="2" customWidth="1"/>
    <col min="5383" max="5383" width="1.5546875" style="2" customWidth="1"/>
    <col min="5384" max="5384" width="12.21875" style="2" customWidth="1"/>
    <col min="5385" max="5385" width="1.5546875" style="2" customWidth="1"/>
    <col min="5386" max="5386" width="10.5546875" style="2" customWidth="1"/>
    <col min="5387" max="5387" width="1.5546875" style="2" customWidth="1"/>
    <col min="5388" max="5388" width="11.21875" style="2" customWidth="1"/>
    <col min="5389" max="5389" width="1.5546875" style="2" customWidth="1"/>
    <col min="5390" max="5390" width="10.44140625" style="2" customWidth="1"/>
    <col min="5391" max="5391" width="13.5546875" style="2" customWidth="1"/>
    <col min="5392" max="5392" width="13.5546875" style="2" bestFit="1" customWidth="1"/>
    <col min="5393" max="5393" width="1.44140625" style="2" customWidth="1"/>
    <col min="5394" max="5394" width="11.21875" style="2" bestFit="1" customWidth="1"/>
    <col min="5395" max="5395" width="1.44140625" style="2" customWidth="1"/>
    <col min="5396" max="5396" width="12.77734375" style="2" bestFit="1" customWidth="1"/>
    <col min="5397" max="5397" width="1.44140625" style="2" customWidth="1"/>
    <col min="5398" max="5624" width="9.21875" style="2" customWidth="1"/>
    <col min="5625" max="5625" width="65.21875" style="2" customWidth="1"/>
    <col min="5626" max="5626" width="8.21875" style="2" customWidth="1"/>
    <col min="5627" max="5627" width="1.44140625" style="2" customWidth="1"/>
    <col min="5628" max="5628" width="10.77734375" style="2" customWidth="1"/>
    <col min="5629" max="5629" width="1.44140625" style="2" customWidth="1"/>
    <col min="5630" max="5630" width="13.77734375" style="2" customWidth="1"/>
    <col min="5631" max="5631" width="1" style="2" customWidth="1"/>
    <col min="5632" max="5632" width="10.77734375" style="2"/>
    <col min="5633" max="5633" width="50.44140625" style="2" customWidth="1"/>
    <col min="5634" max="5634" width="8.21875" style="2" customWidth="1"/>
    <col min="5635" max="5635" width="1.5546875" style="2" customWidth="1"/>
    <col min="5636" max="5636" width="11" style="2" customWidth="1"/>
    <col min="5637" max="5637" width="1.5546875" style="2" customWidth="1"/>
    <col min="5638" max="5638" width="11.5546875" style="2" customWidth="1"/>
    <col min="5639" max="5639" width="1.5546875" style="2" customWidth="1"/>
    <col min="5640" max="5640" width="12.21875" style="2" customWidth="1"/>
    <col min="5641" max="5641" width="1.5546875" style="2" customWidth="1"/>
    <col min="5642" max="5642" width="10.5546875" style="2" customWidth="1"/>
    <col min="5643" max="5643" width="1.5546875" style="2" customWidth="1"/>
    <col min="5644" max="5644" width="11.21875" style="2" customWidth="1"/>
    <col min="5645" max="5645" width="1.5546875" style="2" customWidth="1"/>
    <col min="5646" max="5646" width="10.44140625" style="2" customWidth="1"/>
    <col min="5647" max="5647" width="13.5546875" style="2" customWidth="1"/>
    <col min="5648" max="5648" width="13.5546875" style="2" bestFit="1" customWidth="1"/>
    <col min="5649" max="5649" width="1.44140625" style="2" customWidth="1"/>
    <col min="5650" max="5650" width="11.21875" style="2" bestFit="1" customWidth="1"/>
    <col min="5651" max="5651" width="1.44140625" style="2" customWidth="1"/>
    <col min="5652" max="5652" width="12.77734375" style="2" bestFit="1" customWidth="1"/>
    <col min="5653" max="5653" width="1.44140625" style="2" customWidth="1"/>
    <col min="5654" max="5880" width="9.21875" style="2" customWidth="1"/>
    <col min="5881" max="5881" width="65.21875" style="2" customWidth="1"/>
    <col min="5882" max="5882" width="8.21875" style="2" customWidth="1"/>
    <col min="5883" max="5883" width="1.44140625" style="2" customWidth="1"/>
    <col min="5884" max="5884" width="10.77734375" style="2" customWidth="1"/>
    <col min="5885" max="5885" width="1.44140625" style="2" customWidth="1"/>
    <col min="5886" max="5886" width="13.77734375" style="2" customWidth="1"/>
    <col min="5887" max="5887" width="1" style="2" customWidth="1"/>
    <col min="5888" max="5888" width="10.77734375" style="2"/>
    <col min="5889" max="5889" width="50.44140625" style="2" customWidth="1"/>
    <col min="5890" max="5890" width="8.21875" style="2" customWidth="1"/>
    <col min="5891" max="5891" width="1.5546875" style="2" customWidth="1"/>
    <col min="5892" max="5892" width="11" style="2" customWidth="1"/>
    <col min="5893" max="5893" width="1.5546875" style="2" customWidth="1"/>
    <col min="5894" max="5894" width="11.5546875" style="2" customWidth="1"/>
    <col min="5895" max="5895" width="1.5546875" style="2" customWidth="1"/>
    <col min="5896" max="5896" width="12.21875" style="2" customWidth="1"/>
    <col min="5897" max="5897" width="1.5546875" style="2" customWidth="1"/>
    <col min="5898" max="5898" width="10.5546875" style="2" customWidth="1"/>
    <col min="5899" max="5899" width="1.5546875" style="2" customWidth="1"/>
    <col min="5900" max="5900" width="11.21875" style="2" customWidth="1"/>
    <col min="5901" max="5901" width="1.5546875" style="2" customWidth="1"/>
    <col min="5902" max="5902" width="10.44140625" style="2" customWidth="1"/>
    <col min="5903" max="5903" width="13.5546875" style="2" customWidth="1"/>
    <col min="5904" max="5904" width="13.5546875" style="2" bestFit="1" customWidth="1"/>
    <col min="5905" max="5905" width="1.44140625" style="2" customWidth="1"/>
    <col min="5906" max="5906" width="11.21875" style="2" bestFit="1" customWidth="1"/>
    <col min="5907" max="5907" width="1.44140625" style="2" customWidth="1"/>
    <col min="5908" max="5908" width="12.77734375" style="2" bestFit="1" customWidth="1"/>
    <col min="5909" max="5909" width="1.44140625" style="2" customWidth="1"/>
    <col min="5910" max="6136" width="9.21875" style="2" customWidth="1"/>
    <col min="6137" max="6137" width="65.21875" style="2" customWidth="1"/>
    <col min="6138" max="6138" width="8.21875" style="2" customWidth="1"/>
    <col min="6139" max="6139" width="1.44140625" style="2" customWidth="1"/>
    <col min="6140" max="6140" width="10.77734375" style="2" customWidth="1"/>
    <col min="6141" max="6141" width="1.44140625" style="2" customWidth="1"/>
    <col min="6142" max="6142" width="13.77734375" style="2" customWidth="1"/>
    <col min="6143" max="6143" width="1" style="2" customWidth="1"/>
    <col min="6144" max="6144" width="10.77734375" style="2"/>
    <col min="6145" max="6145" width="50.44140625" style="2" customWidth="1"/>
    <col min="6146" max="6146" width="8.21875" style="2" customWidth="1"/>
    <col min="6147" max="6147" width="1.5546875" style="2" customWidth="1"/>
    <col min="6148" max="6148" width="11" style="2" customWidth="1"/>
    <col min="6149" max="6149" width="1.5546875" style="2" customWidth="1"/>
    <col min="6150" max="6150" width="11.5546875" style="2" customWidth="1"/>
    <col min="6151" max="6151" width="1.5546875" style="2" customWidth="1"/>
    <col min="6152" max="6152" width="12.21875" style="2" customWidth="1"/>
    <col min="6153" max="6153" width="1.5546875" style="2" customWidth="1"/>
    <col min="6154" max="6154" width="10.5546875" style="2" customWidth="1"/>
    <col min="6155" max="6155" width="1.5546875" style="2" customWidth="1"/>
    <col min="6156" max="6156" width="11.21875" style="2" customWidth="1"/>
    <col min="6157" max="6157" width="1.5546875" style="2" customWidth="1"/>
    <col min="6158" max="6158" width="10.44140625" style="2" customWidth="1"/>
    <col min="6159" max="6159" width="13.5546875" style="2" customWidth="1"/>
    <col min="6160" max="6160" width="13.5546875" style="2" bestFit="1" customWidth="1"/>
    <col min="6161" max="6161" width="1.44140625" style="2" customWidth="1"/>
    <col min="6162" max="6162" width="11.21875" style="2" bestFit="1" customWidth="1"/>
    <col min="6163" max="6163" width="1.44140625" style="2" customWidth="1"/>
    <col min="6164" max="6164" width="12.77734375" style="2" bestFit="1" customWidth="1"/>
    <col min="6165" max="6165" width="1.44140625" style="2" customWidth="1"/>
    <col min="6166" max="6392" width="9.21875" style="2" customWidth="1"/>
    <col min="6393" max="6393" width="65.21875" style="2" customWidth="1"/>
    <col min="6394" max="6394" width="8.21875" style="2" customWidth="1"/>
    <col min="6395" max="6395" width="1.44140625" style="2" customWidth="1"/>
    <col min="6396" max="6396" width="10.77734375" style="2" customWidth="1"/>
    <col min="6397" max="6397" width="1.44140625" style="2" customWidth="1"/>
    <col min="6398" max="6398" width="13.77734375" style="2" customWidth="1"/>
    <col min="6399" max="6399" width="1" style="2" customWidth="1"/>
    <col min="6400" max="6400" width="10.77734375" style="2"/>
    <col min="6401" max="6401" width="50.44140625" style="2" customWidth="1"/>
    <col min="6402" max="6402" width="8.21875" style="2" customWidth="1"/>
    <col min="6403" max="6403" width="1.5546875" style="2" customWidth="1"/>
    <col min="6404" max="6404" width="11" style="2" customWidth="1"/>
    <col min="6405" max="6405" width="1.5546875" style="2" customWidth="1"/>
    <col min="6406" max="6406" width="11.5546875" style="2" customWidth="1"/>
    <col min="6407" max="6407" width="1.5546875" style="2" customWidth="1"/>
    <col min="6408" max="6408" width="12.21875" style="2" customWidth="1"/>
    <col min="6409" max="6409" width="1.5546875" style="2" customWidth="1"/>
    <col min="6410" max="6410" width="10.5546875" style="2" customWidth="1"/>
    <col min="6411" max="6411" width="1.5546875" style="2" customWidth="1"/>
    <col min="6412" max="6412" width="11.21875" style="2" customWidth="1"/>
    <col min="6413" max="6413" width="1.5546875" style="2" customWidth="1"/>
    <col min="6414" max="6414" width="10.44140625" style="2" customWidth="1"/>
    <col min="6415" max="6415" width="13.5546875" style="2" customWidth="1"/>
    <col min="6416" max="6416" width="13.5546875" style="2" bestFit="1" customWidth="1"/>
    <col min="6417" max="6417" width="1.44140625" style="2" customWidth="1"/>
    <col min="6418" max="6418" width="11.21875" style="2" bestFit="1" customWidth="1"/>
    <col min="6419" max="6419" width="1.44140625" style="2" customWidth="1"/>
    <col min="6420" max="6420" width="12.77734375" style="2" bestFit="1" customWidth="1"/>
    <col min="6421" max="6421" width="1.44140625" style="2" customWidth="1"/>
    <col min="6422" max="6648" width="9.21875" style="2" customWidth="1"/>
    <col min="6649" max="6649" width="65.21875" style="2" customWidth="1"/>
    <col min="6650" max="6650" width="8.21875" style="2" customWidth="1"/>
    <col min="6651" max="6651" width="1.44140625" style="2" customWidth="1"/>
    <col min="6652" max="6652" width="10.77734375" style="2" customWidth="1"/>
    <col min="6653" max="6653" width="1.44140625" style="2" customWidth="1"/>
    <col min="6654" max="6654" width="13.77734375" style="2" customWidth="1"/>
    <col min="6655" max="6655" width="1" style="2" customWidth="1"/>
    <col min="6656" max="6656" width="10.77734375" style="2"/>
    <col min="6657" max="6657" width="50.44140625" style="2" customWidth="1"/>
    <col min="6658" max="6658" width="8.21875" style="2" customWidth="1"/>
    <col min="6659" max="6659" width="1.5546875" style="2" customWidth="1"/>
    <col min="6660" max="6660" width="11" style="2" customWidth="1"/>
    <col min="6661" max="6661" width="1.5546875" style="2" customWidth="1"/>
    <col min="6662" max="6662" width="11.5546875" style="2" customWidth="1"/>
    <col min="6663" max="6663" width="1.5546875" style="2" customWidth="1"/>
    <col min="6664" max="6664" width="12.21875" style="2" customWidth="1"/>
    <col min="6665" max="6665" width="1.5546875" style="2" customWidth="1"/>
    <col min="6666" max="6666" width="10.5546875" style="2" customWidth="1"/>
    <col min="6667" max="6667" width="1.5546875" style="2" customWidth="1"/>
    <col min="6668" max="6668" width="11.21875" style="2" customWidth="1"/>
    <col min="6669" max="6669" width="1.5546875" style="2" customWidth="1"/>
    <col min="6670" max="6670" width="10.44140625" style="2" customWidth="1"/>
    <col min="6671" max="6671" width="13.5546875" style="2" customWidth="1"/>
    <col min="6672" max="6672" width="13.5546875" style="2" bestFit="1" customWidth="1"/>
    <col min="6673" max="6673" width="1.44140625" style="2" customWidth="1"/>
    <col min="6674" max="6674" width="11.21875" style="2" bestFit="1" customWidth="1"/>
    <col min="6675" max="6675" width="1.44140625" style="2" customWidth="1"/>
    <col min="6676" max="6676" width="12.77734375" style="2" bestFit="1" customWidth="1"/>
    <col min="6677" max="6677" width="1.44140625" style="2" customWidth="1"/>
    <col min="6678" max="6904" width="9.21875" style="2" customWidth="1"/>
    <col min="6905" max="6905" width="65.21875" style="2" customWidth="1"/>
    <col min="6906" max="6906" width="8.21875" style="2" customWidth="1"/>
    <col min="6907" max="6907" width="1.44140625" style="2" customWidth="1"/>
    <col min="6908" max="6908" width="10.77734375" style="2" customWidth="1"/>
    <col min="6909" max="6909" width="1.44140625" style="2" customWidth="1"/>
    <col min="6910" max="6910" width="13.77734375" style="2" customWidth="1"/>
    <col min="6911" max="6911" width="1" style="2" customWidth="1"/>
    <col min="6912" max="6912" width="10.77734375" style="2"/>
    <col min="6913" max="6913" width="50.44140625" style="2" customWidth="1"/>
    <col min="6914" max="6914" width="8.21875" style="2" customWidth="1"/>
    <col min="6915" max="6915" width="1.5546875" style="2" customWidth="1"/>
    <col min="6916" max="6916" width="11" style="2" customWidth="1"/>
    <col min="6917" max="6917" width="1.5546875" style="2" customWidth="1"/>
    <col min="6918" max="6918" width="11.5546875" style="2" customWidth="1"/>
    <col min="6919" max="6919" width="1.5546875" style="2" customWidth="1"/>
    <col min="6920" max="6920" width="12.21875" style="2" customWidth="1"/>
    <col min="6921" max="6921" width="1.5546875" style="2" customWidth="1"/>
    <col min="6922" max="6922" width="10.5546875" style="2" customWidth="1"/>
    <col min="6923" max="6923" width="1.5546875" style="2" customWidth="1"/>
    <col min="6924" max="6924" width="11.21875" style="2" customWidth="1"/>
    <col min="6925" max="6925" width="1.5546875" style="2" customWidth="1"/>
    <col min="6926" max="6926" width="10.44140625" style="2" customWidth="1"/>
    <col min="6927" max="6927" width="13.5546875" style="2" customWidth="1"/>
    <col min="6928" max="6928" width="13.5546875" style="2" bestFit="1" customWidth="1"/>
    <col min="6929" max="6929" width="1.44140625" style="2" customWidth="1"/>
    <col min="6930" max="6930" width="11.21875" style="2" bestFit="1" customWidth="1"/>
    <col min="6931" max="6931" width="1.44140625" style="2" customWidth="1"/>
    <col min="6932" max="6932" width="12.77734375" style="2" bestFit="1" customWidth="1"/>
    <col min="6933" max="6933" width="1.44140625" style="2" customWidth="1"/>
    <col min="6934" max="7160" width="9.21875" style="2" customWidth="1"/>
    <col min="7161" max="7161" width="65.21875" style="2" customWidth="1"/>
    <col min="7162" max="7162" width="8.21875" style="2" customWidth="1"/>
    <col min="7163" max="7163" width="1.44140625" style="2" customWidth="1"/>
    <col min="7164" max="7164" width="10.77734375" style="2" customWidth="1"/>
    <col min="7165" max="7165" width="1.44140625" style="2" customWidth="1"/>
    <col min="7166" max="7166" width="13.77734375" style="2" customWidth="1"/>
    <col min="7167" max="7167" width="1" style="2" customWidth="1"/>
    <col min="7168" max="7168" width="10.77734375" style="2"/>
    <col min="7169" max="7169" width="50.44140625" style="2" customWidth="1"/>
    <col min="7170" max="7170" width="8.21875" style="2" customWidth="1"/>
    <col min="7171" max="7171" width="1.5546875" style="2" customWidth="1"/>
    <col min="7172" max="7172" width="11" style="2" customWidth="1"/>
    <col min="7173" max="7173" width="1.5546875" style="2" customWidth="1"/>
    <col min="7174" max="7174" width="11.5546875" style="2" customWidth="1"/>
    <col min="7175" max="7175" width="1.5546875" style="2" customWidth="1"/>
    <col min="7176" max="7176" width="12.21875" style="2" customWidth="1"/>
    <col min="7177" max="7177" width="1.5546875" style="2" customWidth="1"/>
    <col min="7178" max="7178" width="10.5546875" style="2" customWidth="1"/>
    <col min="7179" max="7179" width="1.5546875" style="2" customWidth="1"/>
    <col min="7180" max="7180" width="11.21875" style="2" customWidth="1"/>
    <col min="7181" max="7181" width="1.5546875" style="2" customWidth="1"/>
    <col min="7182" max="7182" width="10.44140625" style="2" customWidth="1"/>
    <col min="7183" max="7183" width="13.5546875" style="2" customWidth="1"/>
    <col min="7184" max="7184" width="13.5546875" style="2" bestFit="1" customWidth="1"/>
    <col min="7185" max="7185" width="1.44140625" style="2" customWidth="1"/>
    <col min="7186" max="7186" width="11.21875" style="2" bestFit="1" customWidth="1"/>
    <col min="7187" max="7187" width="1.44140625" style="2" customWidth="1"/>
    <col min="7188" max="7188" width="12.77734375" style="2" bestFit="1" customWidth="1"/>
    <col min="7189" max="7189" width="1.44140625" style="2" customWidth="1"/>
    <col min="7190" max="7416" width="9.21875" style="2" customWidth="1"/>
    <col min="7417" max="7417" width="65.21875" style="2" customWidth="1"/>
    <col min="7418" max="7418" width="8.21875" style="2" customWidth="1"/>
    <col min="7419" max="7419" width="1.44140625" style="2" customWidth="1"/>
    <col min="7420" max="7420" width="10.77734375" style="2" customWidth="1"/>
    <col min="7421" max="7421" width="1.44140625" style="2" customWidth="1"/>
    <col min="7422" max="7422" width="13.77734375" style="2" customWidth="1"/>
    <col min="7423" max="7423" width="1" style="2" customWidth="1"/>
    <col min="7424" max="7424" width="10.77734375" style="2"/>
    <col min="7425" max="7425" width="50.44140625" style="2" customWidth="1"/>
    <col min="7426" max="7426" width="8.21875" style="2" customWidth="1"/>
    <col min="7427" max="7427" width="1.5546875" style="2" customWidth="1"/>
    <col min="7428" max="7428" width="11" style="2" customWidth="1"/>
    <col min="7429" max="7429" width="1.5546875" style="2" customWidth="1"/>
    <col min="7430" max="7430" width="11.5546875" style="2" customWidth="1"/>
    <col min="7431" max="7431" width="1.5546875" style="2" customWidth="1"/>
    <col min="7432" max="7432" width="12.21875" style="2" customWidth="1"/>
    <col min="7433" max="7433" width="1.5546875" style="2" customWidth="1"/>
    <col min="7434" max="7434" width="10.5546875" style="2" customWidth="1"/>
    <col min="7435" max="7435" width="1.5546875" style="2" customWidth="1"/>
    <col min="7436" max="7436" width="11.21875" style="2" customWidth="1"/>
    <col min="7437" max="7437" width="1.5546875" style="2" customWidth="1"/>
    <col min="7438" max="7438" width="10.44140625" style="2" customWidth="1"/>
    <col min="7439" max="7439" width="13.5546875" style="2" customWidth="1"/>
    <col min="7440" max="7440" width="13.5546875" style="2" bestFit="1" customWidth="1"/>
    <col min="7441" max="7441" width="1.44140625" style="2" customWidth="1"/>
    <col min="7442" max="7442" width="11.21875" style="2" bestFit="1" customWidth="1"/>
    <col min="7443" max="7443" width="1.44140625" style="2" customWidth="1"/>
    <col min="7444" max="7444" width="12.77734375" style="2" bestFit="1" customWidth="1"/>
    <col min="7445" max="7445" width="1.44140625" style="2" customWidth="1"/>
    <col min="7446" max="7672" width="9.21875" style="2" customWidth="1"/>
    <col min="7673" max="7673" width="65.21875" style="2" customWidth="1"/>
    <col min="7674" max="7674" width="8.21875" style="2" customWidth="1"/>
    <col min="7675" max="7675" width="1.44140625" style="2" customWidth="1"/>
    <col min="7676" max="7676" width="10.77734375" style="2" customWidth="1"/>
    <col min="7677" max="7677" width="1.44140625" style="2" customWidth="1"/>
    <col min="7678" max="7678" width="13.77734375" style="2" customWidth="1"/>
    <col min="7679" max="7679" width="1" style="2" customWidth="1"/>
    <col min="7680" max="7680" width="10.77734375" style="2"/>
    <col min="7681" max="7681" width="50.44140625" style="2" customWidth="1"/>
    <col min="7682" max="7682" width="8.21875" style="2" customWidth="1"/>
    <col min="7683" max="7683" width="1.5546875" style="2" customWidth="1"/>
    <col min="7684" max="7684" width="11" style="2" customWidth="1"/>
    <col min="7685" max="7685" width="1.5546875" style="2" customWidth="1"/>
    <col min="7686" max="7686" width="11.5546875" style="2" customWidth="1"/>
    <col min="7687" max="7687" width="1.5546875" style="2" customWidth="1"/>
    <col min="7688" max="7688" width="12.21875" style="2" customWidth="1"/>
    <col min="7689" max="7689" width="1.5546875" style="2" customWidth="1"/>
    <col min="7690" max="7690" width="10.5546875" style="2" customWidth="1"/>
    <col min="7691" max="7691" width="1.5546875" style="2" customWidth="1"/>
    <col min="7692" max="7692" width="11.21875" style="2" customWidth="1"/>
    <col min="7693" max="7693" width="1.5546875" style="2" customWidth="1"/>
    <col min="7694" max="7694" width="10.44140625" style="2" customWidth="1"/>
    <col min="7695" max="7695" width="13.5546875" style="2" customWidth="1"/>
    <col min="7696" max="7696" width="13.5546875" style="2" bestFit="1" customWidth="1"/>
    <col min="7697" max="7697" width="1.44140625" style="2" customWidth="1"/>
    <col min="7698" max="7698" width="11.21875" style="2" bestFit="1" customWidth="1"/>
    <col min="7699" max="7699" width="1.44140625" style="2" customWidth="1"/>
    <col min="7700" max="7700" width="12.77734375" style="2" bestFit="1" customWidth="1"/>
    <col min="7701" max="7701" width="1.44140625" style="2" customWidth="1"/>
    <col min="7702" max="7928" width="9.21875" style="2" customWidth="1"/>
    <col min="7929" max="7929" width="65.21875" style="2" customWidth="1"/>
    <col min="7930" max="7930" width="8.21875" style="2" customWidth="1"/>
    <col min="7931" max="7931" width="1.44140625" style="2" customWidth="1"/>
    <col min="7932" max="7932" width="10.77734375" style="2" customWidth="1"/>
    <col min="7933" max="7933" width="1.44140625" style="2" customWidth="1"/>
    <col min="7934" max="7934" width="13.77734375" style="2" customWidth="1"/>
    <col min="7935" max="7935" width="1" style="2" customWidth="1"/>
    <col min="7936" max="7936" width="10.77734375" style="2"/>
    <col min="7937" max="7937" width="50.44140625" style="2" customWidth="1"/>
    <col min="7938" max="7938" width="8.21875" style="2" customWidth="1"/>
    <col min="7939" max="7939" width="1.5546875" style="2" customWidth="1"/>
    <col min="7940" max="7940" width="11" style="2" customWidth="1"/>
    <col min="7941" max="7941" width="1.5546875" style="2" customWidth="1"/>
    <col min="7942" max="7942" width="11.5546875" style="2" customWidth="1"/>
    <col min="7943" max="7943" width="1.5546875" style="2" customWidth="1"/>
    <col min="7944" max="7944" width="12.21875" style="2" customWidth="1"/>
    <col min="7945" max="7945" width="1.5546875" style="2" customWidth="1"/>
    <col min="7946" max="7946" width="10.5546875" style="2" customWidth="1"/>
    <col min="7947" max="7947" width="1.5546875" style="2" customWidth="1"/>
    <col min="7948" max="7948" width="11.21875" style="2" customWidth="1"/>
    <col min="7949" max="7949" width="1.5546875" style="2" customWidth="1"/>
    <col min="7950" max="7950" width="10.44140625" style="2" customWidth="1"/>
    <col min="7951" max="7951" width="13.5546875" style="2" customWidth="1"/>
    <col min="7952" max="7952" width="13.5546875" style="2" bestFit="1" customWidth="1"/>
    <col min="7953" max="7953" width="1.44140625" style="2" customWidth="1"/>
    <col min="7954" max="7954" width="11.21875" style="2" bestFit="1" customWidth="1"/>
    <col min="7955" max="7955" width="1.44140625" style="2" customWidth="1"/>
    <col min="7956" max="7956" width="12.77734375" style="2" bestFit="1" customWidth="1"/>
    <col min="7957" max="7957" width="1.44140625" style="2" customWidth="1"/>
    <col min="7958" max="8184" width="9.21875" style="2" customWidth="1"/>
    <col min="8185" max="8185" width="65.21875" style="2" customWidth="1"/>
    <col min="8186" max="8186" width="8.21875" style="2" customWidth="1"/>
    <col min="8187" max="8187" width="1.44140625" style="2" customWidth="1"/>
    <col min="8188" max="8188" width="10.77734375" style="2" customWidth="1"/>
    <col min="8189" max="8189" width="1.44140625" style="2" customWidth="1"/>
    <col min="8190" max="8190" width="13.77734375" style="2" customWidth="1"/>
    <col min="8191" max="8191" width="1" style="2" customWidth="1"/>
    <col min="8192" max="8192" width="10.77734375" style="2"/>
    <col min="8193" max="8193" width="50.44140625" style="2" customWidth="1"/>
    <col min="8194" max="8194" width="8.21875" style="2" customWidth="1"/>
    <col min="8195" max="8195" width="1.5546875" style="2" customWidth="1"/>
    <col min="8196" max="8196" width="11" style="2" customWidth="1"/>
    <col min="8197" max="8197" width="1.5546875" style="2" customWidth="1"/>
    <col min="8198" max="8198" width="11.5546875" style="2" customWidth="1"/>
    <col min="8199" max="8199" width="1.5546875" style="2" customWidth="1"/>
    <col min="8200" max="8200" width="12.21875" style="2" customWidth="1"/>
    <col min="8201" max="8201" width="1.5546875" style="2" customWidth="1"/>
    <col min="8202" max="8202" width="10.5546875" style="2" customWidth="1"/>
    <col min="8203" max="8203" width="1.5546875" style="2" customWidth="1"/>
    <col min="8204" max="8204" width="11.21875" style="2" customWidth="1"/>
    <col min="8205" max="8205" width="1.5546875" style="2" customWidth="1"/>
    <col min="8206" max="8206" width="10.44140625" style="2" customWidth="1"/>
    <col min="8207" max="8207" width="13.5546875" style="2" customWidth="1"/>
    <col min="8208" max="8208" width="13.5546875" style="2" bestFit="1" customWidth="1"/>
    <col min="8209" max="8209" width="1.44140625" style="2" customWidth="1"/>
    <col min="8210" max="8210" width="11.21875" style="2" bestFit="1" customWidth="1"/>
    <col min="8211" max="8211" width="1.44140625" style="2" customWidth="1"/>
    <col min="8212" max="8212" width="12.77734375" style="2" bestFit="1" customWidth="1"/>
    <col min="8213" max="8213" width="1.44140625" style="2" customWidth="1"/>
    <col min="8214" max="8440" width="9.21875" style="2" customWidth="1"/>
    <col min="8441" max="8441" width="65.21875" style="2" customWidth="1"/>
    <col min="8442" max="8442" width="8.21875" style="2" customWidth="1"/>
    <col min="8443" max="8443" width="1.44140625" style="2" customWidth="1"/>
    <col min="8444" max="8444" width="10.77734375" style="2" customWidth="1"/>
    <col min="8445" max="8445" width="1.44140625" style="2" customWidth="1"/>
    <col min="8446" max="8446" width="13.77734375" style="2" customWidth="1"/>
    <col min="8447" max="8447" width="1" style="2" customWidth="1"/>
    <col min="8448" max="8448" width="10.77734375" style="2"/>
    <col min="8449" max="8449" width="50.44140625" style="2" customWidth="1"/>
    <col min="8450" max="8450" width="8.21875" style="2" customWidth="1"/>
    <col min="8451" max="8451" width="1.5546875" style="2" customWidth="1"/>
    <col min="8452" max="8452" width="11" style="2" customWidth="1"/>
    <col min="8453" max="8453" width="1.5546875" style="2" customWidth="1"/>
    <col min="8454" max="8454" width="11.5546875" style="2" customWidth="1"/>
    <col min="8455" max="8455" width="1.5546875" style="2" customWidth="1"/>
    <col min="8456" max="8456" width="12.21875" style="2" customWidth="1"/>
    <col min="8457" max="8457" width="1.5546875" style="2" customWidth="1"/>
    <col min="8458" max="8458" width="10.5546875" style="2" customWidth="1"/>
    <col min="8459" max="8459" width="1.5546875" style="2" customWidth="1"/>
    <col min="8460" max="8460" width="11.21875" style="2" customWidth="1"/>
    <col min="8461" max="8461" width="1.5546875" style="2" customWidth="1"/>
    <col min="8462" max="8462" width="10.44140625" style="2" customWidth="1"/>
    <col min="8463" max="8463" width="13.5546875" style="2" customWidth="1"/>
    <col min="8464" max="8464" width="13.5546875" style="2" bestFit="1" customWidth="1"/>
    <col min="8465" max="8465" width="1.44140625" style="2" customWidth="1"/>
    <col min="8466" max="8466" width="11.21875" style="2" bestFit="1" customWidth="1"/>
    <col min="8467" max="8467" width="1.44140625" style="2" customWidth="1"/>
    <col min="8468" max="8468" width="12.77734375" style="2" bestFit="1" customWidth="1"/>
    <col min="8469" max="8469" width="1.44140625" style="2" customWidth="1"/>
    <col min="8470" max="8696" width="9.21875" style="2" customWidth="1"/>
    <col min="8697" max="8697" width="65.21875" style="2" customWidth="1"/>
    <col min="8698" max="8698" width="8.21875" style="2" customWidth="1"/>
    <col min="8699" max="8699" width="1.44140625" style="2" customWidth="1"/>
    <col min="8700" max="8700" width="10.77734375" style="2" customWidth="1"/>
    <col min="8701" max="8701" width="1.44140625" style="2" customWidth="1"/>
    <col min="8702" max="8702" width="13.77734375" style="2" customWidth="1"/>
    <col min="8703" max="8703" width="1" style="2" customWidth="1"/>
    <col min="8704" max="8704" width="10.77734375" style="2"/>
    <col min="8705" max="8705" width="50.44140625" style="2" customWidth="1"/>
    <col min="8706" max="8706" width="8.21875" style="2" customWidth="1"/>
    <col min="8707" max="8707" width="1.5546875" style="2" customWidth="1"/>
    <col min="8708" max="8708" width="11" style="2" customWidth="1"/>
    <col min="8709" max="8709" width="1.5546875" style="2" customWidth="1"/>
    <col min="8710" max="8710" width="11.5546875" style="2" customWidth="1"/>
    <col min="8711" max="8711" width="1.5546875" style="2" customWidth="1"/>
    <col min="8712" max="8712" width="12.21875" style="2" customWidth="1"/>
    <col min="8713" max="8713" width="1.5546875" style="2" customWidth="1"/>
    <col min="8714" max="8714" width="10.5546875" style="2" customWidth="1"/>
    <col min="8715" max="8715" width="1.5546875" style="2" customWidth="1"/>
    <col min="8716" max="8716" width="11.21875" style="2" customWidth="1"/>
    <col min="8717" max="8717" width="1.5546875" style="2" customWidth="1"/>
    <col min="8718" max="8718" width="10.44140625" style="2" customWidth="1"/>
    <col min="8719" max="8719" width="13.5546875" style="2" customWidth="1"/>
    <col min="8720" max="8720" width="13.5546875" style="2" bestFit="1" customWidth="1"/>
    <col min="8721" max="8721" width="1.44140625" style="2" customWidth="1"/>
    <col min="8722" max="8722" width="11.21875" style="2" bestFit="1" customWidth="1"/>
    <col min="8723" max="8723" width="1.44140625" style="2" customWidth="1"/>
    <col min="8724" max="8724" width="12.77734375" style="2" bestFit="1" customWidth="1"/>
    <col min="8725" max="8725" width="1.44140625" style="2" customWidth="1"/>
    <col min="8726" max="8952" width="9.21875" style="2" customWidth="1"/>
    <col min="8953" max="8953" width="65.21875" style="2" customWidth="1"/>
    <col min="8954" max="8954" width="8.21875" style="2" customWidth="1"/>
    <col min="8955" max="8955" width="1.44140625" style="2" customWidth="1"/>
    <col min="8956" max="8956" width="10.77734375" style="2" customWidth="1"/>
    <col min="8957" max="8957" width="1.44140625" style="2" customWidth="1"/>
    <col min="8958" max="8958" width="13.77734375" style="2" customWidth="1"/>
    <col min="8959" max="8959" width="1" style="2" customWidth="1"/>
    <col min="8960" max="8960" width="10.77734375" style="2"/>
    <col min="8961" max="8961" width="50.44140625" style="2" customWidth="1"/>
    <col min="8962" max="8962" width="8.21875" style="2" customWidth="1"/>
    <col min="8963" max="8963" width="1.5546875" style="2" customWidth="1"/>
    <col min="8964" max="8964" width="11" style="2" customWidth="1"/>
    <col min="8965" max="8965" width="1.5546875" style="2" customWidth="1"/>
    <col min="8966" max="8966" width="11.5546875" style="2" customWidth="1"/>
    <col min="8967" max="8967" width="1.5546875" style="2" customWidth="1"/>
    <col min="8968" max="8968" width="12.21875" style="2" customWidth="1"/>
    <col min="8969" max="8969" width="1.5546875" style="2" customWidth="1"/>
    <col min="8970" max="8970" width="10.5546875" style="2" customWidth="1"/>
    <col min="8971" max="8971" width="1.5546875" style="2" customWidth="1"/>
    <col min="8972" max="8972" width="11.21875" style="2" customWidth="1"/>
    <col min="8973" max="8973" width="1.5546875" style="2" customWidth="1"/>
    <col min="8974" max="8974" width="10.44140625" style="2" customWidth="1"/>
    <col min="8975" max="8975" width="13.5546875" style="2" customWidth="1"/>
    <col min="8976" max="8976" width="13.5546875" style="2" bestFit="1" customWidth="1"/>
    <col min="8977" max="8977" width="1.44140625" style="2" customWidth="1"/>
    <col min="8978" max="8978" width="11.21875" style="2" bestFit="1" customWidth="1"/>
    <col min="8979" max="8979" width="1.44140625" style="2" customWidth="1"/>
    <col min="8980" max="8980" width="12.77734375" style="2" bestFit="1" customWidth="1"/>
    <col min="8981" max="8981" width="1.44140625" style="2" customWidth="1"/>
    <col min="8982" max="9208" width="9.21875" style="2" customWidth="1"/>
    <col min="9209" max="9209" width="65.21875" style="2" customWidth="1"/>
    <col min="9210" max="9210" width="8.21875" style="2" customWidth="1"/>
    <col min="9211" max="9211" width="1.44140625" style="2" customWidth="1"/>
    <col min="9212" max="9212" width="10.77734375" style="2" customWidth="1"/>
    <col min="9213" max="9213" width="1.44140625" style="2" customWidth="1"/>
    <col min="9214" max="9214" width="13.77734375" style="2" customWidth="1"/>
    <col min="9215" max="9215" width="1" style="2" customWidth="1"/>
    <col min="9216" max="9216" width="10.77734375" style="2"/>
    <col min="9217" max="9217" width="50.44140625" style="2" customWidth="1"/>
    <col min="9218" max="9218" width="8.21875" style="2" customWidth="1"/>
    <col min="9219" max="9219" width="1.5546875" style="2" customWidth="1"/>
    <col min="9220" max="9220" width="11" style="2" customWidth="1"/>
    <col min="9221" max="9221" width="1.5546875" style="2" customWidth="1"/>
    <col min="9222" max="9222" width="11.5546875" style="2" customWidth="1"/>
    <col min="9223" max="9223" width="1.5546875" style="2" customWidth="1"/>
    <col min="9224" max="9224" width="12.21875" style="2" customWidth="1"/>
    <col min="9225" max="9225" width="1.5546875" style="2" customWidth="1"/>
    <col min="9226" max="9226" width="10.5546875" style="2" customWidth="1"/>
    <col min="9227" max="9227" width="1.5546875" style="2" customWidth="1"/>
    <col min="9228" max="9228" width="11.21875" style="2" customWidth="1"/>
    <col min="9229" max="9229" width="1.5546875" style="2" customWidth="1"/>
    <col min="9230" max="9230" width="10.44140625" style="2" customWidth="1"/>
    <col min="9231" max="9231" width="13.5546875" style="2" customWidth="1"/>
    <col min="9232" max="9232" width="13.5546875" style="2" bestFit="1" customWidth="1"/>
    <col min="9233" max="9233" width="1.44140625" style="2" customWidth="1"/>
    <col min="9234" max="9234" width="11.21875" style="2" bestFit="1" customWidth="1"/>
    <col min="9235" max="9235" width="1.44140625" style="2" customWidth="1"/>
    <col min="9236" max="9236" width="12.77734375" style="2" bestFit="1" customWidth="1"/>
    <col min="9237" max="9237" width="1.44140625" style="2" customWidth="1"/>
    <col min="9238" max="9464" width="9.21875" style="2" customWidth="1"/>
    <col min="9465" max="9465" width="65.21875" style="2" customWidth="1"/>
    <col min="9466" max="9466" width="8.21875" style="2" customWidth="1"/>
    <col min="9467" max="9467" width="1.44140625" style="2" customWidth="1"/>
    <col min="9468" max="9468" width="10.77734375" style="2" customWidth="1"/>
    <col min="9469" max="9469" width="1.44140625" style="2" customWidth="1"/>
    <col min="9470" max="9470" width="13.77734375" style="2" customWidth="1"/>
    <col min="9471" max="9471" width="1" style="2" customWidth="1"/>
    <col min="9472" max="9472" width="10.77734375" style="2"/>
    <col min="9473" max="9473" width="50.44140625" style="2" customWidth="1"/>
    <col min="9474" max="9474" width="8.21875" style="2" customWidth="1"/>
    <col min="9475" max="9475" width="1.5546875" style="2" customWidth="1"/>
    <col min="9476" max="9476" width="11" style="2" customWidth="1"/>
    <col min="9477" max="9477" width="1.5546875" style="2" customWidth="1"/>
    <col min="9478" max="9478" width="11.5546875" style="2" customWidth="1"/>
    <col min="9479" max="9479" width="1.5546875" style="2" customWidth="1"/>
    <col min="9480" max="9480" width="12.21875" style="2" customWidth="1"/>
    <col min="9481" max="9481" width="1.5546875" style="2" customWidth="1"/>
    <col min="9482" max="9482" width="10.5546875" style="2" customWidth="1"/>
    <col min="9483" max="9483" width="1.5546875" style="2" customWidth="1"/>
    <col min="9484" max="9484" width="11.21875" style="2" customWidth="1"/>
    <col min="9485" max="9485" width="1.5546875" style="2" customWidth="1"/>
    <col min="9486" max="9486" width="10.44140625" style="2" customWidth="1"/>
    <col min="9487" max="9487" width="13.5546875" style="2" customWidth="1"/>
    <col min="9488" max="9488" width="13.5546875" style="2" bestFit="1" customWidth="1"/>
    <col min="9489" max="9489" width="1.44140625" style="2" customWidth="1"/>
    <col min="9490" max="9490" width="11.21875" style="2" bestFit="1" customWidth="1"/>
    <col min="9491" max="9491" width="1.44140625" style="2" customWidth="1"/>
    <col min="9492" max="9492" width="12.77734375" style="2" bestFit="1" customWidth="1"/>
    <col min="9493" max="9493" width="1.44140625" style="2" customWidth="1"/>
    <col min="9494" max="9720" width="9.21875" style="2" customWidth="1"/>
    <col min="9721" max="9721" width="65.21875" style="2" customWidth="1"/>
    <col min="9722" max="9722" width="8.21875" style="2" customWidth="1"/>
    <col min="9723" max="9723" width="1.44140625" style="2" customWidth="1"/>
    <col min="9724" max="9724" width="10.77734375" style="2" customWidth="1"/>
    <col min="9725" max="9725" width="1.44140625" style="2" customWidth="1"/>
    <col min="9726" max="9726" width="13.77734375" style="2" customWidth="1"/>
    <col min="9727" max="9727" width="1" style="2" customWidth="1"/>
    <col min="9728" max="9728" width="10.77734375" style="2"/>
    <col min="9729" max="9729" width="50.44140625" style="2" customWidth="1"/>
    <col min="9730" max="9730" width="8.21875" style="2" customWidth="1"/>
    <col min="9731" max="9731" width="1.5546875" style="2" customWidth="1"/>
    <col min="9732" max="9732" width="11" style="2" customWidth="1"/>
    <col min="9733" max="9733" width="1.5546875" style="2" customWidth="1"/>
    <col min="9734" max="9734" width="11.5546875" style="2" customWidth="1"/>
    <col min="9735" max="9735" width="1.5546875" style="2" customWidth="1"/>
    <col min="9736" max="9736" width="12.21875" style="2" customWidth="1"/>
    <col min="9737" max="9737" width="1.5546875" style="2" customWidth="1"/>
    <col min="9738" max="9738" width="10.5546875" style="2" customWidth="1"/>
    <col min="9739" max="9739" width="1.5546875" style="2" customWidth="1"/>
    <col min="9740" max="9740" width="11.21875" style="2" customWidth="1"/>
    <col min="9741" max="9741" width="1.5546875" style="2" customWidth="1"/>
    <col min="9742" max="9742" width="10.44140625" style="2" customWidth="1"/>
    <col min="9743" max="9743" width="13.5546875" style="2" customWidth="1"/>
    <col min="9744" max="9744" width="13.5546875" style="2" bestFit="1" customWidth="1"/>
    <col min="9745" max="9745" width="1.44140625" style="2" customWidth="1"/>
    <col min="9746" max="9746" width="11.21875" style="2" bestFit="1" customWidth="1"/>
    <col min="9747" max="9747" width="1.44140625" style="2" customWidth="1"/>
    <col min="9748" max="9748" width="12.77734375" style="2" bestFit="1" customWidth="1"/>
    <col min="9749" max="9749" width="1.44140625" style="2" customWidth="1"/>
    <col min="9750" max="9976" width="9.21875" style="2" customWidth="1"/>
    <col min="9977" max="9977" width="65.21875" style="2" customWidth="1"/>
    <col min="9978" max="9978" width="8.21875" style="2" customWidth="1"/>
    <col min="9979" max="9979" width="1.44140625" style="2" customWidth="1"/>
    <col min="9980" max="9980" width="10.77734375" style="2" customWidth="1"/>
    <col min="9981" max="9981" width="1.44140625" style="2" customWidth="1"/>
    <col min="9982" max="9982" width="13.77734375" style="2" customWidth="1"/>
    <col min="9983" max="9983" width="1" style="2" customWidth="1"/>
    <col min="9984" max="9984" width="10.77734375" style="2"/>
    <col min="9985" max="9985" width="50.44140625" style="2" customWidth="1"/>
    <col min="9986" max="9986" width="8.21875" style="2" customWidth="1"/>
    <col min="9987" max="9987" width="1.5546875" style="2" customWidth="1"/>
    <col min="9988" max="9988" width="11" style="2" customWidth="1"/>
    <col min="9989" max="9989" width="1.5546875" style="2" customWidth="1"/>
    <col min="9990" max="9990" width="11.5546875" style="2" customWidth="1"/>
    <col min="9991" max="9991" width="1.5546875" style="2" customWidth="1"/>
    <col min="9992" max="9992" width="12.21875" style="2" customWidth="1"/>
    <col min="9993" max="9993" width="1.5546875" style="2" customWidth="1"/>
    <col min="9994" max="9994" width="10.5546875" style="2" customWidth="1"/>
    <col min="9995" max="9995" width="1.5546875" style="2" customWidth="1"/>
    <col min="9996" max="9996" width="11.21875" style="2" customWidth="1"/>
    <col min="9997" max="9997" width="1.5546875" style="2" customWidth="1"/>
    <col min="9998" max="9998" width="10.44140625" style="2" customWidth="1"/>
    <col min="9999" max="9999" width="13.5546875" style="2" customWidth="1"/>
    <col min="10000" max="10000" width="13.5546875" style="2" bestFit="1" customWidth="1"/>
    <col min="10001" max="10001" width="1.44140625" style="2" customWidth="1"/>
    <col min="10002" max="10002" width="11.21875" style="2" bestFit="1" customWidth="1"/>
    <col min="10003" max="10003" width="1.44140625" style="2" customWidth="1"/>
    <col min="10004" max="10004" width="12.77734375" style="2" bestFit="1" customWidth="1"/>
    <col min="10005" max="10005" width="1.44140625" style="2" customWidth="1"/>
    <col min="10006" max="10232" width="9.21875" style="2" customWidth="1"/>
    <col min="10233" max="10233" width="65.21875" style="2" customWidth="1"/>
    <col min="10234" max="10234" width="8.21875" style="2" customWidth="1"/>
    <col min="10235" max="10235" width="1.44140625" style="2" customWidth="1"/>
    <col min="10236" max="10236" width="10.77734375" style="2" customWidth="1"/>
    <col min="10237" max="10237" width="1.44140625" style="2" customWidth="1"/>
    <col min="10238" max="10238" width="13.77734375" style="2" customWidth="1"/>
    <col min="10239" max="10239" width="1" style="2" customWidth="1"/>
    <col min="10240" max="10240" width="10.77734375" style="2"/>
    <col min="10241" max="10241" width="50.44140625" style="2" customWidth="1"/>
    <col min="10242" max="10242" width="8.21875" style="2" customWidth="1"/>
    <col min="10243" max="10243" width="1.5546875" style="2" customWidth="1"/>
    <col min="10244" max="10244" width="11" style="2" customWidth="1"/>
    <col min="10245" max="10245" width="1.5546875" style="2" customWidth="1"/>
    <col min="10246" max="10246" width="11.5546875" style="2" customWidth="1"/>
    <col min="10247" max="10247" width="1.5546875" style="2" customWidth="1"/>
    <col min="10248" max="10248" width="12.21875" style="2" customWidth="1"/>
    <col min="10249" max="10249" width="1.5546875" style="2" customWidth="1"/>
    <col min="10250" max="10250" width="10.5546875" style="2" customWidth="1"/>
    <col min="10251" max="10251" width="1.5546875" style="2" customWidth="1"/>
    <col min="10252" max="10252" width="11.21875" style="2" customWidth="1"/>
    <col min="10253" max="10253" width="1.5546875" style="2" customWidth="1"/>
    <col min="10254" max="10254" width="10.44140625" style="2" customWidth="1"/>
    <col min="10255" max="10255" width="13.5546875" style="2" customWidth="1"/>
    <col min="10256" max="10256" width="13.5546875" style="2" bestFit="1" customWidth="1"/>
    <col min="10257" max="10257" width="1.44140625" style="2" customWidth="1"/>
    <col min="10258" max="10258" width="11.21875" style="2" bestFit="1" customWidth="1"/>
    <col min="10259" max="10259" width="1.44140625" style="2" customWidth="1"/>
    <col min="10260" max="10260" width="12.77734375" style="2" bestFit="1" customWidth="1"/>
    <col min="10261" max="10261" width="1.44140625" style="2" customWidth="1"/>
    <col min="10262" max="10488" width="9.21875" style="2" customWidth="1"/>
    <col min="10489" max="10489" width="65.21875" style="2" customWidth="1"/>
    <col min="10490" max="10490" width="8.21875" style="2" customWidth="1"/>
    <col min="10491" max="10491" width="1.44140625" style="2" customWidth="1"/>
    <col min="10492" max="10492" width="10.77734375" style="2" customWidth="1"/>
    <col min="10493" max="10493" width="1.44140625" style="2" customWidth="1"/>
    <col min="10494" max="10494" width="13.77734375" style="2" customWidth="1"/>
    <col min="10495" max="10495" width="1" style="2" customWidth="1"/>
    <col min="10496" max="10496" width="10.77734375" style="2"/>
    <col min="10497" max="10497" width="50.44140625" style="2" customWidth="1"/>
    <col min="10498" max="10498" width="8.21875" style="2" customWidth="1"/>
    <col min="10499" max="10499" width="1.5546875" style="2" customWidth="1"/>
    <col min="10500" max="10500" width="11" style="2" customWidth="1"/>
    <col min="10501" max="10501" width="1.5546875" style="2" customWidth="1"/>
    <col min="10502" max="10502" width="11.5546875" style="2" customWidth="1"/>
    <col min="10503" max="10503" width="1.5546875" style="2" customWidth="1"/>
    <col min="10504" max="10504" width="12.21875" style="2" customWidth="1"/>
    <col min="10505" max="10505" width="1.5546875" style="2" customWidth="1"/>
    <col min="10506" max="10506" width="10.5546875" style="2" customWidth="1"/>
    <col min="10507" max="10507" width="1.5546875" style="2" customWidth="1"/>
    <col min="10508" max="10508" width="11.21875" style="2" customWidth="1"/>
    <col min="10509" max="10509" width="1.5546875" style="2" customWidth="1"/>
    <col min="10510" max="10510" width="10.44140625" style="2" customWidth="1"/>
    <col min="10511" max="10511" width="13.5546875" style="2" customWidth="1"/>
    <col min="10512" max="10512" width="13.5546875" style="2" bestFit="1" customWidth="1"/>
    <col min="10513" max="10513" width="1.44140625" style="2" customWidth="1"/>
    <col min="10514" max="10514" width="11.21875" style="2" bestFit="1" customWidth="1"/>
    <col min="10515" max="10515" width="1.44140625" style="2" customWidth="1"/>
    <col min="10516" max="10516" width="12.77734375" style="2" bestFit="1" customWidth="1"/>
    <col min="10517" max="10517" width="1.44140625" style="2" customWidth="1"/>
    <col min="10518" max="10744" width="9.21875" style="2" customWidth="1"/>
    <col min="10745" max="10745" width="65.21875" style="2" customWidth="1"/>
    <col min="10746" max="10746" width="8.21875" style="2" customWidth="1"/>
    <col min="10747" max="10747" width="1.44140625" style="2" customWidth="1"/>
    <col min="10748" max="10748" width="10.77734375" style="2" customWidth="1"/>
    <col min="10749" max="10749" width="1.44140625" style="2" customWidth="1"/>
    <col min="10750" max="10750" width="13.77734375" style="2" customWidth="1"/>
    <col min="10751" max="10751" width="1" style="2" customWidth="1"/>
    <col min="10752" max="10752" width="10.77734375" style="2"/>
    <col min="10753" max="10753" width="50.44140625" style="2" customWidth="1"/>
    <col min="10754" max="10754" width="8.21875" style="2" customWidth="1"/>
    <col min="10755" max="10755" width="1.5546875" style="2" customWidth="1"/>
    <col min="10756" max="10756" width="11" style="2" customWidth="1"/>
    <col min="10757" max="10757" width="1.5546875" style="2" customWidth="1"/>
    <col min="10758" max="10758" width="11.5546875" style="2" customWidth="1"/>
    <col min="10759" max="10759" width="1.5546875" style="2" customWidth="1"/>
    <col min="10760" max="10760" width="12.21875" style="2" customWidth="1"/>
    <col min="10761" max="10761" width="1.5546875" style="2" customWidth="1"/>
    <col min="10762" max="10762" width="10.5546875" style="2" customWidth="1"/>
    <col min="10763" max="10763" width="1.5546875" style="2" customWidth="1"/>
    <col min="10764" max="10764" width="11.21875" style="2" customWidth="1"/>
    <col min="10765" max="10765" width="1.5546875" style="2" customWidth="1"/>
    <col min="10766" max="10766" width="10.44140625" style="2" customWidth="1"/>
    <col min="10767" max="10767" width="13.5546875" style="2" customWidth="1"/>
    <col min="10768" max="10768" width="13.5546875" style="2" bestFit="1" customWidth="1"/>
    <col min="10769" max="10769" width="1.44140625" style="2" customWidth="1"/>
    <col min="10770" max="10770" width="11.21875" style="2" bestFit="1" customWidth="1"/>
    <col min="10771" max="10771" width="1.44140625" style="2" customWidth="1"/>
    <col min="10772" max="10772" width="12.77734375" style="2" bestFit="1" customWidth="1"/>
    <col min="10773" max="10773" width="1.44140625" style="2" customWidth="1"/>
    <col min="10774" max="11000" width="9.21875" style="2" customWidth="1"/>
    <col min="11001" max="11001" width="65.21875" style="2" customWidth="1"/>
    <col min="11002" max="11002" width="8.21875" style="2" customWidth="1"/>
    <col min="11003" max="11003" width="1.44140625" style="2" customWidth="1"/>
    <col min="11004" max="11004" width="10.77734375" style="2" customWidth="1"/>
    <col min="11005" max="11005" width="1.44140625" style="2" customWidth="1"/>
    <col min="11006" max="11006" width="13.77734375" style="2" customWidth="1"/>
    <col min="11007" max="11007" width="1" style="2" customWidth="1"/>
    <col min="11008" max="11008" width="10.77734375" style="2"/>
    <col min="11009" max="11009" width="50.44140625" style="2" customWidth="1"/>
    <col min="11010" max="11010" width="8.21875" style="2" customWidth="1"/>
    <col min="11011" max="11011" width="1.5546875" style="2" customWidth="1"/>
    <col min="11012" max="11012" width="11" style="2" customWidth="1"/>
    <col min="11013" max="11013" width="1.5546875" style="2" customWidth="1"/>
    <col min="11014" max="11014" width="11.5546875" style="2" customWidth="1"/>
    <col min="11015" max="11015" width="1.5546875" style="2" customWidth="1"/>
    <col min="11016" max="11016" width="12.21875" style="2" customWidth="1"/>
    <col min="11017" max="11017" width="1.5546875" style="2" customWidth="1"/>
    <col min="11018" max="11018" width="10.5546875" style="2" customWidth="1"/>
    <col min="11019" max="11019" width="1.5546875" style="2" customWidth="1"/>
    <col min="11020" max="11020" width="11.21875" style="2" customWidth="1"/>
    <col min="11021" max="11021" width="1.5546875" style="2" customWidth="1"/>
    <col min="11022" max="11022" width="10.44140625" style="2" customWidth="1"/>
    <col min="11023" max="11023" width="13.5546875" style="2" customWidth="1"/>
    <col min="11024" max="11024" width="13.5546875" style="2" bestFit="1" customWidth="1"/>
    <col min="11025" max="11025" width="1.44140625" style="2" customWidth="1"/>
    <col min="11026" max="11026" width="11.21875" style="2" bestFit="1" customWidth="1"/>
    <col min="11027" max="11027" width="1.44140625" style="2" customWidth="1"/>
    <col min="11028" max="11028" width="12.77734375" style="2" bestFit="1" customWidth="1"/>
    <col min="11029" max="11029" width="1.44140625" style="2" customWidth="1"/>
    <col min="11030" max="11256" width="9.21875" style="2" customWidth="1"/>
    <col min="11257" max="11257" width="65.21875" style="2" customWidth="1"/>
    <col min="11258" max="11258" width="8.21875" style="2" customWidth="1"/>
    <col min="11259" max="11259" width="1.44140625" style="2" customWidth="1"/>
    <col min="11260" max="11260" width="10.77734375" style="2" customWidth="1"/>
    <col min="11261" max="11261" width="1.44140625" style="2" customWidth="1"/>
    <col min="11262" max="11262" width="13.77734375" style="2" customWidth="1"/>
    <col min="11263" max="11263" width="1" style="2" customWidth="1"/>
    <col min="11264" max="11264" width="10.77734375" style="2"/>
    <col min="11265" max="11265" width="50.44140625" style="2" customWidth="1"/>
    <col min="11266" max="11266" width="8.21875" style="2" customWidth="1"/>
    <col min="11267" max="11267" width="1.5546875" style="2" customWidth="1"/>
    <col min="11268" max="11268" width="11" style="2" customWidth="1"/>
    <col min="11269" max="11269" width="1.5546875" style="2" customWidth="1"/>
    <col min="11270" max="11270" width="11.5546875" style="2" customWidth="1"/>
    <col min="11271" max="11271" width="1.5546875" style="2" customWidth="1"/>
    <col min="11272" max="11272" width="12.21875" style="2" customWidth="1"/>
    <col min="11273" max="11273" width="1.5546875" style="2" customWidth="1"/>
    <col min="11274" max="11274" width="10.5546875" style="2" customWidth="1"/>
    <col min="11275" max="11275" width="1.5546875" style="2" customWidth="1"/>
    <col min="11276" max="11276" width="11.21875" style="2" customWidth="1"/>
    <col min="11277" max="11277" width="1.5546875" style="2" customWidth="1"/>
    <col min="11278" max="11278" width="10.44140625" style="2" customWidth="1"/>
    <col min="11279" max="11279" width="13.5546875" style="2" customWidth="1"/>
    <col min="11280" max="11280" width="13.5546875" style="2" bestFit="1" customWidth="1"/>
    <col min="11281" max="11281" width="1.44140625" style="2" customWidth="1"/>
    <col min="11282" max="11282" width="11.21875" style="2" bestFit="1" customWidth="1"/>
    <col min="11283" max="11283" width="1.44140625" style="2" customWidth="1"/>
    <col min="11284" max="11284" width="12.77734375" style="2" bestFit="1" customWidth="1"/>
    <col min="11285" max="11285" width="1.44140625" style="2" customWidth="1"/>
    <col min="11286" max="11512" width="9.21875" style="2" customWidth="1"/>
    <col min="11513" max="11513" width="65.21875" style="2" customWidth="1"/>
    <col min="11514" max="11514" width="8.21875" style="2" customWidth="1"/>
    <col min="11515" max="11515" width="1.44140625" style="2" customWidth="1"/>
    <col min="11516" max="11516" width="10.77734375" style="2" customWidth="1"/>
    <col min="11517" max="11517" width="1.44140625" style="2" customWidth="1"/>
    <col min="11518" max="11518" width="13.77734375" style="2" customWidth="1"/>
    <col min="11519" max="11519" width="1" style="2" customWidth="1"/>
    <col min="11520" max="11520" width="10.77734375" style="2"/>
    <col min="11521" max="11521" width="50.44140625" style="2" customWidth="1"/>
    <col min="11522" max="11522" width="8.21875" style="2" customWidth="1"/>
    <col min="11523" max="11523" width="1.5546875" style="2" customWidth="1"/>
    <col min="11524" max="11524" width="11" style="2" customWidth="1"/>
    <col min="11525" max="11525" width="1.5546875" style="2" customWidth="1"/>
    <col min="11526" max="11526" width="11.5546875" style="2" customWidth="1"/>
    <col min="11527" max="11527" width="1.5546875" style="2" customWidth="1"/>
    <col min="11528" max="11528" width="12.21875" style="2" customWidth="1"/>
    <col min="11529" max="11529" width="1.5546875" style="2" customWidth="1"/>
    <col min="11530" max="11530" width="10.5546875" style="2" customWidth="1"/>
    <col min="11531" max="11531" width="1.5546875" style="2" customWidth="1"/>
    <col min="11532" max="11532" width="11.21875" style="2" customWidth="1"/>
    <col min="11533" max="11533" width="1.5546875" style="2" customWidth="1"/>
    <col min="11534" max="11534" width="10.44140625" style="2" customWidth="1"/>
    <col min="11535" max="11535" width="13.5546875" style="2" customWidth="1"/>
    <col min="11536" max="11536" width="13.5546875" style="2" bestFit="1" customWidth="1"/>
    <col min="11537" max="11537" width="1.44140625" style="2" customWidth="1"/>
    <col min="11538" max="11538" width="11.21875" style="2" bestFit="1" customWidth="1"/>
    <col min="11539" max="11539" width="1.44140625" style="2" customWidth="1"/>
    <col min="11540" max="11540" width="12.77734375" style="2" bestFit="1" customWidth="1"/>
    <col min="11541" max="11541" width="1.44140625" style="2" customWidth="1"/>
    <col min="11542" max="11768" width="9.21875" style="2" customWidth="1"/>
    <col min="11769" max="11769" width="65.21875" style="2" customWidth="1"/>
    <col min="11770" max="11770" width="8.21875" style="2" customWidth="1"/>
    <col min="11771" max="11771" width="1.44140625" style="2" customWidth="1"/>
    <col min="11772" max="11772" width="10.77734375" style="2" customWidth="1"/>
    <col min="11773" max="11773" width="1.44140625" style="2" customWidth="1"/>
    <col min="11774" max="11774" width="13.77734375" style="2" customWidth="1"/>
    <col min="11775" max="11775" width="1" style="2" customWidth="1"/>
    <col min="11776" max="11776" width="10.77734375" style="2"/>
    <col min="11777" max="11777" width="50.44140625" style="2" customWidth="1"/>
    <col min="11778" max="11778" width="8.21875" style="2" customWidth="1"/>
    <col min="11779" max="11779" width="1.5546875" style="2" customWidth="1"/>
    <col min="11780" max="11780" width="11" style="2" customWidth="1"/>
    <col min="11781" max="11781" width="1.5546875" style="2" customWidth="1"/>
    <col min="11782" max="11782" width="11.5546875" style="2" customWidth="1"/>
    <col min="11783" max="11783" width="1.5546875" style="2" customWidth="1"/>
    <col min="11784" max="11784" width="12.21875" style="2" customWidth="1"/>
    <col min="11785" max="11785" width="1.5546875" style="2" customWidth="1"/>
    <col min="11786" max="11786" width="10.5546875" style="2" customWidth="1"/>
    <col min="11787" max="11787" width="1.5546875" style="2" customWidth="1"/>
    <col min="11788" max="11788" width="11.21875" style="2" customWidth="1"/>
    <col min="11789" max="11789" width="1.5546875" style="2" customWidth="1"/>
    <col min="11790" max="11790" width="10.44140625" style="2" customWidth="1"/>
    <col min="11791" max="11791" width="13.5546875" style="2" customWidth="1"/>
    <col min="11792" max="11792" width="13.5546875" style="2" bestFit="1" customWidth="1"/>
    <col min="11793" max="11793" width="1.44140625" style="2" customWidth="1"/>
    <col min="11794" max="11794" width="11.21875" style="2" bestFit="1" customWidth="1"/>
    <col min="11795" max="11795" width="1.44140625" style="2" customWidth="1"/>
    <col min="11796" max="11796" width="12.77734375" style="2" bestFit="1" customWidth="1"/>
    <col min="11797" max="11797" width="1.44140625" style="2" customWidth="1"/>
    <col min="11798" max="12024" width="9.21875" style="2" customWidth="1"/>
    <col min="12025" max="12025" width="65.21875" style="2" customWidth="1"/>
    <col min="12026" max="12026" width="8.21875" style="2" customWidth="1"/>
    <col min="12027" max="12027" width="1.44140625" style="2" customWidth="1"/>
    <col min="12028" max="12028" width="10.77734375" style="2" customWidth="1"/>
    <col min="12029" max="12029" width="1.44140625" style="2" customWidth="1"/>
    <col min="12030" max="12030" width="13.77734375" style="2" customWidth="1"/>
    <col min="12031" max="12031" width="1" style="2" customWidth="1"/>
    <col min="12032" max="12032" width="10.77734375" style="2"/>
    <col min="12033" max="12033" width="50.44140625" style="2" customWidth="1"/>
    <col min="12034" max="12034" width="8.21875" style="2" customWidth="1"/>
    <col min="12035" max="12035" width="1.5546875" style="2" customWidth="1"/>
    <col min="12036" max="12036" width="11" style="2" customWidth="1"/>
    <col min="12037" max="12037" width="1.5546875" style="2" customWidth="1"/>
    <col min="12038" max="12038" width="11.5546875" style="2" customWidth="1"/>
    <col min="12039" max="12039" width="1.5546875" style="2" customWidth="1"/>
    <col min="12040" max="12040" width="12.21875" style="2" customWidth="1"/>
    <col min="12041" max="12041" width="1.5546875" style="2" customWidth="1"/>
    <col min="12042" max="12042" width="10.5546875" style="2" customWidth="1"/>
    <col min="12043" max="12043" width="1.5546875" style="2" customWidth="1"/>
    <col min="12044" max="12044" width="11.21875" style="2" customWidth="1"/>
    <col min="12045" max="12045" width="1.5546875" style="2" customWidth="1"/>
    <col min="12046" max="12046" width="10.44140625" style="2" customWidth="1"/>
    <col min="12047" max="12047" width="13.5546875" style="2" customWidth="1"/>
    <col min="12048" max="12048" width="13.5546875" style="2" bestFit="1" customWidth="1"/>
    <col min="12049" max="12049" width="1.44140625" style="2" customWidth="1"/>
    <col min="12050" max="12050" width="11.21875" style="2" bestFit="1" customWidth="1"/>
    <col min="12051" max="12051" width="1.44140625" style="2" customWidth="1"/>
    <col min="12052" max="12052" width="12.77734375" style="2" bestFit="1" customWidth="1"/>
    <col min="12053" max="12053" width="1.44140625" style="2" customWidth="1"/>
    <col min="12054" max="12280" width="9.21875" style="2" customWidth="1"/>
    <col min="12281" max="12281" width="65.21875" style="2" customWidth="1"/>
    <col min="12282" max="12282" width="8.21875" style="2" customWidth="1"/>
    <col min="12283" max="12283" width="1.44140625" style="2" customWidth="1"/>
    <col min="12284" max="12284" width="10.77734375" style="2" customWidth="1"/>
    <col min="12285" max="12285" width="1.44140625" style="2" customWidth="1"/>
    <col min="12286" max="12286" width="13.77734375" style="2" customWidth="1"/>
    <col min="12287" max="12287" width="1" style="2" customWidth="1"/>
    <col min="12288" max="12288" width="10.77734375" style="2"/>
    <col min="12289" max="12289" width="50.44140625" style="2" customWidth="1"/>
    <col min="12290" max="12290" width="8.21875" style="2" customWidth="1"/>
    <col min="12291" max="12291" width="1.5546875" style="2" customWidth="1"/>
    <col min="12292" max="12292" width="11" style="2" customWidth="1"/>
    <col min="12293" max="12293" width="1.5546875" style="2" customWidth="1"/>
    <col min="12294" max="12294" width="11.5546875" style="2" customWidth="1"/>
    <col min="12295" max="12295" width="1.5546875" style="2" customWidth="1"/>
    <col min="12296" max="12296" width="12.21875" style="2" customWidth="1"/>
    <col min="12297" max="12297" width="1.5546875" style="2" customWidth="1"/>
    <col min="12298" max="12298" width="10.5546875" style="2" customWidth="1"/>
    <col min="12299" max="12299" width="1.5546875" style="2" customWidth="1"/>
    <col min="12300" max="12300" width="11.21875" style="2" customWidth="1"/>
    <col min="12301" max="12301" width="1.5546875" style="2" customWidth="1"/>
    <col min="12302" max="12302" width="10.44140625" style="2" customWidth="1"/>
    <col min="12303" max="12303" width="13.5546875" style="2" customWidth="1"/>
    <col min="12304" max="12304" width="13.5546875" style="2" bestFit="1" customWidth="1"/>
    <col min="12305" max="12305" width="1.44140625" style="2" customWidth="1"/>
    <col min="12306" max="12306" width="11.21875" style="2" bestFit="1" customWidth="1"/>
    <col min="12307" max="12307" width="1.44140625" style="2" customWidth="1"/>
    <col min="12308" max="12308" width="12.77734375" style="2" bestFit="1" customWidth="1"/>
    <col min="12309" max="12309" width="1.44140625" style="2" customWidth="1"/>
    <col min="12310" max="12536" width="9.21875" style="2" customWidth="1"/>
    <col min="12537" max="12537" width="65.21875" style="2" customWidth="1"/>
    <col min="12538" max="12538" width="8.21875" style="2" customWidth="1"/>
    <col min="12539" max="12539" width="1.44140625" style="2" customWidth="1"/>
    <col min="12540" max="12540" width="10.77734375" style="2" customWidth="1"/>
    <col min="12541" max="12541" width="1.44140625" style="2" customWidth="1"/>
    <col min="12542" max="12542" width="13.77734375" style="2" customWidth="1"/>
    <col min="12543" max="12543" width="1" style="2" customWidth="1"/>
    <col min="12544" max="12544" width="10.77734375" style="2"/>
    <col min="12545" max="12545" width="50.44140625" style="2" customWidth="1"/>
    <col min="12546" max="12546" width="8.21875" style="2" customWidth="1"/>
    <col min="12547" max="12547" width="1.5546875" style="2" customWidth="1"/>
    <col min="12548" max="12548" width="11" style="2" customWidth="1"/>
    <col min="12549" max="12549" width="1.5546875" style="2" customWidth="1"/>
    <col min="12550" max="12550" width="11.5546875" style="2" customWidth="1"/>
    <col min="12551" max="12551" width="1.5546875" style="2" customWidth="1"/>
    <col min="12552" max="12552" width="12.21875" style="2" customWidth="1"/>
    <col min="12553" max="12553" width="1.5546875" style="2" customWidth="1"/>
    <col min="12554" max="12554" width="10.5546875" style="2" customWidth="1"/>
    <col min="12555" max="12555" width="1.5546875" style="2" customWidth="1"/>
    <col min="12556" max="12556" width="11.21875" style="2" customWidth="1"/>
    <col min="12557" max="12557" width="1.5546875" style="2" customWidth="1"/>
    <col min="12558" max="12558" width="10.44140625" style="2" customWidth="1"/>
    <col min="12559" max="12559" width="13.5546875" style="2" customWidth="1"/>
    <col min="12560" max="12560" width="13.5546875" style="2" bestFit="1" customWidth="1"/>
    <col min="12561" max="12561" width="1.44140625" style="2" customWidth="1"/>
    <col min="12562" max="12562" width="11.21875" style="2" bestFit="1" customWidth="1"/>
    <col min="12563" max="12563" width="1.44140625" style="2" customWidth="1"/>
    <col min="12564" max="12564" width="12.77734375" style="2" bestFit="1" customWidth="1"/>
    <col min="12565" max="12565" width="1.44140625" style="2" customWidth="1"/>
    <col min="12566" max="12792" width="9.21875" style="2" customWidth="1"/>
    <col min="12793" max="12793" width="65.21875" style="2" customWidth="1"/>
    <col min="12794" max="12794" width="8.21875" style="2" customWidth="1"/>
    <col min="12795" max="12795" width="1.44140625" style="2" customWidth="1"/>
    <col min="12796" max="12796" width="10.77734375" style="2" customWidth="1"/>
    <col min="12797" max="12797" width="1.44140625" style="2" customWidth="1"/>
    <col min="12798" max="12798" width="13.77734375" style="2" customWidth="1"/>
    <col min="12799" max="12799" width="1" style="2" customWidth="1"/>
    <col min="12800" max="12800" width="10.77734375" style="2"/>
    <col min="12801" max="12801" width="50.44140625" style="2" customWidth="1"/>
    <col min="12802" max="12802" width="8.21875" style="2" customWidth="1"/>
    <col min="12803" max="12803" width="1.5546875" style="2" customWidth="1"/>
    <col min="12804" max="12804" width="11" style="2" customWidth="1"/>
    <col min="12805" max="12805" width="1.5546875" style="2" customWidth="1"/>
    <col min="12806" max="12806" width="11.5546875" style="2" customWidth="1"/>
    <col min="12807" max="12807" width="1.5546875" style="2" customWidth="1"/>
    <col min="12808" max="12808" width="12.21875" style="2" customWidth="1"/>
    <col min="12809" max="12809" width="1.5546875" style="2" customWidth="1"/>
    <col min="12810" max="12810" width="10.5546875" style="2" customWidth="1"/>
    <col min="12811" max="12811" width="1.5546875" style="2" customWidth="1"/>
    <col min="12812" max="12812" width="11.21875" style="2" customWidth="1"/>
    <col min="12813" max="12813" width="1.5546875" style="2" customWidth="1"/>
    <col min="12814" max="12814" width="10.44140625" style="2" customWidth="1"/>
    <col min="12815" max="12815" width="13.5546875" style="2" customWidth="1"/>
    <col min="12816" max="12816" width="13.5546875" style="2" bestFit="1" customWidth="1"/>
    <col min="12817" max="12817" width="1.44140625" style="2" customWidth="1"/>
    <col min="12818" max="12818" width="11.21875" style="2" bestFit="1" customWidth="1"/>
    <col min="12819" max="12819" width="1.44140625" style="2" customWidth="1"/>
    <col min="12820" max="12820" width="12.77734375" style="2" bestFit="1" customWidth="1"/>
    <col min="12821" max="12821" width="1.44140625" style="2" customWidth="1"/>
    <col min="12822" max="13048" width="9.21875" style="2" customWidth="1"/>
    <col min="13049" max="13049" width="65.21875" style="2" customWidth="1"/>
    <col min="13050" max="13050" width="8.21875" style="2" customWidth="1"/>
    <col min="13051" max="13051" width="1.44140625" style="2" customWidth="1"/>
    <col min="13052" max="13052" width="10.77734375" style="2" customWidth="1"/>
    <col min="13053" max="13053" width="1.44140625" style="2" customWidth="1"/>
    <col min="13054" max="13054" width="13.77734375" style="2" customWidth="1"/>
    <col min="13055" max="13055" width="1" style="2" customWidth="1"/>
    <col min="13056" max="13056" width="10.77734375" style="2"/>
    <col min="13057" max="13057" width="50.44140625" style="2" customWidth="1"/>
    <col min="13058" max="13058" width="8.21875" style="2" customWidth="1"/>
    <col min="13059" max="13059" width="1.5546875" style="2" customWidth="1"/>
    <col min="13060" max="13060" width="11" style="2" customWidth="1"/>
    <col min="13061" max="13061" width="1.5546875" style="2" customWidth="1"/>
    <col min="13062" max="13062" width="11.5546875" style="2" customWidth="1"/>
    <col min="13063" max="13063" width="1.5546875" style="2" customWidth="1"/>
    <col min="13064" max="13064" width="12.21875" style="2" customWidth="1"/>
    <col min="13065" max="13065" width="1.5546875" style="2" customWidth="1"/>
    <col min="13066" max="13066" width="10.5546875" style="2" customWidth="1"/>
    <col min="13067" max="13067" width="1.5546875" style="2" customWidth="1"/>
    <col min="13068" max="13068" width="11.21875" style="2" customWidth="1"/>
    <col min="13069" max="13069" width="1.5546875" style="2" customWidth="1"/>
    <col min="13070" max="13070" width="10.44140625" style="2" customWidth="1"/>
    <col min="13071" max="13071" width="13.5546875" style="2" customWidth="1"/>
    <col min="13072" max="13072" width="13.5546875" style="2" bestFit="1" customWidth="1"/>
    <col min="13073" max="13073" width="1.44140625" style="2" customWidth="1"/>
    <col min="13074" max="13074" width="11.21875" style="2" bestFit="1" customWidth="1"/>
    <col min="13075" max="13075" width="1.44140625" style="2" customWidth="1"/>
    <col min="13076" max="13076" width="12.77734375" style="2" bestFit="1" customWidth="1"/>
    <col min="13077" max="13077" width="1.44140625" style="2" customWidth="1"/>
    <col min="13078" max="13304" width="9.21875" style="2" customWidth="1"/>
    <col min="13305" max="13305" width="65.21875" style="2" customWidth="1"/>
    <col min="13306" max="13306" width="8.21875" style="2" customWidth="1"/>
    <col min="13307" max="13307" width="1.44140625" style="2" customWidth="1"/>
    <col min="13308" max="13308" width="10.77734375" style="2" customWidth="1"/>
    <col min="13309" max="13309" width="1.44140625" style="2" customWidth="1"/>
    <col min="13310" max="13310" width="13.77734375" style="2" customWidth="1"/>
    <col min="13311" max="13311" width="1" style="2" customWidth="1"/>
    <col min="13312" max="13312" width="10.77734375" style="2"/>
    <col min="13313" max="13313" width="50.44140625" style="2" customWidth="1"/>
    <col min="13314" max="13314" width="8.21875" style="2" customWidth="1"/>
    <col min="13315" max="13315" width="1.5546875" style="2" customWidth="1"/>
    <col min="13316" max="13316" width="11" style="2" customWidth="1"/>
    <col min="13317" max="13317" width="1.5546875" style="2" customWidth="1"/>
    <col min="13318" max="13318" width="11.5546875" style="2" customWidth="1"/>
    <col min="13319" max="13319" width="1.5546875" style="2" customWidth="1"/>
    <col min="13320" max="13320" width="12.21875" style="2" customWidth="1"/>
    <col min="13321" max="13321" width="1.5546875" style="2" customWidth="1"/>
    <col min="13322" max="13322" width="10.5546875" style="2" customWidth="1"/>
    <col min="13323" max="13323" width="1.5546875" style="2" customWidth="1"/>
    <col min="13324" max="13324" width="11.21875" style="2" customWidth="1"/>
    <col min="13325" max="13325" width="1.5546875" style="2" customWidth="1"/>
    <col min="13326" max="13326" width="10.44140625" style="2" customWidth="1"/>
    <col min="13327" max="13327" width="13.5546875" style="2" customWidth="1"/>
    <col min="13328" max="13328" width="13.5546875" style="2" bestFit="1" customWidth="1"/>
    <col min="13329" max="13329" width="1.44140625" style="2" customWidth="1"/>
    <col min="13330" max="13330" width="11.21875" style="2" bestFit="1" customWidth="1"/>
    <col min="13331" max="13331" width="1.44140625" style="2" customWidth="1"/>
    <col min="13332" max="13332" width="12.77734375" style="2" bestFit="1" customWidth="1"/>
    <col min="13333" max="13333" width="1.44140625" style="2" customWidth="1"/>
    <col min="13334" max="13560" width="9.21875" style="2" customWidth="1"/>
    <col min="13561" max="13561" width="65.21875" style="2" customWidth="1"/>
    <col min="13562" max="13562" width="8.21875" style="2" customWidth="1"/>
    <col min="13563" max="13563" width="1.44140625" style="2" customWidth="1"/>
    <col min="13564" max="13564" width="10.77734375" style="2" customWidth="1"/>
    <col min="13565" max="13565" width="1.44140625" style="2" customWidth="1"/>
    <col min="13566" max="13566" width="13.77734375" style="2" customWidth="1"/>
    <col min="13567" max="13567" width="1" style="2" customWidth="1"/>
    <col min="13568" max="13568" width="10.77734375" style="2"/>
    <col min="13569" max="13569" width="50.44140625" style="2" customWidth="1"/>
    <col min="13570" max="13570" width="8.21875" style="2" customWidth="1"/>
    <col min="13571" max="13571" width="1.5546875" style="2" customWidth="1"/>
    <col min="13572" max="13572" width="11" style="2" customWidth="1"/>
    <col min="13573" max="13573" width="1.5546875" style="2" customWidth="1"/>
    <col min="13574" max="13574" width="11.5546875" style="2" customWidth="1"/>
    <col min="13575" max="13575" width="1.5546875" style="2" customWidth="1"/>
    <col min="13576" max="13576" width="12.21875" style="2" customWidth="1"/>
    <col min="13577" max="13577" width="1.5546875" style="2" customWidth="1"/>
    <col min="13578" max="13578" width="10.5546875" style="2" customWidth="1"/>
    <col min="13579" max="13579" width="1.5546875" style="2" customWidth="1"/>
    <col min="13580" max="13580" width="11.21875" style="2" customWidth="1"/>
    <col min="13581" max="13581" width="1.5546875" style="2" customWidth="1"/>
    <col min="13582" max="13582" width="10.44140625" style="2" customWidth="1"/>
    <col min="13583" max="13583" width="13.5546875" style="2" customWidth="1"/>
    <col min="13584" max="13584" width="13.5546875" style="2" bestFit="1" customWidth="1"/>
    <col min="13585" max="13585" width="1.44140625" style="2" customWidth="1"/>
    <col min="13586" max="13586" width="11.21875" style="2" bestFit="1" customWidth="1"/>
    <col min="13587" max="13587" width="1.44140625" style="2" customWidth="1"/>
    <col min="13588" max="13588" width="12.77734375" style="2" bestFit="1" customWidth="1"/>
    <col min="13589" max="13589" width="1.44140625" style="2" customWidth="1"/>
    <col min="13590" max="13816" width="9.21875" style="2" customWidth="1"/>
    <col min="13817" max="13817" width="65.21875" style="2" customWidth="1"/>
    <col min="13818" max="13818" width="8.21875" style="2" customWidth="1"/>
    <col min="13819" max="13819" width="1.44140625" style="2" customWidth="1"/>
    <col min="13820" max="13820" width="10.77734375" style="2" customWidth="1"/>
    <col min="13821" max="13821" width="1.44140625" style="2" customWidth="1"/>
    <col min="13822" max="13822" width="13.77734375" style="2" customWidth="1"/>
    <col min="13823" max="13823" width="1" style="2" customWidth="1"/>
    <col min="13824" max="13824" width="10.77734375" style="2"/>
    <col min="13825" max="13825" width="50.44140625" style="2" customWidth="1"/>
    <col min="13826" max="13826" width="8.21875" style="2" customWidth="1"/>
    <col min="13827" max="13827" width="1.5546875" style="2" customWidth="1"/>
    <col min="13828" max="13828" width="11" style="2" customWidth="1"/>
    <col min="13829" max="13829" width="1.5546875" style="2" customWidth="1"/>
    <col min="13830" max="13830" width="11.5546875" style="2" customWidth="1"/>
    <col min="13831" max="13831" width="1.5546875" style="2" customWidth="1"/>
    <col min="13832" max="13832" width="12.21875" style="2" customWidth="1"/>
    <col min="13833" max="13833" width="1.5546875" style="2" customWidth="1"/>
    <col min="13834" max="13834" width="10.5546875" style="2" customWidth="1"/>
    <col min="13835" max="13835" width="1.5546875" style="2" customWidth="1"/>
    <col min="13836" max="13836" width="11.21875" style="2" customWidth="1"/>
    <col min="13837" max="13837" width="1.5546875" style="2" customWidth="1"/>
    <col min="13838" max="13838" width="10.44140625" style="2" customWidth="1"/>
    <col min="13839" max="13839" width="13.5546875" style="2" customWidth="1"/>
    <col min="13840" max="13840" width="13.5546875" style="2" bestFit="1" customWidth="1"/>
    <col min="13841" max="13841" width="1.44140625" style="2" customWidth="1"/>
    <col min="13842" max="13842" width="11.21875" style="2" bestFit="1" customWidth="1"/>
    <col min="13843" max="13843" width="1.44140625" style="2" customWidth="1"/>
    <col min="13844" max="13844" width="12.77734375" style="2" bestFit="1" customWidth="1"/>
    <col min="13845" max="13845" width="1.44140625" style="2" customWidth="1"/>
    <col min="13846" max="14072" width="9.21875" style="2" customWidth="1"/>
    <col min="14073" max="14073" width="65.21875" style="2" customWidth="1"/>
    <col min="14074" max="14074" width="8.21875" style="2" customWidth="1"/>
    <col min="14075" max="14075" width="1.44140625" style="2" customWidth="1"/>
    <col min="14076" max="14076" width="10.77734375" style="2" customWidth="1"/>
    <col min="14077" max="14077" width="1.44140625" style="2" customWidth="1"/>
    <col min="14078" max="14078" width="13.77734375" style="2" customWidth="1"/>
    <col min="14079" max="14079" width="1" style="2" customWidth="1"/>
    <col min="14080" max="14080" width="10.77734375" style="2"/>
    <col min="14081" max="14081" width="50.44140625" style="2" customWidth="1"/>
    <col min="14082" max="14082" width="8.21875" style="2" customWidth="1"/>
    <col min="14083" max="14083" width="1.5546875" style="2" customWidth="1"/>
    <col min="14084" max="14084" width="11" style="2" customWidth="1"/>
    <col min="14085" max="14085" width="1.5546875" style="2" customWidth="1"/>
    <col min="14086" max="14086" width="11.5546875" style="2" customWidth="1"/>
    <col min="14087" max="14087" width="1.5546875" style="2" customWidth="1"/>
    <col min="14088" max="14088" width="12.21875" style="2" customWidth="1"/>
    <col min="14089" max="14089" width="1.5546875" style="2" customWidth="1"/>
    <col min="14090" max="14090" width="10.5546875" style="2" customWidth="1"/>
    <col min="14091" max="14091" width="1.5546875" style="2" customWidth="1"/>
    <col min="14092" max="14092" width="11.21875" style="2" customWidth="1"/>
    <col min="14093" max="14093" width="1.5546875" style="2" customWidth="1"/>
    <col min="14094" max="14094" width="10.44140625" style="2" customWidth="1"/>
    <col min="14095" max="14095" width="13.5546875" style="2" customWidth="1"/>
    <col min="14096" max="14096" width="13.5546875" style="2" bestFit="1" customWidth="1"/>
    <col min="14097" max="14097" width="1.44140625" style="2" customWidth="1"/>
    <col min="14098" max="14098" width="11.21875" style="2" bestFit="1" customWidth="1"/>
    <col min="14099" max="14099" width="1.44140625" style="2" customWidth="1"/>
    <col min="14100" max="14100" width="12.77734375" style="2" bestFit="1" customWidth="1"/>
    <col min="14101" max="14101" width="1.44140625" style="2" customWidth="1"/>
    <col min="14102" max="14328" width="9.21875" style="2" customWidth="1"/>
    <col min="14329" max="14329" width="65.21875" style="2" customWidth="1"/>
    <col min="14330" max="14330" width="8.21875" style="2" customWidth="1"/>
    <col min="14331" max="14331" width="1.44140625" style="2" customWidth="1"/>
    <col min="14332" max="14332" width="10.77734375" style="2" customWidth="1"/>
    <col min="14333" max="14333" width="1.44140625" style="2" customWidth="1"/>
    <col min="14334" max="14334" width="13.77734375" style="2" customWidth="1"/>
    <col min="14335" max="14335" width="1" style="2" customWidth="1"/>
    <col min="14336" max="14336" width="10.77734375" style="2"/>
    <col min="14337" max="14337" width="50.44140625" style="2" customWidth="1"/>
    <col min="14338" max="14338" width="8.21875" style="2" customWidth="1"/>
    <col min="14339" max="14339" width="1.5546875" style="2" customWidth="1"/>
    <col min="14340" max="14340" width="11" style="2" customWidth="1"/>
    <col min="14341" max="14341" width="1.5546875" style="2" customWidth="1"/>
    <col min="14342" max="14342" width="11.5546875" style="2" customWidth="1"/>
    <col min="14343" max="14343" width="1.5546875" style="2" customWidth="1"/>
    <col min="14344" max="14344" width="12.21875" style="2" customWidth="1"/>
    <col min="14345" max="14345" width="1.5546875" style="2" customWidth="1"/>
    <col min="14346" max="14346" width="10.5546875" style="2" customWidth="1"/>
    <col min="14347" max="14347" width="1.5546875" style="2" customWidth="1"/>
    <col min="14348" max="14348" width="11.21875" style="2" customWidth="1"/>
    <col min="14349" max="14349" width="1.5546875" style="2" customWidth="1"/>
    <col min="14350" max="14350" width="10.44140625" style="2" customWidth="1"/>
    <col min="14351" max="14351" width="13.5546875" style="2" customWidth="1"/>
    <col min="14352" max="14352" width="13.5546875" style="2" bestFit="1" customWidth="1"/>
    <col min="14353" max="14353" width="1.44140625" style="2" customWidth="1"/>
    <col min="14354" max="14354" width="11.21875" style="2" bestFit="1" customWidth="1"/>
    <col min="14355" max="14355" width="1.44140625" style="2" customWidth="1"/>
    <col min="14356" max="14356" width="12.77734375" style="2" bestFit="1" customWidth="1"/>
    <col min="14357" max="14357" width="1.44140625" style="2" customWidth="1"/>
    <col min="14358" max="14584" width="9.21875" style="2" customWidth="1"/>
    <col min="14585" max="14585" width="65.21875" style="2" customWidth="1"/>
    <col min="14586" max="14586" width="8.21875" style="2" customWidth="1"/>
    <col min="14587" max="14587" width="1.44140625" style="2" customWidth="1"/>
    <col min="14588" max="14588" width="10.77734375" style="2" customWidth="1"/>
    <col min="14589" max="14589" width="1.44140625" style="2" customWidth="1"/>
    <col min="14590" max="14590" width="13.77734375" style="2" customWidth="1"/>
    <col min="14591" max="14591" width="1" style="2" customWidth="1"/>
    <col min="14592" max="14592" width="10.77734375" style="2"/>
    <col min="14593" max="14593" width="50.44140625" style="2" customWidth="1"/>
    <col min="14594" max="14594" width="8.21875" style="2" customWidth="1"/>
    <col min="14595" max="14595" width="1.5546875" style="2" customWidth="1"/>
    <col min="14596" max="14596" width="11" style="2" customWidth="1"/>
    <col min="14597" max="14597" width="1.5546875" style="2" customWidth="1"/>
    <col min="14598" max="14598" width="11.5546875" style="2" customWidth="1"/>
    <col min="14599" max="14599" width="1.5546875" style="2" customWidth="1"/>
    <col min="14600" max="14600" width="12.21875" style="2" customWidth="1"/>
    <col min="14601" max="14601" width="1.5546875" style="2" customWidth="1"/>
    <col min="14602" max="14602" width="10.5546875" style="2" customWidth="1"/>
    <col min="14603" max="14603" width="1.5546875" style="2" customWidth="1"/>
    <col min="14604" max="14604" width="11.21875" style="2" customWidth="1"/>
    <col min="14605" max="14605" width="1.5546875" style="2" customWidth="1"/>
    <col min="14606" max="14606" width="10.44140625" style="2" customWidth="1"/>
    <col min="14607" max="14607" width="13.5546875" style="2" customWidth="1"/>
    <col min="14608" max="14608" width="13.5546875" style="2" bestFit="1" customWidth="1"/>
    <col min="14609" max="14609" width="1.44140625" style="2" customWidth="1"/>
    <col min="14610" max="14610" width="11.21875" style="2" bestFit="1" customWidth="1"/>
    <col min="14611" max="14611" width="1.44140625" style="2" customWidth="1"/>
    <col min="14612" max="14612" width="12.77734375" style="2" bestFit="1" customWidth="1"/>
    <col min="14613" max="14613" width="1.44140625" style="2" customWidth="1"/>
    <col min="14614" max="14840" width="9.21875" style="2" customWidth="1"/>
    <col min="14841" max="14841" width="65.21875" style="2" customWidth="1"/>
    <col min="14842" max="14842" width="8.21875" style="2" customWidth="1"/>
    <col min="14843" max="14843" width="1.44140625" style="2" customWidth="1"/>
    <col min="14844" max="14844" width="10.77734375" style="2" customWidth="1"/>
    <col min="14845" max="14845" width="1.44140625" style="2" customWidth="1"/>
    <col min="14846" max="14846" width="13.77734375" style="2" customWidth="1"/>
    <col min="14847" max="14847" width="1" style="2" customWidth="1"/>
    <col min="14848" max="14848" width="10.77734375" style="2"/>
    <col min="14849" max="14849" width="50.44140625" style="2" customWidth="1"/>
    <col min="14850" max="14850" width="8.21875" style="2" customWidth="1"/>
    <col min="14851" max="14851" width="1.5546875" style="2" customWidth="1"/>
    <col min="14852" max="14852" width="11" style="2" customWidth="1"/>
    <col min="14853" max="14853" width="1.5546875" style="2" customWidth="1"/>
    <col min="14854" max="14854" width="11.5546875" style="2" customWidth="1"/>
    <col min="14855" max="14855" width="1.5546875" style="2" customWidth="1"/>
    <col min="14856" max="14856" width="12.21875" style="2" customWidth="1"/>
    <col min="14857" max="14857" width="1.5546875" style="2" customWidth="1"/>
    <col min="14858" max="14858" width="10.5546875" style="2" customWidth="1"/>
    <col min="14859" max="14859" width="1.5546875" style="2" customWidth="1"/>
    <col min="14860" max="14860" width="11.21875" style="2" customWidth="1"/>
    <col min="14861" max="14861" width="1.5546875" style="2" customWidth="1"/>
    <col min="14862" max="14862" width="10.44140625" style="2" customWidth="1"/>
    <col min="14863" max="14863" width="13.5546875" style="2" customWidth="1"/>
    <col min="14864" max="14864" width="13.5546875" style="2" bestFit="1" customWidth="1"/>
    <col min="14865" max="14865" width="1.44140625" style="2" customWidth="1"/>
    <col min="14866" max="14866" width="11.21875" style="2" bestFit="1" customWidth="1"/>
    <col min="14867" max="14867" width="1.44140625" style="2" customWidth="1"/>
    <col min="14868" max="14868" width="12.77734375" style="2" bestFit="1" customWidth="1"/>
    <col min="14869" max="14869" width="1.44140625" style="2" customWidth="1"/>
    <col min="14870" max="15096" width="9.21875" style="2" customWidth="1"/>
    <col min="15097" max="15097" width="65.21875" style="2" customWidth="1"/>
    <col min="15098" max="15098" width="8.21875" style="2" customWidth="1"/>
    <col min="15099" max="15099" width="1.44140625" style="2" customWidth="1"/>
    <col min="15100" max="15100" width="10.77734375" style="2" customWidth="1"/>
    <col min="15101" max="15101" width="1.44140625" style="2" customWidth="1"/>
    <col min="15102" max="15102" width="13.77734375" style="2" customWidth="1"/>
    <col min="15103" max="15103" width="1" style="2" customWidth="1"/>
    <col min="15104" max="15104" width="10.77734375" style="2"/>
    <col min="15105" max="15105" width="50.44140625" style="2" customWidth="1"/>
    <col min="15106" max="15106" width="8.21875" style="2" customWidth="1"/>
    <col min="15107" max="15107" width="1.5546875" style="2" customWidth="1"/>
    <col min="15108" max="15108" width="11" style="2" customWidth="1"/>
    <col min="15109" max="15109" width="1.5546875" style="2" customWidth="1"/>
    <col min="15110" max="15110" width="11.5546875" style="2" customWidth="1"/>
    <col min="15111" max="15111" width="1.5546875" style="2" customWidth="1"/>
    <col min="15112" max="15112" width="12.21875" style="2" customWidth="1"/>
    <col min="15113" max="15113" width="1.5546875" style="2" customWidth="1"/>
    <col min="15114" max="15114" width="10.5546875" style="2" customWidth="1"/>
    <col min="15115" max="15115" width="1.5546875" style="2" customWidth="1"/>
    <col min="15116" max="15116" width="11.21875" style="2" customWidth="1"/>
    <col min="15117" max="15117" width="1.5546875" style="2" customWidth="1"/>
    <col min="15118" max="15118" width="10.44140625" style="2" customWidth="1"/>
    <col min="15119" max="15119" width="13.5546875" style="2" customWidth="1"/>
    <col min="15120" max="15120" width="13.5546875" style="2" bestFit="1" customWidth="1"/>
    <col min="15121" max="15121" width="1.44140625" style="2" customWidth="1"/>
    <col min="15122" max="15122" width="11.21875" style="2" bestFit="1" customWidth="1"/>
    <col min="15123" max="15123" width="1.44140625" style="2" customWidth="1"/>
    <col min="15124" max="15124" width="12.77734375" style="2" bestFit="1" customWidth="1"/>
    <col min="15125" max="15125" width="1.44140625" style="2" customWidth="1"/>
    <col min="15126" max="15352" width="9.21875" style="2" customWidth="1"/>
    <col min="15353" max="15353" width="65.21875" style="2" customWidth="1"/>
    <col min="15354" max="15354" width="8.21875" style="2" customWidth="1"/>
    <col min="15355" max="15355" width="1.44140625" style="2" customWidth="1"/>
    <col min="15356" max="15356" width="10.77734375" style="2" customWidth="1"/>
    <col min="15357" max="15357" width="1.44140625" style="2" customWidth="1"/>
    <col min="15358" max="15358" width="13.77734375" style="2" customWidth="1"/>
    <col min="15359" max="15359" width="1" style="2" customWidth="1"/>
    <col min="15360" max="15360" width="10.77734375" style="2"/>
    <col min="15361" max="15361" width="50.44140625" style="2" customWidth="1"/>
    <col min="15362" max="15362" width="8.21875" style="2" customWidth="1"/>
    <col min="15363" max="15363" width="1.5546875" style="2" customWidth="1"/>
    <col min="15364" max="15364" width="11" style="2" customWidth="1"/>
    <col min="15365" max="15365" width="1.5546875" style="2" customWidth="1"/>
    <col min="15366" max="15366" width="11.5546875" style="2" customWidth="1"/>
    <col min="15367" max="15367" width="1.5546875" style="2" customWidth="1"/>
    <col min="15368" max="15368" width="12.21875" style="2" customWidth="1"/>
    <col min="15369" max="15369" width="1.5546875" style="2" customWidth="1"/>
    <col min="15370" max="15370" width="10.5546875" style="2" customWidth="1"/>
    <col min="15371" max="15371" width="1.5546875" style="2" customWidth="1"/>
    <col min="15372" max="15372" width="11.21875" style="2" customWidth="1"/>
    <col min="15373" max="15373" width="1.5546875" style="2" customWidth="1"/>
    <col min="15374" max="15374" width="10.44140625" style="2" customWidth="1"/>
    <col min="15375" max="15375" width="13.5546875" style="2" customWidth="1"/>
    <col min="15376" max="15376" width="13.5546875" style="2" bestFit="1" customWidth="1"/>
    <col min="15377" max="15377" width="1.44140625" style="2" customWidth="1"/>
    <col min="15378" max="15378" width="11.21875" style="2" bestFit="1" customWidth="1"/>
    <col min="15379" max="15379" width="1.44140625" style="2" customWidth="1"/>
    <col min="15380" max="15380" width="12.77734375" style="2" bestFit="1" customWidth="1"/>
    <col min="15381" max="15381" width="1.44140625" style="2" customWidth="1"/>
    <col min="15382" max="15608" width="9.21875" style="2" customWidth="1"/>
    <col min="15609" max="15609" width="65.21875" style="2" customWidth="1"/>
    <col min="15610" max="15610" width="8.21875" style="2" customWidth="1"/>
    <col min="15611" max="15611" width="1.44140625" style="2" customWidth="1"/>
    <col min="15612" max="15612" width="10.77734375" style="2" customWidth="1"/>
    <col min="15613" max="15613" width="1.44140625" style="2" customWidth="1"/>
    <col min="15614" max="15614" width="13.77734375" style="2" customWidth="1"/>
    <col min="15615" max="15615" width="1" style="2" customWidth="1"/>
    <col min="15616" max="15616" width="10.77734375" style="2"/>
    <col min="15617" max="15617" width="50.44140625" style="2" customWidth="1"/>
    <col min="15618" max="15618" width="8.21875" style="2" customWidth="1"/>
    <col min="15619" max="15619" width="1.5546875" style="2" customWidth="1"/>
    <col min="15620" max="15620" width="11" style="2" customWidth="1"/>
    <col min="15621" max="15621" width="1.5546875" style="2" customWidth="1"/>
    <col min="15622" max="15622" width="11.5546875" style="2" customWidth="1"/>
    <col min="15623" max="15623" width="1.5546875" style="2" customWidth="1"/>
    <col min="15624" max="15624" width="12.21875" style="2" customWidth="1"/>
    <col min="15625" max="15625" width="1.5546875" style="2" customWidth="1"/>
    <col min="15626" max="15626" width="10.5546875" style="2" customWidth="1"/>
    <col min="15627" max="15627" width="1.5546875" style="2" customWidth="1"/>
    <col min="15628" max="15628" width="11.21875" style="2" customWidth="1"/>
    <col min="15629" max="15629" width="1.5546875" style="2" customWidth="1"/>
    <col min="15630" max="15630" width="10.44140625" style="2" customWidth="1"/>
    <col min="15631" max="15631" width="13.5546875" style="2" customWidth="1"/>
    <col min="15632" max="15632" width="13.5546875" style="2" bestFit="1" customWidth="1"/>
    <col min="15633" max="15633" width="1.44140625" style="2" customWidth="1"/>
    <col min="15634" max="15634" width="11.21875" style="2" bestFit="1" customWidth="1"/>
    <col min="15635" max="15635" width="1.44140625" style="2" customWidth="1"/>
    <col min="15636" max="15636" width="12.77734375" style="2" bestFit="1" customWidth="1"/>
    <col min="15637" max="15637" width="1.44140625" style="2" customWidth="1"/>
    <col min="15638" max="15864" width="9.21875" style="2" customWidth="1"/>
    <col min="15865" max="15865" width="65.21875" style="2" customWidth="1"/>
    <col min="15866" max="15866" width="8.21875" style="2" customWidth="1"/>
    <col min="15867" max="15867" width="1.44140625" style="2" customWidth="1"/>
    <col min="15868" max="15868" width="10.77734375" style="2" customWidth="1"/>
    <col min="15869" max="15869" width="1.44140625" style="2" customWidth="1"/>
    <col min="15870" max="15870" width="13.77734375" style="2" customWidth="1"/>
    <col min="15871" max="15871" width="1" style="2" customWidth="1"/>
    <col min="15872" max="15872" width="10.77734375" style="2"/>
    <col min="15873" max="15873" width="50.44140625" style="2" customWidth="1"/>
    <col min="15874" max="15874" width="8.21875" style="2" customWidth="1"/>
    <col min="15875" max="15875" width="1.5546875" style="2" customWidth="1"/>
    <col min="15876" max="15876" width="11" style="2" customWidth="1"/>
    <col min="15877" max="15877" width="1.5546875" style="2" customWidth="1"/>
    <col min="15878" max="15878" width="11.5546875" style="2" customWidth="1"/>
    <col min="15879" max="15879" width="1.5546875" style="2" customWidth="1"/>
    <col min="15880" max="15880" width="12.21875" style="2" customWidth="1"/>
    <col min="15881" max="15881" width="1.5546875" style="2" customWidth="1"/>
    <col min="15882" max="15882" width="10.5546875" style="2" customWidth="1"/>
    <col min="15883" max="15883" width="1.5546875" style="2" customWidth="1"/>
    <col min="15884" max="15884" width="11.21875" style="2" customWidth="1"/>
    <col min="15885" max="15885" width="1.5546875" style="2" customWidth="1"/>
    <col min="15886" max="15886" width="10.44140625" style="2" customWidth="1"/>
    <col min="15887" max="15887" width="13.5546875" style="2" customWidth="1"/>
    <col min="15888" max="15888" width="13.5546875" style="2" bestFit="1" customWidth="1"/>
    <col min="15889" max="15889" width="1.44140625" style="2" customWidth="1"/>
    <col min="15890" max="15890" width="11.21875" style="2" bestFit="1" customWidth="1"/>
    <col min="15891" max="15891" width="1.44140625" style="2" customWidth="1"/>
    <col min="15892" max="15892" width="12.77734375" style="2" bestFit="1" customWidth="1"/>
    <col min="15893" max="15893" width="1.44140625" style="2" customWidth="1"/>
    <col min="15894" max="16120" width="9.21875" style="2" customWidth="1"/>
    <col min="16121" max="16121" width="65.21875" style="2" customWidth="1"/>
    <col min="16122" max="16122" width="8.21875" style="2" customWidth="1"/>
    <col min="16123" max="16123" width="1.44140625" style="2" customWidth="1"/>
    <col min="16124" max="16124" width="10.77734375" style="2" customWidth="1"/>
    <col min="16125" max="16125" width="1.44140625" style="2" customWidth="1"/>
    <col min="16126" max="16126" width="13.77734375" style="2" customWidth="1"/>
    <col min="16127" max="16127" width="1" style="2" customWidth="1"/>
    <col min="16128" max="16128" width="10.77734375" style="2"/>
    <col min="16129" max="16129" width="50.44140625" style="2" customWidth="1"/>
    <col min="16130" max="16130" width="8.21875" style="2" customWidth="1"/>
    <col min="16131" max="16131" width="1.5546875" style="2" customWidth="1"/>
    <col min="16132" max="16132" width="11" style="2" customWidth="1"/>
    <col min="16133" max="16133" width="1.5546875" style="2" customWidth="1"/>
    <col min="16134" max="16134" width="11.5546875" style="2" customWidth="1"/>
    <col min="16135" max="16135" width="1.5546875" style="2" customWidth="1"/>
    <col min="16136" max="16136" width="12.21875" style="2" customWidth="1"/>
    <col min="16137" max="16137" width="1.5546875" style="2" customWidth="1"/>
    <col min="16138" max="16138" width="10.5546875" style="2" customWidth="1"/>
    <col min="16139" max="16139" width="1.5546875" style="2" customWidth="1"/>
    <col min="16140" max="16140" width="11.21875" style="2" customWidth="1"/>
    <col min="16141" max="16141" width="1.5546875" style="2" customWidth="1"/>
    <col min="16142" max="16142" width="10.44140625" style="2" customWidth="1"/>
    <col min="16143" max="16143" width="13.5546875" style="2" customWidth="1"/>
    <col min="16144" max="16144" width="13.5546875" style="2" bestFit="1" customWidth="1"/>
    <col min="16145" max="16145" width="1.44140625" style="2" customWidth="1"/>
    <col min="16146" max="16146" width="11.21875" style="2" bestFit="1" customWidth="1"/>
    <col min="16147" max="16147" width="1.44140625" style="2" customWidth="1"/>
    <col min="16148" max="16148" width="12.77734375" style="2" bestFit="1" customWidth="1"/>
    <col min="16149" max="16149" width="1.44140625" style="2" customWidth="1"/>
    <col min="16150" max="16376" width="9.21875" style="2" customWidth="1"/>
    <col min="16377" max="16377" width="65.21875" style="2" customWidth="1"/>
    <col min="16378" max="16378" width="8.21875" style="2" customWidth="1"/>
    <col min="16379" max="16379" width="1.44140625" style="2" customWidth="1"/>
    <col min="16380" max="16380" width="10.77734375" style="2" customWidth="1"/>
    <col min="16381" max="16381" width="1.44140625" style="2" customWidth="1"/>
    <col min="16382" max="16382" width="13.77734375" style="2" customWidth="1"/>
    <col min="16383" max="16383" width="1" style="2" customWidth="1"/>
    <col min="16384" max="16384" width="10.77734375" style="2"/>
  </cols>
  <sheetData>
    <row r="1" spans="1:14" ht="21.75" customHeight="1">
      <c r="A1" s="1" t="s">
        <v>90</v>
      </c>
    </row>
    <row r="2" spans="1:14" ht="21.75" customHeight="1">
      <c r="A2" s="232" t="s">
        <v>79</v>
      </c>
    </row>
    <row r="3" spans="1:14" ht="21.75" customHeight="1">
      <c r="A3" s="31"/>
      <c r="B3" s="42"/>
      <c r="C3" s="34"/>
      <c r="D3" s="270" t="s">
        <v>31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14" ht="21.75" customHeight="1">
      <c r="B4" s="6"/>
      <c r="C4" s="99"/>
      <c r="F4" s="18"/>
      <c r="H4" s="18"/>
      <c r="J4" s="273" t="s">
        <v>71</v>
      </c>
      <c r="K4" s="273"/>
      <c r="L4" s="273"/>
      <c r="N4" s="18"/>
    </row>
    <row r="5" spans="1:14" ht="21.75" customHeight="1">
      <c r="B5" s="171"/>
      <c r="C5" s="91"/>
      <c r="D5" s="171" t="s">
        <v>19</v>
      </c>
      <c r="F5" s="246" t="s">
        <v>96</v>
      </c>
      <c r="H5" s="246" t="s">
        <v>97</v>
      </c>
      <c r="J5" s="246" t="s">
        <v>89</v>
      </c>
      <c r="K5" s="24"/>
      <c r="L5" s="25"/>
      <c r="M5" s="24"/>
    </row>
    <row r="6" spans="1:14" ht="21.75" customHeight="1">
      <c r="B6" s="171"/>
      <c r="C6" s="91"/>
      <c r="D6" s="171" t="s">
        <v>45</v>
      </c>
      <c r="E6" s="24"/>
      <c r="F6" s="246" t="s">
        <v>98</v>
      </c>
      <c r="G6" s="24"/>
      <c r="H6" s="246" t="s">
        <v>230</v>
      </c>
      <c r="I6" s="24"/>
      <c r="J6" s="246" t="s">
        <v>188</v>
      </c>
      <c r="K6" s="24"/>
      <c r="L6" s="24" t="s">
        <v>42</v>
      </c>
      <c r="M6" s="24"/>
      <c r="N6" s="171" t="s">
        <v>43</v>
      </c>
    </row>
    <row r="7" spans="1:14" ht="21.75" customHeight="1">
      <c r="B7" s="170" t="s">
        <v>28</v>
      </c>
      <c r="C7" s="91"/>
      <c r="D7" s="171" t="s">
        <v>48</v>
      </c>
      <c r="E7" s="24"/>
      <c r="F7" s="246" t="s">
        <v>99</v>
      </c>
      <c r="G7" s="24"/>
      <c r="H7" s="246" t="s">
        <v>231</v>
      </c>
      <c r="I7" s="24"/>
      <c r="J7" s="246" t="s">
        <v>190</v>
      </c>
      <c r="K7" s="24"/>
      <c r="L7" s="171" t="s">
        <v>46</v>
      </c>
      <c r="M7" s="24"/>
      <c r="N7" s="171" t="s">
        <v>47</v>
      </c>
    </row>
    <row r="8" spans="1:14" ht="21.75" customHeight="1">
      <c r="A8" s="31"/>
      <c r="B8" s="173"/>
      <c r="C8" s="35"/>
      <c r="D8" s="272" t="s">
        <v>29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</row>
    <row r="9" spans="1:14" ht="21.75" customHeight="1">
      <c r="A9" s="128" t="s">
        <v>215</v>
      </c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</row>
    <row r="10" spans="1:14" ht="22.2">
      <c r="A10" s="128" t="s">
        <v>216</v>
      </c>
      <c r="B10" s="127"/>
      <c r="C10" s="134"/>
      <c r="D10" s="141">
        <f>'BS-3-5'!J77</f>
        <v>304378</v>
      </c>
      <c r="E10" s="141"/>
      <c r="F10" s="141">
        <f>'BS-3-5'!J78</f>
        <v>975608</v>
      </c>
      <c r="G10" s="141"/>
      <c r="H10" s="141">
        <f>'BS-3-5'!J79</f>
        <v>27802</v>
      </c>
      <c r="I10" s="141"/>
      <c r="J10" s="141">
        <f>'BS-3-5'!J81</f>
        <v>30844</v>
      </c>
      <c r="K10" s="141"/>
      <c r="L10" s="141">
        <f>'BS-3-5'!J82</f>
        <v>1492745</v>
      </c>
      <c r="M10" s="141"/>
      <c r="N10" s="141">
        <f>SUM(D10:L10)</f>
        <v>2831377</v>
      </c>
    </row>
    <row r="11" spans="1:14" ht="10.5" customHeight="1">
      <c r="A11" s="52"/>
      <c r="B11" s="170"/>
      <c r="C11" s="99"/>
      <c r="D11" s="100"/>
      <c r="E11" s="62"/>
      <c r="F11" s="100"/>
      <c r="G11" s="62"/>
      <c r="H11" s="100"/>
      <c r="I11" s="62"/>
      <c r="J11" s="100"/>
      <c r="K11" s="62"/>
      <c r="L11" s="100"/>
      <c r="M11" s="62"/>
      <c r="N11" s="100"/>
    </row>
    <row r="12" spans="1:14" ht="21.75" customHeight="1">
      <c r="A12" s="52" t="s">
        <v>101</v>
      </c>
      <c r="B12" s="170"/>
      <c r="C12" s="99"/>
      <c r="D12" s="100"/>
      <c r="E12" s="62"/>
      <c r="F12" s="100"/>
      <c r="G12" s="62"/>
      <c r="H12" s="100"/>
      <c r="I12" s="62"/>
      <c r="J12" s="100"/>
      <c r="K12" s="62"/>
      <c r="L12" s="100"/>
      <c r="M12" s="62"/>
      <c r="N12" s="100"/>
    </row>
    <row r="13" spans="1:14" ht="21.75" customHeight="1">
      <c r="A13" s="93" t="s">
        <v>118</v>
      </c>
      <c r="B13" s="170"/>
      <c r="C13" s="99"/>
      <c r="D13" s="100"/>
      <c r="E13" s="62"/>
      <c r="F13" s="100"/>
      <c r="G13" s="62"/>
      <c r="H13" s="100"/>
      <c r="I13" s="62"/>
      <c r="J13" s="100"/>
      <c r="K13" s="62"/>
      <c r="L13" s="100"/>
      <c r="M13" s="62"/>
      <c r="N13" s="100"/>
    </row>
    <row r="14" spans="1:14" ht="21.75" hidden="1" customHeight="1">
      <c r="A14" s="31" t="s">
        <v>119</v>
      </c>
      <c r="B14" s="170">
        <v>10</v>
      </c>
      <c r="C14" s="99"/>
      <c r="D14" s="63"/>
      <c r="E14" s="62"/>
      <c r="F14" s="63"/>
      <c r="G14" s="62"/>
      <c r="H14" s="63"/>
      <c r="I14" s="62"/>
      <c r="J14" s="63">
        <v>0</v>
      </c>
      <c r="K14" s="64"/>
      <c r="L14" s="63">
        <v>0</v>
      </c>
      <c r="M14" s="64"/>
      <c r="N14" s="64">
        <f>SUM(D14:L14)</f>
        <v>0</v>
      </c>
    </row>
    <row r="15" spans="1:14" ht="21.75" customHeight="1">
      <c r="A15" s="31" t="s">
        <v>120</v>
      </c>
      <c r="B15" s="170">
        <v>8</v>
      </c>
      <c r="C15" s="99"/>
      <c r="D15" s="63">
        <v>0</v>
      </c>
      <c r="E15" s="64"/>
      <c r="F15" s="63">
        <v>0</v>
      </c>
      <c r="G15" s="64"/>
      <c r="H15" s="63">
        <v>1762</v>
      </c>
      <c r="I15" s="64"/>
      <c r="J15" s="63">
        <v>0</v>
      </c>
      <c r="K15" s="64"/>
      <c r="L15" s="63">
        <v>0</v>
      </c>
      <c r="M15" s="64"/>
      <c r="N15" s="64">
        <f>SUM(D15:L15)</f>
        <v>1762</v>
      </c>
    </row>
    <row r="16" spans="1:14" ht="21.75" customHeight="1">
      <c r="A16" s="31" t="s">
        <v>121</v>
      </c>
      <c r="B16" s="170">
        <v>10</v>
      </c>
      <c r="C16" s="99"/>
      <c r="D16" s="63">
        <v>0</v>
      </c>
      <c r="E16" s="64"/>
      <c r="F16" s="63">
        <v>0</v>
      </c>
      <c r="G16" s="64"/>
      <c r="H16" s="63">
        <v>0</v>
      </c>
      <c r="I16" s="64"/>
      <c r="J16" s="63">
        <v>0</v>
      </c>
      <c r="K16" s="64"/>
      <c r="L16" s="63">
        <v>-310463</v>
      </c>
      <c r="M16" s="64"/>
      <c r="N16" s="64">
        <f>SUM(D16:L16)</f>
        <v>-310463</v>
      </c>
    </row>
    <row r="17" spans="1:15" ht="22.2">
      <c r="A17" s="93" t="s">
        <v>122</v>
      </c>
      <c r="B17" s="170"/>
      <c r="C17" s="99"/>
      <c r="D17" s="95">
        <f>SUM(D14:D16)</f>
        <v>0</v>
      </c>
      <c r="E17" s="62"/>
      <c r="F17" s="95">
        <f>SUM(F14:F16)</f>
        <v>0</v>
      </c>
      <c r="G17" s="62"/>
      <c r="H17" s="95">
        <f>SUM(H14:H16)</f>
        <v>1762</v>
      </c>
      <c r="I17" s="62"/>
      <c r="J17" s="95">
        <f>SUM(J14:J16)</f>
        <v>0</v>
      </c>
      <c r="K17" s="62"/>
      <c r="L17" s="95">
        <f>SUM(L14:L16)</f>
        <v>-310463</v>
      </c>
      <c r="M17" s="62"/>
      <c r="N17" s="95">
        <f>SUM(N14:N16)</f>
        <v>-308701</v>
      </c>
    </row>
    <row r="18" spans="1:15" ht="10.5" customHeight="1">
      <c r="A18" s="52"/>
      <c r="B18" s="170"/>
      <c r="C18" s="99"/>
      <c r="D18" s="100"/>
      <c r="E18" s="62"/>
      <c r="F18" s="100"/>
      <c r="G18" s="62"/>
      <c r="H18" s="100"/>
      <c r="I18" s="62"/>
      <c r="J18" s="100"/>
      <c r="K18" s="62"/>
      <c r="L18" s="100"/>
      <c r="M18" s="62"/>
      <c r="N18" s="100"/>
    </row>
    <row r="19" spans="1:15" ht="21.75" customHeight="1">
      <c r="A19" s="23" t="s">
        <v>145</v>
      </c>
      <c r="B19" s="47"/>
      <c r="C19" s="27"/>
      <c r="D19" s="63"/>
      <c r="E19" s="64"/>
      <c r="F19" s="63"/>
      <c r="G19" s="64"/>
      <c r="H19" s="63"/>
      <c r="I19" s="64"/>
      <c r="J19" s="49"/>
      <c r="K19" s="64"/>
      <c r="L19" s="49"/>
      <c r="M19" s="64"/>
      <c r="N19" s="63"/>
    </row>
    <row r="20" spans="1:15" ht="21.75" customHeight="1">
      <c r="A20" s="97" t="s">
        <v>123</v>
      </c>
      <c r="B20" s="47"/>
      <c r="C20" s="27"/>
      <c r="D20" s="46">
        <v>0</v>
      </c>
      <c r="E20" s="64"/>
      <c r="F20" s="46">
        <v>0</v>
      </c>
      <c r="G20" s="64"/>
      <c r="H20" s="49">
        <v>0</v>
      </c>
      <c r="I20" s="64"/>
      <c r="J20" s="49">
        <v>0</v>
      </c>
      <c r="K20" s="64"/>
      <c r="L20" s="49">
        <f>'PL-6-9'!I101</f>
        <v>224665</v>
      </c>
      <c r="M20" s="64"/>
      <c r="N20" s="63">
        <f>SUM(D20:M20)</f>
        <v>224665</v>
      </c>
    </row>
    <row r="21" spans="1:15" ht="21.75" hidden="1" customHeight="1">
      <c r="A21" s="97" t="s">
        <v>154</v>
      </c>
      <c r="B21" s="47"/>
      <c r="C21" s="27"/>
      <c r="D21" s="46">
        <v>0</v>
      </c>
      <c r="E21" s="64"/>
      <c r="F21" s="46">
        <v>0</v>
      </c>
      <c r="G21" s="64"/>
      <c r="H21" s="49">
        <v>0</v>
      </c>
      <c r="I21" s="64"/>
      <c r="J21" s="49">
        <v>0</v>
      </c>
      <c r="K21" s="64"/>
      <c r="L21" s="49">
        <v>0</v>
      </c>
      <c r="M21" s="64"/>
      <c r="N21" s="63">
        <f>SUM(D21:M21)</f>
        <v>0</v>
      </c>
    </row>
    <row r="22" spans="1:15" ht="22.2">
      <c r="A22" s="23" t="s">
        <v>146</v>
      </c>
      <c r="B22" s="47"/>
      <c r="C22" s="27"/>
      <c r="D22" s="50">
        <f>SUM(D20:D21)</f>
        <v>0</v>
      </c>
      <c r="E22" s="62"/>
      <c r="F22" s="50">
        <f>SUM(F20:F21)</f>
        <v>0</v>
      </c>
      <c r="G22" s="62"/>
      <c r="H22" s="50">
        <f>SUM(H20:H21)</f>
        <v>0</v>
      </c>
      <c r="I22" s="62"/>
      <c r="J22" s="50">
        <f>SUM(J20:J21)</f>
        <v>0</v>
      </c>
      <c r="K22" s="62"/>
      <c r="L22" s="50">
        <f>SUM(L20:L21)</f>
        <v>224665</v>
      </c>
      <c r="M22" s="62"/>
      <c r="N22" s="50">
        <f>SUM(N20:N21)</f>
        <v>224665</v>
      </c>
      <c r="O22" s="60"/>
    </row>
    <row r="23" spans="1:15" ht="10.5" customHeight="1">
      <c r="A23" s="52"/>
      <c r="B23" s="170"/>
      <c r="C23" s="99"/>
      <c r="D23" s="100"/>
      <c r="E23" s="62"/>
      <c r="F23" s="100"/>
      <c r="G23" s="62"/>
      <c r="H23" s="100"/>
      <c r="I23" s="62"/>
      <c r="J23" s="100"/>
      <c r="K23" s="62"/>
      <c r="L23" s="100"/>
      <c r="M23" s="62"/>
      <c r="N23" s="100"/>
    </row>
    <row r="24" spans="1:15" ht="21.75" customHeight="1" thickBot="1">
      <c r="A24" s="128" t="s">
        <v>217</v>
      </c>
      <c r="B24" s="127"/>
      <c r="C24" s="136"/>
      <c r="D24" s="137">
        <f>SUM(D10,D17,D22)</f>
        <v>304378</v>
      </c>
      <c r="E24" s="135"/>
      <c r="F24" s="137">
        <f>SUM(F10,F17,F22)</f>
        <v>975608</v>
      </c>
      <c r="G24" s="135"/>
      <c r="H24" s="137">
        <f>SUM(H10,H17,H22)</f>
        <v>29564</v>
      </c>
      <c r="I24" s="135"/>
      <c r="J24" s="137">
        <f>SUM(J10,J17,J22)</f>
        <v>30844</v>
      </c>
      <c r="K24" s="135"/>
      <c r="L24" s="137">
        <f>SUM(L10,L17,L22)</f>
        <v>1406947</v>
      </c>
      <c r="M24" s="135"/>
      <c r="N24" s="137">
        <f>SUM(N10,N17,N22)</f>
        <v>2747341</v>
      </c>
    </row>
    <row r="25" spans="1:15" ht="21.75" customHeight="1" thickTop="1"/>
    <row r="26" spans="1:15" ht="21.75" customHeight="1">
      <c r="D26" s="26"/>
      <c r="F26" s="26"/>
      <c r="H26" s="26"/>
      <c r="J26" s="26"/>
      <c r="L26" s="26"/>
      <c r="N26" s="26"/>
    </row>
  </sheetData>
  <mergeCells count="3">
    <mergeCell ref="D3:N3"/>
    <mergeCell ref="J4:L4"/>
    <mergeCell ref="D8:N8"/>
  </mergeCells>
  <pageMargins left="0.8" right="0.8" top="0.48" bottom="0.5" header="0.4" footer="0.5"/>
  <pageSetup paperSize="9" scale="95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21"/>
  <sheetViews>
    <sheetView view="pageBreakPreview" topLeftCell="A97" zoomScale="85" zoomScaleNormal="85" zoomScaleSheetLayoutView="85" workbookViewId="0">
      <selection activeCell="G110" sqref="G110"/>
    </sheetView>
  </sheetViews>
  <sheetFormatPr defaultColWidth="35" defaultRowHeight="23.25" customHeight="1"/>
  <cols>
    <col min="1" max="1" width="42" style="103" customWidth="1"/>
    <col min="2" max="2" width="7.77734375" style="103" customWidth="1"/>
    <col min="3" max="3" width="10.77734375" style="101" customWidth="1"/>
    <col min="4" max="4" width="1.21875" style="102" customWidth="1"/>
    <col min="5" max="5" width="10.77734375" style="101" customWidth="1"/>
    <col min="6" max="6" width="1.21875" style="102" customWidth="1"/>
    <col min="7" max="7" width="10.77734375" style="103" customWidth="1"/>
    <col min="8" max="8" width="1.21875" style="102" customWidth="1"/>
    <col min="9" max="9" width="10.77734375" style="103" customWidth="1"/>
    <col min="10" max="10" width="6.77734375" style="2" customWidth="1"/>
    <col min="11" max="16384" width="35" style="103"/>
  </cols>
  <sheetData>
    <row r="1" spans="1:10" ht="22.5" customHeight="1">
      <c r="A1" s="1" t="s">
        <v>90</v>
      </c>
      <c r="B1" s="1"/>
      <c r="C1" s="164"/>
      <c r="D1" s="18"/>
      <c r="E1" s="164"/>
      <c r="F1" s="18"/>
      <c r="G1" s="2"/>
      <c r="H1" s="18"/>
      <c r="I1" s="2"/>
    </row>
    <row r="2" spans="1:10" ht="22.5" customHeight="1">
      <c r="A2" s="165" t="s">
        <v>80</v>
      </c>
      <c r="B2" s="165"/>
      <c r="C2" s="164"/>
      <c r="D2" s="18"/>
      <c r="E2" s="164"/>
      <c r="F2" s="18"/>
      <c r="G2" s="2"/>
      <c r="H2" s="18"/>
      <c r="I2" s="2"/>
    </row>
    <row r="3" spans="1:10" ht="22.05" customHeight="1">
      <c r="A3" s="2"/>
      <c r="B3" s="2"/>
      <c r="C3" s="164"/>
      <c r="D3" s="18"/>
      <c r="E3" s="164"/>
      <c r="F3" s="18"/>
      <c r="G3" s="2"/>
      <c r="H3" s="18"/>
      <c r="I3" s="2"/>
    </row>
    <row r="4" spans="1:10" s="104" customFormat="1" ht="22.5" customHeight="1">
      <c r="A4" s="33"/>
      <c r="B4" s="33"/>
      <c r="C4" s="274" t="s">
        <v>30</v>
      </c>
      <c r="D4" s="274"/>
      <c r="E4" s="274"/>
      <c r="F4" s="151"/>
      <c r="G4" s="274" t="s">
        <v>124</v>
      </c>
      <c r="H4" s="274"/>
      <c r="I4" s="274"/>
      <c r="J4" s="227"/>
    </row>
    <row r="5" spans="1:10" ht="22.5" customHeight="1">
      <c r="A5" s="2"/>
      <c r="B5" s="2"/>
      <c r="C5" s="275" t="s">
        <v>233</v>
      </c>
      <c r="D5" s="275"/>
      <c r="E5" s="275"/>
      <c r="F5" s="2"/>
      <c r="G5" s="275" t="s">
        <v>233</v>
      </c>
      <c r="H5" s="275"/>
      <c r="I5" s="275"/>
      <c r="J5" s="228"/>
    </row>
    <row r="6" spans="1:10" ht="22.5" customHeight="1">
      <c r="A6" s="2"/>
      <c r="B6" s="2"/>
      <c r="C6" s="275" t="s">
        <v>234</v>
      </c>
      <c r="D6" s="275"/>
      <c r="E6" s="275"/>
      <c r="F6" s="2"/>
      <c r="G6" s="275" t="s">
        <v>234</v>
      </c>
      <c r="H6" s="275"/>
      <c r="I6" s="275"/>
      <c r="J6" s="228"/>
    </row>
    <row r="7" spans="1:10" ht="22.5" customHeight="1">
      <c r="A7" s="2"/>
      <c r="B7" s="149" t="s">
        <v>28</v>
      </c>
      <c r="C7" s="150">
        <v>2564</v>
      </c>
      <c r="D7" s="24"/>
      <c r="E7" s="150">
        <v>2563</v>
      </c>
      <c r="F7" s="24"/>
      <c r="G7" s="171">
        <v>2564</v>
      </c>
      <c r="H7" s="24"/>
      <c r="I7" s="171">
        <v>2563</v>
      </c>
      <c r="J7" s="229"/>
    </row>
    <row r="8" spans="1:10" s="104" customFormat="1" ht="22.5" customHeight="1">
      <c r="A8" s="33"/>
      <c r="B8" s="33"/>
      <c r="C8" s="267" t="s">
        <v>29</v>
      </c>
      <c r="D8" s="267"/>
      <c r="E8" s="267"/>
      <c r="F8" s="267"/>
      <c r="G8" s="267"/>
      <c r="H8" s="267"/>
      <c r="I8" s="267"/>
      <c r="J8" s="230"/>
    </row>
    <row r="9" spans="1:10" s="104" customFormat="1" ht="22.5" customHeight="1">
      <c r="A9" s="233" t="s">
        <v>50</v>
      </c>
      <c r="B9" s="155"/>
      <c r="C9" s="156"/>
      <c r="D9" s="157"/>
      <c r="E9" s="156"/>
      <c r="F9" s="157"/>
      <c r="G9" s="158"/>
      <c r="H9" s="157"/>
      <c r="I9" s="158"/>
      <c r="J9" s="33"/>
    </row>
    <row r="10" spans="1:10" ht="22.5" customHeight="1">
      <c r="A10" s="175" t="s">
        <v>77</v>
      </c>
      <c r="B10" s="175"/>
      <c r="C10" s="239">
        <f>'PL-6-9'!E101</f>
        <v>210220</v>
      </c>
      <c r="D10" s="239"/>
      <c r="E10" s="239">
        <f>'PL-6-9'!G101</f>
        <v>164650</v>
      </c>
      <c r="F10" s="239"/>
      <c r="G10" s="239">
        <f>'PL-6-9'!I101</f>
        <v>224665</v>
      </c>
      <c r="H10" s="239"/>
      <c r="I10" s="239">
        <f>'PL-6-9'!K101</f>
        <v>170504</v>
      </c>
    </row>
    <row r="11" spans="1:10" ht="22.5" customHeight="1">
      <c r="A11" s="240" t="s">
        <v>106</v>
      </c>
      <c r="B11" s="240"/>
      <c r="C11" s="239"/>
      <c r="D11" s="241"/>
      <c r="E11" s="239"/>
      <c r="F11" s="241"/>
      <c r="G11" s="241"/>
      <c r="H11" s="241"/>
      <c r="I11" s="241"/>
    </row>
    <row r="12" spans="1:10" ht="22.5" customHeight="1">
      <c r="A12" s="175" t="s">
        <v>195</v>
      </c>
      <c r="B12" s="175"/>
      <c r="C12" s="239">
        <v>56354</v>
      </c>
      <c r="D12" s="241"/>
      <c r="E12" s="239">
        <v>41186</v>
      </c>
      <c r="F12" s="241"/>
      <c r="G12" s="241">
        <v>55386</v>
      </c>
      <c r="H12" s="241"/>
      <c r="I12" s="241">
        <v>41326</v>
      </c>
      <c r="J12" s="21"/>
    </row>
    <row r="13" spans="1:10" ht="22.5" customHeight="1">
      <c r="A13" s="179" t="s">
        <v>23</v>
      </c>
      <c r="B13" s="179"/>
      <c r="C13" s="239">
        <v>1363</v>
      </c>
      <c r="D13" s="241"/>
      <c r="E13" s="239">
        <v>1694</v>
      </c>
      <c r="F13" s="241"/>
      <c r="G13" s="241">
        <v>927</v>
      </c>
      <c r="H13" s="241"/>
      <c r="I13" s="241">
        <v>1081</v>
      </c>
      <c r="J13" s="21"/>
    </row>
    <row r="14" spans="1:10" ht="22.5" customHeight="1">
      <c r="A14" s="175" t="s">
        <v>51</v>
      </c>
      <c r="B14" s="175"/>
      <c r="C14" s="239">
        <v>93644</v>
      </c>
      <c r="D14" s="241"/>
      <c r="E14" s="239">
        <v>99632</v>
      </c>
      <c r="F14" s="241"/>
      <c r="G14" s="241">
        <v>83546</v>
      </c>
      <c r="H14" s="241"/>
      <c r="I14" s="241">
        <v>87180</v>
      </c>
      <c r="J14" s="21"/>
    </row>
    <row r="15" spans="1:10" ht="22.5" customHeight="1">
      <c r="A15" s="175" t="s">
        <v>212</v>
      </c>
      <c r="B15" s="175"/>
      <c r="C15" s="239">
        <v>4336</v>
      </c>
      <c r="D15" s="241"/>
      <c r="E15" s="239">
        <v>2861</v>
      </c>
      <c r="F15" s="241"/>
      <c r="G15" s="241">
        <v>3768</v>
      </c>
      <c r="H15" s="241"/>
      <c r="I15" s="241">
        <v>2788</v>
      </c>
      <c r="J15" s="21"/>
    </row>
    <row r="16" spans="1:10" ht="22.5" customHeight="1">
      <c r="A16" s="175" t="s">
        <v>235</v>
      </c>
      <c r="B16" s="175"/>
      <c r="C16" s="239"/>
      <c r="D16" s="241"/>
      <c r="E16" s="239"/>
      <c r="F16" s="241"/>
      <c r="G16" s="241"/>
      <c r="H16" s="241"/>
      <c r="I16" s="241"/>
      <c r="J16" s="21"/>
    </row>
    <row r="17" spans="1:9" ht="22.5" customHeight="1">
      <c r="A17" s="175" t="s">
        <v>236</v>
      </c>
      <c r="B17" s="236">
        <v>4</v>
      </c>
      <c r="C17" s="239">
        <v>196</v>
      </c>
      <c r="D17" s="241"/>
      <c r="E17" s="239">
        <v>-3692</v>
      </c>
      <c r="F17" s="241"/>
      <c r="G17" s="241">
        <v>1714</v>
      </c>
      <c r="H17" s="241"/>
      <c r="I17" s="241">
        <v>-4391</v>
      </c>
    </row>
    <row r="18" spans="1:9" ht="22.5" customHeight="1">
      <c r="A18" s="175" t="s">
        <v>246</v>
      </c>
      <c r="B18" s="175"/>
      <c r="C18" s="239">
        <v>2117</v>
      </c>
      <c r="D18" s="241"/>
      <c r="E18" s="239">
        <v>1951</v>
      </c>
      <c r="F18" s="241"/>
      <c r="G18" s="241">
        <v>2306</v>
      </c>
      <c r="H18" s="241"/>
      <c r="I18" s="241">
        <v>937</v>
      </c>
    </row>
    <row r="19" spans="1:9" ht="22.5" customHeight="1">
      <c r="A19" s="179" t="s">
        <v>247</v>
      </c>
      <c r="B19" s="179"/>
      <c r="C19" s="239">
        <v>16583</v>
      </c>
      <c r="D19" s="241"/>
      <c r="E19" s="239">
        <v>2465</v>
      </c>
      <c r="F19" s="241"/>
      <c r="G19" s="241">
        <v>16183</v>
      </c>
      <c r="H19" s="241"/>
      <c r="I19" s="241">
        <v>2177</v>
      </c>
    </row>
    <row r="20" spans="1:9" ht="22.5" customHeight="1">
      <c r="A20" s="179" t="s">
        <v>250</v>
      </c>
      <c r="B20" s="179"/>
      <c r="C20" s="239"/>
      <c r="D20" s="241"/>
      <c r="E20" s="239"/>
      <c r="F20" s="241"/>
      <c r="G20" s="241"/>
      <c r="H20" s="241"/>
      <c r="I20" s="241"/>
    </row>
    <row r="21" spans="1:9" ht="22.5" customHeight="1">
      <c r="A21" s="179" t="s">
        <v>251</v>
      </c>
      <c r="B21" s="236"/>
      <c r="C21" s="241">
        <v>-2228</v>
      </c>
      <c r="D21" s="241"/>
      <c r="E21" s="239">
        <v>-4763</v>
      </c>
      <c r="F21" s="241"/>
      <c r="G21" s="241">
        <v>-2228</v>
      </c>
      <c r="H21" s="241"/>
      <c r="I21" s="241">
        <v>-4763</v>
      </c>
    </row>
    <row r="22" spans="1:9" ht="22.5" customHeight="1">
      <c r="A22" s="179" t="s">
        <v>252</v>
      </c>
      <c r="B22" s="261"/>
      <c r="C22" s="241"/>
      <c r="D22" s="241"/>
      <c r="E22" s="239"/>
      <c r="F22" s="241"/>
      <c r="G22" s="241"/>
      <c r="H22" s="241"/>
      <c r="I22" s="241"/>
    </row>
    <row r="23" spans="1:9" ht="22.5" customHeight="1">
      <c r="A23" s="179" t="s">
        <v>253</v>
      </c>
      <c r="B23" s="236"/>
      <c r="C23" s="241">
        <v>-688</v>
      </c>
      <c r="D23" s="241"/>
      <c r="E23" s="239">
        <v>2828</v>
      </c>
      <c r="F23" s="241"/>
      <c r="G23" s="241">
        <v>-688</v>
      </c>
      <c r="H23" s="241"/>
      <c r="I23" s="241">
        <v>2828</v>
      </c>
    </row>
    <row r="24" spans="1:9" ht="22.5" customHeight="1">
      <c r="A24" s="179" t="s">
        <v>208</v>
      </c>
      <c r="B24" s="179"/>
      <c r="C24" s="239">
        <v>-52</v>
      </c>
      <c r="D24" s="241"/>
      <c r="E24" s="239">
        <v>485</v>
      </c>
      <c r="F24" s="241"/>
      <c r="G24" s="241">
        <v>-349</v>
      </c>
      <c r="H24" s="241"/>
      <c r="I24" s="241">
        <v>-514</v>
      </c>
    </row>
    <row r="25" spans="1:9" ht="22.5" customHeight="1">
      <c r="A25" s="179" t="s">
        <v>213</v>
      </c>
      <c r="B25" s="179"/>
      <c r="C25" s="239">
        <v>168</v>
      </c>
      <c r="D25" s="241"/>
      <c r="E25" s="239">
        <v>1217</v>
      </c>
      <c r="F25" s="241"/>
      <c r="G25" s="241">
        <v>0</v>
      </c>
      <c r="H25" s="241"/>
      <c r="I25" s="241">
        <v>1217</v>
      </c>
    </row>
    <row r="26" spans="1:9" ht="22.5" customHeight="1">
      <c r="A26" s="179" t="s">
        <v>172</v>
      </c>
      <c r="B26" s="179"/>
      <c r="C26" s="239"/>
      <c r="D26" s="241"/>
      <c r="E26" s="239"/>
      <c r="F26" s="241"/>
      <c r="G26" s="241"/>
      <c r="H26" s="241"/>
      <c r="I26" s="241"/>
    </row>
    <row r="27" spans="1:9" ht="22.5" customHeight="1">
      <c r="A27" s="179" t="s">
        <v>197</v>
      </c>
      <c r="B27" s="179"/>
      <c r="C27" s="239">
        <v>12895</v>
      </c>
      <c r="D27" s="241"/>
      <c r="E27" s="239">
        <v>5502</v>
      </c>
      <c r="F27" s="241"/>
      <c r="G27" s="241">
        <v>0</v>
      </c>
      <c r="H27" s="241"/>
      <c r="I27" s="241">
        <v>0</v>
      </c>
    </row>
    <row r="28" spans="1:9" ht="22.5" customHeight="1">
      <c r="A28" s="179" t="s">
        <v>112</v>
      </c>
      <c r="B28" s="179"/>
      <c r="C28" s="239"/>
      <c r="D28" s="241"/>
      <c r="E28" s="239"/>
      <c r="F28" s="241"/>
      <c r="G28" s="241"/>
      <c r="H28" s="241"/>
      <c r="I28" s="241"/>
    </row>
    <row r="29" spans="1:9" ht="22.5" customHeight="1">
      <c r="A29" s="179" t="s">
        <v>113</v>
      </c>
      <c r="B29" s="179"/>
      <c r="C29" s="239">
        <v>4820</v>
      </c>
      <c r="D29" s="241"/>
      <c r="E29" s="239">
        <v>3875</v>
      </c>
      <c r="F29" s="241"/>
      <c r="G29" s="241">
        <v>4589</v>
      </c>
      <c r="H29" s="241"/>
      <c r="I29" s="241">
        <v>3753</v>
      </c>
    </row>
    <row r="30" spans="1:9" ht="22.5" customHeight="1">
      <c r="A30" s="179" t="s">
        <v>107</v>
      </c>
      <c r="B30" s="236"/>
      <c r="C30" s="239">
        <v>1762</v>
      </c>
      <c r="D30" s="241"/>
      <c r="E30" s="239">
        <v>3417</v>
      </c>
      <c r="F30" s="241"/>
      <c r="G30" s="241">
        <v>1762</v>
      </c>
      <c r="H30" s="241"/>
      <c r="I30" s="241">
        <v>3417</v>
      </c>
    </row>
    <row r="31" spans="1:9" ht="22.5" customHeight="1">
      <c r="A31" s="179" t="s">
        <v>86</v>
      </c>
      <c r="B31" s="179"/>
      <c r="C31" s="239">
        <v>-252</v>
      </c>
      <c r="D31" s="241"/>
      <c r="E31" s="239">
        <v>-2406</v>
      </c>
      <c r="F31" s="241"/>
      <c r="G31" s="241">
        <v>-430</v>
      </c>
      <c r="H31" s="241"/>
      <c r="I31" s="241">
        <v>-2659</v>
      </c>
    </row>
    <row r="32" spans="1:9" ht="22.5" customHeight="1">
      <c r="A32" s="175" t="s">
        <v>196</v>
      </c>
      <c r="B32" s="175"/>
      <c r="C32" s="242">
        <v>0</v>
      </c>
      <c r="D32" s="241"/>
      <c r="E32" s="242">
        <v>-457</v>
      </c>
      <c r="F32" s="241"/>
      <c r="G32" s="243">
        <v>0</v>
      </c>
      <c r="H32" s="241"/>
      <c r="I32" s="243">
        <v>-457</v>
      </c>
    </row>
    <row r="33" spans="1:9" ht="22.2" customHeight="1">
      <c r="A33" s="175"/>
      <c r="B33" s="175"/>
      <c r="C33" s="244">
        <f>SUM(C10:C32)</f>
        <v>401238</v>
      </c>
      <c r="D33" s="244"/>
      <c r="E33" s="244">
        <f>SUM(E10:E32)</f>
        <v>320445</v>
      </c>
      <c r="F33" s="244"/>
      <c r="G33" s="244">
        <f>SUM(G10:G32)</f>
        <v>391151</v>
      </c>
      <c r="H33" s="244"/>
      <c r="I33" s="244">
        <f>SUM(I10:I32)</f>
        <v>304424</v>
      </c>
    </row>
    <row r="34" spans="1:9" ht="22.5" customHeight="1">
      <c r="A34" s="1" t="s">
        <v>90</v>
      </c>
      <c r="B34" s="1"/>
      <c r="C34" s="164"/>
      <c r="D34" s="18"/>
      <c r="E34" s="164"/>
      <c r="F34" s="18"/>
      <c r="G34" s="2"/>
      <c r="H34" s="18"/>
      <c r="I34" s="2"/>
    </row>
    <row r="35" spans="1:9" ht="22.5" customHeight="1">
      <c r="A35" s="165" t="s">
        <v>80</v>
      </c>
      <c r="B35" s="165"/>
      <c r="C35" s="164"/>
      <c r="D35" s="18"/>
      <c r="E35" s="164"/>
      <c r="F35" s="18"/>
      <c r="G35" s="2"/>
      <c r="H35" s="18"/>
      <c r="I35" s="2"/>
    </row>
    <row r="36" spans="1:9" ht="9" hidden="1" customHeight="1">
      <c r="A36" s="165"/>
      <c r="B36" s="165"/>
      <c r="C36" s="164"/>
      <c r="D36" s="18"/>
      <c r="E36" s="164"/>
      <c r="F36" s="18"/>
      <c r="G36" s="2"/>
      <c r="H36" s="18"/>
      <c r="I36" s="2"/>
    </row>
    <row r="37" spans="1:9" ht="19.95" customHeight="1">
      <c r="A37" s="33"/>
      <c r="B37" s="33"/>
      <c r="C37" s="274" t="s">
        <v>30</v>
      </c>
      <c r="D37" s="274"/>
      <c r="E37" s="274"/>
      <c r="F37" s="151"/>
      <c r="G37" s="274" t="s">
        <v>124</v>
      </c>
      <c r="H37" s="274"/>
      <c r="I37" s="274"/>
    </row>
    <row r="38" spans="1:9" ht="22.05" customHeight="1">
      <c r="A38" s="2"/>
      <c r="B38" s="2"/>
      <c r="C38" s="275" t="s">
        <v>233</v>
      </c>
      <c r="D38" s="275"/>
      <c r="E38" s="275"/>
      <c r="F38" s="2"/>
      <c r="G38" s="275" t="s">
        <v>233</v>
      </c>
      <c r="H38" s="275"/>
      <c r="I38" s="275"/>
    </row>
    <row r="39" spans="1:9" ht="22.05" customHeight="1">
      <c r="A39" s="2"/>
      <c r="B39" s="2"/>
      <c r="C39" s="275" t="s">
        <v>234</v>
      </c>
      <c r="D39" s="275"/>
      <c r="E39" s="275"/>
      <c r="F39" s="2"/>
      <c r="G39" s="275" t="s">
        <v>234</v>
      </c>
      <c r="H39" s="275"/>
      <c r="I39" s="275"/>
    </row>
    <row r="40" spans="1:9" ht="22.05" customHeight="1">
      <c r="A40" s="2"/>
      <c r="B40" s="149" t="s">
        <v>28</v>
      </c>
      <c r="C40" s="171">
        <v>2564</v>
      </c>
      <c r="D40" s="24"/>
      <c r="E40" s="171">
        <v>2563</v>
      </c>
      <c r="F40" s="24"/>
      <c r="G40" s="171">
        <v>2564</v>
      </c>
      <c r="H40" s="24"/>
      <c r="I40" s="171">
        <v>2563</v>
      </c>
    </row>
    <row r="41" spans="1:9" ht="19.05" customHeight="1">
      <c r="A41" s="2"/>
      <c r="B41" s="2"/>
      <c r="C41" s="267" t="s">
        <v>29</v>
      </c>
      <c r="D41" s="267"/>
      <c r="E41" s="267"/>
      <c r="F41" s="267"/>
      <c r="G41" s="267"/>
      <c r="H41" s="267"/>
      <c r="I41" s="267"/>
    </row>
    <row r="42" spans="1:9" ht="21" customHeight="1">
      <c r="A42" s="169" t="s">
        <v>147</v>
      </c>
      <c r="B42" s="2"/>
      <c r="C42" s="152"/>
      <c r="D42" s="152"/>
      <c r="E42" s="152"/>
      <c r="F42" s="152"/>
      <c r="G42" s="152"/>
      <c r="H42" s="152"/>
      <c r="I42" s="152"/>
    </row>
    <row r="43" spans="1:9" ht="22.05" customHeight="1">
      <c r="A43" s="197" t="s">
        <v>52</v>
      </c>
      <c r="B43" s="2"/>
      <c r="C43" s="245"/>
      <c r="D43" s="245"/>
      <c r="E43" s="245"/>
      <c r="F43" s="245"/>
      <c r="G43" s="245"/>
      <c r="H43" s="245"/>
      <c r="I43" s="245"/>
    </row>
    <row r="44" spans="1:9" ht="22.05" customHeight="1">
      <c r="A44" s="175" t="s">
        <v>3</v>
      </c>
      <c r="B44" s="2"/>
      <c r="C44" s="255">
        <v>2500</v>
      </c>
      <c r="D44" s="245"/>
      <c r="E44" s="239">
        <v>6570</v>
      </c>
      <c r="F44" s="241"/>
      <c r="G44" s="241">
        <v>13360</v>
      </c>
      <c r="H44" s="241"/>
      <c r="I44" s="241">
        <v>3457</v>
      </c>
    </row>
    <row r="45" spans="1:9" ht="22.05" customHeight="1">
      <c r="A45" s="175" t="s">
        <v>155</v>
      </c>
      <c r="B45" s="2"/>
      <c r="C45" s="255">
        <v>-76172</v>
      </c>
      <c r="D45" s="245"/>
      <c r="E45" s="239">
        <v>-8373</v>
      </c>
      <c r="F45" s="241"/>
      <c r="G45" s="241">
        <v>-74228</v>
      </c>
      <c r="H45" s="241"/>
      <c r="I45" s="241">
        <v>-4748</v>
      </c>
    </row>
    <row r="46" spans="1:9" ht="22.05" customHeight="1">
      <c r="A46" s="2" t="s">
        <v>4</v>
      </c>
      <c r="B46" s="2"/>
      <c r="C46" s="38">
        <v>-41708</v>
      </c>
      <c r="D46" s="60"/>
      <c r="E46" s="63">
        <v>-9426</v>
      </c>
      <c r="F46" s="60"/>
      <c r="G46" s="26">
        <v>-63724</v>
      </c>
      <c r="H46" s="60"/>
      <c r="I46" s="26">
        <v>-10519</v>
      </c>
    </row>
    <row r="47" spans="1:9" ht="22.05" customHeight="1">
      <c r="A47" s="2" t="s">
        <v>10</v>
      </c>
      <c r="B47" s="2"/>
      <c r="C47" s="38">
        <v>-4693</v>
      </c>
      <c r="D47" s="60"/>
      <c r="E47" s="63">
        <v>-10721</v>
      </c>
      <c r="F47" s="60"/>
      <c r="G47" s="26">
        <v>-16314</v>
      </c>
      <c r="H47" s="60"/>
      <c r="I47" s="26">
        <v>1038</v>
      </c>
    </row>
    <row r="48" spans="1:9" ht="22.05" customHeight="1">
      <c r="A48" s="2" t="s">
        <v>11</v>
      </c>
      <c r="B48" s="2"/>
      <c r="C48" s="63">
        <v>418</v>
      </c>
      <c r="D48" s="60"/>
      <c r="E48" s="63">
        <v>11266</v>
      </c>
      <c r="F48" s="60"/>
      <c r="G48" s="26">
        <v>120</v>
      </c>
      <c r="H48" s="60"/>
      <c r="I48" s="26">
        <v>17</v>
      </c>
    </row>
    <row r="49" spans="1:10" ht="22.05" customHeight="1">
      <c r="A49" s="2" t="s">
        <v>7</v>
      </c>
      <c r="B49" s="2"/>
      <c r="C49" s="63">
        <v>3277</v>
      </c>
      <c r="D49" s="60"/>
      <c r="E49" s="63">
        <v>-11446</v>
      </c>
      <c r="F49" s="60"/>
      <c r="G49" s="26">
        <v>7893</v>
      </c>
      <c r="H49" s="60"/>
      <c r="I49" s="26">
        <v>-8393</v>
      </c>
      <c r="J49" s="6"/>
    </row>
    <row r="50" spans="1:10" ht="22.05" customHeight="1">
      <c r="A50" s="6" t="s">
        <v>160</v>
      </c>
      <c r="B50" s="6"/>
      <c r="C50" s="63">
        <v>42207</v>
      </c>
      <c r="D50" s="60"/>
      <c r="E50" s="63">
        <v>-93663</v>
      </c>
      <c r="F50" s="60"/>
      <c r="G50" s="26">
        <v>42626</v>
      </c>
      <c r="H50" s="60"/>
      <c r="I50" s="26">
        <v>-93308</v>
      </c>
    </row>
    <row r="51" spans="1:10" ht="22.05" customHeight="1">
      <c r="A51" s="6" t="s">
        <v>140</v>
      </c>
      <c r="B51" s="6"/>
      <c r="C51" s="63">
        <v>-2380</v>
      </c>
      <c r="D51" s="60"/>
      <c r="E51" s="63">
        <v>244</v>
      </c>
      <c r="F51" s="60"/>
      <c r="G51" s="26">
        <v>0</v>
      </c>
      <c r="H51" s="60"/>
      <c r="I51" s="26">
        <v>0</v>
      </c>
    </row>
    <row r="52" spans="1:10" ht="22.05" customHeight="1">
      <c r="A52" s="6" t="s">
        <v>93</v>
      </c>
      <c r="B52" s="6"/>
      <c r="C52" s="63">
        <v>-3027</v>
      </c>
      <c r="D52" s="60"/>
      <c r="E52" s="63">
        <v>-598</v>
      </c>
      <c r="F52" s="60"/>
      <c r="G52" s="26">
        <v>0</v>
      </c>
      <c r="H52" s="60"/>
      <c r="I52" s="26">
        <v>0</v>
      </c>
    </row>
    <row r="53" spans="1:10" ht="22.05" customHeight="1">
      <c r="A53" s="6" t="s">
        <v>198</v>
      </c>
      <c r="B53" s="6"/>
      <c r="C53" s="162">
        <f>SUM(C44:C52,C33)</f>
        <v>321660</v>
      </c>
      <c r="D53" s="60"/>
      <c r="E53" s="162">
        <f>SUM(E44:E52,E33)</f>
        <v>204298</v>
      </c>
      <c r="F53" s="60"/>
      <c r="G53" s="162">
        <f>SUM(G44:G52,G33)</f>
        <v>300884</v>
      </c>
      <c r="H53" s="60"/>
      <c r="I53" s="162">
        <f>SUM(I44:I52,I33)</f>
        <v>191968</v>
      </c>
      <c r="J53" s="10"/>
    </row>
    <row r="54" spans="1:10" ht="22.05" customHeight="1">
      <c r="A54" s="6" t="s">
        <v>111</v>
      </c>
      <c r="B54" s="6"/>
      <c r="C54" s="63">
        <v>-595</v>
      </c>
      <c r="D54" s="60">
        <v>0</v>
      </c>
      <c r="E54" s="63">
        <v>-440</v>
      </c>
      <c r="F54" s="60">
        <v>0</v>
      </c>
      <c r="G54" s="26">
        <v>-595</v>
      </c>
      <c r="H54" s="60">
        <v>0</v>
      </c>
      <c r="I54" s="26">
        <v>-440</v>
      </c>
      <c r="J54" s="10"/>
    </row>
    <row r="55" spans="1:10" ht="22.05" customHeight="1">
      <c r="A55" s="6" t="s">
        <v>108</v>
      </c>
      <c r="B55" s="6"/>
      <c r="C55" s="63">
        <v>-56602</v>
      </c>
      <c r="D55" s="60"/>
      <c r="E55" s="63">
        <v>-36912</v>
      </c>
      <c r="F55" s="60"/>
      <c r="G55" s="26">
        <v>-56036</v>
      </c>
      <c r="H55" s="60"/>
      <c r="I55" s="26">
        <v>-36886</v>
      </c>
      <c r="J55" s="6"/>
    </row>
    <row r="56" spans="1:10" ht="22.05" customHeight="1">
      <c r="A56" s="118" t="s">
        <v>135</v>
      </c>
      <c r="B56" s="118"/>
      <c r="C56" s="163">
        <f>SUM(C53:C55)</f>
        <v>264463</v>
      </c>
      <c r="D56" s="108"/>
      <c r="E56" s="163">
        <f>SUM(E53:E55)</f>
        <v>166946</v>
      </c>
      <c r="F56" s="108"/>
      <c r="G56" s="163">
        <f>SUM(G53:G55)</f>
        <v>244253</v>
      </c>
      <c r="H56" s="108"/>
      <c r="I56" s="163">
        <f>SUM(I53:I55)</f>
        <v>154642</v>
      </c>
    </row>
    <row r="57" spans="1:10" ht="9" customHeight="1">
      <c r="A57" s="118"/>
      <c r="B57" s="118"/>
      <c r="C57" s="108"/>
      <c r="D57" s="108"/>
      <c r="E57" s="108"/>
      <c r="F57" s="108"/>
      <c r="G57" s="108"/>
      <c r="H57" s="108"/>
      <c r="I57" s="108"/>
    </row>
    <row r="58" spans="1:10" s="104" customFormat="1" ht="21.45" customHeight="1">
      <c r="A58" s="155" t="s">
        <v>53</v>
      </c>
      <c r="B58" s="155"/>
      <c r="C58" s="152"/>
      <c r="D58" s="152"/>
      <c r="E58" s="173"/>
      <c r="F58" s="152"/>
      <c r="G58" s="152"/>
      <c r="H58" s="152"/>
      <c r="I58" s="173"/>
      <c r="J58" s="33"/>
    </row>
    <row r="59" spans="1:10" ht="22.05" customHeight="1">
      <c r="A59" s="2" t="s">
        <v>148</v>
      </c>
      <c r="B59" s="149">
        <v>5</v>
      </c>
      <c r="C59" s="63">
        <v>0</v>
      </c>
      <c r="D59" s="60"/>
      <c r="E59" s="63">
        <v>0</v>
      </c>
      <c r="F59" s="60"/>
      <c r="G59" s="26">
        <v>-30000</v>
      </c>
      <c r="H59" s="60"/>
      <c r="I59" s="26">
        <v>0</v>
      </c>
    </row>
    <row r="60" spans="1:10" ht="22.05" customHeight="1">
      <c r="A60" s="2" t="s">
        <v>149</v>
      </c>
      <c r="B60" s="149">
        <v>5</v>
      </c>
      <c r="C60" s="63">
        <v>-25000</v>
      </c>
      <c r="D60" s="60"/>
      <c r="E60" s="63">
        <v>0</v>
      </c>
      <c r="F60" s="60"/>
      <c r="G60" s="26">
        <v>0</v>
      </c>
      <c r="H60" s="60"/>
      <c r="I60" s="26">
        <v>0</v>
      </c>
    </row>
    <row r="61" spans="1:10" ht="22.05" customHeight="1">
      <c r="A61" s="2" t="s">
        <v>245</v>
      </c>
      <c r="B61" s="252"/>
      <c r="C61" s="63">
        <v>-37000</v>
      </c>
      <c r="D61" s="60"/>
      <c r="E61" s="63">
        <v>0</v>
      </c>
      <c r="F61" s="60"/>
      <c r="G61" s="26">
        <v>-37000</v>
      </c>
      <c r="H61" s="60"/>
      <c r="I61" s="26">
        <v>0</v>
      </c>
    </row>
    <row r="62" spans="1:10" ht="22.05" customHeight="1">
      <c r="A62" s="2" t="s">
        <v>254</v>
      </c>
      <c r="B62" s="149"/>
      <c r="C62" s="26">
        <v>-550000</v>
      </c>
      <c r="D62" s="60"/>
      <c r="E62" s="63">
        <v>-1362152</v>
      </c>
      <c r="F62" s="60"/>
      <c r="G62" s="26">
        <v>-550000</v>
      </c>
      <c r="H62" s="60"/>
      <c r="I62" s="26">
        <v>-1362152</v>
      </c>
    </row>
    <row r="63" spans="1:10" ht="22.05" customHeight="1">
      <c r="A63" s="2" t="s">
        <v>255</v>
      </c>
      <c r="B63" s="149"/>
      <c r="C63" s="26">
        <v>800000</v>
      </c>
      <c r="D63" s="60"/>
      <c r="E63" s="63">
        <v>1633799</v>
      </c>
      <c r="F63" s="60"/>
      <c r="G63" s="26">
        <v>800000</v>
      </c>
      <c r="H63" s="60"/>
      <c r="I63" s="26">
        <v>1633799</v>
      </c>
    </row>
    <row r="64" spans="1:10" ht="22.05" customHeight="1">
      <c r="A64" s="2" t="s">
        <v>150</v>
      </c>
      <c r="B64" s="149"/>
      <c r="C64" s="26">
        <v>1</v>
      </c>
      <c r="D64" s="60"/>
      <c r="E64" s="63">
        <v>0</v>
      </c>
      <c r="F64" s="60"/>
      <c r="G64" s="26">
        <v>1</v>
      </c>
      <c r="H64" s="60"/>
      <c r="I64" s="26">
        <v>0</v>
      </c>
    </row>
    <row r="65" spans="1:9" ht="22.05" customHeight="1">
      <c r="A65" s="2" t="s">
        <v>207</v>
      </c>
      <c r="B65" s="226"/>
      <c r="C65" s="26">
        <v>0</v>
      </c>
      <c r="D65" s="60"/>
      <c r="E65" s="63">
        <v>50000</v>
      </c>
      <c r="F65" s="60"/>
      <c r="G65" s="26">
        <v>0</v>
      </c>
      <c r="H65" s="60"/>
      <c r="I65" s="26">
        <v>50000</v>
      </c>
    </row>
    <row r="66" spans="1:9" ht="22.05" customHeight="1">
      <c r="A66" s="2" t="s">
        <v>199</v>
      </c>
      <c r="B66" s="2"/>
      <c r="C66" s="63">
        <v>-56165</v>
      </c>
      <c r="D66" s="60"/>
      <c r="E66" s="63">
        <v>-34685</v>
      </c>
      <c r="F66" s="60"/>
      <c r="G66" s="26">
        <v>-54570</v>
      </c>
      <c r="H66" s="60"/>
      <c r="I66" s="26">
        <v>-30392</v>
      </c>
    </row>
    <row r="67" spans="1:9" ht="22.05" customHeight="1">
      <c r="A67" s="2" t="s">
        <v>200</v>
      </c>
      <c r="B67" s="2"/>
      <c r="C67" s="63">
        <v>269</v>
      </c>
      <c r="D67" s="60"/>
      <c r="E67" s="63">
        <v>709</v>
      </c>
      <c r="F67" s="60"/>
      <c r="G67" s="26">
        <v>269</v>
      </c>
      <c r="H67" s="60"/>
      <c r="I67" s="26">
        <v>523</v>
      </c>
    </row>
    <row r="68" spans="1:9" ht="22.05" customHeight="1">
      <c r="A68" s="2" t="s">
        <v>214</v>
      </c>
      <c r="B68" s="2"/>
      <c r="C68" s="63">
        <v>-1096</v>
      </c>
      <c r="D68" s="60"/>
      <c r="E68" s="63">
        <v>-2566</v>
      </c>
      <c r="F68" s="60"/>
      <c r="G68" s="26">
        <v>-1096</v>
      </c>
      <c r="H68" s="60"/>
      <c r="I68" s="26">
        <v>-1041</v>
      </c>
    </row>
    <row r="69" spans="1:9" ht="22.05" customHeight="1">
      <c r="A69" s="2" t="s">
        <v>202</v>
      </c>
      <c r="B69" s="231">
        <v>3</v>
      </c>
      <c r="C69" s="63">
        <v>0</v>
      </c>
      <c r="D69" s="60"/>
      <c r="E69" s="63">
        <v>0</v>
      </c>
      <c r="F69" s="60"/>
      <c r="G69" s="26">
        <v>0</v>
      </c>
      <c r="H69" s="60"/>
      <c r="I69" s="26">
        <v>2040</v>
      </c>
    </row>
    <row r="70" spans="1:9" ht="22.05" customHeight="1">
      <c r="A70" s="2" t="s">
        <v>196</v>
      </c>
      <c r="B70" s="2"/>
      <c r="C70" s="63">
        <v>0</v>
      </c>
      <c r="D70" s="60"/>
      <c r="E70" s="63">
        <v>457</v>
      </c>
      <c r="F70" s="60"/>
      <c r="G70" s="26">
        <v>0</v>
      </c>
      <c r="H70" s="60"/>
      <c r="I70" s="26">
        <v>457</v>
      </c>
    </row>
    <row r="71" spans="1:9" ht="22.05" customHeight="1">
      <c r="A71" s="2" t="s">
        <v>86</v>
      </c>
      <c r="B71" s="2"/>
      <c r="C71" s="63">
        <v>201</v>
      </c>
      <c r="D71" s="60"/>
      <c r="E71" s="63">
        <v>1735</v>
      </c>
      <c r="F71" s="60"/>
      <c r="G71" s="26">
        <v>117</v>
      </c>
      <c r="H71" s="60"/>
      <c r="I71" s="26">
        <v>2551</v>
      </c>
    </row>
    <row r="72" spans="1:9" ht="22.05" customHeight="1">
      <c r="A72" s="10" t="s">
        <v>248</v>
      </c>
      <c r="B72" s="10"/>
      <c r="C72" s="65">
        <f>SUM(C59:C71)</f>
        <v>131210</v>
      </c>
      <c r="D72" s="58"/>
      <c r="E72" s="65">
        <f>SUM(E59:E71)</f>
        <v>287297</v>
      </c>
      <c r="F72" s="58"/>
      <c r="G72" s="65">
        <f>SUM(G59:G71)</f>
        <v>127721</v>
      </c>
      <c r="H72" s="58"/>
      <c r="I72" s="65">
        <f>SUM(I59:I71)</f>
        <v>295785</v>
      </c>
    </row>
    <row r="73" spans="1:9" ht="22.5" customHeight="1">
      <c r="A73" s="1" t="s">
        <v>90</v>
      </c>
      <c r="B73" s="1"/>
      <c r="C73" s="164"/>
      <c r="D73" s="18"/>
      <c r="E73" s="164"/>
      <c r="F73" s="18"/>
      <c r="G73" s="2"/>
      <c r="H73" s="18"/>
      <c r="I73" s="2"/>
    </row>
    <row r="74" spans="1:9" ht="22.5" customHeight="1">
      <c r="A74" s="165" t="s">
        <v>80</v>
      </c>
      <c r="B74" s="165"/>
      <c r="C74" s="164"/>
      <c r="D74" s="18"/>
      <c r="E74" s="164"/>
      <c r="F74" s="18"/>
      <c r="G74" s="2"/>
      <c r="H74" s="18"/>
      <c r="I74" s="2"/>
    </row>
    <row r="75" spans="1:9" ht="12" customHeight="1">
      <c r="A75" s="2"/>
      <c r="B75" s="2"/>
      <c r="C75" s="164"/>
      <c r="D75" s="18"/>
      <c r="E75" s="164"/>
      <c r="F75" s="18"/>
      <c r="G75" s="2"/>
      <c r="H75" s="18"/>
      <c r="I75" s="2"/>
    </row>
    <row r="76" spans="1:9" ht="22.5" customHeight="1">
      <c r="A76" s="33"/>
      <c r="B76" s="33"/>
      <c r="C76" s="274" t="s">
        <v>30</v>
      </c>
      <c r="D76" s="274"/>
      <c r="E76" s="274"/>
      <c r="F76" s="151"/>
      <c r="G76" s="274" t="s">
        <v>124</v>
      </c>
      <c r="H76" s="274"/>
      <c r="I76" s="274"/>
    </row>
    <row r="77" spans="1:9" ht="22.5" customHeight="1">
      <c r="A77" s="33"/>
      <c r="B77" s="33"/>
      <c r="C77" s="275" t="s">
        <v>233</v>
      </c>
      <c r="D77" s="275"/>
      <c r="E77" s="275"/>
      <c r="F77" s="2"/>
      <c r="G77" s="275" t="s">
        <v>233</v>
      </c>
      <c r="H77" s="275"/>
      <c r="I77" s="275"/>
    </row>
    <row r="78" spans="1:9" ht="22.5" customHeight="1">
      <c r="A78" s="33"/>
      <c r="B78" s="33"/>
      <c r="C78" s="275" t="s">
        <v>234</v>
      </c>
      <c r="D78" s="275"/>
      <c r="E78" s="275"/>
      <c r="F78" s="2"/>
      <c r="G78" s="275" t="s">
        <v>234</v>
      </c>
      <c r="H78" s="275"/>
      <c r="I78" s="275"/>
    </row>
    <row r="79" spans="1:9" ht="22.5" customHeight="1">
      <c r="A79" s="2"/>
      <c r="B79" s="231" t="s">
        <v>28</v>
      </c>
      <c r="C79" s="171">
        <v>2564</v>
      </c>
      <c r="D79" s="24"/>
      <c r="E79" s="171">
        <v>2563</v>
      </c>
      <c r="F79" s="24"/>
      <c r="G79" s="171">
        <v>2564</v>
      </c>
      <c r="H79" s="24"/>
      <c r="I79" s="171">
        <v>2563</v>
      </c>
    </row>
    <row r="80" spans="1:9" ht="22.5" customHeight="1">
      <c r="A80" s="33"/>
      <c r="B80" s="33"/>
      <c r="C80" s="272" t="s">
        <v>29</v>
      </c>
      <c r="D80" s="272"/>
      <c r="E80" s="272"/>
      <c r="F80" s="272"/>
      <c r="G80" s="272"/>
      <c r="H80" s="272"/>
      <c r="I80" s="272"/>
    </row>
    <row r="81" spans="1:10" s="104" customFormat="1" ht="22.5" customHeight="1">
      <c r="A81" s="155" t="s">
        <v>54</v>
      </c>
      <c r="B81" s="155"/>
      <c r="C81" s="159"/>
      <c r="D81" s="160"/>
      <c r="E81" s="159"/>
      <c r="F81" s="160"/>
      <c r="G81" s="161"/>
      <c r="H81" s="160"/>
      <c r="I81" s="161"/>
      <c r="J81" s="33"/>
    </row>
    <row r="82" spans="1:10" ht="22.5" customHeight="1">
      <c r="A82" s="2" t="s">
        <v>211</v>
      </c>
      <c r="B82" s="2"/>
      <c r="C82" s="63">
        <v>0</v>
      </c>
      <c r="D82" s="60"/>
      <c r="E82" s="63">
        <v>968</v>
      </c>
      <c r="F82" s="60"/>
      <c r="G82" s="26">
        <v>0</v>
      </c>
      <c r="H82" s="60"/>
      <c r="I82" s="26">
        <v>0</v>
      </c>
    </row>
    <row r="83" spans="1:10" ht="22.5" customHeight="1">
      <c r="A83" s="2" t="s">
        <v>210</v>
      </c>
      <c r="B83" s="2"/>
      <c r="C83" s="63">
        <v>-1462</v>
      </c>
      <c r="D83" s="60"/>
      <c r="E83" s="63">
        <v>0</v>
      </c>
      <c r="F83" s="60"/>
      <c r="G83" s="26">
        <v>0</v>
      </c>
      <c r="H83" s="60"/>
      <c r="I83" s="26">
        <v>0</v>
      </c>
    </row>
    <row r="84" spans="1:10" ht="22.5" customHeight="1">
      <c r="A84" s="2" t="s">
        <v>209</v>
      </c>
      <c r="B84" s="2"/>
      <c r="C84" s="63">
        <v>0</v>
      </c>
      <c r="D84" s="60"/>
      <c r="E84" s="63">
        <v>-1960</v>
      </c>
      <c r="F84" s="60"/>
      <c r="G84" s="26">
        <v>0</v>
      </c>
      <c r="H84" s="60"/>
      <c r="I84" s="26">
        <v>0</v>
      </c>
    </row>
    <row r="85" spans="1:10" ht="22.5" customHeight="1">
      <c r="A85" s="2" t="s">
        <v>201</v>
      </c>
      <c r="B85" s="2"/>
      <c r="C85" s="63">
        <v>-31</v>
      </c>
      <c r="D85" s="60"/>
      <c r="E85" s="26">
        <v>-50</v>
      </c>
      <c r="F85" s="60"/>
      <c r="G85" s="26">
        <v>0</v>
      </c>
      <c r="H85" s="60"/>
      <c r="I85" s="26">
        <v>0</v>
      </c>
    </row>
    <row r="86" spans="1:10" ht="22.95" customHeight="1">
      <c r="A86" s="2" t="s">
        <v>237</v>
      </c>
      <c r="B86" s="2"/>
      <c r="C86" s="63">
        <v>-18326</v>
      </c>
      <c r="D86" s="60"/>
      <c r="E86" s="63">
        <v>-9301</v>
      </c>
      <c r="F86" s="60"/>
      <c r="G86" s="26">
        <v>-5304</v>
      </c>
      <c r="H86" s="60"/>
      <c r="I86" s="26">
        <v>-5496</v>
      </c>
    </row>
    <row r="87" spans="1:10" ht="22.5" customHeight="1">
      <c r="A87" s="2" t="s">
        <v>125</v>
      </c>
      <c r="B87" s="231">
        <v>10</v>
      </c>
      <c r="C87" s="63">
        <v>-310463</v>
      </c>
      <c r="D87" s="60"/>
      <c r="E87" s="63">
        <v>-252567</v>
      </c>
      <c r="F87" s="60"/>
      <c r="G87" s="26">
        <v>-310463</v>
      </c>
      <c r="H87" s="60"/>
      <c r="I87" s="26">
        <v>-252567</v>
      </c>
    </row>
    <row r="88" spans="1:10" ht="22.5" customHeight="1">
      <c r="A88" s="2" t="s">
        <v>109</v>
      </c>
      <c r="B88" s="2"/>
      <c r="C88" s="63">
        <v>-1224</v>
      </c>
      <c r="D88" s="60"/>
      <c r="E88" s="63">
        <v>-2433</v>
      </c>
      <c r="F88" s="60"/>
      <c r="G88" s="26">
        <v>-927</v>
      </c>
      <c r="H88" s="60"/>
      <c r="I88" s="26">
        <v>-1081</v>
      </c>
    </row>
    <row r="89" spans="1:10" ht="22.5" customHeight="1">
      <c r="A89" s="10" t="s">
        <v>136</v>
      </c>
      <c r="B89" s="10"/>
      <c r="C89" s="65">
        <f>SUM(C82:C88)</f>
        <v>-331506</v>
      </c>
      <c r="D89" s="58"/>
      <c r="E89" s="65">
        <f>SUM(E82:E88)</f>
        <v>-265343</v>
      </c>
      <c r="F89" s="58"/>
      <c r="G89" s="65">
        <f>SUM(G82:G88)</f>
        <v>-316694</v>
      </c>
      <c r="H89" s="58"/>
      <c r="I89" s="65">
        <f>SUM(I82:I88)</f>
        <v>-259144</v>
      </c>
    </row>
    <row r="90" spans="1:10" ht="22.5" customHeight="1">
      <c r="A90" s="2"/>
      <c r="B90" s="2"/>
      <c r="C90" s="63"/>
      <c r="D90" s="60"/>
      <c r="E90" s="63"/>
      <c r="F90" s="60"/>
      <c r="G90" s="26"/>
      <c r="H90" s="60"/>
      <c r="I90" s="26"/>
    </row>
    <row r="91" spans="1:10" ht="22.5" customHeight="1">
      <c r="A91" s="179" t="s">
        <v>238</v>
      </c>
      <c r="B91" s="2"/>
      <c r="C91" s="63"/>
      <c r="D91" s="60"/>
      <c r="E91" s="63"/>
      <c r="F91" s="60"/>
      <c r="G91" s="26"/>
      <c r="H91" s="60"/>
      <c r="I91" s="26"/>
    </row>
    <row r="92" spans="1:10" ht="22.5" customHeight="1">
      <c r="A92" s="179" t="s">
        <v>239</v>
      </c>
      <c r="B92" s="2"/>
      <c r="C92" s="63">
        <f>SUM(C89,C72,C56)</f>
        <v>64167</v>
      </c>
      <c r="D92" s="60"/>
      <c r="E92" s="63">
        <f>SUM(E89,E72,E56)</f>
        <v>188900</v>
      </c>
      <c r="F92" s="60"/>
      <c r="G92" s="63">
        <f>SUM(G89,G72,G56)</f>
        <v>55280</v>
      </c>
      <c r="H92" s="60"/>
      <c r="I92" s="63">
        <f>SUM(I89,I72,I56)</f>
        <v>191283</v>
      </c>
    </row>
    <row r="93" spans="1:10" ht="22.5" customHeight="1">
      <c r="A93" s="179" t="s">
        <v>240</v>
      </c>
      <c r="B93" s="2"/>
      <c r="C93" s="63"/>
      <c r="D93" s="60"/>
      <c r="E93" s="63"/>
      <c r="F93" s="60"/>
      <c r="G93" s="26"/>
      <c r="H93" s="60"/>
      <c r="I93" s="26"/>
    </row>
    <row r="94" spans="1:10" ht="22.5" customHeight="1">
      <c r="A94" s="179" t="s">
        <v>241</v>
      </c>
      <c r="B94" s="2"/>
      <c r="C94" s="87">
        <v>4</v>
      </c>
      <c r="D94" s="60"/>
      <c r="E94" s="87">
        <v>0</v>
      </c>
      <c r="F94" s="60"/>
      <c r="G94" s="77">
        <v>4</v>
      </c>
      <c r="H94" s="60"/>
      <c r="I94" s="77">
        <v>0</v>
      </c>
    </row>
    <row r="95" spans="1:10" ht="22.5" customHeight="1">
      <c r="A95" s="10" t="s">
        <v>238</v>
      </c>
      <c r="B95" s="10"/>
      <c r="C95" s="59">
        <f>SUM(C92:C94)</f>
        <v>64171</v>
      </c>
      <c r="D95" s="166"/>
      <c r="E95" s="59">
        <f>SUM(E92:E94)</f>
        <v>188900</v>
      </c>
      <c r="F95" s="58"/>
      <c r="G95" s="59">
        <f>SUM(G92:G94)</f>
        <v>55284</v>
      </c>
      <c r="H95" s="58"/>
      <c r="I95" s="59">
        <f>SUM(I92:I94)</f>
        <v>191283</v>
      </c>
    </row>
    <row r="96" spans="1:10" ht="22.5" customHeight="1">
      <c r="A96" s="6" t="s">
        <v>151</v>
      </c>
      <c r="B96" s="6"/>
      <c r="C96" s="26">
        <f>'BS-3-5'!F10</f>
        <v>194389</v>
      </c>
      <c r="D96" s="60"/>
      <c r="E96" s="26">
        <v>181695</v>
      </c>
      <c r="F96" s="60"/>
      <c r="G96" s="26">
        <f>'BS-3-5'!J10</f>
        <v>151917</v>
      </c>
      <c r="H96" s="60"/>
      <c r="I96" s="26">
        <v>124387</v>
      </c>
    </row>
    <row r="97" spans="1:10" ht="22.5" customHeight="1" thickBot="1">
      <c r="A97" s="10" t="s">
        <v>152</v>
      </c>
      <c r="B97" s="10"/>
      <c r="C97" s="167">
        <f>SUM(C95:C96)</f>
        <v>258560</v>
      </c>
      <c r="D97" s="166"/>
      <c r="E97" s="167">
        <f>SUM(E95:E96)</f>
        <v>370595</v>
      </c>
      <c r="F97" s="58"/>
      <c r="G97" s="167">
        <f>SUM(G95:G96)</f>
        <v>207201</v>
      </c>
      <c r="H97" s="58"/>
      <c r="I97" s="167">
        <f>SUM(I95:I96)</f>
        <v>315670</v>
      </c>
      <c r="J97" s="26"/>
    </row>
    <row r="98" spans="1:10" ht="22.05" customHeight="1" thickTop="1">
      <c r="A98" s="10"/>
      <c r="B98" s="10"/>
      <c r="C98" s="58"/>
      <c r="D98" s="58"/>
      <c r="E98" s="58"/>
      <c r="F98" s="58"/>
      <c r="G98" s="58"/>
      <c r="H98" s="58"/>
      <c r="I98" s="58"/>
    </row>
    <row r="99" spans="1:10" s="104" customFormat="1" ht="22.5" customHeight="1">
      <c r="A99" s="93" t="s">
        <v>55</v>
      </c>
      <c r="B99" s="93"/>
      <c r="C99" s="161"/>
      <c r="D99" s="161"/>
      <c r="E99" s="161"/>
      <c r="F99" s="161"/>
      <c r="G99" s="161"/>
      <c r="H99" s="161"/>
      <c r="I99" s="161"/>
      <c r="J99" s="33"/>
    </row>
    <row r="100" spans="1:10" ht="22.5" customHeight="1">
      <c r="A100" s="2" t="s">
        <v>242</v>
      </c>
      <c r="B100" s="2"/>
      <c r="C100" s="38">
        <v>14663</v>
      </c>
      <c r="D100" s="60"/>
      <c r="E100" s="38">
        <v>2029</v>
      </c>
      <c r="F100" s="60"/>
      <c r="G100" s="38">
        <v>11951</v>
      </c>
      <c r="H100" s="60"/>
      <c r="I100" s="38">
        <v>1762</v>
      </c>
    </row>
    <row r="101" spans="1:10" ht="22.5" customHeight="1">
      <c r="A101" s="2" t="s">
        <v>91</v>
      </c>
      <c r="B101" s="2"/>
      <c r="C101" s="26">
        <v>168</v>
      </c>
      <c r="D101" s="60"/>
      <c r="E101" s="26">
        <v>367</v>
      </c>
      <c r="F101" s="60"/>
      <c r="G101" s="26">
        <v>168</v>
      </c>
      <c r="H101" s="60"/>
      <c r="I101" s="26">
        <v>19</v>
      </c>
    </row>
    <row r="102" spans="1:10" ht="22.5" customHeight="1">
      <c r="A102" s="2"/>
      <c r="B102" s="2"/>
      <c r="C102" s="29"/>
      <c r="D102" s="29"/>
      <c r="E102" s="29"/>
      <c r="F102" s="29"/>
      <c r="G102" s="29"/>
      <c r="H102" s="29"/>
      <c r="I102" s="29"/>
      <c r="J102" s="29"/>
    </row>
    <row r="103" spans="1:10" ht="22.5" customHeight="1">
      <c r="A103" s="2"/>
      <c r="B103" s="2"/>
      <c r="C103" s="168"/>
      <c r="D103" s="168"/>
      <c r="E103" s="168"/>
      <c r="F103" s="168"/>
      <c r="G103" s="168"/>
      <c r="H103" s="168"/>
      <c r="I103" s="168"/>
    </row>
    <row r="104" spans="1:10" ht="22.5" customHeight="1">
      <c r="A104" s="2"/>
      <c r="B104" s="2"/>
      <c r="C104" s="2"/>
      <c r="D104" s="2"/>
      <c r="E104" s="2"/>
      <c r="F104" s="18"/>
      <c r="G104" s="2"/>
      <c r="H104" s="18"/>
      <c r="I104" s="2"/>
    </row>
    <row r="105" spans="1:10" ht="22.5" customHeight="1">
      <c r="A105" s="2"/>
      <c r="B105" s="2"/>
      <c r="C105" s="254"/>
      <c r="D105" s="18"/>
      <c r="E105" s="164"/>
      <c r="F105" s="18"/>
      <c r="G105" s="2"/>
      <c r="H105" s="18"/>
      <c r="I105" s="2"/>
    </row>
    <row r="106" spans="1:10" ht="22.5" customHeight="1">
      <c r="A106" s="2"/>
      <c r="B106" s="2"/>
      <c r="C106" s="164"/>
      <c r="D106" s="18"/>
      <c r="E106" s="164"/>
      <c r="F106" s="18"/>
      <c r="G106" s="2"/>
      <c r="H106" s="18"/>
      <c r="I106" s="2"/>
    </row>
    <row r="107" spans="1:10" ht="22.5" customHeight="1">
      <c r="A107" s="2"/>
      <c r="B107" s="2"/>
      <c r="C107" s="164"/>
      <c r="D107" s="18"/>
      <c r="E107" s="164"/>
      <c r="F107" s="18"/>
      <c r="G107" s="2"/>
      <c r="H107" s="18"/>
      <c r="I107" s="2"/>
    </row>
    <row r="108" spans="1:10" ht="22.5" customHeight="1">
      <c r="A108" s="2"/>
      <c r="B108" s="2"/>
      <c r="C108" s="164"/>
      <c r="D108" s="18"/>
      <c r="E108" s="164"/>
      <c r="F108" s="18"/>
      <c r="G108" s="2"/>
      <c r="H108" s="18"/>
      <c r="I108" s="2"/>
    </row>
    <row r="109" spans="1:10" ht="22.5" customHeight="1">
      <c r="A109" s="2"/>
      <c r="B109" s="2"/>
      <c r="C109" s="164"/>
      <c r="D109" s="18"/>
      <c r="E109" s="164"/>
      <c r="F109" s="18"/>
      <c r="G109" s="2"/>
      <c r="H109" s="18"/>
      <c r="I109" s="2"/>
    </row>
    <row r="110" spans="1:10" ht="22.5" customHeight="1">
      <c r="A110" s="2"/>
      <c r="B110" s="2"/>
      <c r="C110" s="164"/>
      <c r="D110" s="18"/>
      <c r="E110" s="164"/>
      <c r="F110" s="18"/>
      <c r="G110" s="2"/>
      <c r="H110" s="18"/>
      <c r="I110" s="2"/>
    </row>
    <row r="111" spans="1:10" ht="22.5" customHeight="1">
      <c r="A111" s="2"/>
      <c r="B111" s="2"/>
      <c r="C111" s="164"/>
      <c r="D111" s="18"/>
      <c r="E111" s="164"/>
      <c r="F111" s="18"/>
      <c r="G111" s="2"/>
      <c r="H111" s="18"/>
      <c r="I111" s="2"/>
    </row>
    <row r="112" spans="1:10" ht="22.5" customHeight="1">
      <c r="A112" s="2"/>
      <c r="B112" s="2"/>
      <c r="C112" s="164"/>
      <c r="D112" s="18"/>
      <c r="E112" s="164"/>
      <c r="F112" s="18"/>
      <c r="G112" s="2"/>
      <c r="H112" s="18"/>
      <c r="I112" s="2"/>
    </row>
    <row r="113" spans="1:9" ht="22.5" customHeight="1">
      <c r="A113" s="2"/>
      <c r="B113" s="2"/>
      <c r="C113" s="164"/>
      <c r="D113" s="18"/>
      <c r="E113" s="164"/>
      <c r="F113" s="18"/>
      <c r="G113" s="2"/>
      <c r="H113" s="18"/>
      <c r="I113" s="2"/>
    </row>
    <row r="114" spans="1:9" ht="22.5" customHeight="1">
      <c r="A114" s="2"/>
      <c r="B114" s="2"/>
      <c r="C114" s="164"/>
      <c r="D114" s="18"/>
      <c r="E114" s="164"/>
      <c r="F114" s="18"/>
      <c r="G114" s="2"/>
      <c r="H114" s="18"/>
      <c r="I114" s="2"/>
    </row>
    <row r="115" spans="1:9" ht="22.5" customHeight="1">
      <c r="A115" s="2"/>
      <c r="B115" s="2"/>
      <c r="C115" s="164"/>
      <c r="D115" s="18"/>
      <c r="E115" s="164"/>
      <c r="F115" s="18"/>
      <c r="G115" s="2"/>
      <c r="H115" s="18"/>
      <c r="I115" s="2"/>
    </row>
    <row r="116" spans="1:9" ht="22.5" customHeight="1">
      <c r="A116" s="2"/>
      <c r="B116" s="2"/>
      <c r="C116" s="164"/>
      <c r="D116" s="18"/>
      <c r="E116" s="164"/>
      <c r="F116" s="18"/>
      <c r="G116" s="2"/>
      <c r="H116" s="18"/>
      <c r="I116" s="2"/>
    </row>
    <row r="117" spans="1:9" ht="23.25" customHeight="1">
      <c r="A117" s="2"/>
      <c r="B117" s="2"/>
      <c r="C117" s="164"/>
      <c r="D117" s="18"/>
      <c r="E117" s="164"/>
      <c r="F117" s="18"/>
      <c r="G117" s="2"/>
      <c r="H117" s="18"/>
      <c r="I117" s="2"/>
    </row>
    <row r="118" spans="1:9" ht="23.25" customHeight="1">
      <c r="A118" s="2"/>
      <c r="B118" s="2"/>
      <c r="C118" s="164"/>
      <c r="D118" s="18"/>
      <c r="E118" s="164"/>
      <c r="F118" s="18"/>
      <c r="G118" s="2"/>
      <c r="H118" s="18"/>
      <c r="I118" s="2"/>
    </row>
    <row r="119" spans="1:9" ht="23.25" customHeight="1">
      <c r="A119" s="2"/>
      <c r="B119" s="2"/>
      <c r="C119" s="164"/>
      <c r="D119" s="18"/>
      <c r="E119" s="164"/>
      <c r="F119" s="18"/>
      <c r="G119" s="2"/>
      <c r="H119" s="18"/>
      <c r="I119" s="2"/>
    </row>
    <row r="120" spans="1:9" ht="23.25" customHeight="1">
      <c r="A120" s="2"/>
      <c r="B120" s="2"/>
      <c r="C120" s="164"/>
      <c r="D120" s="18"/>
      <c r="E120" s="164"/>
      <c r="F120" s="18"/>
      <c r="G120" s="2"/>
      <c r="H120" s="18"/>
      <c r="I120" s="2"/>
    </row>
    <row r="121" spans="1:9" ht="23.25" customHeight="1">
      <c r="A121" s="2"/>
      <c r="B121" s="2"/>
      <c r="C121" s="164"/>
      <c r="D121" s="18"/>
      <c r="E121" s="164"/>
      <c r="F121" s="18"/>
      <c r="G121" s="2"/>
      <c r="H121" s="18"/>
      <c r="I121" s="2"/>
    </row>
  </sheetData>
  <mergeCells count="21">
    <mergeCell ref="C76:E76"/>
    <mergeCell ref="G76:I76"/>
    <mergeCell ref="C80:I80"/>
    <mergeCell ref="C77:E77"/>
    <mergeCell ref="G77:I77"/>
    <mergeCell ref="C78:E78"/>
    <mergeCell ref="G78:I78"/>
    <mergeCell ref="C37:E37"/>
    <mergeCell ref="G37:I37"/>
    <mergeCell ref="C41:I41"/>
    <mergeCell ref="C38:E38"/>
    <mergeCell ref="G38:I38"/>
    <mergeCell ref="C39:E39"/>
    <mergeCell ref="G39:I39"/>
    <mergeCell ref="G4:I4"/>
    <mergeCell ref="C4:E4"/>
    <mergeCell ref="C8:I8"/>
    <mergeCell ref="C5:E5"/>
    <mergeCell ref="C6:E6"/>
    <mergeCell ref="G5:I5"/>
    <mergeCell ref="G6:I6"/>
  </mergeCells>
  <pageMargins left="0.8" right="0.8" top="0.48" bottom="0.48" header="0.5" footer="0.5"/>
  <pageSetup paperSize="9" scale="89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3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SH10</vt:lpstr>
      <vt:lpstr>SH11</vt:lpstr>
      <vt:lpstr>SH12</vt:lpstr>
      <vt:lpstr>SH 13</vt:lpstr>
      <vt:lpstr>CF 14-16</vt:lpstr>
      <vt:lpstr>'BS-3-5'!Print_Area</vt:lpstr>
      <vt:lpstr>'CF 14-16'!Print_Area</vt:lpstr>
      <vt:lpstr>'PL-6-9'!Print_Area</vt:lpstr>
      <vt:lpstr>'SH 13'!Print_Area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Treepopkitti, Kamonpan</cp:lastModifiedBy>
  <cp:lastPrinted>2021-07-30T14:10:53Z</cp:lastPrinted>
  <dcterms:created xsi:type="dcterms:W3CDTF">2011-07-19T04:20:21Z</dcterms:created>
  <dcterms:modified xsi:type="dcterms:W3CDTF">2021-08-10T08:38:15Z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