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TC Concrete Product\2021\Q2'2021\STC\"/>
    </mc:Choice>
  </mc:AlternateContent>
  <xr:revisionPtr revIDLastSave="0" documentId="13_ncr:1_{54A4FEF2-0F7C-4B39-A8F4-92EEC8543019}" xr6:coauthVersionLast="45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5" r:id="rId2"/>
    <sheet name="SE(Consol)" sheetId="8" r:id="rId3"/>
    <sheet name="SE(Separate)" sheetId="3" r:id="rId4"/>
    <sheet name="CF" sheetId="7" r:id="rId5"/>
  </sheets>
  <definedNames>
    <definedName name="_xlnm.Print_Area" localSheetId="0">BS!$A$1:$I$96</definedName>
    <definedName name="_xlnm.Print_Area" localSheetId="4">CF!$A$1:$I$69</definedName>
    <definedName name="_xlnm.Print_Area" localSheetId="1">PL!$A$1:$I$78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14" i="8" l="1"/>
  <c r="E53" i="5" l="1"/>
  <c r="E14" i="5"/>
  <c r="E20" i="5"/>
  <c r="G60" i="7" l="1"/>
  <c r="G53" i="5" l="1"/>
  <c r="G14" i="5"/>
  <c r="R22" i="3" l="1"/>
  <c r="R10" i="3" l="1"/>
  <c r="E58" i="7" l="1"/>
  <c r="G58" i="7"/>
  <c r="I58" i="7"/>
  <c r="R15" i="3"/>
  <c r="R14" i="3"/>
  <c r="I53" i="5"/>
  <c r="I20" i="5"/>
  <c r="G20" i="5"/>
  <c r="G21" i="5" s="1"/>
  <c r="G24" i="5" s="1"/>
  <c r="G26" i="5" s="1"/>
  <c r="E21" i="5"/>
  <c r="E24" i="5" s="1"/>
  <c r="E26" i="5" s="1"/>
  <c r="E30" i="5" s="1"/>
  <c r="I14" i="5"/>
  <c r="I21" i="5" s="1"/>
  <c r="I24" i="5" s="1"/>
  <c r="I26" i="5" s="1"/>
  <c r="I30" i="5" l="1"/>
  <c r="I33" i="5"/>
  <c r="G33" i="5"/>
  <c r="G30" i="5"/>
  <c r="E33" i="5"/>
  <c r="I50" i="7" l="1"/>
  <c r="E50" i="7" l="1"/>
  <c r="G50" i="7"/>
  <c r="R15" i="8" l="1"/>
  <c r="N13" i="8"/>
  <c r="N16" i="8" s="1"/>
  <c r="E85" i="1" s="1"/>
  <c r="L13" i="8"/>
  <c r="L16" i="8" s="1"/>
  <c r="E83" i="1" s="1"/>
  <c r="J13" i="8"/>
  <c r="J16" i="8" s="1"/>
  <c r="E82" i="1" s="1"/>
  <c r="H13" i="8"/>
  <c r="H16" i="8" s="1"/>
  <c r="E81" i="1" s="1"/>
  <c r="F13" i="8"/>
  <c r="F16" i="8" s="1"/>
  <c r="E80" i="1" s="1"/>
  <c r="R12" i="8"/>
  <c r="R10" i="8"/>
  <c r="E59" i="5"/>
  <c r="E25" i="1"/>
  <c r="E50" i="1"/>
  <c r="E58" i="1"/>
  <c r="E17" i="1"/>
  <c r="E59" i="1" l="1"/>
  <c r="E26" i="1"/>
  <c r="E60" i="5"/>
  <c r="E63" i="5" s="1"/>
  <c r="E65" i="5" l="1"/>
  <c r="E72" i="5" s="1"/>
  <c r="E11" i="7"/>
  <c r="E22" i="7" s="1"/>
  <c r="E31" i="7" s="1"/>
  <c r="E34" i="7" s="1"/>
  <c r="E59" i="7" s="1"/>
  <c r="E61" i="7" s="1"/>
  <c r="E62" i="7" s="1"/>
  <c r="F13" i="3"/>
  <c r="F16" i="3" s="1"/>
  <c r="I86" i="1"/>
  <c r="I85" i="1"/>
  <c r="I83" i="1"/>
  <c r="I82" i="1"/>
  <c r="I81" i="1"/>
  <c r="I80" i="1"/>
  <c r="I59" i="5"/>
  <c r="I60" i="5" s="1"/>
  <c r="I63" i="5" s="1"/>
  <c r="I65" i="5" s="1"/>
  <c r="R18" i="3"/>
  <c r="E69" i="5" l="1"/>
  <c r="P11" i="8"/>
  <c r="I69" i="5"/>
  <c r="I72" i="5"/>
  <c r="H21" i="3" l="1"/>
  <c r="H13" i="3"/>
  <c r="H16" i="3" s="1"/>
  <c r="I50" i="1"/>
  <c r="I17" i="1"/>
  <c r="H24" i="3" l="1"/>
  <c r="G81" i="1" s="1"/>
  <c r="H25" i="3" l="1"/>
  <c r="H17" i="8"/>
  <c r="R23" i="3" l="1"/>
  <c r="G17" i="1" l="1"/>
  <c r="G59" i="5" l="1"/>
  <c r="G50" i="1"/>
  <c r="G60" i="5" l="1"/>
  <c r="G63" i="5" s="1"/>
  <c r="G65" i="5" s="1"/>
  <c r="G72" i="5" l="1"/>
  <c r="G69" i="5"/>
  <c r="P19" i="3"/>
  <c r="P21" i="3" s="1"/>
  <c r="P13" i="8" l="1"/>
  <c r="P16" i="8" s="1"/>
  <c r="R11" i="8"/>
  <c r="R13" i="8" s="1"/>
  <c r="R16" i="8" s="1"/>
  <c r="I87" i="1"/>
  <c r="P24" i="3"/>
  <c r="P25" i="3" s="1"/>
  <c r="N21" i="3"/>
  <c r="N24" i="3" s="1"/>
  <c r="G85" i="1" s="1"/>
  <c r="L21" i="3"/>
  <c r="L24" i="3" s="1"/>
  <c r="J21" i="3"/>
  <c r="J24" i="3" s="1"/>
  <c r="F21" i="3"/>
  <c r="F24" i="3" s="1"/>
  <c r="R20" i="3"/>
  <c r="N13" i="3"/>
  <c r="N16" i="3" s="1"/>
  <c r="L13" i="3"/>
  <c r="L16" i="3" s="1"/>
  <c r="J13" i="3"/>
  <c r="J16" i="3" s="1"/>
  <c r="R12" i="3"/>
  <c r="E86" i="1" l="1"/>
  <c r="E87" i="1" s="1"/>
  <c r="E88" i="1" s="1"/>
  <c r="E89" i="1" s="1"/>
  <c r="G80" i="1"/>
  <c r="F17" i="8" s="1"/>
  <c r="G82" i="1"/>
  <c r="J17" i="8" s="1"/>
  <c r="G83" i="1"/>
  <c r="L17" i="8" s="1"/>
  <c r="N17" i="8"/>
  <c r="G58" i="1"/>
  <c r="I25" i="1"/>
  <c r="G25" i="1"/>
  <c r="I58" i="1"/>
  <c r="P17" i="8" l="1"/>
  <c r="R17" i="8"/>
  <c r="J25" i="3"/>
  <c r="I59" i="1"/>
  <c r="I88" i="1" s="1"/>
  <c r="G59" i="1"/>
  <c r="G26" i="1"/>
  <c r="I26" i="1"/>
  <c r="I11" i="7" l="1"/>
  <c r="I22" i="7" s="1"/>
  <c r="I31" i="7" s="1"/>
  <c r="L25" i="3"/>
  <c r="N25" i="3"/>
  <c r="G11" i="7"/>
  <c r="F25" i="3"/>
  <c r="P11" i="3" l="1"/>
  <c r="I34" i="7"/>
  <c r="I59" i="7" s="1"/>
  <c r="G22" i="7"/>
  <c r="I61" i="7" l="1"/>
  <c r="G31" i="7"/>
  <c r="G34" i="7" s="1"/>
  <c r="G59" i="7" s="1"/>
  <c r="G61" i="7" s="1"/>
  <c r="G62" i="7" s="1"/>
  <c r="G87" i="1"/>
  <c r="P13" i="3"/>
  <c r="P16" i="3" s="1"/>
  <c r="R11" i="3"/>
  <c r="R19" i="3"/>
  <c r="G88" i="1" l="1"/>
  <c r="G89" i="1" s="1"/>
  <c r="R13" i="3"/>
  <c r="R16" i="3" s="1"/>
  <c r="I89" i="1"/>
  <c r="R21" i="3"/>
  <c r="R24" i="3" s="1"/>
  <c r="R25" i="3" l="1"/>
</calcChain>
</file>

<file path=xl/sharedStrings.xml><?xml version="1.0" encoding="utf-8"?>
<sst xmlns="http://schemas.openxmlformats.org/spreadsheetml/2006/main" count="315" uniqueCount="168">
  <si>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</si>
  <si>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</si>
  <si>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</si>
  <si>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</si>
  <si>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</si>
  <si>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</si>
  <si>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</si>
  <si>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</si>
  <si>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</si>
  <si>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</si>
  <si>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</si>
  <si>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</si>
  <si>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</si>
  <si>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</si>
  <si>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</si>
  <si>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</si>
  <si>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</si>
  <si>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</si>
  <si>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</si>
  <si>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   ถึงกำหนดชำระภายในหนึ่งปี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</si>
  <si>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</si>
  <si>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</si>
  <si>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</si>
  <si>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</si>
  <si>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</si>
  <si>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</si>
  <si>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</si>
  <si>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</si>
  <si>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</si>
  <si>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</si>
  <si>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</si>
  <si>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</si>
  <si>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</si>
  <si>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</si>
  <si>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</si>
  <si>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</si>
  <si>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</si>
  <si>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</si>
  <si>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</si>
  <si>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</si>
  <si>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</si>
  <si>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</si>
  <si>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</si>
  <si>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</si>
  <si>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</si>
  <si>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</si>
  <si>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</si>
  <si>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</si>
  <si>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</si>
  <si>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</si>
  <si>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</si>
  <si>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</si>
  <si>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</si>
  <si>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</si>
  <si>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ชำระคืนเงินกู้ยืมระยะยาว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</si>
  <si>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</si>
  <si>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</si>
  <si>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</si>
  <si>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</si>
  <si>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</si>
  <si>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</si>
  <si>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</si>
  <si>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</si>
  <si>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</si>
  <si>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</si>
  <si>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ค่าใช้จ่ายภาษีเงินได้</t>
  </si>
  <si>
    <t>ต้นทุนขาย</t>
  </si>
  <si>
    <t>ต้นทุนการให้บริการ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</si>
  <si>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</si>
  <si>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</si>
  <si>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</si>
  <si>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</si>
  <si>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</si>
  <si>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</si>
  <si>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</si>
  <si>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</si>
  <si>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</si>
  <si>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</si>
  <si>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</si>
  <si>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</si>
  <si>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</si>
  <si>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</si>
  <si>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>กำไรก่อนค่าใช้จ่ายภาษีเงินได้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</si>
  <si>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</si>
  <si>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</si>
  <si>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</si>
  <si>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</si>
  <si>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</si>
  <si>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</si>
  <si>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</si>
  <si>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</si>
  <si>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</si>
  <si>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กำไรต่อหุ้นขั้นพื้นฐาน</t>
  </si>
  <si>
    <t>ชำระแล้ว</t>
  </si>
  <si>
    <t xml:space="preserve">   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</si>
  <si>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</si>
  <si>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</si>
  <si>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</si>
  <si>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</si>
  <si>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</si>
  <si>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</si>
  <si>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</si>
  <si>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</si>
  <si>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</si>
  <si>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</si>
  <si>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</si>
  <si>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</si>
  <si>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</si>
  <si>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</si>
  <si>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</si>
  <si>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(หน่วย: พันบาท ยกเว้นกำไรต่อหุ้นแสดงเป็นบาท)</t>
  </si>
  <si>
    <t>ส่วนทุน</t>
  </si>
  <si>
    <t>สินทรัพย์ไม่มีตัวตนเพิ่มขึ้น</t>
  </si>
  <si>
    <t>กำไรสำหรับงวด (บาท)</t>
  </si>
  <si>
    <t>โอนกำไรสะสมที่ยังไม่จัดสรรเป็นสำรองตามกฎหมาย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</si>
  <si>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</si>
  <si>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</si>
  <si>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</si>
  <si>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</si>
  <si>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</si>
  <si>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หุ้นสามัญ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</si>
  <si>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</si>
  <si>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</si>
  <si>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</si>
  <si>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</si>
  <si>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</si>
  <si>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</si>
  <si>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</si>
  <si>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</si>
  <si>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</si>
  <si>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ต้นทุนทางการเงิน</t>
  </si>
  <si>
    <t>2564</t>
  </si>
  <si>
    <t>31 ธันวาคม 2563</t>
  </si>
  <si>
    <t xml:space="preserve">ยอดคงเหลือ ณ วันที่ 1 มกราคม 2564 </t>
  </si>
  <si>
    <t>งบการเงินที่แสดง</t>
  </si>
  <si>
    <t>เงินลงทุน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</si>
  <si>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</si>
  <si>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</si>
  <si>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</si>
  <si>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เงินสดจ่ายเพื่อลงทุนในการร่วมค้า</t>
  </si>
  <si>
    <t xml:space="preserve">ยอดคงเหลือ ณ วันที่ 1 มกราคม 2563 </t>
  </si>
  <si>
    <t>งบการเงินที่แสดงเงินลงทุนตามวิธีส่วนได้เสีย</t>
  </si>
  <si>
    <t>3, 4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</si>
  <si>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</si>
  <si>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</si>
  <si>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>งบแสดงการเปลี่ยนแปลงส่วนของผู้ถือหุ้น (ต่อ)</t>
  </si>
  <si>
    <t xml:space="preserve">    สินทรัพย์สิทธิการใช้เพิ่มขึ้นระหว่างงวด</t>
  </si>
  <si>
    <t>เงินสดและรายการเทียบเท่าเงินสดปลายงวด (หมายเหตุ 2)</t>
  </si>
  <si>
    <t>กำไรจากการดำเนินงาน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</si>
  <si>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</si>
  <si>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</si>
  <si>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</t>
  </si>
  <si>
    <t>ยอดคงเหลือ ณ วันที่ 30 มิถุนายน 2564</t>
  </si>
  <si>
    <t>ยอดคงเหลือ ณ วันที่ 30 มิถุนายน 2563</t>
  </si>
  <si>
    <t>สำหรับงวดหกเดือนสิ้นสุดวันที่ 30 มิถุนายน 2564</t>
  </si>
  <si>
    <t>เงินปันผลจ่าย</t>
  </si>
  <si>
    <t>จ่ายเงินปันผล</t>
  </si>
  <si>
    <t xml:space="preserve">   โอนสินทรัพย์สิทธิการใช้เป็นที่ดิน อาคารและอุปกรณ์</t>
  </si>
  <si>
    <t>อสังหาริมทรัพย์เพื่อการลงทุน</t>
  </si>
  <si>
    <t>4, 12</t>
  </si>
  <si>
    <t xml:space="preserve">   ส่วนแบ่งขาดทุนจากเงินลงทุนในการร่วมค้า</t>
  </si>
  <si>
    <t xml:space="preserve">   ผลขาดทุนด้านเครดิตที่คาดว่าจะเกิดขึ้น(โอนกลับ)</t>
  </si>
  <si>
    <t xml:space="preserve">   การปรับลดสินค้าคงเหลือเป็นมูลค่าสุทธิที่จะได้รับ(โอนกลับ)</t>
  </si>
  <si>
    <t xml:space="preserve">   ขาดทุนจากการตัดจำหน่ายอุปกรณ์</t>
  </si>
  <si>
    <t>เงินเบิกเกินบัญชีลดลง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</si>
  <si>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</si>
  <si>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</si>
  <si>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รับโอนที่ดินเพื่อชำระหนี้จากลูกหนี้การค้า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</si>
</sst>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27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165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41" fontId="3" fillId="0" borderId="1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Alignment="1"/>
    <xf numFmtId="0" fontId="3" fillId="0" borderId="0" xfId="0" applyNumberFormat="1" applyFont="1" applyFill="1" applyAlignment="1">
      <alignment horizontal="center"/>
    </xf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0" fontId="3" fillId="0" borderId="1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1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41" fontId="6" fillId="0" borderId="0" xfId="0" applyNumberFormat="1" applyFont="1" applyFill="1" applyAlignment="1"/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/>
    <xf numFmtId="165" fontId="3" fillId="0" borderId="0" xfId="0" applyNumberFormat="1" applyFont="1" applyFill="1"/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41" fontId="3" fillId="0" borderId="0" xfId="0" quotePrefix="1" applyNumberFormat="1" applyFont="1" applyFill="1" applyBorder="1" applyAlignment="1">
      <alignment horizontal="center"/>
    </xf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/>
    <xf numFmtId="0" fontId="5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6"/>
  <sheetViews>
    <sheetView showGridLines="0" tabSelected="1" view="pageBreakPreview" zoomScale="85" zoomScaleNormal="85" zoomScaleSheetLayoutView="85" workbookViewId="0">
      <selection activeCell="N11" sqref="N11"/>
    </sheetView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8" customWidth="1"/>
    <col min="4" max="4" width="1.5703125" style="28" customWidth="1"/>
    <col min="5" max="5" width="15.7109375" style="28" customWidth="1"/>
    <col min="6" max="6" width="1.42578125" style="6" customWidth="1"/>
    <col min="7" max="7" width="15.7109375" style="6" customWidth="1"/>
    <col min="8" max="8" width="1.42578125" style="6" customWidth="1"/>
    <col min="9" max="9" width="15.7109375" style="56" customWidth="1"/>
    <col min="10" max="10" width="0.7109375" style="6" customWidth="1"/>
    <col min="11" max="11" width="0.42578125" style="6" customWidth="1"/>
    <col min="12" max="12" width="8.7109375" style="6" bestFit="1" customWidth="1"/>
    <col min="13" max="13" width="15.7109375" style="6" customWidth="1"/>
    <col min="14" max="16384" width="10.7109375" style="6"/>
  </cols>
  <sheetData>
    <row r="1" spans="1:10" ht="24" customHeight="1" x14ac:dyDescent="0.5">
      <c r="A1" s="14" t="s">
        <v>115</v>
      </c>
    </row>
    <row r="2" spans="1:10" s="49" customFormat="1" ht="24" customHeight="1" x14ac:dyDescent="0.5">
      <c r="A2" s="14" t="s">
        <v>0</v>
      </c>
      <c r="B2" s="47"/>
      <c r="C2" s="29"/>
      <c r="D2" s="29"/>
      <c r="E2" s="29"/>
      <c r="F2" s="48"/>
      <c r="G2" s="47"/>
      <c r="H2" s="48"/>
      <c r="I2" s="50"/>
      <c r="J2" s="48"/>
    </row>
    <row r="3" spans="1:10" s="52" customFormat="1" ht="24" customHeight="1" x14ac:dyDescent="0.5">
      <c r="A3" s="30" t="s">
        <v>149</v>
      </c>
      <c r="B3" s="30"/>
      <c r="C3" s="31"/>
      <c r="D3" s="31"/>
      <c r="E3" s="31"/>
      <c r="F3" s="30"/>
      <c r="G3" s="30"/>
      <c r="H3" s="30"/>
      <c r="I3" s="51"/>
      <c r="J3" s="30"/>
    </row>
    <row r="4" spans="1:10" ht="24" customHeight="1" x14ac:dyDescent="0.5">
      <c r="A4" s="53"/>
      <c r="B4" s="48"/>
      <c r="C4" s="29"/>
      <c r="D4" s="29"/>
      <c r="E4" s="29"/>
      <c r="F4" s="48"/>
      <c r="G4" s="48"/>
      <c r="H4" s="48"/>
      <c r="I4" s="19" t="s">
        <v>102</v>
      </c>
      <c r="J4" s="48"/>
    </row>
    <row r="5" spans="1:10" ht="24" customHeight="1" x14ac:dyDescent="0.5">
      <c r="A5" s="53"/>
      <c r="B5" s="48"/>
      <c r="C5" s="29"/>
      <c r="D5" s="29"/>
      <c r="E5" s="76" t="s">
        <v>134</v>
      </c>
      <c r="F5" s="48"/>
      <c r="G5" s="48"/>
      <c r="H5" s="48"/>
      <c r="I5" s="19"/>
      <c r="J5" s="48"/>
    </row>
    <row r="6" spans="1:10" ht="24" customHeight="1" x14ac:dyDescent="0.5">
      <c r="A6" s="53"/>
      <c r="B6" s="48"/>
      <c r="C6" s="29"/>
      <c r="D6" s="29"/>
      <c r="E6" s="76" t="s">
        <v>135</v>
      </c>
      <c r="F6" s="48"/>
      <c r="G6" s="125"/>
      <c r="H6" s="125"/>
      <c r="I6" s="125"/>
      <c r="J6" s="48"/>
    </row>
    <row r="7" spans="1:10" ht="24" customHeight="1" x14ac:dyDescent="0.5">
      <c r="A7" s="53"/>
      <c r="B7" s="48"/>
      <c r="C7" s="29"/>
      <c r="D7" s="29"/>
      <c r="E7" s="32" t="s">
        <v>136</v>
      </c>
      <c r="F7" s="48"/>
      <c r="G7" s="124" t="s">
        <v>137</v>
      </c>
      <c r="H7" s="124"/>
      <c r="I7" s="124"/>
      <c r="J7" s="48"/>
    </row>
    <row r="8" spans="1:10" ht="24" customHeight="1" x14ac:dyDescent="0.5">
      <c r="C8" s="32" t="s">
        <v>1</v>
      </c>
      <c r="D8" s="36"/>
      <c r="E8" s="33" t="s">
        <v>150</v>
      </c>
      <c r="F8" s="54"/>
      <c r="G8" s="33" t="s">
        <v>150</v>
      </c>
      <c r="H8" s="55"/>
      <c r="I8" s="34" t="s">
        <v>132</v>
      </c>
      <c r="J8" s="55"/>
    </row>
    <row r="9" spans="1:10" ht="24" customHeight="1" x14ac:dyDescent="0.5">
      <c r="C9" s="35"/>
      <c r="D9" s="35"/>
      <c r="E9" s="36" t="s">
        <v>107</v>
      </c>
      <c r="F9" s="54"/>
      <c r="G9" s="36" t="s">
        <v>107</v>
      </c>
      <c r="H9" s="36"/>
      <c r="I9" s="37" t="s">
        <v>109</v>
      </c>
      <c r="J9" s="36"/>
    </row>
    <row r="10" spans="1:10" ht="24" customHeight="1" x14ac:dyDescent="0.5">
      <c r="C10" s="35"/>
      <c r="D10" s="35"/>
      <c r="E10" s="36" t="s">
        <v>108</v>
      </c>
      <c r="F10" s="54"/>
      <c r="G10" s="36" t="s">
        <v>108</v>
      </c>
      <c r="H10" s="36"/>
      <c r="J10" s="36"/>
    </row>
    <row r="11" spans="1:10" ht="24" customHeight="1" x14ac:dyDescent="0.5">
      <c r="A11" s="23" t="s">
        <v>2</v>
      </c>
      <c r="G11" s="26"/>
      <c r="H11" s="26"/>
      <c r="J11" s="26"/>
    </row>
    <row r="12" spans="1:10" ht="24" customHeight="1" x14ac:dyDescent="0.5">
      <c r="A12" s="23" t="s">
        <v>3</v>
      </c>
      <c r="C12" s="38"/>
      <c r="D12" s="38"/>
      <c r="E12" s="38"/>
      <c r="G12" s="26"/>
      <c r="H12" s="26"/>
      <c r="J12" s="26"/>
    </row>
    <row r="13" spans="1:10" ht="24" customHeight="1" x14ac:dyDescent="0.5">
      <c r="A13" s="22" t="s">
        <v>4</v>
      </c>
      <c r="C13" s="9">
        <v>2</v>
      </c>
      <c r="D13" s="9"/>
      <c r="E13" s="39">
        <v>1039</v>
      </c>
      <c r="G13" s="39">
        <v>1039</v>
      </c>
      <c r="H13" s="39"/>
      <c r="I13" s="3">
        <v>1536</v>
      </c>
      <c r="J13" s="39"/>
    </row>
    <row r="14" spans="1:10" ht="24" customHeight="1" x14ac:dyDescent="0.5">
      <c r="A14" s="22" t="s">
        <v>59</v>
      </c>
      <c r="C14" s="9" t="s">
        <v>142</v>
      </c>
      <c r="D14" s="9"/>
      <c r="E14" s="39">
        <v>108733</v>
      </c>
      <c r="F14" s="70"/>
      <c r="G14" s="39">
        <v>108733</v>
      </c>
      <c r="H14" s="39"/>
      <c r="I14" s="3">
        <v>117467</v>
      </c>
      <c r="J14" s="39"/>
    </row>
    <row r="15" spans="1:10" ht="24" customHeight="1" x14ac:dyDescent="0.5">
      <c r="A15" s="42" t="s">
        <v>63</v>
      </c>
      <c r="B15" s="57"/>
      <c r="C15" s="9">
        <v>5</v>
      </c>
      <c r="D15" s="9"/>
      <c r="E15" s="39">
        <v>44152</v>
      </c>
      <c r="G15" s="39">
        <v>44152</v>
      </c>
      <c r="H15" s="39"/>
      <c r="I15" s="3">
        <v>42406</v>
      </c>
      <c r="J15" s="39"/>
    </row>
    <row r="16" spans="1:10" ht="24" customHeight="1" x14ac:dyDescent="0.5">
      <c r="A16" s="22" t="s">
        <v>5</v>
      </c>
      <c r="C16" s="38"/>
      <c r="D16" s="38"/>
      <c r="E16" s="39">
        <v>123</v>
      </c>
      <c r="G16" s="39">
        <v>123</v>
      </c>
      <c r="H16" s="39"/>
      <c r="I16" s="3">
        <v>115</v>
      </c>
      <c r="J16" s="39"/>
    </row>
    <row r="17" spans="1:10" ht="24" customHeight="1" x14ac:dyDescent="0.5">
      <c r="A17" s="23" t="s">
        <v>6</v>
      </c>
      <c r="C17" s="71"/>
      <c r="D17" s="71"/>
      <c r="E17" s="40">
        <f>SUM(E12:E16)</f>
        <v>154047</v>
      </c>
      <c r="F17" s="71"/>
      <c r="G17" s="40">
        <f>SUM(G12:G16)</f>
        <v>154047</v>
      </c>
      <c r="H17" s="71"/>
      <c r="I17" s="85">
        <f>SUM(I12:I16)</f>
        <v>161524</v>
      </c>
      <c r="J17" s="39"/>
    </row>
    <row r="18" spans="1:10" ht="24" customHeight="1" x14ac:dyDescent="0.5">
      <c r="A18" s="23" t="s">
        <v>7</v>
      </c>
      <c r="C18" s="71"/>
      <c r="D18" s="71"/>
      <c r="E18" s="71"/>
      <c r="F18" s="71"/>
      <c r="G18" s="3"/>
      <c r="H18" s="71"/>
      <c r="I18" s="3"/>
      <c r="J18" s="39"/>
    </row>
    <row r="19" spans="1:10" ht="24" customHeight="1" x14ac:dyDescent="0.5">
      <c r="A19" s="22" t="s">
        <v>138</v>
      </c>
      <c r="C19" s="9">
        <v>6</v>
      </c>
      <c r="D19" s="71"/>
      <c r="E19" s="3">
        <v>4869</v>
      </c>
      <c r="F19" s="111"/>
      <c r="G19" s="3">
        <v>5500</v>
      </c>
      <c r="H19" s="71"/>
      <c r="I19" s="3">
        <v>0</v>
      </c>
      <c r="J19" s="39"/>
    </row>
    <row r="20" spans="1:10" ht="24" customHeight="1" x14ac:dyDescent="0.5">
      <c r="A20" s="42" t="s">
        <v>158</v>
      </c>
      <c r="B20" s="57"/>
      <c r="C20" s="9">
        <v>7</v>
      </c>
      <c r="D20" s="9"/>
      <c r="E20" s="39">
        <v>2550</v>
      </c>
      <c r="F20" s="112"/>
      <c r="G20" s="39">
        <v>2550</v>
      </c>
      <c r="H20" s="39"/>
      <c r="I20" s="3">
        <v>0</v>
      </c>
      <c r="J20" s="39"/>
    </row>
    <row r="21" spans="1:10" ht="24" customHeight="1" x14ac:dyDescent="0.5">
      <c r="A21" s="42" t="s">
        <v>64</v>
      </c>
      <c r="B21" s="57"/>
      <c r="C21" s="9">
        <v>8</v>
      </c>
      <c r="D21" s="9"/>
      <c r="E21" s="39">
        <v>355652</v>
      </c>
      <c r="F21" s="112"/>
      <c r="G21" s="39">
        <v>355652</v>
      </c>
      <c r="H21" s="39"/>
      <c r="I21" s="3">
        <v>364440</v>
      </c>
      <c r="J21" s="39"/>
    </row>
    <row r="22" spans="1:10" ht="24" customHeight="1" x14ac:dyDescent="0.5">
      <c r="A22" s="42" t="s">
        <v>122</v>
      </c>
      <c r="B22" s="57"/>
      <c r="C22" s="9">
        <v>9</v>
      </c>
      <c r="D22" s="9"/>
      <c r="E22" s="39">
        <v>41231</v>
      </c>
      <c r="F22" s="112"/>
      <c r="G22" s="39">
        <v>41231</v>
      </c>
      <c r="H22" s="39"/>
      <c r="I22" s="3">
        <v>43552</v>
      </c>
      <c r="J22" s="39"/>
    </row>
    <row r="23" spans="1:10" ht="24" customHeight="1" x14ac:dyDescent="0.5">
      <c r="A23" s="41" t="s">
        <v>99</v>
      </c>
      <c r="B23" s="57"/>
      <c r="C23" s="9">
        <v>10</v>
      </c>
      <c r="D23" s="9"/>
      <c r="E23" s="39">
        <v>975</v>
      </c>
      <c r="F23" s="112"/>
      <c r="G23" s="39">
        <v>975</v>
      </c>
      <c r="H23" s="39"/>
      <c r="I23" s="3">
        <v>1516</v>
      </c>
      <c r="J23" s="39"/>
    </row>
    <row r="24" spans="1:10" ht="24" customHeight="1" x14ac:dyDescent="0.5">
      <c r="A24" s="22" t="s">
        <v>127</v>
      </c>
      <c r="C24" s="9">
        <v>4</v>
      </c>
      <c r="D24" s="9"/>
      <c r="E24" s="113">
        <v>439</v>
      </c>
      <c r="F24" s="112"/>
      <c r="G24" s="113">
        <v>439</v>
      </c>
      <c r="H24" s="39"/>
      <c r="I24" s="86">
        <v>420</v>
      </c>
      <c r="J24" s="39"/>
    </row>
    <row r="25" spans="1:10" ht="24" customHeight="1" x14ac:dyDescent="0.5">
      <c r="A25" s="23" t="s">
        <v>8</v>
      </c>
      <c r="C25" s="38"/>
      <c r="D25" s="38"/>
      <c r="E25" s="39">
        <f>SUM(E18:E24)</f>
        <v>405716</v>
      </c>
      <c r="G25" s="39">
        <f>SUM(G18:G24)</f>
        <v>406347</v>
      </c>
      <c r="H25" s="39"/>
      <c r="I25" s="58">
        <f>SUM(I18:I24)</f>
        <v>409928</v>
      </c>
      <c r="J25" s="39"/>
    </row>
    <row r="26" spans="1:10" ht="24" customHeight="1" thickBot="1" x14ac:dyDescent="0.55000000000000004">
      <c r="A26" s="23" t="s">
        <v>9</v>
      </c>
      <c r="E26" s="84">
        <f>SUM(E25,E17)</f>
        <v>559763</v>
      </c>
      <c r="G26" s="84">
        <f>SUM(G25,G17)</f>
        <v>560394</v>
      </c>
      <c r="H26" s="45"/>
      <c r="I26" s="59">
        <f>SUM(I25,I17)</f>
        <v>571452</v>
      </c>
      <c r="J26" s="45"/>
    </row>
    <row r="27" spans="1:10" ht="24" customHeight="1" thickTop="1" x14ac:dyDescent="0.5">
      <c r="G27" s="26"/>
      <c r="H27" s="26"/>
      <c r="J27" s="26"/>
    </row>
    <row r="28" spans="1:10" ht="24" customHeight="1" x14ac:dyDescent="0.5">
      <c r="A28" s="22" t="s">
        <v>10</v>
      </c>
    </row>
    <row r="31" spans="1:10" ht="24" customHeight="1" x14ac:dyDescent="0.5">
      <c r="A31" s="14" t="s">
        <v>115</v>
      </c>
    </row>
    <row r="32" spans="1:10" s="49" customFormat="1" ht="24" customHeight="1" x14ac:dyDescent="0.5">
      <c r="A32" s="14" t="s">
        <v>11</v>
      </c>
      <c r="B32" s="47"/>
      <c r="C32" s="29"/>
      <c r="D32" s="29"/>
      <c r="E32" s="29"/>
      <c r="F32" s="48"/>
      <c r="G32" s="47"/>
      <c r="H32" s="48"/>
      <c r="I32" s="50"/>
      <c r="J32" s="48"/>
    </row>
    <row r="33" spans="1:10" s="52" customFormat="1" ht="24" customHeight="1" x14ac:dyDescent="0.5">
      <c r="A33" s="30" t="s">
        <v>149</v>
      </c>
      <c r="B33" s="30"/>
      <c r="C33" s="31"/>
      <c r="D33" s="31"/>
      <c r="E33" s="31"/>
      <c r="F33" s="30"/>
      <c r="G33" s="30"/>
      <c r="H33" s="30"/>
      <c r="I33" s="51"/>
      <c r="J33" s="30"/>
    </row>
    <row r="34" spans="1:10" ht="24" customHeight="1" x14ac:dyDescent="0.5">
      <c r="A34" s="53"/>
      <c r="B34" s="48"/>
      <c r="C34" s="29"/>
      <c r="D34" s="29"/>
      <c r="E34" s="29"/>
      <c r="F34" s="48"/>
      <c r="G34" s="48"/>
      <c r="H34" s="48"/>
      <c r="I34" s="19" t="s">
        <v>102</v>
      </c>
      <c r="J34" s="48"/>
    </row>
    <row r="35" spans="1:10" ht="24" customHeight="1" x14ac:dyDescent="0.5">
      <c r="A35" s="53"/>
      <c r="B35" s="48"/>
      <c r="C35" s="29"/>
      <c r="D35" s="29"/>
      <c r="E35" s="76" t="s">
        <v>134</v>
      </c>
      <c r="F35" s="48"/>
      <c r="G35" s="48"/>
      <c r="H35" s="48"/>
      <c r="I35" s="19"/>
      <c r="J35" s="48"/>
    </row>
    <row r="36" spans="1:10" ht="24" customHeight="1" x14ac:dyDescent="0.5">
      <c r="A36" s="53"/>
      <c r="B36" s="48"/>
      <c r="C36" s="29"/>
      <c r="D36" s="29"/>
      <c r="E36" s="76" t="s">
        <v>135</v>
      </c>
      <c r="F36" s="48"/>
      <c r="G36" s="125"/>
      <c r="H36" s="125"/>
      <c r="I36" s="125"/>
      <c r="J36" s="48"/>
    </row>
    <row r="37" spans="1:10" ht="24" customHeight="1" x14ac:dyDescent="0.5">
      <c r="A37" s="53"/>
      <c r="B37" s="48"/>
      <c r="C37" s="29"/>
      <c r="D37" s="29"/>
      <c r="E37" s="32" t="s">
        <v>136</v>
      </c>
      <c r="F37" s="48"/>
      <c r="G37" s="124" t="s">
        <v>137</v>
      </c>
      <c r="H37" s="124"/>
      <c r="I37" s="124"/>
      <c r="J37" s="48"/>
    </row>
    <row r="38" spans="1:10" ht="24" customHeight="1" x14ac:dyDescent="0.5">
      <c r="C38" s="32" t="s">
        <v>1</v>
      </c>
      <c r="D38" s="36"/>
      <c r="E38" s="33" t="s">
        <v>150</v>
      </c>
      <c r="F38" s="54"/>
      <c r="G38" s="33" t="s">
        <v>150</v>
      </c>
      <c r="H38" s="55"/>
      <c r="I38" s="34" t="s">
        <v>132</v>
      </c>
      <c r="J38" s="55"/>
    </row>
    <row r="39" spans="1:10" ht="24" customHeight="1" x14ac:dyDescent="0.5">
      <c r="C39" s="35"/>
      <c r="D39" s="35"/>
      <c r="E39" s="36" t="s">
        <v>107</v>
      </c>
      <c r="F39" s="54"/>
      <c r="G39" s="36" t="s">
        <v>107</v>
      </c>
      <c r="H39" s="36"/>
      <c r="I39" s="37" t="s">
        <v>109</v>
      </c>
      <c r="J39" s="36"/>
    </row>
    <row r="40" spans="1:10" ht="24" customHeight="1" x14ac:dyDescent="0.5">
      <c r="C40" s="35"/>
      <c r="D40" s="35"/>
      <c r="E40" s="36" t="s">
        <v>108</v>
      </c>
      <c r="F40" s="54"/>
      <c r="G40" s="36" t="s">
        <v>108</v>
      </c>
      <c r="H40" s="36"/>
      <c r="J40" s="36"/>
    </row>
    <row r="41" spans="1:10" ht="24" customHeight="1" x14ac:dyDescent="0.5">
      <c r="A41" s="23" t="s">
        <v>12</v>
      </c>
      <c r="G41" s="26"/>
      <c r="H41" s="26"/>
      <c r="J41" s="26"/>
    </row>
    <row r="42" spans="1:10" ht="24" customHeight="1" x14ac:dyDescent="0.5">
      <c r="A42" s="23" t="s">
        <v>13</v>
      </c>
      <c r="G42" s="26"/>
      <c r="H42" s="26"/>
      <c r="J42" s="26"/>
    </row>
    <row r="43" spans="1:10" ht="24" customHeight="1" x14ac:dyDescent="0.5">
      <c r="A43" s="42" t="s">
        <v>68</v>
      </c>
      <c r="B43" s="57"/>
      <c r="C43" s="9">
        <v>11</v>
      </c>
      <c r="D43" s="9"/>
      <c r="E43" s="39">
        <v>56604</v>
      </c>
      <c r="G43" s="39">
        <v>56604</v>
      </c>
      <c r="H43" s="39"/>
      <c r="I43" s="3">
        <v>58067</v>
      </c>
      <c r="J43" s="39"/>
    </row>
    <row r="44" spans="1:10" ht="24" customHeight="1" x14ac:dyDescent="0.5">
      <c r="A44" s="42" t="s">
        <v>60</v>
      </c>
      <c r="B44" s="57"/>
      <c r="C44" s="9" t="s">
        <v>159</v>
      </c>
      <c r="D44" s="9"/>
      <c r="E44" s="39">
        <v>82099</v>
      </c>
      <c r="G44" s="39">
        <v>82099</v>
      </c>
      <c r="H44" s="39"/>
      <c r="I44" s="3">
        <v>76173</v>
      </c>
      <c r="J44" s="39"/>
    </row>
    <row r="45" spans="1:10" ht="24" customHeight="1" x14ac:dyDescent="0.5">
      <c r="A45" s="42" t="s">
        <v>123</v>
      </c>
      <c r="B45" s="57"/>
      <c r="E45" s="39"/>
      <c r="G45" s="39"/>
      <c r="H45" s="39"/>
      <c r="I45" s="3"/>
      <c r="J45" s="39"/>
    </row>
    <row r="46" spans="1:10" ht="24" customHeight="1" x14ac:dyDescent="0.5">
      <c r="A46" s="42" t="s">
        <v>14</v>
      </c>
      <c r="B46" s="57"/>
      <c r="C46" s="9">
        <v>13</v>
      </c>
      <c r="D46" s="9"/>
      <c r="E46" s="39">
        <v>11916</v>
      </c>
      <c r="G46" s="39">
        <v>11916</v>
      </c>
      <c r="H46" s="39"/>
      <c r="I46" s="3">
        <v>13918</v>
      </c>
      <c r="J46" s="39"/>
    </row>
    <row r="47" spans="1:10" ht="24" customHeight="1" x14ac:dyDescent="0.5">
      <c r="A47" s="42" t="s">
        <v>69</v>
      </c>
      <c r="B47" s="57"/>
      <c r="C47" s="9">
        <v>14</v>
      </c>
      <c r="D47" s="9"/>
      <c r="E47" s="39">
        <v>7021</v>
      </c>
      <c r="G47" s="39">
        <v>7021</v>
      </c>
      <c r="H47" s="39"/>
      <c r="I47" s="3">
        <v>6814</v>
      </c>
      <c r="J47" s="39"/>
    </row>
    <row r="48" spans="1:10" ht="24" customHeight="1" x14ac:dyDescent="0.5">
      <c r="A48" s="41" t="s">
        <v>15</v>
      </c>
      <c r="B48" s="57"/>
      <c r="C48" s="38"/>
      <c r="D48" s="38"/>
      <c r="E48" s="39">
        <v>1128</v>
      </c>
      <c r="G48" s="39">
        <v>1128</v>
      </c>
      <c r="H48" s="39"/>
      <c r="I48" s="3">
        <v>954</v>
      </c>
      <c r="J48" s="39"/>
    </row>
    <row r="49" spans="1:10" ht="24" customHeight="1" x14ac:dyDescent="0.5">
      <c r="A49" s="22" t="s">
        <v>16</v>
      </c>
      <c r="C49" s="38"/>
      <c r="D49" s="38"/>
      <c r="E49" s="39">
        <v>182</v>
      </c>
      <c r="G49" s="39">
        <v>182</v>
      </c>
      <c r="H49" s="39"/>
      <c r="I49" s="3">
        <v>236</v>
      </c>
      <c r="J49" s="39"/>
    </row>
    <row r="50" spans="1:10" ht="24" customHeight="1" x14ac:dyDescent="0.5">
      <c r="A50" s="23" t="s">
        <v>17</v>
      </c>
      <c r="C50" s="38"/>
      <c r="D50" s="38"/>
      <c r="E50" s="40">
        <f>SUM(E42:E49)</f>
        <v>158950</v>
      </c>
      <c r="G50" s="40">
        <f>SUM(G42:G49)</f>
        <v>158950</v>
      </c>
      <c r="H50" s="11"/>
      <c r="I50" s="85">
        <f>SUM(I42:I49)</f>
        <v>156162</v>
      </c>
      <c r="J50" s="11"/>
    </row>
    <row r="51" spans="1:10" ht="24" customHeight="1" x14ac:dyDescent="0.5">
      <c r="A51" s="23" t="s">
        <v>18</v>
      </c>
      <c r="C51" s="38"/>
      <c r="D51" s="38"/>
      <c r="E51" s="38"/>
      <c r="G51" s="11"/>
      <c r="H51" s="11"/>
      <c r="I51" s="82"/>
      <c r="J51" s="11"/>
    </row>
    <row r="52" spans="1:10" ht="24" customHeight="1" x14ac:dyDescent="0.5">
      <c r="A52" s="42" t="s">
        <v>124</v>
      </c>
      <c r="B52" s="57"/>
      <c r="C52" s="43"/>
      <c r="D52" s="43"/>
      <c r="E52" s="39"/>
      <c r="G52" s="39"/>
      <c r="H52" s="39"/>
      <c r="I52" s="3"/>
      <c r="J52" s="39"/>
    </row>
    <row r="53" spans="1:10" ht="24" customHeight="1" x14ac:dyDescent="0.5">
      <c r="A53" s="22" t="s">
        <v>19</v>
      </c>
      <c r="C53" s="9">
        <v>13</v>
      </c>
      <c r="D53" s="9"/>
      <c r="E53" s="10">
        <v>9995</v>
      </c>
      <c r="G53" s="10">
        <v>9995</v>
      </c>
      <c r="H53" s="11"/>
      <c r="I53" s="110">
        <v>14820</v>
      </c>
      <c r="J53" s="11"/>
    </row>
    <row r="54" spans="1:10" ht="24" customHeight="1" x14ac:dyDescent="0.5">
      <c r="A54" s="22" t="s">
        <v>70</v>
      </c>
      <c r="C54" s="43"/>
      <c r="D54" s="43"/>
      <c r="E54" s="10"/>
      <c r="G54" s="11"/>
      <c r="H54" s="11"/>
      <c r="I54" s="82"/>
      <c r="J54" s="11"/>
    </row>
    <row r="55" spans="1:10" ht="24" customHeight="1" x14ac:dyDescent="0.5">
      <c r="A55" s="22" t="s">
        <v>14</v>
      </c>
      <c r="C55" s="9">
        <v>14</v>
      </c>
      <c r="D55" s="9"/>
      <c r="E55" s="10">
        <v>7359</v>
      </c>
      <c r="G55" s="10">
        <v>7359</v>
      </c>
      <c r="H55" s="11"/>
      <c r="I55" s="110">
        <v>10989</v>
      </c>
      <c r="J55" s="11"/>
    </row>
    <row r="56" spans="1:10" ht="24" customHeight="1" x14ac:dyDescent="0.5">
      <c r="A56" s="22" t="s">
        <v>20</v>
      </c>
      <c r="C56" s="9"/>
      <c r="D56" s="9"/>
      <c r="E56" s="10">
        <v>6900</v>
      </c>
      <c r="G56" s="10">
        <v>6900</v>
      </c>
      <c r="H56" s="11"/>
      <c r="I56" s="110">
        <v>6521</v>
      </c>
      <c r="J56" s="11"/>
    </row>
    <row r="57" spans="1:10" ht="24" customHeight="1" x14ac:dyDescent="0.5">
      <c r="A57" s="22" t="s">
        <v>71</v>
      </c>
      <c r="C57" s="9"/>
      <c r="D57" s="9"/>
      <c r="E57" s="13">
        <v>4850</v>
      </c>
      <c r="G57" s="13">
        <v>4850</v>
      </c>
      <c r="H57" s="11"/>
      <c r="I57" s="110">
        <v>5241</v>
      </c>
      <c r="J57" s="11"/>
    </row>
    <row r="58" spans="1:10" ht="24" customHeight="1" x14ac:dyDescent="0.5">
      <c r="A58" s="23" t="s">
        <v>21</v>
      </c>
      <c r="C58" s="38"/>
      <c r="D58" s="38"/>
      <c r="E58" s="40">
        <f>SUM(E51:E57)</f>
        <v>29104</v>
      </c>
      <c r="G58" s="40">
        <f>SUM(G51:G57)</f>
        <v>29104</v>
      </c>
      <c r="H58" s="11"/>
      <c r="I58" s="60">
        <f>SUM(I51:I57)</f>
        <v>37571</v>
      </c>
      <c r="J58" s="11"/>
    </row>
    <row r="59" spans="1:10" ht="24" customHeight="1" x14ac:dyDescent="0.5">
      <c r="A59" s="23" t="s">
        <v>22</v>
      </c>
      <c r="E59" s="40">
        <f>SUM(E58,E50)</f>
        <v>188054</v>
      </c>
      <c r="G59" s="40">
        <f>SUM(G58,G50)</f>
        <v>188054</v>
      </c>
      <c r="H59" s="11"/>
      <c r="I59" s="60">
        <f>SUM(I58,I50)</f>
        <v>193733</v>
      </c>
      <c r="J59" s="11"/>
    </row>
    <row r="60" spans="1:10" ht="24" customHeight="1" x14ac:dyDescent="0.5">
      <c r="G60" s="45"/>
      <c r="H60" s="45"/>
      <c r="I60" s="61"/>
      <c r="J60" s="45"/>
    </row>
    <row r="61" spans="1:10" ht="24" customHeight="1" x14ac:dyDescent="0.5">
      <c r="A61" s="22" t="s">
        <v>10</v>
      </c>
      <c r="G61" s="62"/>
      <c r="H61" s="62"/>
      <c r="I61" s="61"/>
      <c r="J61" s="62"/>
    </row>
    <row r="62" spans="1:10" ht="24" customHeight="1" x14ac:dyDescent="0.5">
      <c r="G62" s="62"/>
      <c r="H62" s="62"/>
      <c r="I62" s="61"/>
      <c r="J62" s="62"/>
    </row>
    <row r="63" spans="1:10" ht="24" customHeight="1" x14ac:dyDescent="0.5">
      <c r="G63" s="62"/>
      <c r="H63" s="62"/>
      <c r="I63" s="61"/>
      <c r="J63" s="62"/>
    </row>
    <row r="64" spans="1:10" ht="24" customHeight="1" x14ac:dyDescent="0.5">
      <c r="A64" s="14" t="s">
        <v>115</v>
      </c>
    </row>
    <row r="65" spans="1:12" s="49" customFormat="1" ht="24" customHeight="1" x14ac:dyDescent="0.5">
      <c r="A65" s="63" t="s">
        <v>11</v>
      </c>
      <c r="B65" s="47"/>
      <c r="C65" s="29"/>
      <c r="D65" s="29"/>
      <c r="E65" s="29"/>
      <c r="F65" s="48"/>
      <c r="G65" s="47"/>
      <c r="H65" s="48"/>
      <c r="I65" s="50"/>
      <c r="J65" s="48"/>
    </row>
    <row r="66" spans="1:12" s="52" customFormat="1" ht="24" customHeight="1" x14ac:dyDescent="0.5">
      <c r="A66" s="30" t="s">
        <v>149</v>
      </c>
      <c r="B66" s="30"/>
      <c r="C66" s="31"/>
      <c r="D66" s="31"/>
      <c r="E66" s="31"/>
      <c r="F66" s="30"/>
      <c r="G66" s="30"/>
      <c r="H66" s="30"/>
      <c r="I66" s="51"/>
      <c r="J66" s="30"/>
    </row>
    <row r="67" spans="1:12" ht="24" customHeight="1" x14ac:dyDescent="0.5">
      <c r="A67" s="53"/>
      <c r="B67" s="48"/>
      <c r="C67" s="29"/>
      <c r="D67" s="29"/>
      <c r="E67" s="29"/>
      <c r="F67" s="48"/>
      <c r="G67" s="48"/>
      <c r="H67" s="48"/>
      <c r="I67" s="19" t="s">
        <v>102</v>
      </c>
      <c r="J67" s="48"/>
    </row>
    <row r="68" spans="1:12" ht="24" customHeight="1" x14ac:dyDescent="0.5">
      <c r="A68" s="53"/>
      <c r="B68" s="48"/>
      <c r="C68" s="29"/>
      <c r="D68" s="29"/>
      <c r="E68" s="76" t="s">
        <v>134</v>
      </c>
      <c r="F68" s="48"/>
      <c r="G68" s="48"/>
      <c r="H68" s="48"/>
      <c r="I68" s="19"/>
      <c r="J68" s="48"/>
    </row>
    <row r="69" spans="1:12" ht="24" customHeight="1" x14ac:dyDescent="0.5">
      <c r="A69" s="53"/>
      <c r="B69" s="48"/>
      <c r="C69" s="29"/>
      <c r="D69" s="29"/>
      <c r="E69" s="76" t="s">
        <v>135</v>
      </c>
      <c r="F69" s="48"/>
      <c r="G69" s="125"/>
      <c r="H69" s="125"/>
      <c r="I69" s="125"/>
      <c r="J69" s="48"/>
    </row>
    <row r="70" spans="1:12" ht="24" customHeight="1" x14ac:dyDescent="0.5">
      <c r="A70" s="53"/>
      <c r="B70" s="48"/>
      <c r="C70" s="29"/>
      <c r="D70" s="29"/>
      <c r="E70" s="32" t="s">
        <v>136</v>
      </c>
      <c r="F70" s="48"/>
      <c r="G70" s="124" t="s">
        <v>137</v>
      </c>
      <c r="H70" s="124"/>
      <c r="I70" s="124"/>
      <c r="J70" s="48"/>
    </row>
    <row r="71" spans="1:12" ht="24" customHeight="1" x14ac:dyDescent="0.5">
      <c r="C71" s="32" t="s">
        <v>1</v>
      </c>
      <c r="D71" s="36"/>
      <c r="E71" s="33" t="s">
        <v>150</v>
      </c>
      <c r="F71" s="54"/>
      <c r="G71" s="33" t="s">
        <v>150</v>
      </c>
      <c r="H71" s="55"/>
      <c r="I71" s="34" t="s">
        <v>132</v>
      </c>
      <c r="J71" s="55"/>
    </row>
    <row r="72" spans="1:12" ht="24" customHeight="1" x14ac:dyDescent="0.5">
      <c r="C72" s="35"/>
      <c r="D72" s="35"/>
      <c r="E72" s="36" t="s">
        <v>107</v>
      </c>
      <c r="F72" s="54"/>
      <c r="G72" s="36" t="s">
        <v>107</v>
      </c>
      <c r="H72" s="36"/>
      <c r="I72" s="37" t="s">
        <v>109</v>
      </c>
      <c r="J72" s="36"/>
    </row>
    <row r="73" spans="1:12" ht="24" customHeight="1" x14ac:dyDescent="0.5">
      <c r="C73" s="35"/>
      <c r="D73" s="35"/>
      <c r="E73" s="36" t="s">
        <v>108</v>
      </c>
      <c r="F73" s="54"/>
      <c r="G73" s="36" t="s">
        <v>108</v>
      </c>
      <c r="H73" s="36"/>
      <c r="J73" s="36"/>
    </row>
    <row r="74" spans="1:12" ht="24" customHeight="1" x14ac:dyDescent="0.5">
      <c r="A74" s="23" t="s">
        <v>143</v>
      </c>
      <c r="C74" s="35"/>
      <c r="D74" s="35"/>
      <c r="E74" s="36"/>
      <c r="F74" s="54"/>
      <c r="G74" s="36"/>
      <c r="H74" s="36"/>
      <c r="J74" s="36"/>
    </row>
    <row r="75" spans="1:12" ht="24" customHeight="1" x14ac:dyDescent="0.5">
      <c r="A75" s="23" t="s">
        <v>23</v>
      </c>
      <c r="G75" s="39"/>
      <c r="H75" s="39"/>
      <c r="I75" s="58"/>
      <c r="J75" s="39"/>
    </row>
    <row r="76" spans="1:12" ht="24" customHeight="1" x14ac:dyDescent="0.5">
      <c r="A76" s="22" t="s">
        <v>24</v>
      </c>
      <c r="C76" s="9"/>
      <c r="D76" s="9"/>
      <c r="E76" s="9"/>
      <c r="G76" s="39"/>
      <c r="H76" s="39"/>
      <c r="I76" s="58"/>
      <c r="J76" s="39"/>
    </row>
    <row r="77" spans="1:12" ht="24" customHeight="1" x14ac:dyDescent="0.5">
      <c r="A77" s="41" t="s">
        <v>25</v>
      </c>
      <c r="B77" s="57"/>
      <c r="C77" s="38"/>
      <c r="D77" s="38"/>
      <c r="E77" s="38"/>
      <c r="G77" s="39"/>
      <c r="H77" s="39"/>
      <c r="I77" s="58"/>
      <c r="J77" s="39"/>
    </row>
    <row r="78" spans="1:12" ht="24" customHeight="1" thickBot="1" x14ac:dyDescent="0.55000000000000004">
      <c r="A78" s="41" t="s">
        <v>116</v>
      </c>
      <c r="B78" s="49"/>
      <c r="C78" s="38"/>
      <c r="D78" s="38"/>
      <c r="E78" s="44">
        <v>284000</v>
      </c>
      <c r="G78" s="44">
        <v>284000</v>
      </c>
      <c r="H78" s="45"/>
      <c r="I78" s="64">
        <v>284000</v>
      </c>
      <c r="J78" s="45"/>
      <c r="K78" s="7"/>
      <c r="L78" s="7"/>
    </row>
    <row r="79" spans="1:12" ht="24" customHeight="1" thickTop="1" x14ac:dyDescent="0.5">
      <c r="A79" s="41" t="s">
        <v>26</v>
      </c>
      <c r="B79" s="57"/>
      <c r="C79" s="38"/>
      <c r="D79" s="38"/>
      <c r="E79" s="38"/>
      <c r="G79" s="39"/>
      <c r="H79" s="39"/>
      <c r="I79" s="58"/>
      <c r="J79" s="39"/>
    </row>
    <row r="80" spans="1:12" ht="24" customHeight="1" x14ac:dyDescent="0.5">
      <c r="A80" s="41" t="s">
        <v>116</v>
      </c>
      <c r="B80" s="49"/>
      <c r="E80" s="45">
        <f>'SE(Consol)'!F16</f>
        <v>284000</v>
      </c>
      <c r="G80" s="45">
        <f>'SE(Separate)'!F24</f>
        <v>284000</v>
      </c>
      <c r="H80" s="45"/>
      <c r="I80" s="61">
        <f>'SE(Separate)'!F18</f>
        <v>284000</v>
      </c>
      <c r="J80" s="45"/>
    </row>
    <row r="81" spans="1:12" ht="24" customHeight="1" x14ac:dyDescent="0.5">
      <c r="A81" s="41" t="s">
        <v>121</v>
      </c>
      <c r="B81" s="49"/>
      <c r="E81" s="45">
        <f>'SE(Consol)'!H16</f>
        <v>68390</v>
      </c>
      <c r="G81" s="45">
        <f>'SE(Separate)'!H24</f>
        <v>68390</v>
      </c>
      <c r="H81" s="45"/>
      <c r="I81" s="58">
        <f>'SE(Separate)'!H18</f>
        <v>68390</v>
      </c>
      <c r="J81" s="45"/>
    </row>
    <row r="82" spans="1:12" ht="24" customHeight="1" x14ac:dyDescent="0.5">
      <c r="A82" s="22" t="s">
        <v>91</v>
      </c>
      <c r="C82" s="9"/>
      <c r="D82" s="9"/>
      <c r="E82" s="39">
        <f>'SE(Consol)'!J16</f>
        <v>125</v>
      </c>
      <c r="G82" s="39">
        <f>'SE(Separate)'!J24</f>
        <v>125</v>
      </c>
      <c r="H82" s="39"/>
      <c r="I82" s="39">
        <f>'SE(Separate)'!J18</f>
        <v>125</v>
      </c>
      <c r="J82" s="39"/>
    </row>
    <row r="83" spans="1:12" ht="24" customHeight="1" x14ac:dyDescent="0.5">
      <c r="A83" s="22" t="s">
        <v>72</v>
      </c>
      <c r="E83" s="39">
        <f>'SE(Consol)'!L16</f>
        <v>-12741</v>
      </c>
      <c r="G83" s="39">
        <f>'SE(Separate)'!L24</f>
        <v>-12741</v>
      </c>
      <c r="H83" s="39"/>
      <c r="I83" s="87">
        <f>'SE(Separate)'!L18</f>
        <v>-12741</v>
      </c>
      <c r="J83" s="39"/>
    </row>
    <row r="84" spans="1:12" ht="24" customHeight="1" x14ac:dyDescent="0.5">
      <c r="A84" s="41" t="s">
        <v>27</v>
      </c>
      <c r="B84" s="49"/>
      <c r="C84" s="38"/>
      <c r="D84" s="38"/>
      <c r="E84" s="38"/>
      <c r="G84" s="39"/>
      <c r="H84" s="39"/>
      <c r="I84" s="58"/>
      <c r="J84" s="39"/>
    </row>
    <row r="85" spans="1:12" ht="24" customHeight="1" x14ac:dyDescent="0.5">
      <c r="A85" s="41" t="s">
        <v>28</v>
      </c>
      <c r="B85" s="49"/>
      <c r="C85" s="9">
        <v>15</v>
      </c>
      <c r="D85" s="9"/>
      <c r="E85" s="39">
        <f>'SE(Consol)'!N16</f>
        <v>8738</v>
      </c>
      <c r="G85" s="39">
        <f>'SE(Separate)'!N24</f>
        <v>8738</v>
      </c>
      <c r="H85" s="39"/>
      <c r="I85" s="61">
        <f>'SE(Separate)'!N18</f>
        <v>8553</v>
      </c>
      <c r="J85" s="39"/>
    </row>
    <row r="86" spans="1:12" ht="24" customHeight="1" x14ac:dyDescent="0.5">
      <c r="A86" s="65" t="s">
        <v>29</v>
      </c>
      <c r="B86" s="49"/>
      <c r="E86" s="45">
        <f>'SE(Consol)'!P16</f>
        <v>23197</v>
      </c>
      <c r="G86" s="45">
        <v>23828</v>
      </c>
      <c r="H86" s="45"/>
      <c r="I86" s="6">
        <f>'SE(Separate)'!P18</f>
        <v>29392</v>
      </c>
      <c r="J86" s="45"/>
      <c r="K86" s="7"/>
      <c r="L86" s="7"/>
    </row>
    <row r="87" spans="1:12" ht="24" customHeight="1" x14ac:dyDescent="0.5">
      <c r="A87" s="63" t="s">
        <v>30</v>
      </c>
      <c r="B87" s="49"/>
      <c r="E87" s="60">
        <f>SUM(E80:E86)</f>
        <v>371709</v>
      </c>
      <c r="G87" s="60">
        <f>SUM(G80:G86)</f>
        <v>372340</v>
      </c>
      <c r="H87" s="39"/>
      <c r="I87" s="60">
        <f>SUM(I80:I86)</f>
        <v>377719</v>
      </c>
      <c r="J87" s="39"/>
    </row>
    <row r="88" spans="1:12" ht="24" customHeight="1" thickBot="1" x14ac:dyDescent="0.55000000000000004">
      <c r="A88" s="23" t="s">
        <v>31</v>
      </c>
      <c r="E88" s="64">
        <f>SUM(E87,E59)</f>
        <v>559763</v>
      </c>
      <c r="G88" s="64">
        <f>SUM(G87,G59)</f>
        <v>560394</v>
      </c>
      <c r="H88" s="39"/>
      <c r="I88" s="64">
        <f>SUM(I87,I59)</f>
        <v>571452</v>
      </c>
      <c r="J88" s="39"/>
    </row>
    <row r="89" spans="1:12" ht="24" customHeight="1" thickTop="1" x14ac:dyDescent="0.5">
      <c r="C89" s="46"/>
      <c r="D89" s="46"/>
      <c r="E89" s="45">
        <f>E26-E88</f>
        <v>0</v>
      </c>
      <c r="G89" s="45">
        <f>G26-G88</f>
        <v>0</v>
      </c>
      <c r="H89" s="26"/>
      <c r="I89" s="80">
        <f>I26-I88</f>
        <v>0</v>
      </c>
      <c r="J89" s="26"/>
    </row>
    <row r="90" spans="1:12" ht="24" customHeight="1" x14ac:dyDescent="0.5">
      <c r="C90" s="46"/>
      <c r="D90" s="46"/>
      <c r="E90" s="46"/>
      <c r="G90" s="66"/>
      <c r="H90" s="67"/>
      <c r="I90" s="66"/>
      <c r="J90" s="26"/>
    </row>
    <row r="91" spans="1:12" ht="24" customHeight="1" x14ac:dyDescent="0.5">
      <c r="A91" s="22" t="s">
        <v>10</v>
      </c>
      <c r="C91" s="46"/>
      <c r="D91" s="46"/>
      <c r="E91" s="46"/>
    </row>
    <row r="92" spans="1:12" ht="24" customHeight="1" x14ac:dyDescent="0.5">
      <c r="C92" s="46"/>
      <c r="D92" s="46"/>
      <c r="E92" s="46"/>
    </row>
    <row r="93" spans="1:12" ht="24" customHeight="1" x14ac:dyDescent="0.5">
      <c r="A93" s="68"/>
      <c r="B93" s="7"/>
      <c r="C93" s="46"/>
      <c r="D93" s="46"/>
      <c r="E93" s="46"/>
    </row>
    <row r="94" spans="1:12" ht="24" customHeight="1" x14ac:dyDescent="0.5">
      <c r="A94" s="69"/>
      <c r="B94" s="7"/>
      <c r="C94" s="46"/>
      <c r="D94" s="46"/>
      <c r="E94" s="46"/>
    </row>
    <row r="95" spans="1:12" ht="24" customHeight="1" x14ac:dyDescent="0.5">
      <c r="B95" s="41" t="s">
        <v>32</v>
      </c>
    </row>
    <row r="96" spans="1:12" ht="24" customHeight="1" x14ac:dyDescent="0.5">
      <c r="A96" s="68"/>
      <c r="B96" s="7"/>
      <c r="C96" s="46"/>
      <c r="D96" s="46"/>
      <c r="E96" s="46"/>
    </row>
  </sheetData>
  <mergeCells count="6">
    <mergeCell ref="G70:I70"/>
    <mergeCell ref="G6:I6"/>
    <mergeCell ref="G7:I7"/>
    <mergeCell ref="G36:I36"/>
    <mergeCell ref="G37:I37"/>
    <mergeCell ref="G69:I69"/>
  </mergeCells>
  <printOptions horizontalCentered="1"/>
  <pageMargins left="0.9055118110236221" right="0.55118110236220474" top="0.86614173228346458" bottom="0" header="0.31496062992125984" footer="0.31496062992125984"/>
  <pageSetup paperSize="9" scale="80" fitToHeight="0" orientation="portrait" r:id="rId1"/>
  <headerFooter>
    <evenHeader>&amp;R&amp;"Arial,Italic"&amp;12For internal use only</evenHeader>
  </headerFooter>
  <rowBreaks count="2" manualBreakCount="2">
    <brk id="30" max="16383" man="1"/>
    <brk id="63" max="8" man="1"/>
  </rowBreaks>
  <colBreaks count="1" manualBreakCount="1">
    <brk id="9" max="9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6"/>
  <sheetViews>
    <sheetView showGridLines="0" view="pageBreakPreview" zoomScale="85" zoomScaleNormal="100" zoomScaleSheetLayoutView="85" workbookViewId="0"/>
  </sheetViews>
  <sheetFormatPr defaultColWidth="10.7109375" defaultRowHeight="24" customHeight="1" x14ac:dyDescent="0.5"/>
  <cols>
    <col min="1" max="1" width="45.7109375" style="22" customWidth="1"/>
    <col min="2" max="2" width="1.7109375" style="6" customWidth="1"/>
    <col min="3" max="3" width="8.7109375" style="22" customWidth="1"/>
    <col min="4" max="4" width="1.7109375" style="22" customWidth="1"/>
    <col min="5" max="5" width="15.7109375" style="22" customWidth="1"/>
    <col min="6" max="6" width="1.710937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4.42578125" style="6" customWidth="1"/>
    <col min="11" max="11" width="14.5703125" style="6" hidden="1" customWidth="1"/>
    <col min="12" max="12" width="2.7109375" style="6" customWidth="1"/>
    <col min="13" max="13" width="5.7109375" style="6" customWidth="1"/>
    <col min="14" max="14" width="4.7109375" style="6" customWidth="1"/>
    <col min="15" max="16384" width="10.7109375" style="6"/>
  </cols>
  <sheetData>
    <row r="1" spans="1:10" ht="24" customHeight="1" x14ac:dyDescent="0.5">
      <c r="I1" s="81" t="s">
        <v>101</v>
      </c>
    </row>
    <row r="2" spans="1:10" ht="24" customHeight="1" x14ac:dyDescent="0.5">
      <c r="A2" s="14" t="s">
        <v>115</v>
      </c>
      <c r="C2" s="28"/>
      <c r="D2" s="28"/>
      <c r="E2" s="28"/>
      <c r="I2" s="56"/>
    </row>
    <row r="3" spans="1:10" s="49" customFormat="1" ht="24" customHeight="1" x14ac:dyDescent="0.5">
      <c r="A3" s="5" t="s">
        <v>39</v>
      </c>
      <c r="B3" s="47"/>
      <c r="C3" s="53"/>
      <c r="D3" s="53"/>
      <c r="E3" s="53"/>
      <c r="F3" s="48"/>
      <c r="G3" s="48"/>
    </row>
    <row r="4" spans="1:10" s="49" customFormat="1" ht="24" customHeight="1" x14ac:dyDescent="0.5">
      <c r="A4" s="5" t="s">
        <v>151</v>
      </c>
      <c r="B4" s="47"/>
      <c r="C4" s="53"/>
      <c r="D4" s="53"/>
      <c r="E4" s="53"/>
      <c r="F4" s="48"/>
      <c r="G4" s="48"/>
    </row>
    <row r="5" spans="1:10" s="49" customFormat="1" ht="24" customHeight="1" x14ac:dyDescent="0.5">
      <c r="B5" s="47"/>
      <c r="C5" s="53"/>
      <c r="D5" s="53"/>
      <c r="E5" s="53"/>
      <c r="F5" s="48"/>
      <c r="G5" s="19"/>
      <c r="I5" s="19" t="s">
        <v>110</v>
      </c>
    </row>
    <row r="6" spans="1:10" ht="24" customHeight="1" x14ac:dyDescent="0.5">
      <c r="A6" s="53"/>
      <c r="B6" s="48"/>
      <c r="C6" s="29"/>
      <c r="D6" s="29"/>
      <c r="E6" s="76" t="s">
        <v>134</v>
      </c>
      <c r="F6" s="48"/>
      <c r="G6" s="48"/>
      <c r="H6" s="48"/>
      <c r="I6" s="19"/>
      <c r="J6" s="48"/>
    </row>
    <row r="7" spans="1:10" ht="24" customHeight="1" x14ac:dyDescent="0.5">
      <c r="A7" s="53"/>
      <c r="B7" s="48"/>
      <c r="C7" s="29"/>
      <c r="D7" s="29"/>
      <c r="E7" s="76" t="s">
        <v>135</v>
      </c>
      <c r="F7" s="48"/>
      <c r="G7" s="125"/>
      <c r="H7" s="125"/>
      <c r="I7" s="125"/>
      <c r="J7" s="48"/>
    </row>
    <row r="8" spans="1:10" ht="24" customHeight="1" x14ac:dyDescent="0.5">
      <c r="A8" s="53"/>
      <c r="B8" s="48"/>
      <c r="C8" s="29"/>
      <c r="D8" s="29"/>
      <c r="E8" s="32" t="s">
        <v>136</v>
      </c>
      <c r="F8" s="48"/>
      <c r="G8" s="124" t="s">
        <v>137</v>
      </c>
      <c r="H8" s="124"/>
      <c r="I8" s="124"/>
      <c r="J8" s="48"/>
    </row>
    <row r="9" spans="1:10" ht="24" customHeight="1" x14ac:dyDescent="0.5">
      <c r="C9" s="32" t="s">
        <v>1</v>
      </c>
      <c r="D9" s="36"/>
      <c r="E9" s="32">
        <v>2564</v>
      </c>
      <c r="F9" s="73"/>
      <c r="G9" s="32">
        <v>2564</v>
      </c>
      <c r="I9" s="32">
        <v>2563</v>
      </c>
    </row>
    <row r="10" spans="1:10" ht="24" customHeight="1" x14ac:dyDescent="0.5">
      <c r="A10" s="23" t="s">
        <v>98</v>
      </c>
      <c r="C10" s="88"/>
      <c r="D10" s="88"/>
      <c r="E10" s="88"/>
      <c r="F10" s="73"/>
      <c r="G10" s="89"/>
      <c r="I10" s="78"/>
    </row>
    <row r="11" spans="1:10" ht="24" customHeight="1" x14ac:dyDescent="0.5">
      <c r="A11" s="23" t="s">
        <v>33</v>
      </c>
      <c r="G11" s="90"/>
    </row>
    <row r="12" spans="1:10" ht="24" customHeight="1" x14ac:dyDescent="0.5">
      <c r="A12" s="41" t="s">
        <v>125</v>
      </c>
      <c r="B12" s="57"/>
      <c r="C12" s="9">
        <v>16</v>
      </c>
      <c r="D12" s="9"/>
      <c r="E12" s="105">
        <v>97688</v>
      </c>
      <c r="F12" s="123"/>
      <c r="G12" s="105">
        <v>97688</v>
      </c>
      <c r="I12" s="105">
        <v>96803</v>
      </c>
    </row>
    <row r="13" spans="1:10" ht="24" customHeight="1" x14ac:dyDescent="0.5">
      <c r="A13" s="41" t="s">
        <v>34</v>
      </c>
      <c r="B13" s="57"/>
      <c r="C13" s="9"/>
      <c r="D13" s="9"/>
      <c r="E13" s="105">
        <v>582</v>
      </c>
      <c r="F13" s="123"/>
      <c r="G13" s="105">
        <v>582</v>
      </c>
      <c r="I13" s="105">
        <v>441</v>
      </c>
    </row>
    <row r="14" spans="1:10" ht="24" customHeight="1" x14ac:dyDescent="0.5">
      <c r="A14" s="23" t="s">
        <v>35</v>
      </c>
      <c r="E14" s="92">
        <f>SUM(E11:E13)</f>
        <v>98270</v>
      </c>
      <c r="F14" s="123"/>
      <c r="G14" s="92">
        <f>SUM(G11:G13)</f>
        <v>98270</v>
      </c>
      <c r="I14" s="92">
        <f>SUM(I11:I13)</f>
        <v>97244</v>
      </c>
    </row>
    <row r="15" spans="1:10" ht="24" customHeight="1" x14ac:dyDescent="0.5">
      <c r="A15" s="23" t="s">
        <v>36</v>
      </c>
      <c r="C15" s="9"/>
      <c r="D15" s="9"/>
      <c r="E15" s="9"/>
      <c r="F15" s="123"/>
      <c r="G15" s="105"/>
      <c r="I15" s="105"/>
    </row>
    <row r="16" spans="1:10" ht="24" customHeight="1" x14ac:dyDescent="0.5">
      <c r="A16" s="41" t="s">
        <v>66</v>
      </c>
      <c r="B16" s="57"/>
      <c r="C16" s="91"/>
      <c r="D16" s="91"/>
      <c r="E16" s="105">
        <v>68047</v>
      </c>
      <c r="F16" s="123"/>
      <c r="G16" s="105">
        <v>68047</v>
      </c>
      <c r="I16" s="105">
        <v>67498</v>
      </c>
    </row>
    <row r="17" spans="1:12" ht="24" customHeight="1" x14ac:dyDescent="0.5">
      <c r="A17" s="41" t="s">
        <v>67</v>
      </c>
      <c r="B17" s="57"/>
      <c r="C17" s="91"/>
      <c r="D17" s="91"/>
      <c r="E17" s="105">
        <v>1732</v>
      </c>
      <c r="F17" s="123"/>
      <c r="G17" s="105">
        <v>1732</v>
      </c>
      <c r="I17" s="105">
        <v>2325</v>
      </c>
    </row>
    <row r="18" spans="1:12" ht="24" customHeight="1" x14ac:dyDescent="0.5">
      <c r="A18" s="41" t="s">
        <v>117</v>
      </c>
      <c r="B18" s="57"/>
      <c r="C18" s="9"/>
      <c r="D18" s="9"/>
      <c r="E18" s="105">
        <v>14321</v>
      </c>
      <c r="F18" s="123"/>
      <c r="G18" s="105">
        <v>14321</v>
      </c>
      <c r="I18" s="105">
        <v>11412</v>
      </c>
    </row>
    <row r="19" spans="1:12" ht="24" customHeight="1" x14ac:dyDescent="0.5">
      <c r="A19" s="41" t="s">
        <v>37</v>
      </c>
      <c r="B19" s="57"/>
      <c r="C19" s="9"/>
      <c r="D19" s="9"/>
      <c r="E19" s="105">
        <v>11211</v>
      </c>
      <c r="F19" s="123"/>
      <c r="G19" s="105">
        <v>11211</v>
      </c>
      <c r="I19" s="105">
        <v>7335</v>
      </c>
    </row>
    <row r="20" spans="1:12" ht="24" customHeight="1" x14ac:dyDescent="0.5">
      <c r="A20" s="23" t="s">
        <v>38</v>
      </c>
      <c r="E20" s="92">
        <f>SUM(E15:E19)</f>
        <v>95311</v>
      </c>
      <c r="F20" s="123"/>
      <c r="G20" s="92">
        <f>SUM(G15:G19)</f>
        <v>95311</v>
      </c>
      <c r="I20" s="92">
        <f>SUM(I15:I19)</f>
        <v>88570</v>
      </c>
    </row>
    <row r="21" spans="1:12" ht="24" customHeight="1" x14ac:dyDescent="0.5">
      <c r="A21" s="63" t="s">
        <v>148</v>
      </c>
      <c r="B21" s="49"/>
      <c r="E21" s="90">
        <f>E14-E20</f>
        <v>2959</v>
      </c>
      <c r="F21" s="123"/>
      <c r="G21" s="90">
        <f>G14-G20</f>
        <v>2959</v>
      </c>
      <c r="I21" s="90">
        <f>I14-I20</f>
        <v>8674</v>
      </c>
    </row>
    <row r="22" spans="1:12" ht="24" customHeight="1" x14ac:dyDescent="0.5">
      <c r="A22" s="41" t="s">
        <v>144</v>
      </c>
      <c r="B22" s="49"/>
      <c r="C22" s="9">
        <v>6</v>
      </c>
      <c r="E22" s="90">
        <v>-523</v>
      </c>
      <c r="F22" s="123"/>
      <c r="G22" s="90">
        <v>0</v>
      </c>
      <c r="I22" s="90">
        <v>0</v>
      </c>
    </row>
    <row r="23" spans="1:12" ht="24" customHeight="1" x14ac:dyDescent="0.5">
      <c r="A23" s="41" t="s">
        <v>130</v>
      </c>
      <c r="B23" s="49"/>
      <c r="E23" s="93">
        <v>-912</v>
      </c>
      <c r="F23" s="93"/>
      <c r="G23" s="93">
        <v>-912</v>
      </c>
      <c r="I23" s="93">
        <v>-974</v>
      </c>
    </row>
    <row r="24" spans="1:12" ht="24" customHeight="1" x14ac:dyDescent="0.5">
      <c r="A24" s="63" t="s">
        <v>82</v>
      </c>
      <c r="B24" s="49"/>
      <c r="E24" s="90">
        <f>SUM(E21:E23)</f>
        <v>1524</v>
      </c>
      <c r="F24" s="123"/>
      <c r="G24" s="90">
        <f>SUM(G21:G23)</f>
        <v>2047</v>
      </c>
      <c r="I24" s="90">
        <f>SUM(I21:I23)</f>
        <v>7700</v>
      </c>
    </row>
    <row r="25" spans="1:12" ht="24" customHeight="1" x14ac:dyDescent="0.5">
      <c r="A25" s="41" t="s">
        <v>65</v>
      </c>
      <c r="B25" s="49"/>
      <c r="C25" s="9">
        <v>17</v>
      </c>
      <c r="D25" s="9"/>
      <c r="E25" s="105">
        <v>-288</v>
      </c>
      <c r="F25" s="20"/>
      <c r="G25" s="105">
        <v>-288</v>
      </c>
      <c r="I25" s="105">
        <v>-738</v>
      </c>
    </row>
    <row r="26" spans="1:12" ht="24" customHeight="1" x14ac:dyDescent="0.5">
      <c r="A26" s="23" t="s">
        <v>103</v>
      </c>
      <c r="E26" s="92">
        <f>SUM(E24:E25)</f>
        <v>1236</v>
      </c>
      <c r="F26" s="20"/>
      <c r="G26" s="92">
        <f>SUM(G24:G25)</f>
        <v>1759</v>
      </c>
      <c r="I26" s="92">
        <f>SUM(I24:I25)</f>
        <v>6962</v>
      </c>
    </row>
    <row r="27" spans="1:12" ht="24" customHeight="1" x14ac:dyDescent="0.5">
      <c r="A27" s="23"/>
      <c r="F27" s="20"/>
      <c r="G27" s="90"/>
      <c r="I27" s="90"/>
    </row>
    <row r="28" spans="1:12" s="95" customFormat="1" ht="24" customHeight="1" x14ac:dyDescent="0.5">
      <c r="A28" s="94" t="s">
        <v>58</v>
      </c>
      <c r="C28" s="96"/>
      <c r="D28" s="96"/>
      <c r="E28" s="96"/>
      <c r="F28" s="97"/>
      <c r="G28" s="90"/>
      <c r="H28" s="98"/>
      <c r="I28" s="90"/>
      <c r="J28" s="98"/>
      <c r="L28" s="98"/>
    </row>
    <row r="29" spans="1:12" s="95" customFormat="1" ht="24" customHeight="1" x14ac:dyDescent="0.5">
      <c r="A29" s="99" t="s">
        <v>104</v>
      </c>
      <c r="C29" s="100"/>
      <c r="D29" s="100"/>
      <c r="E29" s="93">
        <v>0</v>
      </c>
      <c r="F29" s="97"/>
      <c r="G29" s="93">
        <v>0</v>
      </c>
      <c r="H29" s="98"/>
      <c r="I29" s="93">
        <v>0</v>
      </c>
      <c r="J29" s="98"/>
      <c r="L29" s="98"/>
    </row>
    <row r="30" spans="1:12" s="95" customFormat="1" ht="24" customHeight="1" thickBot="1" x14ac:dyDescent="0.55000000000000004">
      <c r="A30" s="94" t="s">
        <v>105</v>
      </c>
      <c r="C30" s="100"/>
      <c r="D30" s="100"/>
      <c r="E30" s="101">
        <f>SUM(E29,E26)</f>
        <v>1236</v>
      </c>
      <c r="F30" s="97"/>
      <c r="G30" s="101">
        <f>SUM(G29,G26)</f>
        <v>1759</v>
      </c>
      <c r="H30" s="98"/>
      <c r="I30" s="101">
        <f>SUM(I29,I26)</f>
        <v>6962</v>
      </c>
      <c r="J30" s="98"/>
      <c r="L30" s="98"/>
    </row>
    <row r="31" spans="1:12" s="95" customFormat="1" ht="24" customHeight="1" thickTop="1" x14ac:dyDescent="0.5">
      <c r="A31" s="94"/>
      <c r="C31" s="100"/>
      <c r="D31" s="100"/>
      <c r="E31" s="100"/>
      <c r="F31" s="97"/>
      <c r="G31" s="90"/>
      <c r="H31" s="98"/>
      <c r="I31" s="90"/>
      <c r="J31" s="98"/>
      <c r="K31" s="95" t="s">
        <v>88</v>
      </c>
      <c r="L31" s="98"/>
    </row>
    <row r="32" spans="1:12" s="95" customFormat="1" ht="24" customHeight="1" x14ac:dyDescent="0.5">
      <c r="A32" s="94" t="s">
        <v>92</v>
      </c>
      <c r="C32" s="9">
        <v>18</v>
      </c>
      <c r="D32" s="100"/>
      <c r="E32" s="100"/>
      <c r="F32" s="97"/>
      <c r="G32" s="90"/>
      <c r="H32" s="98"/>
      <c r="I32" s="90"/>
      <c r="J32" s="98"/>
      <c r="L32" s="98"/>
    </row>
    <row r="33" spans="1:12" s="95" customFormat="1" ht="24" customHeight="1" thickBot="1" x14ac:dyDescent="0.55000000000000004">
      <c r="A33" s="99" t="s">
        <v>113</v>
      </c>
      <c r="D33" s="9"/>
      <c r="E33" s="102">
        <f>E26/E35</f>
        <v>2.1760563380281688E-3</v>
      </c>
      <c r="F33" s="97"/>
      <c r="G33" s="102">
        <f>G26/G35</f>
        <v>3.096830985915493E-3</v>
      </c>
      <c r="H33" s="103"/>
      <c r="I33" s="102">
        <f>I26/I35</f>
        <v>1.2257042253521127E-2</v>
      </c>
      <c r="J33" s="98"/>
      <c r="L33" s="98"/>
    </row>
    <row r="34" spans="1:12" s="95" customFormat="1" ht="9.75" customHeight="1" thickTop="1" x14ac:dyDescent="0.5">
      <c r="A34" s="99"/>
      <c r="D34" s="9"/>
      <c r="E34" s="116"/>
      <c r="F34" s="97"/>
      <c r="G34" s="116"/>
      <c r="H34" s="103"/>
      <c r="I34" s="116"/>
      <c r="J34" s="98"/>
      <c r="L34" s="98"/>
    </row>
    <row r="35" spans="1:12" s="95" customFormat="1" ht="24" customHeight="1" thickBot="1" x14ac:dyDescent="0.55000000000000004">
      <c r="A35" s="99" t="s">
        <v>118</v>
      </c>
      <c r="C35" s="9"/>
      <c r="D35" s="9"/>
      <c r="E35" s="101">
        <v>568000</v>
      </c>
      <c r="F35" s="97"/>
      <c r="G35" s="101">
        <v>568000</v>
      </c>
      <c r="H35" s="98"/>
      <c r="I35" s="101">
        <v>568000</v>
      </c>
      <c r="J35" s="98"/>
      <c r="L35" s="98"/>
    </row>
    <row r="36" spans="1:12" s="95" customFormat="1" ht="24" customHeight="1" thickTop="1" x14ac:dyDescent="0.5">
      <c r="A36" s="99"/>
      <c r="C36" s="104"/>
      <c r="D36" s="104"/>
      <c r="E36" s="104"/>
      <c r="F36" s="97"/>
      <c r="G36" s="90"/>
      <c r="H36" s="98"/>
      <c r="J36" s="98"/>
      <c r="L36" s="98"/>
    </row>
    <row r="37" spans="1:12" s="95" customFormat="1" ht="24" customHeight="1" x14ac:dyDescent="0.5">
      <c r="A37" s="22" t="s">
        <v>10</v>
      </c>
      <c r="G37" s="90"/>
      <c r="H37" s="98"/>
      <c r="J37" s="98"/>
      <c r="L37" s="98"/>
    </row>
    <row r="38" spans="1:12" ht="24" customHeight="1" x14ac:dyDescent="0.5">
      <c r="G38" s="90"/>
    </row>
    <row r="39" spans="1:12" ht="24" customHeight="1" x14ac:dyDescent="0.5">
      <c r="G39" s="90"/>
    </row>
    <row r="40" spans="1:12" ht="24" customHeight="1" x14ac:dyDescent="0.5">
      <c r="I40" s="81" t="s">
        <v>101</v>
      </c>
    </row>
    <row r="41" spans="1:12" ht="24" customHeight="1" x14ac:dyDescent="0.5">
      <c r="A41" s="14" t="s">
        <v>115</v>
      </c>
      <c r="C41" s="28"/>
      <c r="D41" s="28"/>
      <c r="E41" s="28"/>
      <c r="I41" s="56"/>
    </row>
    <row r="42" spans="1:12" s="49" customFormat="1" ht="24" customHeight="1" x14ac:dyDescent="0.5">
      <c r="A42" s="5" t="s">
        <v>39</v>
      </c>
      <c r="B42" s="47"/>
      <c r="C42" s="53"/>
      <c r="D42" s="53"/>
      <c r="E42" s="53"/>
      <c r="F42" s="48"/>
      <c r="G42" s="48"/>
    </row>
    <row r="43" spans="1:12" s="49" customFormat="1" ht="24" customHeight="1" x14ac:dyDescent="0.5">
      <c r="A43" s="5" t="s">
        <v>154</v>
      </c>
      <c r="B43" s="47"/>
      <c r="C43" s="53"/>
      <c r="D43" s="53"/>
      <c r="E43" s="53"/>
      <c r="F43" s="48"/>
      <c r="G43" s="48"/>
    </row>
    <row r="44" spans="1:12" s="49" customFormat="1" ht="24" customHeight="1" x14ac:dyDescent="0.5">
      <c r="B44" s="47"/>
      <c r="C44" s="53"/>
      <c r="D44" s="53"/>
      <c r="E44" s="53"/>
      <c r="F44" s="48"/>
      <c r="G44" s="19"/>
      <c r="I44" s="19" t="s">
        <v>110</v>
      </c>
    </row>
    <row r="45" spans="1:12" ht="24" customHeight="1" x14ac:dyDescent="0.5">
      <c r="A45" s="53"/>
      <c r="B45" s="48"/>
      <c r="C45" s="29"/>
      <c r="D45" s="29"/>
      <c r="E45" s="76" t="s">
        <v>134</v>
      </c>
      <c r="F45" s="48"/>
      <c r="G45" s="48"/>
      <c r="H45" s="48"/>
      <c r="I45" s="19"/>
      <c r="J45" s="48"/>
    </row>
    <row r="46" spans="1:12" ht="24" customHeight="1" x14ac:dyDescent="0.5">
      <c r="A46" s="53"/>
      <c r="B46" s="48"/>
      <c r="C46" s="29"/>
      <c r="D46" s="29"/>
      <c r="E46" s="76" t="s">
        <v>135</v>
      </c>
      <c r="F46" s="48"/>
      <c r="G46" s="125"/>
      <c r="H46" s="125"/>
      <c r="I46" s="125"/>
      <c r="J46" s="48"/>
    </row>
    <row r="47" spans="1:12" ht="24" customHeight="1" x14ac:dyDescent="0.5">
      <c r="A47" s="53"/>
      <c r="B47" s="48"/>
      <c r="C47" s="29"/>
      <c r="D47" s="29"/>
      <c r="E47" s="32" t="s">
        <v>136</v>
      </c>
      <c r="F47" s="48"/>
      <c r="G47" s="124" t="s">
        <v>137</v>
      </c>
      <c r="H47" s="124"/>
      <c r="I47" s="124"/>
      <c r="J47" s="48"/>
    </row>
    <row r="48" spans="1:12" ht="24" customHeight="1" x14ac:dyDescent="0.5">
      <c r="C48" s="32" t="s">
        <v>1</v>
      </c>
      <c r="D48" s="36"/>
      <c r="E48" s="32">
        <v>2564</v>
      </c>
      <c r="F48" s="73"/>
      <c r="G48" s="32">
        <v>2564</v>
      </c>
      <c r="I48" s="32">
        <v>2563</v>
      </c>
    </row>
    <row r="49" spans="1:9" ht="24" customHeight="1" x14ac:dyDescent="0.5">
      <c r="A49" s="23" t="s">
        <v>98</v>
      </c>
      <c r="C49" s="88"/>
      <c r="D49" s="88"/>
      <c r="E49" s="88"/>
      <c r="F49" s="73"/>
      <c r="G49" s="89"/>
      <c r="I49" s="78"/>
    </row>
    <row r="50" spans="1:9" ht="24" customHeight="1" x14ac:dyDescent="0.5">
      <c r="A50" s="23" t="s">
        <v>33</v>
      </c>
      <c r="G50" s="90"/>
    </row>
    <row r="51" spans="1:9" ht="24" customHeight="1" x14ac:dyDescent="0.5">
      <c r="A51" s="41" t="s">
        <v>125</v>
      </c>
      <c r="B51" s="57"/>
      <c r="C51" s="9">
        <v>16</v>
      </c>
      <c r="D51" s="9"/>
      <c r="E51" s="105">
        <v>199682</v>
      </c>
      <c r="F51" s="123"/>
      <c r="G51" s="105">
        <v>199682</v>
      </c>
      <c r="I51" s="105">
        <v>226934</v>
      </c>
    </row>
    <row r="52" spans="1:9" ht="24" customHeight="1" x14ac:dyDescent="0.5">
      <c r="A52" s="41" t="s">
        <v>34</v>
      </c>
      <c r="B52" s="57"/>
      <c r="C52" s="9"/>
      <c r="D52" s="9"/>
      <c r="E52" s="105">
        <v>1791</v>
      </c>
      <c r="F52" s="123"/>
      <c r="G52" s="105">
        <v>1791</v>
      </c>
      <c r="I52" s="105">
        <v>823</v>
      </c>
    </row>
    <row r="53" spans="1:9" ht="24" customHeight="1" x14ac:dyDescent="0.5">
      <c r="A53" s="23" t="s">
        <v>35</v>
      </c>
      <c r="E53" s="92">
        <f>SUM(E50:E52)</f>
        <v>201473</v>
      </c>
      <c r="F53" s="123"/>
      <c r="G53" s="92">
        <f>SUM(G50:G52)</f>
        <v>201473</v>
      </c>
      <c r="I53" s="92">
        <f>SUM(I50:I52)</f>
        <v>227757</v>
      </c>
    </row>
    <row r="54" spans="1:9" ht="24" customHeight="1" x14ac:dyDescent="0.5">
      <c r="A54" s="23" t="s">
        <v>36</v>
      </c>
      <c r="C54" s="9"/>
      <c r="D54" s="9"/>
      <c r="E54" s="9"/>
      <c r="F54" s="123"/>
      <c r="G54" s="105"/>
      <c r="I54" s="105"/>
    </row>
    <row r="55" spans="1:9" ht="24" customHeight="1" x14ac:dyDescent="0.5">
      <c r="A55" s="41" t="s">
        <v>66</v>
      </c>
      <c r="B55" s="57"/>
      <c r="C55" s="91"/>
      <c r="D55" s="91"/>
      <c r="E55" s="105">
        <v>137005</v>
      </c>
      <c r="F55" s="123"/>
      <c r="G55" s="105">
        <v>137005</v>
      </c>
      <c r="I55" s="105">
        <v>155313</v>
      </c>
    </row>
    <row r="56" spans="1:9" ht="24" customHeight="1" x14ac:dyDescent="0.5">
      <c r="A56" s="41" t="s">
        <v>67</v>
      </c>
      <c r="B56" s="57"/>
      <c r="C56" s="91"/>
      <c r="D56" s="91"/>
      <c r="E56" s="105">
        <v>4674</v>
      </c>
      <c r="F56" s="123"/>
      <c r="G56" s="105">
        <v>4674</v>
      </c>
      <c r="I56" s="105">
        <v>6577</v>
      </c>
    </row>
    <row r="57" spans="1:9" ht="24" customHeight="1" x14ac:dyDescent="0.5">
      <c r="A57" s="41" t="s">
        <v>117</v>
      </c>
      <c r="B57" s="57"/>
      <c r="C57" s="9"/>
      <c r="D57" s="9"/>
      <c r="E57" s="105">
        <v>29561</v>
      </c>
      <c r="F57" s="123"/>
      <c r="G57" s="105">
        <v>29561</v>
      </c>
      <c r="I57" s="105">
        <v>24239</v>
      </c>
    </row>
    <row r="58" spans="1:9" ht="24" customHeight="1" x14ac:dyDescent="0.5">
      <c r="A58" s="41" t="s">
        <v>37</v>
      </c>
      <c r="B58" s="57"/>
      <c r="C58" s="9"/>
      <c r="D58" s="9"/>
      <c r="E58" s="105">
        <v>23649</v>
      </c>
      <c r="F58" s="123"/>
      <c r="G58" s="105">
        <v>23649</v>
      </c>
      <c r="I58" s="105">
        <v>21093</v>
      </c>
    </row>
    <row r="59" spans="1:9" ht="24" customHeight="1" x14ac:dyDescent="0.5">
      <c r="A59" s="23" t="s">
        <v>38</v>
      </c>
      <c r="E59" s="92">
        <f>SUM(E54:E58)</f>
        <v>194889</v>
      </c>
      <c r="F59" s="123"/>
      <c r="G59" s="92">
        <f>SUM(G54:G58)</f>
        <v>194889</v>
      </c>
      <c r="I59" s="92">
        <f>SUM(I54:I58)</f>
        <v>207222</v>
      </c>
    </row>
    <row r="60" spans="1:9" ht="24" customHeight="1" x14ac:dyDescent="0.5">
      <c r="A60" s="63" t="s">
        <v>148</v>
      </c>
      <c r="B60" s="49"/>
      <c r="E60" s="90">
        <f>E53-E59</f>
        <v>6584</v>
      </c>
      <c r="F60" s="123"/>
      <c r="G60" s="90">
        <f>G53-G59</f>
        <v>6584</v>
      </c>
      <c r="I60" s="90">
        <f>I53-I59</f>
        <v>20535</v>
      </c>
    </row>
    <row r="61" spans="1:9" ht="24" customHeight="1" x14ac:dyDescent="0.5">
      <c r="A61" s="41" t="s">
        <v>144</v>
      </c>
      <c r="B61" s="49"/>
      <c r="C61" s="9">
        <v>6</v>
      </c>
      <c r="E61" s="90">
        <v>-631</v>
      </c>
      <c r="F61" s="123"/>
      <c r="G61" s="90">
        <v>0</v>
      </c>
      <c r="I61" s="90">
        <v>0</v>
      </c>
    </row>
    <row r="62" spans="1:9" ht="24" customHeight="1" x14ac:dyDescent="0.5">
      <c r="A62" s="41" t="s">
        <v>130</v>
      </c>
      <c r="B62" s="49"/>
      <c r="E62" s="93">
        <v>-1912</v>
      </c>
      <c r="F62" s="93"/>
      <c r="G62" s="93">
        <v>-1912</v>
      </c>
      <c r="I62" s="93">
        <v>-1705</v>
      </c>
    </row>
    <row r="63" spans="1:9" ht="24" customHeight="1" x14ac:dyDescent="0.5">
      <c r="A63" s="63" t="s">
        <v>82</v>
      </c>
      <c r="B63" s="49"/>
      <c r="E63" s="90">
        <f>SUM(E60:E62)</f>
        <v>4041</v>
      </c>
      <c r="F63" s="123"/>
      <c r="G63" s="90">
        <f>SUM(G60:G62)</f>
        <v>4672</v>
      </c>
      <c r="I63" s="90">
        <f>SUM(I60:I62)</f>
        <v>18830</v>
      </c>
    </row>
    <row r="64" spans="1:9" ht="24" customHeight="1" x14ac:dyDescent="0.5">
      <c r="A64" s="41" t="s">
        <v>65</v>
      </c>
      <c r="B64" s="49"/>
      <c r="C64" s="9">
        <v>17</v>
      </c>
      <c r="D64" s="9"/>
      <c r="E64" s="105">
        <v>-964</v>
      </c>
      <c r="F64" s="20"/>
      <c r="G64" s="105">
        <v>-964</v>
      </c>
      <c r="I64" s="105">
        <v>-3431</v>
      </c>
    </row>
    <row r="65" spans="1:12" ht="24" customHeight="1" x14ac:dyDescent="0.5">
      <c r="A65" s="23" t="s">
        <v>103</v>
      </c>
      <c r="E65" s="92">
        <f>SUM(E63:E64)</f>
        <v>3077</v>
      </c>
      <c r="F65" s="20"/>
      <c r="G65" s="92">
        <f>SUM(G63:G64)</f>
        <v>3708</v>
      </c>
      <c r="I65" s="92">
        <f>SUM(I63:I64)</f>
        <v>15399</v>
      </c>
    </row>
    <row r="66" spans="1:12" ht="24" customHeight="1" x14ac:dyDescent="0.5">
      <c r="A66" s="23"/>
      <c r="F66" s="20"/>
      <c r="G66" s="90"/>
      <c r="I66" s="90"/>
    </row>
    <row r="67" spans="1:12" s="95" customFormat="1" ht="24" customHeight="1" x14ac:dyDescent="0.5">
      <c r="A67" s="94" t="s">
        <v>58</v>
      </c>
      <c r="C67" s="96"/>
      <c r="D67" s="96"/>
      <c r="E67" s="96"/>
      <c r="F67" s="97"/>
      <c r="G67" s="90"/>
      <c r="H67" s="98"/>
      <c r="I67" s="90"/>
      <c r="J67" s="98"/>
      <c r="L67" s="98"/>
    </row>
    <row r="68" spans="1:12" s="95" customFormat="1" ht="24" customHeight="1" x14ac:dyDescent="0.5">
      <c r="A68" s="99" t="s">
        <v>104</v>
      </c>
      <c r="C68" s="100"/>
      <c r="D68" s="100"/>
      <c r="E68" s="93">
        <v>0</v>
      </c>
      <c r="F68" s="97"/>
      <c r="G68" s="93">
        <v>0</v>
      </c>
      <c r="H68" s="98"/>
      <c r="I68" s="93">
        <v>0</v>
      </c>
      <c r="J68" s="98"/>
      <c r="L68" s="98"/>
    </row>
    <row r="69" spans="1:12" s="95" customFormat="1" ht="24" customHeight="1" thickBot="1" x14ac:dyDescent="0.55000000000000004">
      <c r="A69" s="94" t="s">
        <v>105</v>
      </c>
      <c r="C69" s="100"/>
      <c r="D69" s="100"/>
      <c r="E69" s="101">
        <f>SUM(E68,E65)</f>
        <v>3077</v>
      </c>
      <c r="F69" s="97"/>
      <c r="G69" s="101">
        <f>SUM(G68,G65)</f>
        <v>3708</v>
      </c>
      <c r="H69" s="98"/>
      <c r="I69" s="101">
        <f>SUM(I68,I65)</f>
        <v>15399</v>
      </c>
      <c r="J69" s="98"/>
      <c r="L69" s="98"/>
    </row>
    <row r="70" spans="1:12" s="95" customFormat="1" ht="24" customHeight="1" thickTop="1" x14ac:dyDescent="0.5">
      <c r="A70" s="94"/>
      <c r="C70" s="100"/>
      <c r="D70" s="100"/>
      <c r="E70" s="100"/>
      <c r="F70" s="97"/>
      <c r="G70" s="90"/>
      <c r="H70" s="98"/>
      <c r="I70" s="90"/>
      <c r="J70" s="98"/>
      <c r="K70" s="95" t="s">
        <v>88</v>
      </c>
      <c r="L70" s="98"/>
    </row>
    <row r="71" spans="1:12" s="95" customFormat="1" ht="24" customHeight="1" x14ac:dyDescent="0.5">
      <c r="A71" s="94" t="s">
        <v>92</v>
      </c>
      <c r="C71" s="9">
        <v>18</v>
      </c>
      <c r="D71" s="100"/>
      <c r="E71" s="100"/>
      <c r="F71" s="97"/>
      <c r="G71" s="90"/>
      <c r="H71" s="98"/>
      <c r="I71" s="90"/>
      <c r="J71" s="98"/>
      <c r="L71" s="98"/>
    </row>
    <row r="72" spans="1:12" s="95" customFormat="1" ht="24" customHeight="1" thickBot="1" x14ac:dyDescent="0.55000000000000004">
      <c r="A72" s="99" t="s">
        <v>113</v>
      </c>
      <c r="D72" s="9"/>
      <c r="E72" s="102">
        <f>E65/E74</f>
        <v>5.4172535211267601E-3</v>
      </c>
      <c r="F72" s="97"/>
      <c r="G72" s="102">
        <f>G65/G74</f>
        <v>6.5281690140845073E-3</v>
      </c>
      <c r="H72" s="103"/>
      <c r="I72" s="102">
        <f>I65/I74</f>
        <v>2.7110915492957747E-2</v>
      </c>
      <c r="J72" s="98"/>
      <c r="L72" s="98"/>
    </row>
    <row r="73" spans="1:12" s="95" customFormat="1" ht="9.75" customHeight="1" thickTop="1" x14ac:dyDescent="0.5">
      <c r="A73" s="99"/>
      <c r="D73" s="9"/>
      <c r="E73" s="116"/>
      <c r="F73" s="97"/>
      <c r="G73" s="116"/>
      <c r="H73" s="103"/>
      <c r="I73" s="116"/>
      <c r="J73" s="98"/>
      <c r="L73" s="98"/>
    </row>
    <row r="74" spans="1:12" s="95" customFormat="1" ht="24" customHeight="1" thickBot="1" x14ac:dyDescent="0.55000000000000004">
      <c r="A74" s="99" t="s">
        <v>118</v>
      </c>
      <c r="C74" s="9"/>
      <c r="D74" s="9"/>
      <c r="E74" s="101">
        <v>568000</v>
      </c>
      <c r="F74" s="97"/>
      <c r="G74" s="101">
        <v>568000</v>
      </c>
      <c r="H74" s="98"/>
      <c r="I74" s="101">
        <v>568000</v>
      </c>
      <c r="J74" s="98"/>
      <c r="L74" s="98"/>
    </row>
    <row r="75" spans="1:12" s="95" customFormat="1" ht="24" customHeight="1" thickTop="1" x14ac:dyDescent="0.5">
      <c r="A75" s="99"/>
      <c r="C75" s="104"/>
      <c r="D75" s="104"/>
      <c r="E75" s="104"/>
      <c r="F75" s="97"/>
      <c r="G75" s="90"/>
      <c r="H75" s="98"/>
      <c r="J75" s="98"/>
      <c r="L75" s="98"/>
    </row>
    <row r="76" spans="1:12" s="95" customFormat="1" ht="24" customHeight="1" x14ac:dyDescent="0.5">
      <c r="A76" s="22" t="s">
        <v>10</v>
      </c>
      <c r="G76" s="90"/>
      <c r="H76" s="98"/>
      <c r="J76" s="98"/>
      <c r="L76" s="98"/>
    </row>
    <row r="77" spans="1:12" ht="24" customHeight="1" x14ac:dyDescent="0.5">
      <c r="G77" s="90"/>
    </row>
    <row r="78" spans="1:12" ht="24" customHeight="1" x14ac:dyDescent="0.5">
      <c r="G78" s="90"/>
    </row>
    <row r="79" spans="1:12" ht="24" customHeight="1" x14ac:dyDescent="0.5">
      <c r="G79" s="90"/>
    </row>
    <row r="80" spans="1:12" ht="24" customHeight="1" x14ac:dyDescent="0.5">
      <c r="G80" s="90"/>
    </row>
    <row r="81" spans="7:7" ht="24" customHeight="1" x14ac:dyDescent="0.5">
      <c r="G81" s="90"/>
    </row>
    <row r="82" spans="7:7" ht="24" customHeight="1" x14ac:dyDescent="0.5">
      <c r="G82" s="90"/>
    </row>
    <row r="83" spans="7:7" ht="24" customHeight="1" x14ac:dyDescent="0.5">
      <c r="G83" s="90"/>
    </row>
    <row r="84" spans="7:7" ht="24" customHeight="1" x14ac:dyDescent="0.5">
      <c r="G84" s="90"/>
    </row>
    <row r="85" spans="7:7" ht="24" customHeight="1" x14ac:dyDescent="0.5">
      <c r="G85" s="90"/>
    </row>
    <row r="86" spans="7:7" ht="24" customHeight="1" x14ac:dyDescent="0.5">
      <c r="G86" s="90"/>
    </row>
    <row r="87" spans="7:7" ht="24" customHeight="1" x14ac:dyDescent="0.5">
      <c r="G87" s="90"/>
    </row>
    <row r="88" spans="7:7" ht="24" customHeight="1" x14ac:dyDescent="0.5">
      <c r="G88" s="90"/>
    </row>
    <row r="89" spans="7:7" ht="24" customHeight="1" x14ac:dyDescent="0.5">
      <c r="G89" s="90"/>
    </row>
    <row r="90" spans="7:7" ht="24" customHeight="1" x14ac:dyDescent="0.5">
      <c r="G90" s="90"/>
    </row>
    <row r="91" spans="7:7" ht="24" customHeight="1" x14ac:dyDescent="0.5">
      <c r="G91" s="90"/>
    </row>
    <row r="92" spans="7:7" ht="24" customHeight="1" x14ac:dyDescent="0.5">
      <c r="G92" s="90"/>
    </row>
    <row r="93" spans="7:7" ht="24" customHeight="1" x14ac:dyDescent="0.5">
      <c r="G93" s="90"/>
    </row>
    <row r="94" spans="7:7" ht="24" customHeight="1" x14ac:dyDescent="0.5">
      <c r="G94" s="90"/>
    </row>
    <row r="95" spans="7:7" ht="24" customHeight="1" x14ac:dyDescent="0.5">
      <c r="G95" s="90"/>
    </row>
    <row r="96" spans="7:7" ht="24" customHeight="1" x14ac:dyDescent="0.5">
      <c r="G96" s="90"/>
    </row>
  </sheetData>
  <mergeCells count="4">
    <mergeCell ref="G46:I46"/>
    <mergeCell ref="G47:I47"/>
    <mergeCell ref="G7:I7"/>
    <mergeCell ref="G8:I8"/>
  </mergeCells>
  <pageMargins left="0.98425196850393704" right="0.39370078740157483" top="0.78740157480314965" bottom="0.39370078740157483" header="0.19685039370078741" footer="0.19685039370078741"/>
  <pageSetup paperSize="9" scale="78" fitToHeight="0" orientation="portrait" r:id="rId1"/>
  <headerFooter>
    <evenHeader>&amp;R&amp;"Arial,Italic"&amp;12For internal use only</evenHeader>
  </headerFooter>
  <rowBreaks count="1" manualBreakCount="1">
    <brk id="39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18"/>
  <sheetViews>
    <sheetView showGridLines="0" view="pageBreakPreview" zoomScale="85" zoomScaleNormal="100" zoomScaleSheetLayoutView="85" workbookViewId="0">
      <selection activeCell="O11" sqref="O11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21" ht="23.1" customHeight="1" x14ac:dyDescent="0.5">
      <c r="R1" s="81" t="s">
        <v>101</v>
      </c>
    </row>
    <row r="2" spans="1:21" ht="23.1" customHeight="1" x14ac:dyDescent="0.5">
      <c r="A2" s="14" t="s">
        <v>115</v>
      </c>
      <c r="C2" s="28"/>
      <c r="D2" s="6"/>
      <c r="E2" s="6"/>
      <c r="I2" s="56"/>
    </row>
    <row r="3" spans="1:21" ht="23.1" customHeight="1" x14ac:dyDescent="0.5">
      <c r="A3" s="14" t="s">
        <v>55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21" ht="23.1" customHeight="1" x14ac:dyDescent="0.5">
      <c r="A4" s="5" t="s">
        <v>154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21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102</v>
      </c>
    </row>
    <row r="6" spans="1:21" ht="23.1" customHeight="1" x14ac:dyDescent="0.5">
      <c r="B6" s="16"/>
      <c r="C6" s="16"/>
      <c r="D6" s="17"/>
      <c r="E6" s="17"/>
      <c r="F6" s="126" t="s">
        <v>141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21" s="12" customFormat="1" ht="23.1" customHeight="1" x14ac:dyDescent="0.5">
      <c r="D7" s="20"/>
      <c r="E7" s="20"/>
      <c r="I7" s="20"/>
      <c r="J7" s="20" t="s">
        <v>111</v>
      </c>
      <c r="K7" s="20"/>
      <c r="L7" s="12" t="s">
        <v>75</v>
      </c>
      <c r="N7" s="124" t="s">
        <v>27</v>
      </c>
      <c r="O7" s="124"/>
      <c r="P7" s="124"/>
      <c r="Q7" s="20"/>
    </row>
    <row r="8" spans="1:21" s="12" customFormat="1" ht="23.1" customHeight="1" x14ac:dyDescent="0.5">
      <c r="F8" s="20" t="s">
        <v>90</v>
      </c>
      <c r="G8" s="20"/>
      <c r="H8" s="20" t="s">
        <v>119</v>
      </c>
      <c r="I8" s="20"/>
      <c r="J8" s="20" t="s">
        <v>73</v>
      </c>
      <c r="K8" s="20"/>
      <c r="L8" s="12" t="s">
        <v>76</v>
      </c>
      <c r="N8" s="12" t="s">
        <v>80</v>
      </c>
      <c r="Q8" s="20"/>
      <c r="R8" s="12" t="s">
        <v>56</v>
      </c>
    </row>
    <row r="9" spans="1:21" s="12" customFormat="1" ht="23.1" customHeight="1" x14ac:dyDescent="0.5">
      <c r="C9" s="20"/>
      <c r="D9" s="83" t="s">
        <v>1</v>
      </c>
      <c r="E9" s="20"/>
      <c r="F9" s="109" t="s">
        <v>93</v>
      </c>
      <c r="G9" s="20"/>
      <c r="H9" s="21" t="s">
        <v>120</v>
      </c>
      <c r="I9" s="20"/>
      <c r="J9" s="21" t="s">
        <v>74</v>
      </c>
      <c r="L9" s="109" t="s">
        <v>77</v>
      </c>
      <c r="N9" s="109" t="s">
        <v>81</v>
      </c>
      <c r="P9" s="109" t="s">
        <v>57</v>
      </c>
      <c r="R9" s="109" t="s">
        <v>23</v>
      </c>
    </row>
    <row r="10" spans="1:21" ht="23.1" customHeight="1" x14ac:dyDescent="0.5">
      <c r="A10" s="23" t="s">
        <v>133</v>
      </c>
      <c r="D10" s="9"/>
      <c r="E10" s="20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N10" s="10">
        <v>8553</v>
      </c>
      <c r="O10" s="10"/>
      <c r="P10" s="10">
        <v>29392</v>
      </c>
      <c r="Q10" s="10"/>
      <c r="R10" s="10">
        <f t="shared" ref="R10:R14" si="0">SUM(F10:Q10)</f>
        <v>377719</v>
      </c>
    </row>
    <row r="11" spans="1:21" ht="23.1" customHeight="1" x14ac:dyDescent="0.5">
      <c r="A11" s="1" t="s">
        <v>103</v>
      </c>
      <c r="C11" s="8"/>
      <c r="D11" s="9"/>
      <c r="E11" s="8"/>
      <c r="F11" s="10">
        <v>0</v>
      </c>
      <c r="G11" s="10"/>
      <c r="H11" s="10">
        <v>0</v>
      </c>
      <c r="I11" s="11"/>
      <c r="J11" s="10">
        <v>0</v>
      </c>
      <c r="K11" s="10"/>
      <c r="L11" s="10">
        <v>0</v>
      </c>
      <c r="M11" s="10"/>
      <c r="N11" s="10">
        <v>0</v>
      </c>
      <c r="O11" s="10"/>
      <c r="P11" s="10">
        <f>PL!E65</f>
        <v>3077</v>
      </c>
      <c r="Q11" s="10"/>
      <c r="R11" s="10">
        <f t="shared" si="0"/>
        <v>3077</v>
      </c>
      <c r="S11" s="12"/>
    </row>
    <row r="12" spans="1:21" ht="23.1" customHeight="1" x14ac:dyDescent="0.5">
      <c r="A12" s="2" t="s">
        <v>104</v>
      </c>
      <c r="C12" s="8"/>
      <c r="D12" s="9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si="0"/>
        <v>0</v>
      </c>
      <c r="S12" s="12"/>
    </row>
    <row r="13" spans="1:21" ht="23.1" customHeight="1" x14ac:dyDescent="0.5">
      <c r="A13" s="1" t="s">
        <v>105</v>
      </c>
      <c r="C13" s="8"/>
      <c r="D13" s="9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3077</v>
      </c>
      <c r="Q13" s="10"/>
      <c r="R13" s="10">
        <f>SUM(R11:R12)</f>
        <v>3077</v>
      </c>
      <c r="S13" s="12"/>
    </row>
    <row r="14" spans="1:21" ht="23.1" customHeight="1" x14ac:dyDescent="0.5">
      <c r="A14" s="1" t="s">
        <v>114</v>
      </c>
      <c r="C14" s="8"/>
      <c r="D14" s="9">
        <v>15</v>
      </c>
      <c r="E14" s="8"/>
      <c r="F14" s="10">
        <v>0</v>
      </c>
      <c r="G14" s="10"/>
      <c r="H14" s="10">
        <v>0</v>
      </c>
      <c r="I14" s="11"/>
      <c r="J14" s="10">
        <v>0</v>
      </c>
      <c r="K14" s="10"/>
      <c r="L14" s="10">
        <v>0</v>
      </c>
      <c r="M14" s="10"/>
      <c r="N14" s="10">
        <v>185</v>
      </c>
      <c r="O14" s="10"/>
      <c r="P14" s="10">
        <v>-185</v>
      </c>
      <c r="Q14" s="10"/>
      <c r="R14" s="10">
        <f t="shared" si="0"/>
        <v>0</v>
      </c>
      <c r="S14" s="122"/>
    </row>
    <row r="15" spans="1:21" ht="23.1" customHeight="1" x14ac:dyDescent="0.5">
      <c r="A15" s="1" t="s">
        <v>155</v>
      </c>
      <c r="C15" s="8"/>
      <c r="D15" s="9">
        <v>20</v>
      </c>
      <c r="E15" s="8"/>
      <c r="F15" s="10">
        <v>0</v>
      </c>
      <c r="G15" s="10"/>
      <c r="H15" s="10">
        <v>0</v>
      </c>
      <c r="I15" s="11"/>
      <c r="J15" s="10">
        <v>0</v>
      </c>
      <c r="K15" s="10"/>
      <c r="L15" s="10">
        <v>0</v>
      </c>
      <c r="M15" s="10"/>
      <c r="N15" s="10">
        <v>0</v>
      </c>
      <c r="O15" s="10"/>
      <c r="P15" s="10">
        <v>-9087</v>
      </c>
      <c r="Q15" s="10"/>
      <c r="R15" s="10">
        <f>SUM(F15:Q15)</f>
        <v>-9087</v>
      </c>
      <c r="S15" s="12"/>
    </row>
    <row r="16" spans="1:21" ht="23.1" customHeight="1" thickBot="1" x14ac:dyDescent="0.55000000000000004">
      <c r="A16" s="23" t="s">
        <v>152</v>
      </c>
      <c r="D16" s="20"/>
      <c r="E16" s="20"/>
      <c r="F16" s="24">
        <f>SUM(F10:F15)-F13</f>
        <v>284000</v>
      </c>
      <c r="G16" s="11"/>
      <c r="H16" s="24">
        <f>SUM(H10:H15)-H13</f>
        <v>68390</v>
      </c>
      <c r="I16" s="11"/>
      <c r="J16" s="24">
        <f>SUM(J10:J15)-J13</f>
        <v>125</v>
      </c>
      <c r="K16" s="11"/>
      <c r="L16" s="24">
        <f>SUM(L10:L15)-L13</f>
        <v>-12741</v>
      </c>
      <c r="M16" s="11"/>
      <c r="N16" s="24">
        <f>SUM(N10:N15)-N13</f>
        <v>8738</v>
      </c>
      <c r="O16" s="11"/>
      <c r="P16" s="24">
        <f>SUM(P10:P15)-P13</f>
        <v>23197</v>
      </c>
      <c r="Q16" s="11"/>
      <c r="R16" s="24">
        <f>SUM(R10:R15)-R13</f>
        <v>371709</v>
      </c>
      <c r="U16" s="25"/>
    </row>
    <row r="17" spans="1:18" ht="23.1" customHeight="1" thickTop="1" x14ac:dyDescent="0.5">
      <c r="A17" s="23"/>
      <c r="D17" s="20"/>
      <c r="E17" s="20"/>
      <c r="F17" s="26">
        <f>F16-BS!G80</f>
        <v>0</v>
      </c>
      <c r="G17" s="26"/>
      <c r="H17" s="26">
        <f>H16-BS!G81</f>
        <v>0</v>
      </c>
      <c r="I17" s="27"/>
      <c r="J17" s="26">
        <f>J16-BS!G82</f>
        <v>0</v>
      </c>
      <c r="K17" s="26"/>
      <c r="L17" s="26">
        <f>L16-BS!G83</f>
        <v>0</v>
      </c>
      <c r="M17" s="26"/>
      <c r="N17" s="26">
        <f>N16-BS!G85</f>
        <v>0</v>
      </c>
      <c r="O17" s="26"/>
      <c r="P17" s="26">
        <f>P16-BS!E86</f>
        <v>0</v>
      </c>
      <c r="Q17" s="26"/>
      <c r="R17" s="26">
        <f>R16-BS!E87</f>
        <v>0</v>
      </c>
    </row>
    <row r="18" spans="1:18" ht="23.1" customHeight="1" x14ac:dyDescent="0.5">
      <c r="A18" s="22" t="s">
        <v>10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6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6"/>
  <sheetViews>
    <sheetView showGridLines="0" view="pageBreakPreview" zoomScale="85" zoomScaleNormal="100" zoomScaleSheetLayoutView="85" workbookViewId="0">
      <selection activeCell="M25" sqref="M25"/>
    </sheetView>
  </sheetViews>
  <sheetFormatPr defaultColWidth="9.28515625" defaultRowHeight="23.1" customHeight="1" x14ac:dyDescent="0.5"/>
  <cols>
    <col min="1" max="1" width="20.7109375" style="6" customWidth="1"/>
    <col min="2" max="2" width="6.42578125" style="6" customWidth="1"/>
    <col min="3" max="3" width="17.5703125" style="6" customWidth="1"/>
    <col min="4" max="4" width="8.7109375" style="7" customWidth="1"/>
    <col min="5" max="5" width="1.7109375" style="7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7" customWidth="1"/>
    <col min="10" max="10" width="15.7109375" style="6" customWidth="1"/>
    <col min="11" max="11" width="1.7109375" style="6" customWidth="1"/>
    <col min="12" max="12" width="15.7109375" style="6" customWidth="1"/>
    <col min="13" max="13" width="1.7109375" style="6" customWidth="1"/>
    <col min="14" max="14" width="15.7109375" style="6" customWidth="1"/>
    <col min="15" max="15" width="1.7109375" style="6" customWidth="1"/>
    <col min="16" max="16" width="15.7109375" style="6" customWidth="1"/>
    <col min="17" max="17" width="1.7109375" style="6" customWidth="1"/>
    <col min="18" max="18" width="15.7109375" style="6" customWidth="1"/>
    <col min="19" max="19" width="0.7109375" style="6" customWidth="1"/>
    <col min="20" max="20" width="2.7109375" style="6" customWidth="1"/>
    <col min="21" max="21" width="12.7109375" style="6" bestFit="1" customWidth="1"/>
    <col min="22" max="16384" width="9.28515625" style="6"/>
  </cols>
  <sheetData>
    <row r="1" spans="1:19" ht="23.1" customHeight="1" x14ac:dyDescent="0.5">
      <c r="R1" s="81" t="s">
        <v>101</v>
      </c>
    </row>
    <row r="2" spans="1:19" ht="23.1" customHeight="1" x14ac:dyDescent="0.5">
      <c r="A2" s="14" t="s">
        <v>115</v>
      </c>
      <c r="C2" s="28"/>
      <c r="D2" s="6"/>
      <c r="E2" s="6"/>
      <c r="I2" s="56"/>
    </row>
    <row r="3" spans="1:19" ht="23.1" customHeight="1" x14ac:dyDescent="0.5">
      <c r="A3" s="14" t="s">
        <v>145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1" customHeight="1" x14ac:dyDescent="0.5">
      <c r="A4" s="5" t="s">
        <v>154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1" customHeight="1" x14ac:dyDescent="0.5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102</v>
      </c>
    </row>
    <row r="6" spans="1:19" ht="23.1" customHeight="1" x14ac:dyDescent="0.5">
      <c r="B6" s="16"/>
      <c r="C6" s="16"/>
      <c r="D6" s="17"/>
      <c r="E6" s="17"/>
      <c r="F6" s="126" t="s">
        <v>137</v>
      </c>
      <c r="G6" s="126"/>
      <c r="H6" s="126"/>
      <c r="I6" s="126"/>
      <c r="J6" s="126"/>
      <c r="K6" s="126"/>
      <c r="L6" s="126"/>
      <c r="M6" s="126"/>
      <c r="N6" s="126"/>
      <c r="O6" s="126"/>
      <c r="P6" s="126"/>
      <c r="Q6" s="126"/>
      <c r="R6" s="126"/>
    </row>
    <row r="7" spans="1:19" s="12" customFormat="1" ht="23.1" customHeight="1" x14ac:dyDescent="0.5">
      <c r="D7" s="20"/>
      <c r="E7" s="20"/>
      <c r="I7" s="20"/>
      <c r="J7" s="20" t="s">
        <v>111</v>
      </c>
      <c r="K7" s="20"/>
      <c r="L7" s="12" t="s">
        <v>75</v>
      </c>
      <c r="N7" s="124" t="s">
        <v>27</v>
      </c>
      <c r="O7" s="124"/>
      <c r="P7" s="124"/>
      <c r="Q7" s="20"/>
    </row>
    <row r="8" spans="1:19" s="12" customFormat="1" ht="23.1" customHeight="1" x14ac:dyDescent="0.5">
      <c r="F8" s="20" t="s">
        <v>90</v>
      </c>
      <c r="G8" s="20"/>
      <c r="H8" s="20" t="s">
        <v>119</v>
      </c>
      <c r="I8" s="20"/>
      <c r="J8" s="20" t="s">
        <v>73</v>
      </c>
      <c r="K8" s="20"/>
      <c r="L8" s="12" t="s">
        <v>76</v>
      </c>
      <c r="N8" s="12" t="s">
        <v>80</v>
      </c>
      <c r="Q8" s="20"/>
      <c r="R8" s="12" t="s">
        <v>56</v>
      </c>
    </row>
    <row r="9" spans="1:19" s="12" customFormat="1" ht="23.1" customHeight="1" x14ac:dyDescent="0.5">
      <c r="C9" s="20"/>
      <c r="D9" s="83" t="s">
        <v>1</v>
      </c>
      <c r="E9" s="20"/>
      <c r="F9" s="107" t="s">
        <v>93</v>
      </c>
      <c r="G9" s="20"/>
      <c r="H9" s="21" t="s">
        <v>120</v>
      </c>
      <c r="I9" s="20"/>
      <c r="J9" s="21" t="s">
        <v>74</v>
      </c>
      <c r="L9" s="107" t="s">
        <v>77</v>
      </c>
      <c r="N9" s="107" t="s">
        <v>81</v>
      </c>
      <c r="P9" s="107" t="s">
        <v>57</v>
      </c>
      <c r="R9" s="107" t="s">
        <v>23</v>
      </c>
    </row>
    <row r="10" spans="1:19" s="118" customFormat="1" ht="23.65" customHeight="1" x14ac:dyDescent="0.5">
      <c r="A10" s="23" t="s">
        <v>140</v>
      </c>
      <c r="D10" s="119"/>
      <c r="E10" s="120"/>
      <c r="F10" s="121">
        <v>284000</v>
      </c>
      <c r="G10" s="121"/>
      <c r="H10" s="121">
        <v>68390</v>
      </c>
      <c r="I10" s="121"/>
      <c r="J10" s="121">
        <v>125</v>
      </c>
      <c r="K10" s="121"/>
      <c r="L10" s="121">
        <v>-12741</v>
      </c>
      <c r="N10" s="121">
        <v>7818</v>
      </c>
      <c r="O10" s="121"/>
      <c r="P10" s="121">
        <v>72493</v>
      </c>
      <c r="Q10" s="121"/>
      <c r="R10" s="121">
        <f>SUM(F10:P10)</f>
        <v>420085</v>
      </c>
    </row>
    <row r="11" spans="1:19" ht="23.1" customHeight="1" x14ac:dyDescent="0.5">
      <c r="A11" s="1" t="s">
        <v>103</v>
      </c>
      <c r="C11" s="8"/>
      <c r="D11" s="9"/>
      <c r="E11" s="8"/>
      <c r="F11" s="10">
        <v>0</v>
      </c>
      <c r="G11" s="10"/>
      <c r="H11" s="10">
        <v>0</v>
      </c>
      <c r="I11" s="11"/>
      <c r="J11" s="11">
        <v>0</v>
      </c>
      <c r="K11" s="10"/>
      <c r="L11" s="10">
        <v>0</v>
      </c>
      <c r="M11" s="10"/>
      <c r="N11" s="10">
        <v>0</v>
      </c>
      <c r="O11" s="10"/>
      <c r="P11" s="10">
        <f>PL!I65</f>
        <v>15399</v>
      </c>
      <c r="Q11" s="10"/>
      <c r="R11" s="10">
        <f t="shared" ref="R11" si="0">SUM(F11:Q11)</f>
        <v>15399</v>
      </c>
      <c r="S11" s="12"/>
    </row>
    <row r="12" spans="1:19" ht="23.1" customHeight="1" x14ac:dyDescent="0.5">
      <c r="A12" s="2" t="s">
        <v>104</v>
      </c>
      <c r="C12" s="8"/>
      <c r="D12" s="9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ref="R12" si="1">SUM(F12:Q12)</f>
        <v>0</v>
      </c>
      <c r="S12" s="12"/>
    </row>
    <row r="13" spans="1:19" ht="23.1" customHeight="1" x14ac:dyDescent="0.5">
      <c r="A13" s="1" t="s">
        <v>105</v>
      </c>
      <c r="C13" s="8"/>
      <c r="D13" s="9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15399</v>
      </c>
      <c r="Q13" s="10"/>
      <c r="R13" s="10">
        <f>SUM(R11:R12)</f>
        <v>15399</v>
      </c>
      <c r="S13" s="12"/>
    </row>
    <row r="14" spans="1:19" ht="23.1" customHeight="1" x14ac:dyDescent="0.5">
      <c r="A14" s="1" t="s">
        <v>114</v>
      </c>
      <c r="C14" s="8"/>
      <c r="D14" s="9">
        <v>15</v>
      </c>
      <c r="E14" s="8"/>
      <c r="F14" s="121">
        <v>0</v>
      </c>
      <c r="G14" s="121"/>
      <c r="H14" s="121">
        <v>0</v>
      </c>
      <c r="I14" s="121"/>
      <c r="J14" s="121">
        <v>0</v>
      </c>
      <c r="K14" s="121"/>
      <c r="L14" s="121">
        <v>0</v>
      </c>
      <c r="M14" s="121"/>
      <c r="N14" s="121">
        <v>770</v>
      </c>
      <c r="O14" s="121"/>
      <c r="P14" s="121">
        <v>-770</v>
      </c>
      <c r="Q14" s="121"/>
      <c r="R14" s="121">
        <f>SUM(F14:Q14)</f>
        <v>0</v>
      </c>
      <c r="S14" s="12"/>
    </row>
    <row r="15" spans="1:19" ht="23.1" customHeight="1" x14ac:dyDescent="0.5">
      <c r="A15" s="1" t="s">
        <v>155</v>
      </c>
      <c r="C15" s="8"/>
      <c r="D15" s="9"/>
      <c r="E15" s="8"/>
      <c r="F15" s="121">
        <v>0</v>
      </c>
      <c r="G15" s="121"/>
      <c r="H15" s="121">
        <v>0</v>
      </c>
      <c r="I15" s="121"/>
      <c r="J15" s="121">
        <v>0</v>
      </c>
      <c r="K15" s="121"/>
      <c r="L15" s="121">
        <v>0</v>
      </c>
      <c r="M15" s="121"/>
      <c r="N15" s="121">
        <v>0</v>
      </c>
      <c r="O15" s="121"/>
      <c r="P15" s="121">
        <v>-56799</v>
      </c>
      <c r="Q15" s="121"/>
      <c r="R15" s="121">
        <f t="shared" ref="R15" si="2">SUM(F15:Q15)</f>
        <v>-56799</v>
      </c>
      <c r="S15" s="117"/>
    </row>
    <row r="16" spans="1:19" ht="23.1" customHeight="1" thickBot="1" x14ac:dyDescent="0.55000000000000004">
      <c r="A16" s="23" t="s">
        <v>153</v>
      </c>
      <c r="D16" s="20"/>
      <c r="E16" s="20"/>
      <c r="F16" s="108">
        <f>SUM(F10:F15)-F13</f>
        <v>284000</v>
      </c>
      <c r="G16" s="11"/>
      <c r="H16" s="108">
        <f>SUM(H10:H15)-H13</f>
        <v>68390</v>
      </c>
      <c r="I16" s="11"/>
      <c r="J16" s="108">
        <f>SUM(J10:J15)-J13</f>
        <v>125</v>
      </c>
      <c r="K16" s="11"/>
      <c r="L16" s="108">
        <f>SUM(L10:L15)-L13</f>
        <v>-12741</v>
      </c>
      <c r="M16" s="11"/>
      <c r="N16" s="108">
        <f>SUM(N10:N15)-N13</f>
        <v>8588</v>
      </c>
      <c r="O16" s="11"/>
      <c r="P16" s="108">
        <f>SUM(P10:P15)-P13</f>
        <v>30323</v>
      </c>
      <c r="Q16" s="11"/>
      <c r="R16" s="108">
        <f>SUM(R10:R15)-R13</f>
        <v>378685</v>
      </c>
    </row>
    <row r="17" spans="1:21" ht="23.1" customHeight="1" thickTop="1" x14ac:dyDescent="0.5">
      <c r="A17" s="23"/>
      <c r="D17" s="20"/>
      <c r="E17" s="2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21" ht="23.1" customHeight="1" x14ac:dyDescent="0.5">
      <c r="A18" s="23" t="s">
        <v>133</v>
      </c>
      <c r="D18" s="9"/>
      <c r="E18" s="20"/>
      <c r="F18" s="10">
        <v>284000</v>
      </c>
      <c r="G18" s="10"/>
      <c r="H18" s="10">
        <v>68390</v>
      </c>
      <c r="I18" s="10"/>
      <c r="J18" s="10">
        <v>125</v>
      </c>
      <c r="K18" s="10"/>
      <c r="L18" s="10">
        <v>-12741</v>
      </c>
      <c r="N18" s="10">
        <v>8553</v>
      </c>
      <c r="O18" s="10"/>
      <c r="P18" s="10">
        <v>29392</v>
      </c>
      <c r="Q18" s="10"/>
      <c r="R18" s="10">
        <f t="shared" ref="R18" si="3">SUM(F18:Q18)</f>
        <v>377719</v>
      </c>
    </row>
    <row r="19" spans="1:21" ht="23.1" customHeight="1" x14ac:dyDescent="0.5">
      <c r="A19" s="1" t="s">
        <v>103</v>
      </c>
      <c r="C19" s="8"/>
      <c r="D19" s="9"/>
      <c r="E19" s="8"/>
      <c r="F19" s="10">
        <v>0</v>
      </c>
      <c r="G19" s="10"/>
      <c r="H19" s="10">
        <v>0</v>
      </c>
      <c r="I19" s="11"/>
      <c r="J19" s="10">
        <v>0</v>
      </c>
      <c r="K19" s="10"/>
      <c r="L19" s="10">
        <v>0</v>
      </c>
      <c r="M19" s="10"/>
      <c r="N19" s="10">
        <v>0</v>
      </c>
      <c r="O19" s="10"/>
      <c r="P19" s="10">
        <f>PL!G65</f>
        <v>3708</v>
      </c>
      <c r="Q19" s="10"/>
      <c r="R19" s="10">
        <f t="shared" ref="R19" si="4">SUM(F19:Q19)</f>
        <v>3708</v>
      </c>
      <c r="S19" s="12"/>
    </row>
    <row r="20" spans="1:21" ht="23.1" customHeight="1" x14ac:dyDescent="0.5">
      <c r="A20" s="2" t="s">
        <v>104</v>
      </c>
      <c r="C20" s="8"/>
      <c r="D20" s="9"/>
      <c r="E20" s="8"/>
      <c r="F20" s="13">
        <v>0</v>
      </c>
      <c r="G20" s="11"/>
      <c r="H20" s="13">
        <v>0</v>
      </c>
      <c r="I20" s="11"/>
      <c r="J20" s="13">
        <v>0</v>
      </c>
      <c r="K20" s="10"/>
      <c r="L20" s="13">
        <v>0</v>
      </c>
      <c r="M20" s="10"/>
      <c r="N20" s="13">
        <v>0</v>
      </c>
      <c r="O20" s="10"/>
      <c r="P20" s="13">
        <v>0</v>
      </c>
      <c r="Q20" s="10"/>
      <c r="R20" s="13">
        <f t="shared" ref="R20" si="5">SUM(F20:Q20)</f>
        <v>0</v>
      </c>
      <c r="S20" s="12"/>
    </row>
    <row r="21" spans="1:21" ht="23.1" customHeight="1" x14ac:dyDescent="0.5">
      <c r="A21" s="1" t="s">
        <v>105</v>
      </c>
      <c r="C21" s="8"/>
      <c r="D21" s="9"/>
      <c r="E21" s="8"/>
      <c r="F21" s="10">
        <f>SUM(F19:F20)</f>
        <v>0</v>
      </c>
      <c r="G21" s="10"/>
      <c r="H21" s="10">
        <f>SUM(H19:H20)</f>
        <v>0</v>
      </c>
      <c r="I21" s="11"/>
      <c r="J21" s="10">
        <f>SUM(J19:J20)</f>
        <v>0</v>
      </c>
      <c r="K21" s="10"/>
      <c r="L21" s="10">
        <f>SUM(L19:L20)</f>
        <v>0</v>
      </c>
      <c r="M21" s="10"/>
      <c r="N21" s="10">
        <f>SUM(N19:N20)</f>
        <v>0</v>
      </c>
      <c r="O21" s="10"/>
      <c r="P21" s="10">
        <f>SUM(P19:P20)</f>
        <v>3708</v>
      </c>
      <c r="Q21" s="10"/>
      <c r="R21" s="10">
        <f>SUM(R19:R20)</f>
        <v>3708</v>
      </c>
      <c r="S21" s="12"/>
    </row>
    <row r="22" spans="1:21" ht="23.1" customHeight="1" x14ac:dyDescent="0.5">
      <c r="A22" s="1" t="s">
        <v>114</v>
      </c>
      <c r="C22" s="8"/>
      <c r="D22" s="9">
        <v>15</v>
      </c>
      <c r="E22" s="8"/>
      <c r="F22" s="10">
        <v>0</v>
      </c>
      <c r="G22" s="10"/>
      <c r="H22" s="10">
        <v>0</v>
      </c>
      <c r="I22" s="11"/>
      <c r="J22" s="10">
        <v>0</v>
      </c>
      <c r="K22" s="10"/>
      <c r="L22" s="10">
        <v>0</v>
      </c>
      <c r="M22" s="10"/>
      <c r="N22" s="10">
        <v>185</v>
      </c>
      <c r="O22" s="10"/>
      <c r="P22" s="10">
        <v>-185</v>
      </c>
      <c r="Q22" s="10"/>
      <c r="R22" s="121">
        <f>SUM(F22:Q22)</f>
        <v>0</v>
      </c>
      <c r="S22" s="122"/>
    </row>
    <row r="23" spans="1:21" ht="23.1" customHeight="1" x14ac:dyDescent="0.5">
      <c r="A23" s="1" t="s">
        <v>155</v>
      </c>
      <c r="C23" s="8"/>
      <c r="D23" s="9">
        <v>20</v>
      </c>
      <c r="E23" s="8"/>
      <c r="F23" s="10">
        <v>0</v>
      </c>
      <c r="G23" s="10"/>
      <c r="H23" s="10">
        <v>0</v>
      </c>
      <c r="I23" s="11"/>
      <c r="J23" s="10">
        <v>0</v>
      </c>
      <c r="K23" s="10"/>
      <c r="L23" s="10">
        <v>0</v>
      </c>
      <c r="M23" s="10"/>
      <c r="N23" s="10">
        <v>0</v>
      </c>
      <c r="O23" s="10"/>
      <c r="P23" s="10">
        <v>-9087</v>
      </c>
      <c r="Q23" s="10"/>
      <c r="R23" s="10">
        <f>SUM(F23:Q23)</f>
        <v>-9087</v>
      </c>
      <c r="S23" s="12"/>
    </row>
    <row r="24" spans="1:21" ht="23.1" customHeight="1" thickBot="1" x14ac:dyDescent="0.55000000000000004">
      <c r="A24" s="23" t="s">
        <v>152</v>
      </c>
      <c r="D24" s="20"/>
      <c r="E24" s="20"/>
      <c r="F24" s="24">
        <f>SUM(F18:F23)-F21</f>
        <v>284000</v>
      </c>
      <c r="G24" s="11"/>
      <c r="H24" s="24">
        <f>SUM(H18:H23)-H21</f>
        <v>68390</v>
      </c>
      <c r="I24" s="11"/>
      <c r="J24" s="24">
        <f>SUM(J18:J23)-J21</f>
        <v>125</v>
      </c>
      <c r="K24" s="11"/>
      <c r="L24" s="24">
        <f>SUM(L18:L23)-L21</f>
        <v>-12741</v>
      </c>
      <c r="M24" s="11"/>
      <c r="N24" s="24">
        <f>SUM(N18:N23)-N21</f>
        <v>8738</v>
      </c>
      <c r="O24" s="11"/>
      <c r="P24" s="24">
        <f>SUM(P18:P23)-P21</f>
        <v>23828</v>
      </c>
      <c r="Q24" s="11"/>
      <c r="R24" s="24">
        <f>SUM(R18:R23)-R21</f>
        <v>372340</v>
      </c>
      <c r="U24" s="25"/>
    </row>
    <row r="25" spans="1:21" ht="23.1" customHeight="1" thickTop="1" x14ac:dyDescent="0.5">
      <c r="A25" s="23"/>
      <c r="D25" s="20"/>
      <c r="E25" s="20"/>
      <c r="F25" s="26">
        <f>F24-BS!G80</f>
        <v>0</v>
      </c>
      <c r="G25" s="26"/>
      <c r="H25" s="26">
        <f>H24-BS!G81</f>
        <v>0</v>
      </c>
      <c r="I25" s="27"/>
      <c r="J25" s="26">
        <f>J24-BS!G82</f>
        <v>0</v>
      </c>
      <c r="K25" s="26"/>
      <c r="L25" s="26">
        <f>L24-BS!G83</f>
        <v>0</v>
      </c>
      <c r="M25" s="26"/>
      <c r="N25" s="26">
        <f>N24-BS!G85</f>
        <v>0</v>
      </c>
      <c r="O25" s="26"/>
      <c r="P25" s="26">
        <f>P24-BS!G86</f>
        <v>0</v>
      </c>
      <c r="Q25" s="26"/>
      <c r="R25" s="26">
        <f>R24-BS!G87</f>
        <v>0</v>
      </c>
    </row>
    <row r="26" spans="1:21" ht="23.1" customHeight="1" x14ac:dyDescent="0.5">
      <c r="A26" s="22" t="s">
        <v>10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179"/>
  <sheetViews>
    <sheetView showGridLines="0" view="pageBreakPreview" zoomScale="68" zoomScaleNormal="100" zoomScaleSheetLayoutView="68" workbookViewId="0">
      <selection activeCell="C13" sqref="C13"/>
    </sheetView>
  </sheetViews>
  <sheetFormatPr defaultColWidth="10.7109375" defaultRowHeight="24" customHeight="1" x14ac:dyDescent="0.5"/>
  <cols>
    <col min="1" max="1" width="47.140625" style="22" customWidth="1"/>
    <col min="2" max="2" width="1.7109375" style="6" customWidth="1"/>
    <col min="3" max="3" width="5.7109375" style="22" customWidth="1"/>
    <col min="4" max="4" width="1.7109375" style="22" customWidth="1"/>
    <col min="5" max="5" width="15.7109375" style="22" customWidth="1"/>
    <col min="6" max="6" width="1.7109375" style="6" customWidth="1"/>
    <col min="7" max="7" width="15.7109375" style="26" customWidth="1"/>
    <col min="8" max="8" width="1.7109375" style="6" customWidth="1"/>
    <col min="9" max="9" width="15.7109375" style="6" customWidth="1"/>
    <col min="10" max="16384" width="10.7109375" style="6"/>
  </cols>
  <sheetData>
    <row r="1" spans="1:10" ht="24" customHeight="1" x14ac:dyDescent="0.5">
      <c r="I1" s="81" t="s">
        <v>101</v>
      </c>
    </row>
    <row r="2" spans="1:10" ht="24" customHeight="1" x14ac:dyDescent="0.5">
      <c r="A2" s="14" t="s">
        <v>115</v>
      </c>
      <c r="C2" s="28"/>
      <c r="D2" s="28"/>
      <c r="E2" s="28"/>
      <c r="G2" s="6"/>
      <c r="I2" s="56"/>
    </row>
    <row r="3" spans="1:10" s="49" customFormat="1" ht="24" customHeight="1" x14ac:dyDescent="0.5">
      <c r="A3" s="63" t="s">
        <v>40</v>
      </c>
      <c r="B3" s="47"/>
      <c r="C3" s="53"/>
      <c r="D3" s="53"/>
      <c r="E3" s="53"/>
      <c r="F3" s="48"/>
      <c r="G3" s="72"/>
    </row>
    <row r="4" spans="1:10" s="49" customFormat="1" ht="24" customHeight="1" x14ac:dyDescent="0.5">
      <c r="A4" s="5" t="s">
        <v>154</v>
      </c>
      <c r="B4" s="47"/>
      <c r="C4" s="53"/>
      <c r="D4" s="53"/>
      <c r="E4" s="53"/>
      <c r="F4" s="48"/>
      <c r="G4" s="72"/>
    </row>
    <row r="5" spans="1:10" s="49" customFormat="1" ht="24" customHeight="1" x14ac:dyDescent="0.5">
      <c r="B5" s="47"/>
      <c r="C5" s="53"/>
      <c r="D5" s="53"/>
      <c r="E5" s="53"/>
      <c r="F5" s="48"/>
      <c r="G5" s="19"/>
      <c r="I5" s="19" t="s">
        <v>102</v>
      </c>
    </row>
    <row r="6" spans="1:10" ht="24" customHeight="1" x14ac:dyDescent="0.5">
      <c r="A6" s="53"/>
      <c r="B6" s="48"/>
      <c r="C6" s="29"/>
      <c r="D6" s="29"/>
      <c r="E6" s="76" t="s">
        <v>134</v>
      </c>
      <c r="F6" s="48"/>
      <c r="G6" s="48"/>
      <c r="H6" s="48"/>
      <c r="I6" s="19"/>
      <c r="J6" s="48"/>
    </row>
    <row r="7" spans="1:10" ht="24" customHeight="1" x14ac:dyDescent="0.5">
      <c r="A7" s="53"/>
      <c r="B7" s="48"/>
      <c r="C7" s="29"/>
      <c r="D7" s="29"/>
      <c r="E7" s="76" t="s">
        <v>135</v>
      </c>
      <c r="F7" s="48"/>
      <c r="G7" s="125"/>
      <c r="H7" s="125"/>
      <c r="I7" s="125"/>
      <c r="J7" s="48"/>
    </row>
    <row r="8" spans="1:10" ht="24" customHeight="1" x14ac:dyDescent="0.5">
      <c r="A8" s="53"/>
      <c r="B8" s="48"/>
      <c r="C8" s="29"/>
      <c r="D8" s="29"/>
      <c r="E8" s="32" t="s">
        <v>136</v>
      </c>
      <c r="F8" s="48"/>
      <c r="G8" s="124" t="s">
        <v>137</v>
      </c>
      <c r="H8" s="124"/>
      <c r="I8" s="124"/>
      <c r="J8" s="48"/>
    </row>
    <row r="9" spans="1:10" ht="24" customHeight="1" x14ac:dyDescent="0.5">
      <c r="C9" s="53"/>
      <c r="D9" s="36"/>
      <c r="E9" s="74" t="s">
        <v>131</v>
      </c>
      <c r="F9" s="73"/>
      <c r="G9" s="74" t="s">
        <v>131</v>
      </c>
      <c r="I9" s="32">
        <v>2563</v>
      </c>
    </row>
    <row r="10" spans="1:10" ht="24" customHeight="1" x14ac:dyDescent="0.5">
      <c r="A10" s="23" t="s">
        <v>41</v>
      </c>
      <c r="B10" s="75"/>
      <c r="C10" s="76"/>
      <c r="D10" s="88"/>
      <c r="E10" s="88"/>
      <c r="G10" s="10"/>
    </row>
    <row r="11" spans="1:10" ht="24" customHeight="1" x14ac:dyDescent="0.5">
      <c r="A11" s="22" t="s">
        <v>42</v>
      </c>
      <c r="C11" s="76"/>
      <c r="E11" s="11">
        <f>PL!E63</f>
        <v>4041</v>
      </c>
      <c r="F11" s="26"/>
      <c r="G11" s="11">
        <f>PL!G63</f>
        <v>4672</v>
      </c>
      <c r="H11" s="26"/>
      <c r="I11" s="26">
        <f>PL!I63</f>
        <v>18830</v>
      </c>
    </row>
    <row r="12" spans="1:10" ht="24" customHeight="1" x14ac:dyDescent="0.5">
      <c r="A12" s="22" t="s">
        <v>95</v>
      </c>
      <c r="C12" s="76"/>
      <c r="D12" s="9"/>
      <c r="E12" s="11"/>
      <c r="F12" s="26"/>
      <c r="G12" s="11"/>
      <c r="H12" s="26"/>
      <c r="I12" s="26"/>
    </row>
    <row r="13" spans="1:10" ht="24" customHeight="1" x14ac:dyDescent="0.5">
      <c r="A13" s="22" t="s">
        <v>94</v>
      </c>
      <c r="C13" s="76"/>
      <c r="D13" s="9"/>
      <c r="E13" s="11"/>
      <c r="F13" s="26"/>
      <c r="G13" s="11"/>
      <c r="H13" s="26"/>
      <c r="I13" s="26"/>
    </row>
    <row r="14" spans="1:10" ht="24" customHeight="1" x14ac:dyDescent="0.5">
      <c r="A14" s="41" t="s">
        <v>43</v>
      </c>
      <c r="C14" s="76"/>
      <c r="E14" s="10">
        <v>15148</v>
      </c>
      <c r="F14" s="26"/>
      <c r="G14" s="10">
        <v>15148</v>
      </c>
      <c r="H14" s="26"/>
      <c r="I14" s="10">
        <v>15343</v>
      </c>
    </row>
    <row r="15" spans="1:10" ht="24" customHeight="1" x14ac:dyDescent="0.5">
      <c r="A15" s="41" t="s">
        <v>160</v>
      </c>
      <c r="C15" s="76"/>
      <c r="E15" s="10">
        <v>631</v>
      </c>
      <c r="F15" s="26"/>
      <c r="G15" s="10">
        <v>0</v>
      </c>
      <c r="H15" s="26"/>
      <c r="I15" s="10">
        <v>0</v>
      </c>
    </row>
    <row r="16" spans="1:10" ht="24" customHeight="1" x14ac:dyDescent="0.5">
      <c r="A16" s="114" t="s">
        <v>161</v>
      </c>
      <c r="C16" s="76"/>
      <c r="E16" s="10">
        <v>1902</v>
      </c>
      <c r="F16" s="26"/>
      <c r="G16" s="10">
        <v>1902</v>
      </c>
      <c r="H16" s="26"/>
      <c r="I16" s="10">
        <v>-428</v>
      </c>
    </row>
    <row r="17" spans="1:13" ht="24" customHeight="1" x14ac:dyDescent="0.5">
      <c r="A17" s="41" t="s">
        <v>162</v>
      </c>
      <c r="C17" s="76"/>
      <c r="D17" s="9"/>
      <c r="E17" s="10">
        <v>-16</v>
      </c>
      <c r="F17" s="26"/>
      <c r="G17" s="10">
        <v>-16</v>
      </c>
      <c r="H17" s="26"/>
      <c r="I17" s="10">
        <v>413</v>
      </c>
    </row>
    <row r="18" spans="1:13" ht="24" customHeight="1" x14ac:dyDescent="0.5">
      <c r="A18" s="22" t="s">
        <v>163</v>
      </c>
      <c r="C18" s="76"/>
      <c r="D18" s="91"/>
      <c r="E18" s="10">
        <v>96</v>
      </c>
      <c r="F18" s="26"/>
      <c r="G18" s="10">
        <v>96</v>
      </c>
      <c r="H18" s="26"/>
      <c r="I18" s="10">
        <v>0</v>
      </c>
    </row>
    <row r="19" spans="1:13" ht="24" customHeight="1" x14ac:dyDescent="0.5">
      <c r="A19" s="22" t="s">
        <v>89</v>
      </c>
      <c r="B19" s="49"/>
      <c r="C19" s="76"/>
      <c r="D19" s="9"/>
      <c r="E19" s="10">
        <v>379</v>
      </c>
      <c r="F19" s="26"/>
      <c r="G19" s="10">
        <v>379</v>
      </c>
      <c r="H19" s="26"/>
      <c r="I19" s="10">
        <v>134</v>
      </c>
    </row>
    <row r="20" spans="1:13" ht="24" customHeight="1" x14ac:dyDescent="0.5">
      <c r="A20" s="22" t="s">
        <v>44</v>
      </c>
      <c r="B20" s="49"/>
      <c r="C20" s="76"/>
      <c r="D20" s="9"/>
      <c r="E20" s="13">
        <v>1912</v>
      </c>
      <c r="F20" s="26"/>
      <c r="G20" s="13">
        <v>1912</v>
      </c>
      <c r="H20" s="26"/>
      <c r="I20" s="13">
        <v>1705</v>
      </c>
    </row>
    <row r="21" spans="1:13" ht="24" customHeight="1" x14ac:dyDescent="0.5">
      <c r="A21" s="22" t="s">
        <v>97</v>
      </c>
      <c r="B21" s="49"/>
      <c r="C21" s="76"/>
      <c r="E21" s="11"/>
      <c r="F21" s="26"/>
      <c r="G21" s="11"/>
      <c r="H21" s="26"/>
      <c r="I21" s="11"/>
    </row>
    <row r="22" spans="1:13" ht="24" customHeight="1" x14ac:dyDescent="0.5">
      <c r="A22" s="22" t="s">
        <v>96</v>
      </c>
      <c r="C22" s="76"/>
      <c r="E22" s="11">
        <f>SUM(E11:E20)</f>
        <v>24093</v>
      </c>
      <c r="F22" s="26"/>
      <c r="G22" s="11">
        <f>SUM(G11:G20)</f>
        <v>24093</v>
      </c>
      <c r="H22" s="26"/>
      <c r="I22" s="11">
        <f>SUM(I11:I20)</f>
        <v>35997</v>
      </c>
    </row>
    <row r="23" spans="1:13" ht="24" customHeight="1" x14ac:dyDescent="0.5">
      <c r="A23" s="22" t="s">
        <v>45</v>
      </c>
      <c r="C23" s="76"/>
      <c r="E23" s="11"/>
      <c r="F23" s="26"/>
      <c r="G23" s="11"/>
      <c r="H23" s="26"/>
      <c r="I23" s="11"/>
    </row>
    <row r="24" spans="1:13" ht="24" customHeight="1" x14ac:dyDescent="0.5">
      <c r="A24" s="22" t="s">
        <v>61</v>
      </c>
      <c r="C24" s="76"/>
      <c r="E24" s="10">
        <v>4282</v>
      </c>
      <c r="F24" s="26"/>
      <c r="G24" s="10">
        <v>4282</v>
      </c>
      <c r="H24" s="26"/>
      <c r="I24" s="10">
        <v>11556</v>
      </c>
    </row>
    <row r="25" spans="1:13" ht="24" customHeight="1" x14ac:dyDescent="0.5">
      <c r="A25" s="22" t="s">
        <v>46</v>
      </c>
      <c r="C25" s="76"/>
      <c r="D25" s="9"/>
      <c r="E25" s="10">
        <v>-1730</v>
      </c>
      <c r="F25" s="26"/>
      <c r="G25" s="10">
        <v>-1730</v>
      </c>
      <c r="H25" s="26"/>
      <c r="I25" s="10">
        <v>-4238</v>
      </c>
    </row>
    <row r="26" spans="1:13" ht="24" customHeight="1" x14ac:dyDescent="0.5">
      <c r="A26" s="41" t="s">
        <v>47</v>
      </c>
      <c r="B26" s="57"/>
      <c r="C26" s="76"/>
      <c r="E26" s="10">
        <v>-8</v>
      </c>
      <c r="F26" s="26"/>
      <c r="G26" s="10">
        <v>-8</v>
      </c>
      <c r="H26" s="26"/>
      <c r="I26" s="10">
        <v>-16</v>
      </c>
    </row>
    <row r="27" spans="1:13" ht="24" customHeight="1" x14ac:dyDescent="0.5">
      <c r="A27" s="22" t="s">
        <v>83</v>
      </c>
      <c r="C27" s="76"/>
      <c r="E27" s="10">
        <v>-19</v>
      </c>
      <c r="F27" s="26"/>
      <c r="G27" s="10">
        <v>-19</v>
      </c>
      <c r="H27" s="26"/>
      <c r="I27" s="10">
        <v>0</v>
      </c>
    </row>
    <row r="28" spans="1:13" ht="24" customHeight="1" x14ac:dyDescent="0.5">
      <c r="A28" s="22" t="s">
        <v>48</v>
      </c>
      <c r="C28" s="76"/>
      <c r="D28" s="96"/>
      <c r="E28" s="10"/>
      <c r="F28" s="26"/>
      <c r="G28" s="10"/>
      <c r="H28" s="26"/>
      <c r="I28" s="10"/>
      <c r="M28" s="4"/>
    </row>
    <row r="29" spans="1:13" ht="24" customHeight="1" x14ac:dyDescent="0.5">
      <c r="A29" s="41" t="s">
        <v>62</v>
      </c>
      <c r="C29" s="76"/>
      <c r="D29" s="100"/>
      <c r="E29" s="10">
        <v>5931</v>
      </c>
      <c r="F29" s="26"/>
      <c r="G29" s="10">
        <v>5931</v>
      </c>
      <c r="H29" s="26"/>
      <c r="I29" s="10">
        <v>-22004</v>
      </c>
      <c r="M29" s="4"/>
    </row>
    <row r="30" spans="1:13" ht="24" customHeight="1" x14ac:dyDescent="0.5">
      <c r="A30" s="41" t="s">
        <v>49</v>
      </c>
      <c r="B30" s="49"/>
      <c r="C30" s="76"/>
      <c r="D30" s="100"/>
      <c r="E30" s="13">
        <v>-54</v>
      </c>
      <c r="F30" s="26"/>
      <c r="G30" s="13">
        <v>-54</v>
      </c>
      <c r="H30" s="26"/>
      <c r="I30" s="13">
        <v>-110</v>
      </c>
    </row>
    <row r="31" spans="1:13" ht="24" customHeight="1" x14ac:dyDescent="0.5">
      <c r="A31" s="41" t="s">
        <v>85</v>
      </c>
      <c r="B31" s="49"/>
      <c r="C31" s="76"/>
      <c r="D31" s="100"/>
      <c r="E31" s="11">
        <f>SUM(E22:E30)</f>
        <v>32495</v>
      </c>
      <c r="F31" s="26"/>
      <c r="G31" s="11">
        <f>SUM(G22:G30)</f>
        <v>32495</v>
      </c>
      <c r="H31" s="26"/>
      <c r="I31" s="11">
        <f>SUM(I22:I30)</f>
        <v>21185</v>
      </c>
    </row>
    <row r="32" spans="1:13" ht="24" customHeight="1" x14ac:dyDescent="0.5">
      <c r="A32" s="41" t="s">
        <v>50</v>
      </c>
      <c r="B32" s="49"/>
      <c r="C32" s="76"/>
      <c r="D32" s="100"/>
      <c r="E32" s="10">
        <v>-1917</v>
      </c>
      <c r="F32" s="26"/>
      <c r="G32" s="10">
        <v>-1917</v>
      </c>
      <c r="H32" s="26"/>
      <c r="I32" s="10">
        <v>-1671</v>
      </c>
    </row>
    <row r="33" spans="1:10" ht="24" customHeight="1" x14ac:dyDescent="0.5">
      <c r="A33" s="41" t="s">
        <v>84</v>
      </c>
      <c r="C33" s="6"/>
      <c r="D33" s="9"/>
      <c r="E33" s="106">
        <v>-1181</v>
      </c>
      <c r="F33" s="26"/>
      <c r="G33" s="106">
        <v>-1181</v>
      </c>
      <c r="H33" s="26"/>
      <c r="I33" s="106">
        <v>-3535</v>
      </c>
    </row>
    <row r="34" spans="1:10" ht="24" customHeight="1" x14ac:dyDescent="0.5">
      <c r="A34" s="63" t="s">
        <v>86</v>
      </c>
      <c r="B34" s="57"/>
      <c r="C34" s="76"/>
      <c r="D34" s="9"/>
      <c r="E34" s="77">
        <f>SUM(E31:E33)</f>
        <v>29397</v>
      </c>
      <c r="F34" s="26"/>
      <c r="G34" s="77">
        <f>SUM(G31:G33)</f>
        <v>29397</v>
      </c>
      <c r="H34" s="26"/>
      <c r="I34" s="77">
        <f>SUM(I31:I33)</f>
        <v>15979</v>
      </c>
    </row>
    <row r="35" spans="1:10" ht="24" customHeight="1" x14ac:dyDescent="0.5">
      <c r="C35" s="76"/>
      <c r="D35" s="104"/>
      <c r="E35" s="104"/>
      <c r="G35" s="11"/>
    </row>
    <row r="36" spans="1:10" ht="24" customHeight="1" x14ac:dyDescent="0.5">
      <c r="A36" s="42" t="s">
        <v>10</v>
      </c>
      <c r="B36" s="57"/>
      <c r="C36" s="76"/>
      <c r="D36" s="95"/>
      <c r="E36" s="95"/>
      <c r="G36" s="11"/>
    </row>
    <row r="37" spans="1:10" ht="24" customHeight="1" x14ac:dyDescent="0.5">
      <c r="I37" s="81" t="s">
        <v>101</v>
      </c>
    </row>
    <row r="38" spans="1:10" ht="24" customHeight="1" x14ac:dyDescent="0.5">
      <c r="A38" s="14" t="s">
        <v>115</v>
      </c>
      <c r="C38" s="28"/>
      <c r="G38" s="6"/>
      <c r="I38" s="56"/>
    </row>
    <row r="39" spans="1:10" s="49" customFormat="1" ht="24" customHeight="1" x14ac:dyDescent="0.5">
      <c r="A39" s="63" t="s">
        <v>51</v>
      </c>
      <c r="B39" s="48"/>
      <c r="C39" s="53"/>
      <c r="D39" s="22"/>
      <c r="E39" s="22"/>
      <c r="F39" s="48"/>
      <c r="G39" s="11"/>
    </row>
    <row r="40" spans="1:10" s="49" customFormat="1" ht="24" customHeight="1" x14ac:dyDescent="0.5">
      <c r="A40" s="5" t="s">
        <v>154</v>
      </c>
      <c r="B40" s="47"/>
      <c r="C40" s="53"/>
      <c r="D40" s="22"/>
      <c r="E40" s="22"/>
      <c r="F40" s="48"/>
      <c r="G40" s="11"/>
    </row>
    <row r="41" spans="1:10" s="49" customFormat="1" ht="24" customHeight="1" x14ac:dyDescent="0.5">
      <c r="B41" s="47"/>
      <c r="C41" s="53"/>
      <c r="D41" s="22"/>
      <c r="E41" s="22"/>
      <c r="F41" s="48"/>
      <c r="G41" s="19"/>
      <c r="I41" s="19" t="s">
        <v>102</v>
      </c>
    </row>
    <row r="42" spans="1:10" ht="24" customHeight="1" x14ac:dyDescent="0.5">
      <c r="A42" s="53"/>
      <c r="B42" s="48"/>
      <c r="C42" s="29"/>
      <c r="D42" s="29"/>
      <c r="E42" s="76" t="s">
        <v>134</v>
      </c>
      <c r="F42" s="48"/>
      <c r="G42" s="48"/>
      <c r="H42" s="48"/>
      <c r="I42" s="19"/>
      <c r="J42" s="48"/>
    </row>
    <row r="43" spans="1:10" ht="24" customHeight="1" x14ac:dyDescent="0.5">
      <c r="A43" s="53"/>
      <c r="B43" s="48"/>
      <c r="C43" s="29"/>
      <c r="D43" s="29"/>
      <c r="E43" s="76" t="s">
        <v>135</v>
      </c>
      <c r="F43" s="48"/>
      <c r="G43" s="125"/>
      <c r="H43" s="125"/>
      <c r="I43" s="125"/>
      <c r="J43" s="48"/>
    </row>
    <row r="44" spans="1:10" ht="24" customHeight="1" x14ac:dyDescent="0.5">
      <c r="A44" s="53"/>
      <c r="B44" s="48"/>
      <c r="C44" s="29"/>
      <c r="D44" s="29"/>
      <c r="E44" s="32" t="s">
        <v>136</v>
      </c>
      <c r="F44" s="48"/>
      <c r="G44" s="124" t="s">
        <v>137</v>
      </c>
      <c r="H44" s="124"/>
      <c r="I44" s="124"/>
      <c r="J44" s="48"/>
    </row>
    <row r="45" spans="1:10" ht="24" customHeight="1" x14ac:dyDescent="0.5">
      <c r="C45" s="53"/>
      <c r="E45" s="74" t="s">
        <v>131</v>
      </c>
      <c r="F45" s="73"/>
      <c r="G45" s="32">
        <v>2564</v>
      </c>
      <c r="I45" s="32">
        <v>2563</v>
      </c>
    </row>
    <row r="46" spans="1:10" ht="24" customHeight="1" x14ac:dyDescent="0.5">
      <c r="A46" s="23" t="s">
        <v>52</v>
      </c>
      <c r="B46" s="75"/>
      <c r="C46" s="76"/>
      <c r="G46" s="11"/>
      <c r="I46" s="78"/>
    </row>
    <row r="47" spans="1:10" ht="24" customHeight="1" x14ac:dyDescent="0.5">
      <c r="A47" s="69" t="s">
        <v>139</v>
      </c>
      <c r="B47" s="75"/>
      <c r="C47" s="76"/>
      <c r="E47" s="11">
        <v>-5500</v>
      </c>
      <c r="G47" s="11">
        <v>-5500</v>
      </c>
      <c r="I47" s="115">
        <v>0</v>
      </c>
    </row>
    <row r="48" spans="1:10" ht="24" customHeight="1" x14ac:dyDescent="0.5">
      <c r="A48" s="69" t="s">
        <v>100</v>
      </c>
      <c r="B48" s="7"/>
      <c r="C48" s="76"/>
      <c r="E48" s="10">
        <v>-3491</v>
      </c>
      <c r="F48" s="20"/>
      <c r="G48" s="10">
        <v>-3491</v>
      </c>
      <c r="H48" s="26"/>
      <c r="I48" s="10">
        <v>-5113</v>
      </c>
    </row>
    <row r="49" spans="1:11" ht="24" customHeight="1" x14ac:dyDescent="0.5">
      <c r="A49" s="69" t="s">
        <v>112</v>
      </c>
      <c r="C49" s="6"/>
      <c r="E49" s="39">
        <v>0</v>
      </c>
      <c r="G49" s="39">
        <v>0</v>
      </c>
      <c r="H49" s="26"/>
      <c r="I49" s="39">
        <v>-6</v>
      </c>
    </row>
    <row r="50" spans="1:11" ht="24" customHeight="1" x14ac:dyDescent="0.5">
      <c r="A50" s="23" t="s">
        <v>87</v>
      </c>
      <c r="C50" s="76"/>
      <c r="E50" s="77">
        <f>SUM(E47:E49)</f>
        <v>-8991</v>
      </c>
      <c r="F50" s="123"/>
      <c r="G50" s="77">
        <f>SUM(G47:G49)</f>
        <v>-8991</v>
      </c>
      <c r="H50" s="26"/>
      <c r="I50" s="77">
        <f>SUM(I47:I49)</f>
        <v>-5119</v>
      </c>
    </row>
    <row r="51" spans="1:11" ht="24" customHeight="1" x14ac:dyDescent="0.5">
      <c r="A51" s="23" t="s">
        <v>53</v>
      </c>
      <c r="B51" s="75"/>
      <c r="C51" s="76"/>
      <c r="F51" s="123"/>
      <c r="G51" s="11"/>
      <c r="H51" s="26"/>
      <c r="I51" s="11"/>
    </row>
    <row r="52" spans="1:11" ht="24" customHeight="1" x14ac:dyDescent="0.5">
      <c r="A52" s="22" t="s">
        <v>164</v>
      </c>
      <c r="B52" s="75"/>
      <c r="C52" s="76"/>
      <c r="E52" s="11">
        <v>-6463</v>
      </c>
      <c r="F52" s="123"/>
      <c r="G52" s="11">
        <v>-6463</v>
      </c>
      <c r="H52" s="26"/>
      <c r="I52" s="10">
        <v>-2458</v>
      </c>
    </row>
    <row r="53" spans="1:11" ht="24" customHeight="1" x14ac:dyDescent="0.5">
      <c r="A53" s="42" t="s">
        <v>128</v>
      </c>
      <c r="B53" s="57"/>
      <c r="C53" s="76"/>
      <c r="E53" s="39">
        <v>5000</v>
      </c>
      <c r="F53" s="123"/>
      <c r="G53" s="39">
        <v>5000</v>
      </c>
      <c r="H53" s="26"/>
      <c r="I53" s="39">
        <v>50000</v>
      </c>
    </row>
    <row r="54" spans="1:11" ht="24" customHeight="1" x14ac:dyDescent="0.5">
      <c r="A54" s="42" t="s">
        <v>129</v>
      </c>
      <c r="B54" s="57"/>
      <c r="C54" s="76"/>
      <c r="E54" s="10">
        <v>0</v>
      </c>
      <c r="F54" s="123"/>
      <c r="G54" s="10">
        <v>0</v>
      </c>
      <c r="H54" s="26"/>
      <c r="I54" s="10">
        <v>-5000</v>
      </c>
    </row>
    <row r="55" spans="1:11" ht="24" customHeight="1" x14ac:dyDescent="0.5">
      <c r="A55" s="22" t="s">
        <v>126</v>
      </c>
      <c r="C55" s="76"/>
      <c r="E55" s="10">
        <v>-6930</v>
      </c>
      <c r="F55" s="123"/>
      <c r="G55" s="10">
        <v>-6930</v>
      </c>
      <c r="H55" s="26"/>
      <c r="I55" s="10">
        <v>-7832</v>
      </c>
    </row>
    <row r="56" spans="1:11" ht="24" customHeight="1" x14ac:dyDescent="0.5">
      <c r="A56" s="22" t="s">
        <v>54</v>
      </c>
      <c r="C56" s="76"/>
      <c r="E56" s="10">
        <v>-3423</v>
      </c>
      <c r="F56" s="123"/>
      <c r="G56" s="10">
        <v>-3423</v>
      </c>
      <c r="H56" s="26"/>
      <c r="I56" s="10">
        <v>-3390</v>
      </c>
    </row>
    <row r="57" spans="1:11" ht="24" customHeight="1" x14ac:dyDescent="0.5">
      <c r="A57" s="22" t="s">
        <v>156</v>
      </c>
      <c r="C57" s="76"/>
      <c r="E57" s="10">
        <v>-9087</v>
      </c>
      <c r="F57" s="123"/>
      <c r="G57" s="10">
        <v>-9087</v>
      </c>
      <c r="H57" s="26"/>
      <c r="I57" s="10">
        <v>-56799</v>
      </c>
    </row>
    <row r="58" spans="1:11" ht="24" customHeight="1" x14ac:dyDescent="0.5">
      <c r="A58" s="23" t="s">
        <v>165</v>
      </c>
      <c r="C58" s="76"/>
      <c r="E58" s="77">
        <f>SUM(E51:E57)</f>
        <v>-20903</v>
      </c>
      <c r="F58" s="123"/>
      <c r="G58" s="77">
        <f>SUM(G51:G57)</f>
        <v>-20903</v>
      </c>
      <c r="H58" s="26"/>
      <c r="I58" s="77">
        <f>SUM(I51:I57)</f>
        <v>-25479</v>
      </c>
    </row>
    <row r="59" spans="1:11" ht="24" customHeight="1" x14ac:dyDescent="0.5">
      <c r="A59" s="23" t="s">
        <v>166</v>
      </c>
      <c r="C59" s="76"/>
      <c r="E59" s="11">
        <f>SUM(E58,E50,E34)</f>
        <v>-497</v>
      </c>
      <c r="F59" s="123"/>
      <c r="G59" s="11">
        <f>SUM(G58,G50,G34)</f>
        <v>-497</v>
      </c>
      <c r="H59" s="26"/>
      <c r="I59" s="11">
        <f>SUM(I58,I50,I34)</f>
        <v>-14619</v>
      </c>
    </row>
    <row r="60" spans="1:11" ht="24" customHeight="1" x14ac:dyDescent="0.5">
      <c r="A60" s="41" t="s">
        <v>106</v>
      </c>
      <c r="B60" s="49"/>
      <c r="C60" s="76"/>
      <c r="E60" s="10">
        <v>1536</v>
      </c>
      <c r="F60" s="123"/>
      <c r="G60" s="10">
        <f>BS!I13</f>
        <v>1536</v>
      </c>
      <c r="H60" s="26"/>
      <c r="I60" s="10">
        <v>17639</v>
      </c>
    </row>
    <row r="61" spans="1:11" ht="24" customHeight="1" thickBot="1" x14ac:dyDescent="0.55000000000000004">
      <c r="A61" s="5" t="s">
        <v>147</v>
      </c>
      <c r="B61" s="57"/>
      <c r="C61" s="76"/>
      <c r="E61" s="24">
        <f>SUM(E59:E60)</f>
        <v>1039</v>
      </c>
      <c r="F61" s="123"/>
      <c r="G61" s="24">
        <f>SUM(G59:G60)</f>
        <v>1039</v>
      </c>
      <c r="H61" s="26"/>
      <c r="I61" s="24">
        <f>SUM(I59:I60)</f>
        <v>3020</v>
      </c>
    </row>
    <row r="62" spans="1:11" ht="24" customHeight="1" thickTop="1" x14ac:dyDescent="0.5">
      <c r="C62" s="76"/>
      <c r="E62" s="79">
        <f>+E61-BS!E13</f>
        <v>0</v>
      </c>
      <c r="F62" s="123"/>
      <c r="G62" s="79">
        <f>+G61-BS!G13</f>
        <v>0</v>
      </c>
      <c r="H62" s="11"/>
      <c r="I62" s="79"/>
    </row>
    <row r="63" spans="1:11" ht="24" customHeight="1" x14ac:dyDescent="0.5">
      <c r="A63" s="23" t="s">
        <v>78</v>
      </c>
      <c r="C63" s="76"/>
      <c r="F63" s="123"/>
      <c r="G63" s="11"/>
      <c r="H63" s="26"/>
      <c r="I63" s="26"/>
      <c r="K63" s="22"/>
    </row>
    <row r="64" spans="1:11" ht="24" customHeight="1" x14ac:dyDescent="0.5">
      <c r="A64" s="22" t="s">
        <v>79</v>
      </c>
      <c r="C64" s="76"/>
      <c r="F64" s="123"/>
      <c r="G64" s="11"/>
      <c r="H64" s="26"/>
      <c r="I64" s="26"/>
    </row>
    <row r="65" spans="1:16" ht="24" customHeight="1" x14ac:dyDescent="0.5">
      <c r="A65" s="22" t="s">
        <v>146</v>
      </c>
      <c r="C65" s="76"/>
      <c r="E65" s="11">
        <v>103</v>
      </c>
      <c r="F65" s="123"/>
      <c r="G65" s="11">
        <v>103</v>
      </c>
      <c r="H65" s="26"/>
      <c r="I65" s="11">
        <v>0</v>
      </c>
    </row>
    <row r="66" spans="1:16" ht="24" customHeight="1" x14ac:dyDescent="0.5">
      <c r="A66" s="22" t="s">
        <v>157</v>
      </c>
      <c r="C66" s="76"/>
      <c r="E66" s="11">
        <v>0</v>
      </c>
      <c r="F66" s="123"/>
      <c r="G66" s="10">
        <v>0</v>
      </c>
      <c r="H66" s="26"/>
      <c r="I66" s="10">
        <v>4072</v>
      </c>
    </row>
    <row r="67" spans="1:16" ht="24" customHeight="1" x14ac:dyDescent="0.5">
      <c r="A67" s="22" t="s">
        <v>167</v>
      </c>
      <c r="C67" s="76"/>
      <c r="E67" s="11">
        <v>2550</v>
      </c>
      <c r="F67" s="123"/>
      <c r="G67" s="11">
        <v>2550</v>
      </c>
      <c r="H67" s="26"/>
      <c r="I67" s="11">
        <v>0</v>
      </c>
    </row>
    <row r="68" spans="1:16" ht="24" customHeight="1" x14ac:dyDescent="0.5">
      <c r="C68" s="76"/>
      <c r="E68" s="11"/>
      <c r="F68" s="123"/>
      <c r="G68" s="11"/>
      <c r="H68" s="26"/>
      <c r="I68" s="11"/>
    </row>
    <row r="69" spans="1:16" ht="24" customHeight="1" x14ac:dyDescent="0.5">
      <c r="A69" s="42" t="s">
        <v>10</v>
      </c>
      <c r="B69" s="57"/>
      <c r="C69" s="76"/>
      <c r="G69" s="11"/>
    </row>
    <row r="70" spans="1:16" ht="24" customHeight="1" x14ac:dyDescent="0.5">
      <c r="A70" s="6"/>
      <c r="G70" s="11"/>
    </row>
    <row r="71" spans="1:16" ht="24" customHeight="1" x14ac:dyDescent="0.5">
      <c r="A71" s="6"/>
      <c r="G71" s="11"/>
    </row>
    <row r="72" spans="1:16" ht="24" customHeight="1" x14ac:dyDescent="0.5">
      <c r="A72" s="6"/>
      <c r="G72" s="11"/>
    </row>
    <row r="73" spans="1:16" ht="24" customHeight="1" x14ac:dyDescent="0.5">
      <c r="A73" s="6"/>
      <c r="G73" s="11"/>
    </row>
    <row r="74" spans="1:16" s="22" customFormat="1" ht="24" customHeight="1" x14ac:dyDescent="0.5">
      <c r="B74" s="6"/>
      <c r="F74" s="6"/>
      <c r="G74" s="11"/>
      <c r="H74" s="6"/>
      <c r="I74" s="6"/>
      <c r="J74" s="6"/>
      <c r="K74" s="6"/>
      <c r="L74" s="6"/>
      <c r="M74" s="6"/>
      <c r="N74" s="6"/>
      <c r="O74" s="6"/>
      <c r="P74" s="6"/>
    </row>
    <row r="75" spans="1:16" s="22" customFormat="1" ht="24" customHeight="1" x14ac:dyDescent="0.5">
      <c r="B75" s="6"/>
      <c r="F75" s="6"/>
      <c r="G75" s="11"/>
      <c r="H75" s="6"/>
      <c r="I75" s="6"/>
      <c r="J75" s="6"/>
      <c r="K75" s="6"/>
      <c r="L75" s="6"/>
      <c r="M75" s="6"/>
      <c r="N75" s="6"/>
      <c r="O75" s="6"/>
      <c r="P75" s="6"/>
    </row>
    <row r="76" spans="1:16" s="22" customFormat="1" ht="24" customHeight="1" x14ac:dyDescent="0.5">
      <c r="B76" s="6"/>
      <c r="F76" s="6"/>
      <c r="G76" s="11"/>
      <c r="H76" s="6"/>
      <c r="I76" s="6"/>
      <c r="J76" s="6"/>
      <c r="K76" s="6"/>
      <c r="L76" s="6"/>
      <c r="M76" s="6"/>
      <c r="N76" s="6"/>
      <c r="O76" s="6"/>
      <c r="P76" s="6"/>
    </row>
    <row r="77" spans="1:16" s="22" customFormat="1" ht="24" customHeight="1" x14ac:dyDescent="0.5">
      <c r="B77" s="6"/>
      <c r="F77" s="6"/>
      <c r="G77" s="11"/>
      <c r="H77" s="6"/>
      <c r="I77" s="6"/>
      <c r="J77" s="6"/>
      <c r="K77" s="6"/>
      <c r="L77" s="6"/>
      <c r="M77" s="6"/>
      <c r="N77" s="6"/>
      <c r="O77" s="6"/>
      <c r="P77" s="6"/>
    </row>
    <row r="78" spans="1:16" s="22" customFormat="1" ht="24" customHeight="1" x14ac:dyDescent="0.5">
      <c r="B78" s="6"/>
      <c r="F78" s="6"/>
      <c r="G78" s="11"/>
      <c r="H78" s="6"/>
      <c r="I78" s="6"/>
      <c r="J78" s="6"/>
      <c r="K78" s="6"/>
      <c r="L78" s="6"/>
      <c r="M78" s="6"/>
      <c r="N78" s="6"/>
      <c r="O78" s="6"/>
      <c r="P78" s="6"/>
    </row>
    <row r="79" spans="1:16" s="22" customFormat="1" ht="24" customHeight="1" x14ac:dyDescent="0.5">
      <c r="B79" s="6"/>
      <c r="F79" s="6"/>
      <c r="G79" s="11"/>
      <c r="H79" s="6"/>
      <c r="I79" s="6"/>
      <c r="J79" s="6"/>
      <c r="K79" s="6"/>
      <c r="L79" s="6"/>
      <c r="M79" s="6"/>
      <c r="N79" s="6"/>
      <c r="O79" s="6"/>
      <c r="P79" s="6"/>
    </row>
    <row r="80" spans="1:16" s="22" customFormat="1" ht="24" customHeight="1" x14ac:dyDescent="0.5">
      <c r="B80" s="6"/>
      <c r="F80" s="6"/>
      <c r="G80" s="11"/>
      <c r="H80" s="6"/>
      <c r="I80" s="6"/>
      <c r="J80" s="6"/>
      <c r="K80" s="6"/>
      <c r="L80" s="6"/>
      <c r="M80" s="6"/>
      <c r="N80" s="6"/>
      <c r="O80" s="6"/>
      <c r="P80" s="6"/>
    </row>
    <row r="81" spans="2:16" s="22" customFormat="1" ht="24" customHeight="1" x14ac:dyDescent="0.5">
      <c r="B81" s="6"/>
      <c r="F81" s="6"/>
      <c r="G81" s="11"/>
      <c r="H81" s="6"/>
      <c r="I81" s="6"/>
      <c r="J81" s="6"/>
      <c r="K81" s="6"/>
      <c r="L81" s="6"/>
      <c r="M81" s="6"/>
      <c r="N81" s="6"/>
      <c r="O81" s="6"/>
      <c r="P81" s="6"/>
    </row>
    <row r="82" spans="2:16" s="22" customFormat="1" ht="24" customHeight="1" x14ac:dyDescent="0.5">
      <c r="B82" s="6"/>
      <c r="F82" s="6"/>
      <c r="G82" s="11"/>
      <c r="H82" s="6"/>
      <c r="I82" s="6"/>
      <c r="J82" s="6"/>
      <c r="K82" s="6"/>
      <c r="L82" s="6"/>
      <c r="M82" s="6"/>
      <c r="N82" s="6"/>
      <c r="O82" s="6"/>
      <c r="P82" s="6"/>
    </row>
    <row r="83" spans="2:16" s="22" customFormat="1" ht="24" customHeight="1" x14ac:dyDescent="0.5">
      <c r="B83" s="6"/>
      <c r="F83" s="6"/>
      <c r="G83" s="11"/>
      <c r="H83" s="6"/>
      <c r="I83" s="6"/>
      <c r="J83" s="6"/>
      <c r="K83" s="6"/>
      <c r="L83" s="6"/>
      <c r="M83" s="6"/>
      <c r="N83" s="6"/>
      <c r="O83" s="6"/>
      <c r="P83" s="6"/>
    </row>
    <row r="84" spans="2:16" s="22" customFormat="1" ht="24" customHeight="1" x14ac:dyDescent="0.5">
      <c r="B84" s="6"/>
      <c r="F84" s="6"/>
      <c r="G84" s="11"/>
      <c r="H84" s="6"/>
      <c r="I84" s="6"/>
      <c r="J84" s="6"/>
      <c r="K84" s="6"/>
      <c r="L84" s="6"/>
      <c r="M84" s="6"/>
      <c r="N84" s="6"/>
      <c r="O84" s="6"/>
      <c r="P84" s="6"/>
    </row>
    <row r="85" spans="2:16" s="22" customFormat="1" ht="24" customHeight="1" x14ac:dyDescent="0.5">
      <c r="B85" s="6"/>
      <c r="F85" s="6"/>
      <c r="G85" s="11"/>
      <c r="H85" s="6"/>
      <c r="I85" s="6"/>
      <c r="J85" s="6"/>
      <c r="K85" s="6"/>
      <c r="L85" s="6"/>
      <c r="M85" s="6"/>
      <c r="N85" s="6"/>
      <c r="O85" s="6"/>
      <c r="P85" s="6"/>
    </row>
    <row r="86" spans="2:16" s="22" customFormat="1" ht="24" customHeight="1" x14ac:dyDescent="0.5">
      <c r="B86" s="6"/>
      <c r="F86" s="6"/>
      <c r="G86" s="11"/>
      <c r="H86" s="6"/>
      <c r="I86" s="6"/>
      <c r="J86" s="6"/>
      <c r="K86" s="6"/>
      <c r="L86" s="6"/>
      <c r="M86" s="6"/>
      <c r="N86" s="6"/>
      <c r="O86" s="6"/>
      <c r="P86" s="6"/>
    </row>
    <row r="87" spans="2:16" s="22" customFormat="1" ht="24" customHeight="1" x14ac:dyDescent="0.5">
      <c r="B87" s="6"/>
      <c r="F87" s="6"/>
      <c r="G87" s="11"/>
      <c r="H87" s="6"/>
      <c r="I87" s="6"/>
      <c r="J87" s="6"/>
      <c r="K87" s="6"/>
      <c r="L87" s="6"/>
      <c r="M87" s="6"/>
      <c r="N87" s="6"/>
      <c r="O87" s="6"/>
      <c r="P87" s="6"/>
    </row>
    <row r="88" spans="2:16" s="22" customFormat="1" ht="24" customHeight="1" x14ac:dyDescent="0.5">
      <c r="B88" s="6"/>
      <c r="F88" s="6"/>
      <c r="G88" s="11"/>
      <c r="H88" s="6"/>
      <c r="I88" s="6"/>
      <c r="J88" s="6"/>
      <c r="K88" s="6"/>
      <c r="L88" s="6"/>
      <c r="M88" s="6"/>
      <c r="N88" s="6"/>
      <c r="O88" s="6"/>
      <c r="P88" s="6"/>
    </row>
    <row r="89" spans="2:16" s="22" customFormat="1" ht="24" customHeight="1" x14ac:dyDescent="0.5">
      <c r="B89" s="6"/>
      <c r="F89" s="6"/>
      <c r="G89" s="11"/>
      <c r="H89" s="6"/>
      <c r="I89" s="6"/>
      <c r="J89" s="6"/>
      <c r="K89" s="6"/>
      <c r="L89" s="6"/>
      <c r="M89" s="6"/>
      <c r="N89" s="6"/>
      <c r="O89" s="6"/>
      <c r="P89" s="6"/>
    </row>
    <row r="90" spans="2:16" s="22" customFormat="1" ht="24" customHeight="1" x14ac:dyDescent="0.5">
      <c r="B90" s="6"/>
      <c r="F90" s="6"/>
      <c r="G90" s="11"/>
      <c r="H90" s="6"/>
      <c r="I90" s="6"/>
      <c r="J90" s="6"/>
      <c r="K90" s="6"/>
      <c r="L90" s="6"/>
      <c r="M90" s="6"/>
      <c r="N90" s="6"/>
      <c r="O90" s="6"/>
      <c r="P90" s="6"/>
    </row>
    <row r="91" spans="2:16" s="22" customFormat="1" ht="24" customHeight="1" x14ac:dyDescent="0.5">
      <c r="B91" s="6"/>
      <c r="F91" s="6"/>
      <c r="G91" s="11"/>
      <c r="H91" s="6"/>
      <c r="I91" s="6"/>
      <c r="J91" s="6"/>
      <c r="K91" s="6"/>
      <c r="L91" s="6"/>
      <c r="M91" s="6"/>
      <c r="N91" s="6"/>
      <c r="O91" s="6"/>
      <c r="P91" s="6"/>
    </row>
    <row r="92" spans="2:16" s="22" customFormat="1" ht="24" customHeight="1" x14ac:dyDescent="0.5">
      <c r="B92" s="6"/>
      <c r="F92" s="6"/>
      <c r="G92" s="11"/>
      <c r="H92" s="6"/>
      <c r="I92" s="6"/>
      <c r="J92" s="6"/>
      <c r="K92" s="6"/>
      <c r="L92" s="6"/>
      <c r="M92" s="6"/>
      <c r="N92" s="6"/>
      <c r="O92" s="6"/>
      <c r="P92" s="6"/>
    </row>
    <row r="93" spans="2:16" s="22" customFormat="1" ht="24" customHeight="1" x14ac:dyDescent="0.5">
      <c r="B93" s="6"/>
      <c r="F93" s="6"/>
      <c r="G93" s="11"/>
      <c r="H93" s="6"/>
      <c r="I93" s="6"/>
      <c r="J93" s="6"/>
      <c r="K93" s="6"/>
      <c r="L93" s="6"/>
      <c r="M93" s="6"/>
      <c r="N93" s="6"/>
      <c r="O93" s="6"/>
      <c r="P93" s="6"/>
    </row>
    <row r="94" spans="2:16" s="22" customFormat="1" ht="24" customHeight="1" x14ac:dyDescent="0.5">
      <c r="B94" s="6"/>
      <c r="F94" s="6"/>
      <c r="G94" s="11"/>
      <c r="H94" s="6"/>
      <c r="I94" s="6"/>
      <c r="J94" s="6"/>
      <c r="K94" s="6"/>
      <c r="L94" s="6"/>
      <c r="M94" s="6"/>
      <c r="N94" s="6"/>
      <c r="O94" s="6"/>
      <c r="P94" s="6"/>
    </row>
    <row r="95" spans="2:16" s="22" customFormat="1" ht="24" customHeight="1" x14ac:dyDescent="0.5">
      <c r="B95" s="6"/>
      <c r="F95" s="6"/>
      <c r="G95" s="11"/>
      <c r="H95" s="6"/>
      <c r="I95" s="6"/>
      <c r="J95" s="6"/>
      <c r="K95" s="6"/>
      <c r="L95" s="6"/>
      <c r="M95" s="6"/>
      <c r="N95" s="6"/>
      <c r="O95" s="6"/>
      <c r="P95" s="6"/>
    </row>
    <row r="96" spans="2:16" s="22" customFormat="1" ht="24" customHeight="1" x14ac:dyDescent="0.5">
      <c r="B96" s="6"/>
      <c r="F96" s="6"/>
      <c r="G96" s="11"/>
      <c r="H96" s="6"/>
      <c r="I96" s="6"/>
      <c r="J96" s="6"/>
      <c r="K96" s="6"/>
      <c r="L96" s="6"/>
      <c r="M96" s="6"/>
      <c r="N96" s="6"/>
      <c r="O96" s="6"/>
      <c r="P96" s="6"/>
    </row>
    <row r="97" spans="2:16" s="22" customFormat="1" ht="24" customHeight="1" x14ac:dyDescent="0.5">
      <c r="B97" s="6"/>
      <c r="F97" s="6"/>
      <c r="G97" s="11"/>
      <c r="H97" s="6"/>
      <c r="I97" s="6"/>
      <c r="J97" s="6"/>
      <c r="K97" s="6"/>
      <c r="L97" s="6"/>
      <c r="M97" s="6"/>
      <c r="N97" s="6"/>
      <c r="O97" s="6"/>
      <c r="P97" s="6"/>
    </row>
    <row r="98" spans="2:16" s="22" customFormat="1" ht="24" customHeight="1" x14ac:dyDescent="0.5">
      <c r="B98" s="6"/>
      <c r="F98" s="6"/>
      <c r="G98" s="11"/>
      <c r="H98" s="6"/>
      <c r="I98" s="6"/>
      <c r="J98" s="6"/>
      <c r="K98" s="6"/>
      <c r="L98" s="6"/>
      <c r="M98" s="6"/>
      <c r="N98" s="6"/>
      <c r="O98" s="6"/>
      <c r="P98" s="6"/>
    </row>
    <row r="99" spans="2:16" s="22" customFormat="1" ht="24" customHeight="1" x14ac:dyDescent="0.5">
      <c r="B99" s="6"/>
      <c r="F99" s="6"/>
      <c r="G99" s="11"/>
      <c r="H99" s="6"/>
      <c r="I99" s="6"/>
      <c r="J99" s="6"/>
      <c r="K99" s="6"/>
      <c r="L99" s="6"/>
      <c r="M99" s="6"/>
      <c r="N99" s="6"/>
      <c r="O99" s="6"/>
      <c r="P99" s="6"/>
    </row>
    <row r="100" spans="2:16" s="22" customFormat="1" ht="24" customHeight="1" x14ac:dyDescent="0.5">
      <c r="B100" s="6"/>
      <c r="F100" s="6"/>
      <c r="G100" s="11"/>
      <c r="H100" s="6"/>
      <c r="I100" s="6"/>
      <c r="J100" s="6"/>
      <c r="K100" s="6"/>
      <c r="L100" s="6"/>
      <c r="M100" s="6"/>
      <c r="N100" s="6"/>
      <c r="O100" s="6"/>
      <c r="P100" s="6"/>
    </row>
    <row r="101" spans="2:16" s="22" customFormat="1" ht="24" customHeight="1" x14ac:dyDescent="0.5">
      <c r="B101" s="6"/>
      <c r="F101" s="6"/>
      <c r="G101" s="11"/>
      <c r="H101" s="6"/>
      <c r="I101" s="6"/>
      <c r="J101" s="6"/>
      <c r="K101" s="6"/>
      <c r="L101" s="6"/>
      <c r="M101" s="6"/>
      <c r="N101" s="6"/>
      <c r="O101" s="6"/>
      <c r="P101" s="6"/>
    </row>
    <row r="102" spans="2:16" s="22" customFormat="1" ht="24" customHeight="1" x14ac:dyDescent="0.5">
      <c r="B102" s="6"/>
      <c r="F102" s="6"/>
      <c r="G102" s="11"/>
      <c r="H102" s="6"/>
      <c r="I102" s="6"/>
      <c r="J102" s="6"/>
      <c r="K102" s="6"/>
      <c r="L102" s="6"/>
      <c r="M102" s="6"/>
      <c r="N102" s="6"/>
      <c r="O102" s="6"/>
      <c r="P102" s="6"/>
    </row>
    <row r="103" spans="2:16" s="22" customFormat="1" ht="24" customHeight="1" x14ac:dyDescent="0.5">
      <c r="B103" s="6"/>
      <c r="F103" s="6"/>
      <c r="G103" s="11"/>
      <c r="H103" s="6"/>
      <c r="I103" s="6"/>
      <c r="J103" s="6"/>
      <c r="K103" s="6"/>
      <c r="L103" s="6"/>
      <c r="M103" s="6"/>
      <c r="N103" s="6"/>
      <c r="O103" s="6"/>
      <c r="P103" s="6"/>
    </row>
    <row r="104" spans="2:16" s="22" customFormat="1" ht="24" customHeight="1" x14ac:dyDescent="0.5">
      <c r="B104" s="6"/>
      <c r="F104" s="6"/>
      <c r="G104" s="11"/>
      <c r="H104" s="6"/>
      <c r="I104" s="6"/>
      <c r="J104" s="6"/>
      <c r="K104" s="6"/>
      <c r="L104" s="6"/>
      <c r="M104" s="6"/>
      <c r="N104" s="6"/>
      <c r="O104" s="6"/>
      <c r="P104" s="6"/>
    </row>
    <row r="105" spans="2:16" s="22" customFormat="1" ht="24" customHeight="1" x14ac:dyDescent="0.5">
      <c r="B105" s="6"/>
      <c r="F105" s="6"/>
      <c r="G105" s="11"/>
      <c r="H105" s="6"/>
      <c r="I105" s="6"/>
      <c r="J105" s="6"/>
      <c r="K105" s="6"/>
      <c r="L105" s="6"/>
      <c r="M105" s="6"/>
      <c r="N105" s="6"/>
      <c r="O105" s="6"/>
      <c r="P105" s="6"/>
    </row>
    <row r="106" spans="2:16" s="22" customFormat="1" ht="24" customHeight="1" x14ac:dyDescent="0.5">
      <c r="B106" s="6"/>
      <c r="F106" s="6"/>
      <c r="G106" s="11"/>
      <c r="H106" s="6"/>
      <c r="I106" s="6"/>
      <c r="J106" s="6"/>
      <c r="K106" s="6"/>
      <c r="L106" s="6"/>
      <c r="M106" s="6"/>
      <c r="N106" s="6"/>
      <c r="O106" s="6"/>
      <c r="P106" s="6"/>
    </row>
    <row r="107" spans="2:16" s="22" customFormat="1" ht="24" customHeight="1" x14ac:dyDescent="0.5">
      <c r="B107" s="6"/>
      <c r="F107" s="6"/>
      <c r="G107" s="11"/>
      <c r="H107" s="6"/>
      <c r="I107" s="6"/>
      <c r="J107" s="6"/>
      <c r="K107" s="6"/>
      <c r="L107" s="6"/>
      <c r="M107" s="6"/>
      <c r="N107" s="6"/>
      <c r="O107" s="6"/>
      <c r="P107" s="6"/>
    </row>
    <row r="108" spans="2:16" s="22" customFormat="1" ht="24" customHeight="1" x14ac:dyDescent="0.5">
      <c r="B108" s="6"/>
      <c r="F108" s="6"/>
      <c r="G108" s="11"/>
      <c r="H108" s="6"/>
      <c r="I108" s="6"/>
      <c r="J108" s="6"/>
      <c r="K108" s="6"/>
      <c r="L108" s="6"/>
      <c r="M108" s="6"/>
      <c r="N108" s="6"/>
      <c r="O108" s="6"/>
      <c r="P108" s="6"/>
    </row>
    <row r="109" spans="2:16" s="22" customFormat="1" ht="24" customHeight="1" x14ac:dyDescent="0.5">
      <c r="B109" s="6"/>
      <c r="F109" s="6"/>
      <c r="G109" s="11"/>
      <c r="H109" s="6"/>
      <c r="I109" s="6"/>
      <c r="J109" s="6"/>
      <c r="K109" s="6"/>
      <c r="L109" s="6"/>
      <c r="M109" s="6"/>
      <c r="N109" s="6"/>
      <c r="O109" s="6"/>
      <c r="P109" s="6"/>
    </row>
    <row r="110" spans="2:16" s="22" customFormat="1" ht="24" customHeight="1" x14ac:dyDescent="0.5">
      <c r="B110" s="6"/>
      <c r="F110" s="6"/>
      <c r="G110" s="11"/>
      <c r="H110" s="6"/>
      <c r="I110" s="6"/>
      <c r="J110" s="6"/>
      <c r="K110" s="6"/>
      <c r="L110" s="6"/>
      <c r="M110" s="6"/>
      <c r="N110" s="6"/>
      <c r="O110" s="6"/>
      <c r="P110" s="6"/>
    </row>
    <row r="111" spans="2:16" s="22" customFormat="1" ht="24" customHeight="1" x14ac:dyDescent="0.5">
      <c r="B111" s="6"/>
      <c r="F111" s="6"/>
      <c r="G111" s="11"/>
      <c r="H111" s="6"/>
      <c r="I111" s="6"/>
      <c r="J111" s="6"/>
      <c r="K111" s="6"/>
      <c r="L111" s="6"/>
      <c r="M111" s="6"/>
      <c r="N111" s="6"/>
      <c r="O111" s="6"/>
      <c r="P111" s="6"/>
    </row>
    <row r="112" spans="2:16" s="22" customFormat="1" ht="24" customHeight="1" x14ac:dyDescent="0.5">
      <c r="B112" s="6"/>
      <c r="F112" s="6"/>
      <c r="G112" s="11"/>
      <c r="H112" s="6"/>
      <c r="I112" s="6"/>
      <c r="J112" s="6"/>
      <c r="K112" s="6"/>
      <c r="L112" s="6"/>
      <c r="M112" s="6"/>
      <c r="N112" s="6"/>
      <c r="O112" s="6"/>
      <c r="P112" s="6"/>
    </row>
    <row r="113" spans="2:16" s="22" customFormat="1" ht="24" customHeight="1" x14ac:dyDescent="0.5">
      <c r="B113" s="6"/>
      <c r="F113" s="6"/>
      <c r="G113" s="11"/>
      <c r="H113" s="6"/>
      <c r="I113" s="6"/>
      <c r="J113" s="6"/>
      <c r="K113" s="6"/>
      <c r="L113" s="6"/>
      <c r="M113" s="6"/>
      <c r="N113" s="6"/>
      <c r="O113" s="6"/>
      <c r="P113" s="6"/>
    </row>
    <row r="114" spans="2:16" s="22" customFormat="1" ht="24" customHeight="1" x14ac:dyDescent="0.5">
      <c r="B114" s="6"/>
      <c r="F114" s="6"/>
      <c r="G114" s="11"/>
      <c r="H114" s="6"/>
      <c r="I114" s="6"/>
      <c r="J114" s="6"/>
      <c r="K114" s="6"/>
      <c r="L114" s="6"/>
      <c r="M114" s="6"/>
      <c r="N114" s="6"/>
      <c r="O114" s="6"/>
      <c r="P114" s="6"/>
    </row>
    <row r="115" spans="2:16" s="22" customFormat="1" ht="24" customHeight="1" x14ac:dyDescent="0.5">
      <c r="B115" s="6"/>
      <c r="F115" s="6"/>
      <c r="G115" s="11"/>
      <c r="H115" s="6"/>
      <c r="I115" s="6"/>
      <c r="J115" s="6"/>
      <c r="K115" s="6"/>
      <c r="L115" s="6"/>
      <c r="M115" s="6"/>
      <c r="N115" s="6"/>
      <c r="O115" s="6"/>
      <c r="P115" s="6"/>
    </row>
    <row r="116" spans="2:16" s="22" customFormat="1" ht="24" customHeight="1" x14ac:dyDescent="0.5">
      <c r="B116" s="6"/>
      <c r="F116" s="6"/>
      <c r="G116" s="11"/>
      <c r="H116" s="6"/>
      <c r="I116" s="6"/>
      <c r="J116" s="6"/>
      <c r="K116" s="6"/>
      <c r="L116" s="6"/>
      <c r="M116" s="6"/>
      <c r="N116" s="6"/>
      <c r="O116" s="6"/>
      <c r="P116" s="6"/>
    </row>
    <row r="117" spans="2:16" s="22" customFormat="1" ht="24" customHeight="1" x14ac:dyDescent="0.5">
      <c r="B117" s="6"/>
      <c r="F117" s="6"/>
      <c r="G117" s="11"/>
      <c r="H117" s="6"/>
      <c r="I117" s="6"/>
      <c r="J117" s="6"/>
      <c r="K117" s="6"/>
      <c r="L117" s="6"/>
      <c r="M117" s="6"/>
      <c r="N117" s="6"/>
      <c r="O117" s="6"/>
      <c r="P117" s="6"/>
    </row>
    <row r="118" spans="2:16" s="22" customFormat="1" ht="24" customHeight="1" x14ac:dyDescent="0.5">
      <c r="B118" s="6"/>
      <c r="F118" s="6"/>
      <c r="G118" s="11"/>
      <c r="H118" s="6"/>
      <c r="I118" s="6"/>
      <c r="J118" s="6"/>
      <c r="K118" s="6"/>
      <c r="L118" s="6"/>
      <c r="M118" s="6"/>
      <c r="N118" s="6"/>
      <c r="O118" s="6"/>
      <c r="P118" s="6"/>
    </row>
    <row r="119" spans="2:16" s="22" customFormat="1" ht="24" customHeight="1" x14ac:dyDescent="0.5">
      <c r="B119" s="6"/>
      <c r="F119" s="6"/>
      <c r="G119" s="11"/>
      <c r="H119" s="6"/>
      <c r="I119" s="6"/>
      <c r="J119" s="6"/>
      <c r="K119" s="6"/>
      <c r="L119" s="6"/>
      <c r="M119" s="6"/>
      <c r="N119" s="6"/>
      <c r="O119" s="6"/>
      <c r="P119" s="6"/>
    </row>
    <row r="120" spans="2:16" s="22" customFormat="1" ht="24" customHeight="1" x14ac:dyDescent="0.5">
      <c r="B120" s="6"/>
      <c r="F120" s="6"/>
      <c r="G120" s="11"/>
      <c r="H120" s="6"/>
      <c r="I120" s="6"/>
      <c r="J120" s="6"/>
      <c r="K120" s="6"/>
      <c r="L120" s="6"/>
      <c r="M120" s="6"/>
      <c r="N120" s="6"/>
      <c r="O120" s="6"/>
      <c r="P120" s="6"/>
    </row>
    <row r="121" spans="2:16" s="22" customFormat="1" ht="24" customHeight="1" x14ac:dyDescent="0.5">
      <c r="B121" s="6"/>
      <c r="F121" s="6"/>
      <c r="G121" s="11"/>
      <c r="H121" s="6"/>
      <c r="I121" s="6"/>
      <c r="J121" s="6"/>
      <c r="K121" s="6"/>
      <c r="L121" s="6"/>
      <c r="M121" s="6"/>
      <c r="N121" s="6"/>
      <c r="O121" s="6"/>
      <c r="P121" s="6"/>
    </row>
    <row r="122" spans="2:16" s="22" customFormat="1" ht="24" customHeight="1" x14ac:dyDescent="0.5">
      <c r="B122" s="6"/>
      <c r="F122" s="6"/>
      <c r="G122" s="11"/>
      <c r="H122" s="6"/>
      <c r="I122" s="6"/>
      <c r="J122" s="6"/>
      <c r="K122" s="6"/>
      <c r="L122" s="6"/>
      <c r="M122" s="6"/>
      <c r="N122" s="6"/>
      <c r="O122" s="6"/>
      <c r="P122" s="6"/>
    </row>
    <row r="123" spans="2:16" s="22" customFormat="1" ht="24" customHeight="1" x14ac:dyDescent="0.5">
      <c r="B123" s="6"/>
      <c r="F123" s="6"/>
      <c r="G123" s="11"/>
      <c r="H123" s="6"/>
      <c r="I123" s="6"/>
      <c r="J123" s="6"/>
      <c r="K123" s="6"/>
      <c r="L123" s="6"/>
      <c r="M123" s="6"/>
      <c r="N123" s="6"/>
      <c r="O123" s="6"/>
      <c r="P123" s="6"/>
    </row>
    <row r="124" spans="2:16" s="22" customFormat="1" ht="24" customHeight="1" x14ac:dyDescent="0.5">
      <c r="B124" s="6"/>
      <c r="F124" s="6"/>
      <c r="G124" s="11"/>
      <c r="H124" s="6"/>
      <c r="I124" s="6"/>
      <c r="J124" s="6"/>
      <c r="K124" s="6"/>
      <c r="L124" s="6"/>
      <c r="M124" s="6"/>
      <c r="N124" s="6"/>
      <c r="O124" s="6"/>
      <c r="P124" s="6"/>
    </row>
    <row r="125" spans="2:16" s="22" customFormat="1" ht="24" customHeight="1" x14ac:dyDescent="0.5">
      <c r="B125" s="6"/>
      <c r="F125" s="6"/>
      <c r="G125" s="11"/>
      <c r="H125" s="6"/>
      <c r="I125" s="6"/>
      <c r="J125" s="6"/>
      <c r="K125" s="6"/>
      <c r="L125" s="6"/>
      <c r="M125" s="6"/>
      <c r="N125" s="6"/>
      <c r="O125" s="6"/>
      <c r="P125" s="6"/>
    </row>
    <row r="126" spans="2:16" ht="24" customHeight="1" x14ac:dyDescent="0.5">
      <c r="G126" s="11"/>
    </row>
    <row r="127" spans="2:16" ht="24" customHeight="1" x14ac:dyDescent="0.5">
      <c r="G127" s="11"/>
    </row>
    <row r="128" spans="2:16" ht="24" customHeight="1" x14ac:dyDescent="0.5">
      <c r="G128" s="11"/>
    </row>
    <row r="129" spans="7:7" ht="24" customHeight="1" x14ac:dyDescent="0.5">
      <c r="G129" s="11"/>
    </row>
    <row r="130" spans="7:7" ht="24" customHeight="1" x14ac:dyDescent="0.5">
      <c r="G130" s="11"/>
    </row>
    <row r="131" spans="7:7" ht="24" customHeight="1" x14ac:dyDescent="0.5">
      <c r="G131" s="11"/>
    </row>
    <row r="132" spans="7:7" ht="24" customHeight="1" x14ac:dyDescent="0.5">
      <c r="G132" s="11"/>
    </row>
    <row r="133" spans="7:7" ht="24" customHeight="1" x14ac:dyDescent="0.5">
      <c r="G133" s="11"/>
    </row>
    <row r="134" spans="7:7" ht="24" customHeight="1" x14ac:dyDescent="0.5">
      <c r="G134" s="11"/>
    </row>
    <row r="135" spans="7:7" ht="24" customHeight="1" x14ac:dyDescent="0.5">
      <c r="G135" s="11"/>
    </row>
    <row r="136" spans="7:7" ht="24" customHeight="1" x14ac:dyDescent="0.5">
      <c r="G136" s="11"/>
    </row>
    <row r="137" spans="7:7" ht="24" customHeight="1" x14ac:dyDescent="0.5">
      <c r="G137" s="11"/>
    </row>
    <row r="138" spans="7:7" ht="24" customHeight="1" x14ac:dyDescent="0.5">
      <c r="G138" s="11"/>
    </row>
    <row r="139" spans="7:7" ht="24" customHeight="1" x14ac:dyDescent="0.5">
      <c r="G139" s="11"/>
    </row>
    <row r="140" spans="7:7" ht="24" customHeight="1" x14ac:dyDescent="0.5">
      <c r="G140" s="11"/>
    </row>
    <row r="141" spans="7:7" ht="24" customHeight="1" x14ac:dyDescent="0.5">
      <c r="G141" s="11"/>
    </row>
    <row r="142" spans="7:7" ht="24" customHeight="1" x14ac:dyDescent="0.5">
      <c r="G142" s="11"/>
    </row>
    <row r="143" spans="7:7" ht="24" customHeight="1" x14ac:dyDescent="0.5">
      <c r="G143" s="11"/>
    </row>
    <row r="144" spans="7:7" ht="24" customHeight="1" x14ac:dyDescent="0.5">
      <c r="G144" s="11"/>
    </row>
    <row r="145" spans="7:7" ht="24" customHeight="1" x14ac:dyDescent="0.5">
      <c r="G145" s="11"/>
    </row>
    <row r="146" spans="7:7" ht="24" customHeight="1" x14ac:dyDescent="0.5">
      <c r="G146" s="11"/>
    </row>
    <row r="147" spans="7:7" ht="24" customHeight="1" x14ac:dyDescent="0.5">
      <c r="G147" s="11"/>
    </row>
    <row r="148" spans="7:7" ht="24" customHeight="1" x14ac:dyDescent="0.5">
      <c r="G148" s="11"/>
    </row>
    <row r="149" spans="7:7" ht="24" customHeight="1" x14ac:dyDescent="0.5">
      <c r="G149" s="11"/>
    </row>
    <row r="150" spans="7:7" ht="24" customHeight="1" x14ac:dyDescent="0.5">
      <c r="G150" s="11"/>
    </row>
    <row r="151" spans="7:7" ht="24" customHeight="1" x14ac:dyDescent="0.5">
      <c r="G151" s="11"/>
    </row>
    <row r="152" spans="7:7" ht="24" customHeight="1" x14ac:dyDescent="0.5">
      <c r="G152" s="11"/>
    </row>
    <row r="153" spans="7:7" ht="24" customHeight="1" x14ac:dyDescent="0.5">
      <c r="G153" s="11"/>
    </row>
    <row r="154" spans="7:7" ht="24" customHeight="1" x14ac:dyDescent="0.5">
      <c r="G154" s="11"/>
    </row>
    <row r="155" spans="7:7" ht="24" customHeight="1" x14ac:dyDescent="0.5">
      <c r="G155" s="11"/>
    </row>
    <row r="156" spans="7:7" ht="24" customHeight="1" x14ac:dyDescent="0.5">
      <c r="G156" s="11"/>
    </row>
    <row r="157" spans="7:7" ht="24" customHeight="1" x14ac:dyDescent="0.5">
      <c r="G157" s="11"/>
    </row>
    <row r="158" spans="7:7" ht="24" customHeight="1" x14ac:dyDescent="0.5">
      <c r="G158" s="11"/>
    </row>
    <row r="159" spans="7:7" ht="24" customHeight="1" x14ac:dyDescent="0.5">
      <c r="G159" s="11"/>
    </row>
    <row r="160" spans="7:7" ht="24" customHeight="1" x14ac:dyDescent="0.5">
      <c r="G160" s="11"/>
    </row>
    <row r="161" spans="7:7" ht="24" customHeight="1" x14ac:dyDescent="0.5">
      <c r="G161" s="11"/>
    </row>
    <row r="162" spans="7:7" ht="24" customHeight="1" x14ac:dyDescent="0.5">
      <c r="G162" s="11"/>
    </row>
    <row r="163" spans="7:7" ht="24" customHeight="1" x14ac:dyDescent="0.5">
      <c r="G163" s="11"/>
    </row>
    <row r="164" spans="7:7" ht="24" customHeight="1" x14ac:dyDescent="0.5">
      <c r="G164" s="11"/>
    </row>
    <row r="165" spans="7:7" ht="24" customHeight="1" x14ac:dyDescent="0.5">
      <c r="G165" s="11"/>
    </row>
    <row r="166" spans="7:7" ht="24" customHeight="1" x14ac:dyDescent="0.5">
      <c r="G166" s="11"/>
    </row>
    <row r="167" spans="7:7" ht="24" customHeight="1" x14ac:dyDescent="0.5">
      <c r="G167" s="11"/>
    </row>
    <row r="168" spans="7:7" ht="24" customHeight="1" x14ac:dyDescent="0.5">
      <c r="G168" s="11"/>
    </row>
    <row r="169" spans="7:7" ht="24" customHeight="1" x14ac:dyDescent="0.5">
      <c r="G169" s="11"/>
    </row>
    <row r="170" spans="7:7" ht="24" customHeight="1" x14ac:dyDescent="0.5">
      <c r="G170" s="11"/>
    </row>
    <row r="171" spans="7:7" ht="24" customHeight="1" x14ac:dyDescent="0.5">
      <c r="G171" s="11"/>
    </row>
    <row r="172" spans="7:7" ht="24" customHeight="1" x14ac:dyDescent="0.5">
      <c r="G172" s="11"/>
    </row>
    <row r="173" spans="7:7" ht="24" customHeight="1" x14ac:dyDescent="0.5">
      <c r="G173" s="11"/>
    </row>
    <row r="174" spans="7:7" ht="24" customHeight="1" x14ac:dyDescent="0.5">
      <c r="G174" s="11"/>
    </row>
    <row r="175" spans="7:7" ht="24" customHeight="1" x14ac:dyDescent="0.5">
      <c r="G175" s="11"/>
    </row>
    <row r="176" spans="7:7" ht="24" customHeight="1" x14ac:dyDescent="0.5">
      <c r="G176" s="11"/>
    </row>
    <row r="177" spans="7:7" ht="24" customHeight="1" x14ac:dyDescent="0.5">
      <c r="G177" s="11"/>
    </row>
    <row r="178" spans="7:7" ht="24" customHeight="1" x14ac:dyDescent="0.5">
      <c r="G178" s="11"/>
    </row>
    <row r="179" spans="7:7" ht="24" customHeight="1" x14ac:dyDescent="0.5">
      <c r="G179" s="11"/>
    </row>
  </sheetData>
  <mergeCells count="4">
    <mergeCell ref="G7:I7"/>
    <mergeCell ref="G8:I8"/>
    <mergeCell ref="G43:I43"/>
    <mergeCell ref="G44:I44"/>
  </mergeCells>
  <pageMargins left="0.98425196850393704" right="0.39370078740157483" top="0.78740157480314965" bottom="0.19685039370078741" header="0.19685039370078741" footer="0.19685039370078741"/>
  <pageSetup paperSize="9" scale="83" fitToHeight="0" orientation="portrait" r:id="rId1"/>
  <headerFooter>
    <evenHeader>&amp;R&amp;"Arial,Italic"&amp;12For internal use only</evenHeader>
  </headerFooter>
  <rowBreaks count="1" manualBreakCount="1">
    <brk id="36" max="6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45928</vt:lpwstr>
  </property>
  <property fmtid="{D5CDD505-2E9C-101B-9397-08002B2CF9AE}" pid="4" name="OptimizationTime">
    <vt:lpwstr>20210810_1524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Daughtrat Wongsangthip</cp:lastModifiedBy>
  <cp:lastPrinted>2021-08-03T06:09:30Z</cp:lastPrinted>
  <dcterms:created xsi:type="dcterms:W3CDTF">2011-03-08T09:02:15Z</dcterms:created>
  <dcterms:modified xsi:type="dcterms:W3CDTF">2021-08-09T07:33:39Z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