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D:\Ploy Kamonpan\Ploy\2021\6.JUN\3.KPMG\FS\File for SET\"/>
    </mc:Choice>
  </mc:AlternateContent>
  <xr:revisionPtr revIDLastSave="0" documentId="13_ncr:1_{1A38D9B0-2EA6-405B-9D5E-6567F57713D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S-2-4" sheetId="10" r:id="rId1"/>
    <sheet name="PL-5-8" sheetId="2" r:id="rId2"/>
    <sheet name="SH 9 " sheetId="11" r:id="rId3"/>
    <sheet name="SH10" sheetId="4" r:id="rId4"/>
    <sheet name="SH11-12" sheetId="6" r:id="rId5"/>
    <sheet name="CF 13-14" sheetId="7" r:id="rId6"/>
  </sheets>
  <definedNames>
    <definedName name="_Hlk120336604" localSheetId="5">'CF 13-14'!#REF!</definedName>
    <definedName name="_xlnm.Print_Area" localSheetId="0">'BS-2-4'!$A$1:$I$92</definedName>
    <definedName name="_xlnm.Print_Area" localSheetId="5">'CF 13-14'!$A$1:$I$89</definedName>
    <definedName name="_xlnm.Print_Area" localSheetId="1">'PL-5-8'!$A$1:$I$145</definedName>
    <definedName name="_xlnm.Print_Area" localSheetId="2">'SH 9 '!$A$1:$W$38</definedName>
    <definedName name="_xlnm.Print_Area" localSheetId="3">'SH10'!$A$1:$W$36</definedName>
    <definedName name="_xlnm.Print_Area" localSheetId="4">'SH11-12'!$A$1:$M$54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30" i="10" l="1"/>
  <c r="C30" i="10"/>
  <c r="E30" i="10"/>
  <c r="G30" i="10"/>
  <c r="D83" i="7" l="1"/>
  <c r="D85" i="7" s="1"/>
  <c r="F83" i="7"/>
  <c r="F85" i="7" s="1"/>
  <c r="H83" i="7"/>
  <c r="H85" i="7" s="1"/>
  <c r="C84" i="7" l="1"/>
  <c r="G84" i="7"/>
  <c r="K38" i="6"/>
  <c r="I38" i="6"/>
  <c r="G38" i="6"/>
  <c r="E38" i="6"/>
  <c r="C38" i="6"/>
  <c r="U11" i="4"/>
  <c r="O11" i="4"/>
  <c r="M11" i="4"/>
  <c r="K11" i="4"/>
  <c r="I11" i="4"/>
  <c r="G11" i="4"/>
  <c r="E11" i="4"/>
  <c r="C11" i="4"/>
  <c r="K32" i="4"/>
  <c r="I21" i="2"/>
  <c r="E21" i="2"/>
  <c r="G21" i="2"/>
  <c r="C21" i="2"/>
  <c r="C88" i="10" l="1"/>
  <c r="I78" i="7" l="1"/>
  <c r="I68" i="7"/>
  <c r="E78" i="7"/>
  <c r="E68" i="7"/>
  <c r="I145" i="2"/>
  <c r="I138" i="2"/>
  <c r="E145" i="2"/>
  <c r="E138" i="2"/>
  <c r="I95" i="2"/>
  <c r="I88" i="2"/>
  <c r="I97" i="2" s="1"/>
  <c r="E95" i="2"/>
  <c r="E88" i="2"/>
  <c r="E97" i="2" s="1"/>
  <c r="I64" i="2"/>
  <c r="E64" i="2"/>
  <c r="I14" i="2"/>
  <c r="I23" i="2" s="1"/>
  <c r="I29" i="2" s="1"/>
  <c r="I31" i="2" s="1"/>
  <c r="I36" i="2" s="1"/>
  <c r="I51" i="2" s="1"/>
  <c r="E14" i="2"/>
  <c r="E23" i="2" s="1"/>
  <c r="E29" i="2" s="1"/>
  <c r="E31" i="2" s="1"/>
  <c r="E36" i="2" s="1"/>
  <c r="E51" i="2" s="1"/>
  <c r="K51" i="6"/>
  <c r="I51" i="6"/>
  <c r="G51" i="6"/>
  <c r="E51" i="6"/>
  <c r="C51" i="6"/>
  <c r="M50" i="6"/>
  <c r="M51" i="6" s="1"/>
  <c r="K47" i="6"/>
  <c r="I47" i="6"/>
  <c r="G47" i="6"/>
  <c r="E47" i="6"/>
  <c r="C47" i="6"/>
  <c r="M46" i="6"/>
  <c r="M45" i="6"/>
  <c r="M44" i="6"/>
  <c r="K40" i="6"/>
  <c r="I40" i="6"/>
  <c r="I53" i="6" s="1"/>
  <c r="G40" i="6"/>
  <c r="E40" i="6"/>
  <c r="C40" i="6"/>
  <c r="M39" i="6"/>
  <c r="M38" i="6"/>
  <c r="K13" i="11"/>
  <c r="G53" i="6" l="1"/>
  <c r="C53" i="6"/>
  <c r="K53" i="6"/>
  <c r="I66" i="2"/>
  <c r="I72" i="2" s="1"/>
  <c r="E66" i="2"/>
  <c r="E72" i="2" s="1"/>
  <c r="I103" i="2"/>
  <c r="I105" i="2" s="1"/>
  <c r="E103" i="2"/>
  <c r="E105" i="2" s="1"/>
  <c r="M47" i="6"/>
  <c r="E53" i="6"/>
  <c r="M40" i="6"/>
  <c r="M53" i="6" s="1"/>
  <c r="G78" i="7"/>
  <c r="C78" i="7"/>
  <c r="I110" i="2" l="1"/>
  <c r="I11" i="7" s="1"/>
  <c r="I30" i="7" s="1"/>
  <c r="I125" i="2"/>
  <c r="I139" i="2" s="1"/>
  <c r="E110" i="2"/>
  <c r="E11" i="7" s="1"/>
  <c r="E125" i="2"/>
  <c r="E139" i="2" s="1"/>
  <c r="G95" i="2"/>
  <c r="C95" i="2"/>
  <c r="I41" i="7" l="1"/>
  <c r="E30" i="7"/>
  <c r="B18" i="6"/>
  <c r="K13" i="6"/>
  <c r="I13" i="6"/>
  <c r="G13" i="6"/>
  <c r="E13" i="6"/>
  <c r="C13" i="6"/>
  <c r="M12" i="6"/>
  <c r="M11" i="6"/>
  <c r="S27" i="11"/>
  <c r="W27" i="11" s="1"/>
  <c r="S29" i="11"/>
  <c r="W29" i="11" s="1"/>
  <c r="U29" i="11"/>
  <c r="U13" i="11"/>
  <c r="O13" i="11"/>
  <c r="M13" i="11"/>
  <c r="I13" i="11"/>
  <c r="E13" i="11"/>
  <c r="C13" i="11"/>
  <c r="G13" i="11"/>
  <c r="Q12" i="11"/>
  <c r="S12" i="11" s="1"/>
  <c r="W12" i="11" s="1"/>
  <c r="E41" i="7" l="1"/>
  <c r="I44" i="7"/>
  <c r="M13" i="6"/>
  <c r="E44" i="7" l="1"/>
  <c r="U36" i="11"/>
  <c r="O36" i="11"/>
  <c r="M36" i="11"/>
  <c r="K36" i="11"/>
  <c r="I36" i="11"/>
  <c r="G36" i="11"/>
  <c r="E36" i="11"/>
  <c r="C36" i="11"/>
  <c r="B19" i="11"/>
  <c r="I83" i="7" l="1"/>
  <c r="K24" i="6"/>
  <c r="I24" i="6"/>
  <c r="G24" i="6"/>
  <c r="G26" i="6" s="1"/>
  <c r="E24" i="6"/>
  <c r="C24" i="6"/>
  <c r="M23" i="6"/>
  <c r="K20" i="6"/>
  <c r="I20" i="6"/>
  <c r="G20" i="6"/>
  <c r="E20" i="6"/>
  <c r="C20" i="6"/>
  <c r="M19" i="6"/>
  <c r="M18" i="6"/>
  <c r="M17" i="6"/>
  <c r="I88" i="10"/>
  <c r="I90" i="10" s="1"/>
  <c r="G88" i="10"/>
  <c r="G90" i="10" s="1"/>
  <c r="E88" i="10"/>
  <c r="E90" i="10" s="1"/>
  <c r="C90" i="10"/>
  <c r="I61" i="10"/>
  <c r="G61" i="10"/>
  <c r="E61" i="10"/>
  <c r="C61" i="10"/>
  <c r="I54" i="10"/>
  <c r="E54" i="10"/>
  <c r="G54" i="10"/>
  <c r="C54" i="10"/>
  <c r="I18" i="10"/>
  <c r="H18" i="10"/>
  <c r="G18" i="10"/>
  <c r="F18" i="10"/>
  <c r="E18" i="10"/>
  <c r="C18" i="10"/>
  <c r="E83" i="7" l="1"/>
  <c r="I85" i="7"/>
  <c r="I26" i="6"/>
  <c r="K26" i="6"/>
  <c r="C26" i="6"/>
  <c r="E26" i="6"/>
  <c r="I63" i="10"/>
  <c r="I92" i="10" s="1"/>
  <c r="E32" i="10"/>
  <c r="E63" i="10"/>
  <c r="E92" i="10" s="1"/>
  <c r="M24" i="6"/>
  <c r="M20" i="6"/>
  <c r="G63" i="10"/>
  <c r="G92" i="10" s="1"/>
  <c r="G32" i="10"/>
  <c r="C32" i="10"/>
  <c r="C63" i="10"/>
  <c r="C92" i="10" s="1"/>
  <c r="I32" i="10"/>
  <c r="E85" i="7" l="1"/>
  <c r="M26" i="6"/>
  <c r="G68" i="7"/>
  <c r="C68" i="7"/>
  <c r="U27" i="4"/>
  <c r="W27" i="4" s="1"/>
  <c r="S27" i="4"/>
  <c r="S25" i="4"/>
  <c r="W25" i="4" s="1"/>
  <c r="G138" i="2"/>
  <c r="G88" i="2"/>
  <c r="C88" i="2"/>
  <c r="Q35" i="11"/>
  <c r="S35" i="11" s="1"/>
  <c r="W35" i="11" s="1"/>
  <c r="Q34" i="11"/>
  <c r="S34" i="11" s="1"/>
  <c r="W34" i="11" s="1"/>
  <c r="U23" i="11"/>
  <c r="U31" i="11" s="1"/>
  <c r="U38" i="11" s="1"/>
  <c r="O23" i="11"/>
  <c r="O31" i="11" s="1"/>
  <c r="O38" i="11" s="1"/>
  <c r="M23" i="11"/>
  <c r="M31" i="11" s="1"/>
  <c r="M38" i="11" s="1"/>
  <c r="K23" i="11"/>
  <c r="I23" i="11"/>
  <c r="I31" i="11" s="1"/>
  <c r="I38" i="11" s="1"/>
  <c r="G23" i="11"/>
  <c r="E23" i="11"/>
  <c r="E31" i="11" s="1"/>
  <c r="E38" i="11" s="1"/>
  <c r="C23" i="11"/>
  <c r="C31" i="11" s="1"/>
  <c r="C38" i="11" s="1"/>
  <c r="Q21" i="11"/>
  <c r="S21" i="11" s="1"/>
  <c r="W21" i="11" s="1"/>
  <c r="Q20" i="11"/>
  <c r="S20" i="11" s="1"/>
  <c r="W20" i="11" s="1"/>
  <c r="Q19" i="11"/>
  <c r="S19" i="11" s="1"/>
  <c r="W19" i="11" s="1"/>
  <c r="Q11" i="11"/>
  <c r="Q11" i="4"/>
  <c r="S11" i="4" s="1"/>
  <c r="W11" i="4" s="1"/>
  <c r="Q17" i="4"/>
  <c r="S17" i="4" s="1"/>
  <c r="W17" i="4" s="1"/>
  <c r="Q18" i="4"/>
  <c r="S18" i="4"/>
  <c r="W18" i="4" s="1"/>
  <c r="Q19" i="4"/>
  <c r="S19" i="4"/>
  <c r="W19" i="4" s="1"/>
  <c r="C21" i="4"/>
  <c r="C29" i="4" s="1"/>
  <c r="E21" i="4"/>
  <c r="E29" i="4" s="1"/>
  <c r="G21" i="4"/>
  <c r="G29" i="4" s="1"/>
  <c r="I21" i="4"/>
  <c r="I29" i="4" s="1"/>
  <c r="K21" i="4"/>
  <c r="K29" i="4" s="1"/>
  <c r="M21" i="4"/>
  <c r="M29" i="4" s="1"/>
  <c r="O21" i="4"/>
  <c r="O29" i="4" s="1"/>
  <c r="U21" i="4"/>
  <c r="Q32" i="4"/>
  <c r="S32" i="4"/>
  <c r="W32" i="4" s="1"/>
  <c r="Q33" i="4"/>
  <c r="S33" i="4" s="1"/>
  <c r="W33" i="4" s="1"/>
  <c r="C34" i="4"/>
  <c r="E34" i="4"/>
  <c r="G34" i="4"/>
  <c r="I34" i="4"/>
  <c r="I36" i="4"/>
  <c r="K34" i="4"/>
  <c r="M34" i="4"/>
  <c r="O34" i="4"/>
  <c r="Q34" i="4" s="1"/>
  <c r="E36" i="4"/>
  <c r="D41" i="7"/>
  <c r="F41" i="7"/>
  <c r="H41" i="7"/>
  <c r="C14" i="2"/>
  <c r="C23" i="2" s="1"/>
  <c r="C29" i="2" s="1"/>
  <c r="G14" i="2"/>
  <c r="G23" i="2" s="1"/>
  <c r="G29" i="2" s="1"/>
  <c r="A42" i="2"/>
  <c r="G64" i="2"/>
  <c r="C64" i="2"/>
  <c r="H72" i="2"/>
  <c r="A116" i="2"/>
  <c r="C138" i="2"/>
  <c r="C145" i="2"/>
  <c r="G145" i="2"/>
  <c r="H145" i="2"/>
  <c r="M36" i="4"/>
  <c r="G36" i="4"/>
  <c r="U34" i="4"/>
  <c r="C36" i="4" l="1"/>
  <c r="O36" i="4"/>
  <c r="Q36" i="4" s="1"/>
  <c r="U29" i="4"/>
  <c r="U36" i="4" s="1"/>
  <c r="Q21" i="4"/>
  <c r="K36" i="4"/>
  <c r="G103" i="2"/>
  <c r="G97" i="2"/>
  <c r="C103" i="2"/>
  <c r="C97" i="2"/>
  <c r="Q23" i="11"/>
  <c r="Q31" i="11" s="1"/>
  <c r="S11" i="11"/>
  <c r="Q13" i="11"/>
  <c r="K31" i="11"/>
  <c r="K38" i="11" s="1"/>
  <c r="G31" i="11"/>
  <c r="G38" i="11" s="1"/>
  <c r="Q36" i="11"/>
  <c r="S36" i="11" s="1"/>
  <c r="W36" i="11" s="1"/>
  <c r="Q38" i="11"/>
  <c r="S34" i="4"/>
  <c r="W34" i="4" s="1"/>
  <c r="S36" i="4" l="1"/>
  <c r="W36" i="4" s="1"/>
  <c r="Q29" i="4"/>
  <c r="S29" i="4" s="1"/>
  <c r="W29" i="4" s="1"/>
  <c r="S21" i="4"/>
  <c r="W21" i="4" s="1"/>
  <c r="S23" i="11"/>
  <c r="W23" i="11" s="1"/>
  <c r="S31" i="11"/>
  <c r="W31" i="11" s="1"/>
  <c r="S38" i="11"/>
  <c r="W38" i="11" s="1"/>
  <c r="W11" i="11"/>
  <c r="W13" i="11" s="1"/>
  <c r="S13" i="11"/>
  <c r="C31" i="2"/>
  <c r="C36" i="2" s="1"/>
  <c r="C51" i="2" s="1"/>
  <c r="C66" i="2" s="1"/>
  <c r="C72" i="2" s="1"/>
  <c r="G31" i="2"/>
  <c r="G36" i="2" s="1"/>
  <c r="G51" i="2" s="1"/>
  <c r="G66" i="2" s="1"/>
  <c r="G72" i="2" l="1"/>
  <c r="C105" i="2"/>
  <c r="C110" i="2" l="1"/>
  <c r="C11" i="7" s="1"/>
  <c r="C125" i="2"/>
  <c r="C139" i="2" s="1"/>
  <c r="G105" i="2"/>
  <c r="C30" i="7" l="1"/>
  <c r="G110" i="2"/>
  <c r="G11" i="7" s="1"/>
  <c r="G125" i="2"/>
  <c r="G139" i="2" s="1"/>
  <c r="C41" i="7" l="1"/>
  <c r="G30" i="7"/>
  <c r="C44" i="7" l="1"/>
  <c r="G41" i="7"/>
  <c r="G44" i="7" l="1"/>
  <c r="C83" i="7" l="1"/>
  <c r="G83" i="7" l="1"/>
  <c r="C85" i="7"/>
  <c r="G85" i="7" l="1"/>
</calcChain>
</file>

<file path=xl/sharedStrings.xml><?xml version="1.0" encoding="utf-8"?>
<sst xmlns="http://schemas.openxmlformats.org/spreadsheetml/2006/main" count="509" uniqueCount="250">
  <si>
    <t>Sappe Public Company Limited and its Subsidiaries</t>
  </si>
  <si>
    <t>Statement of financial position</t>
  </si>
  <si>
    <t>Consolidated</t>
  </si>
  <si>
    <t>Separate</t>
  </si>
  <si>
    <t xml:space="preserve"> financial statements</t>
  </si>
  <si>
    <t>financial statements</t>
  </si>
  <si>
    <t>30 June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</si>
  <si>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</si>
  <si>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</si>
  <si>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</si>
  <si>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</si>
  <si>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</si>
  <si>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</si>
  <si>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</si>
  <si>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accounts receivable</t>
  </si>
  <si>
    <t>3, 4</t>
  </si>
  <si>
    <t>Other current receivables</t>
  </si>
  <si>
    <t>Short-term loans to related parties</t>
  </si>
  <si>
    <t>Inventories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</si>
  <si>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</si>
  <si>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</si>
  <si>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</si>
  <si>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</si>
  <si>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</si>
  <si>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 in associates</t>
  </si>
  <si>
    <t>Investment in subsidiaries</t>
  </si>
  <si>
    <t>Property, plant and equipment</t>
  </si>
  <si>
    <t>Right-of-use assets</t>
  </si>
  <si>
    <t>Goodwill</t>
  </si>
  <si>
    <t>Intangible assets other than goodwill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</si>
  <si>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</si>
  <si>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</si>
  <si>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</si>
  <si>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</si>
  <si>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</si>
  <si>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</si>
  <si>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institutions</t>
  </si>
  <si>
    <t>Bank overdrafts</t>
  </si>
  <si>
    <t>Trade accounts payable</t>
  </si>
  <si>
    <t>Other current payables</t>
  </si>
  <si>
    <t>3, 7</t>
  </si>
  <si>
    <t xml:space="preserve">Current portion of long-term loans </t>
  </si>
  <si>
    <t xml:space="preserve">   from financial institution</t>
  </si>
  <si>
    <t>Short-term loans from related parties</t>
  </si>
  <si>
    <t>Current portion of lease liabilities</t>
  </si>
  <si>
    <t>Current income tax payable</t>
  </si>
  <si>
    <t>Total current liabilities</t>
  </si>
  <si>
    <t>Non-current liabilities</t>
  </si>
  <si>
    <t>Lease liabilities</t>
  </si>
  <si>
    <t>Deferred tax liabilities</t>
  </si>
  <si>
    <t>Non-current provisions for employee benefits</t>
  </si>
  <si>
    <t>Other non-current liability</t>
  </si>
  <si>
    <t>Total non-current liabilities</t>
  </si>
  <si>
    <t>Total liabilities</t>
  </si>
  <si>
    <t>Equity</t>
  </si>
  <si>
    <t>Share capital</t>
  </si>
  <si>
    <t xml:space="preserve">   Authorised share capital</t>
  </si>
  <si>
    <r>
      <t xml:space="preserve"> </t>
    </r>
    <r>
      <rPr>
        <i/>
        <sz val="11"/>
        <rFont val="Times New Roman"/>
        <family val="1"/>
      </rPr>
      <t xml:space="preserve"> (308,438 ordinary shares, par value at Baht 1 per share)</t>
    </r>
  </si>
  <si>
    <t xml:space="preserve">   Issued and paid-up share capital</t>
  </si>
  <si>
    <r>
      <t xml:space="preserve"> </t>
    </r>
    <r>
      <rPr>
        <i/>
        <sz val="11"/>
        <rFont val="Times New Roman"/>
        <family val="1"/>
      </rPr>
      <t xml:space="preserve"> (304,378 ordinary shares, par value at Baht 1 per share)</t>
    </r>
  </si>
  <si>
    <t>Share premium on ordinary shares</t>
  </si>
  <si>
    <t>Warrants</t>
  </si>
  <si>
    <t xml:space="preserve">Retained earnings </t>
  </si>
  <si>
    <t xml:space="preserve">   Legal reserve</t>
  </si>
  <si>
    <t xml:space="preserve">   Unappropriated </t>
  </si>
  <si>
    <t>Difference arising from common control transactions</t>
  </si>
  <si>
    <t>Currency translation differences</t>
  </si>
  <si>
    <t>Equity attributable to owners of the parent</t>
  </si>
  <si>
    <t>Non-controlling interests</t>
  </si>
  <si>
    <t>Total equity</t>
  </si>
  <si>
    <t>Total liabilities and equity</t>
  </si>
  <si>
    <t xml:space="preserve">Statement of income (Unaudited)                          </t>
  </si>
  <si>
    <t xml:space="preserve">Consolidated </t>
  </si>
  <si>
    <t>Three-month period ended</t>
  </si>
  <si>
    <t>Revenue</t>
  </si>
  <si>
    <t>Revenue from sale of goods</t>
  </si>
  <si>
    <t>Other income</t>
  </si>
  <si>
    <t>Net foreign exchange gain</t>
  </si>
  <si>
    <t>Total revenues</t>
  </si>
  <si>
    <t>Expenses</t>
  </si>
  <si>
    <t>Cost of sales of goods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</si>
  <si>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</si>
  <si>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</si>
  <si>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Net foreign exchange loss</t>
  </si>
  <si>
    <t>Total expenses</t>
  </si>
  <si>
    <t>Profit from operating activities</t>
  </si>
  <si>
    <t>Finance costs</t>
  </si>
  <si>
    <t>Reversal of impairment loss (impairment loss)</t>
  </si>
  <si>
    <t xml:space="preserve">   determined in accordance with TFRS 9</t>
  </si>
  <si>
    <t>Share of loss of associates accounted</t>
  </si>
  <si>
    <t xml:space="preserve">   for using equity method</t>
  </si>
  <si>
    <t>Profit before income tax expense</t>
  </si>
  <si>
    <t>Tax expense</t>
  </si>
  <si>
    <t>Profit for the period</t>
  </si>
  <si>
    <t>Profit (loss) attributable to:</t>
  </si>
  <si>
    <t xml:space="preserve">   Owners of the parent</t>
  </si>
  <si>
    <t xml:space="preserve">   Non-controlling interests</t>
  </si>
  <si>
    <r>
      <t xml:space="preserve">Earnings per share </t>
    </r>
    <r>
      <rPr>
        <b/>
        <i/>
        <sz val="11"/>
        <rFont val="Times New Roman"/>
        <family val="1"/>
      </rPr>
      <t>(in Baht)</t>
    </r>
  </si>
  <si>
    <t xml:space="preserve">Basic earnings per share </t>
  </si>
  <si>
    <t>Diluted earnings per share</t>
  </si>
  <si>
    <t xml:space="preserve">Statement of comprehensive income (Unaudited)                        </t>
  </si>
  <si>
    <t xml:space="preserve">Separate </t>
  </si>
  <si>
    <t xml:space="preserve">   </t>
  </si>
  <si>
    <t>Other comprehensive income</t>
  </si>
  <si>
    <t xml:space="preserve">   to profit or loss</t>
  </si>
  <si>
    <t>Exchange differences on translating</t>
  </si>
  <si>
    <t>Items that will not be reclassified</t>
  </si>
  <si>
    <t>Gains on remeasurements of defined</t>
  </si>
  <si>
    <t xml:space="preserve">    benefit plans</t>
  </si>
  <si>
    <t xml:space="preserve">   for the period, net of tax</t>
  </si>
  <si>
    <t>Total comprehensive income for the period</t>
  </si>
  <si>
    <t>Total comprehensive income (expense)</t>
  </si>
  <si>
    <t xml:space="preserve">   attributable to:</t>
  </si>
  <si>
    <t xml:space="preserve">Statement of income (Unaudited)                        </t>
  </si>
  <si>
    <t>Six-month period ended</t>
  </si>
  <si>
    <t>3, 9</t>
  </si>
  <si>
    <t>Gain from changes in interest in associate</t>
  </si>
  <si>
    <t xml:space="preserve">Exchange differences on translating </t>
  </si>
  <si>
    <t xml:space="preserve">Items that will not be reclassified  </t>
  </si>
  <si>
    <t xml:space="preserve">Gains on remeasurements of defined </t>
  </si>
  <si>
    <t xml:space="preserve">   benefit plans</t>
  </si>
  <si>
    <t>Statement of changes in equity (Unaudited)</t>
  </si>
  <si>
    <t>Consolidated financial statements</t>
  </si>
  <si>
    <t>Retained earnings</t>
  </si>
  <si>
    <t>Other components of equity</t>
  </si>
  <si>
    <t>Share</t>
  </si>
  <si>
    <t>Difference</t>
  </si>
  <si>
    <t xml:space="preserve">Issued and </t>
  </si>
  <si>
    <t>premium on</t>
  </si>
  <si>
    <t xml:space="preserve">arising from </t>
  </si>
  <si>
    <t>Total other</t>
  </si>
  <si>
    <t>attributable to</t>
  </si>
  <si>
    <t>Non-</t>
  </si>
  <si>
    <t>paid-up</t>
  </si>
  <si>
    <t>ordinary</t>
  </si>
  <si>
    <t>Legal</t>
  </si>
  <si>
    <t>common control</t>
  </si>
  <si>
    <t>components of</t>
  </si>
  <si>
    <t>owners of</t>
  </si>
  <si>
    <t xml:space="preserve">controlling </t>
  </si>
  <si>
    <t xml:space="preserve">Total </t>
  </si>
  <si>
    <t>share capital</t>
  </si>
  <si>
    <t>shares</t>
  </si>
  <si>
    <t>reserve</t>
  </si>
  <si>
    <t>Unappropriated</t>
  </si>
  <si>
    <t>transactions</t>
  </si>
  <si>
    <t>equity</t>
  </si>
  <si>
    <t>the parent</t>
  </si>
  <si>
    <t>interests</t>
  </si>
  <si>
    <t>Six-month period ended 30 June 2020</t>
  </si>
  <si>
    <t>Balance at 31 December 2019 - as reported</t>
  </si>
  <si>
    <t>Impact of changes in accounting policies</t>
  </si>
  <si>
    <t xml:space="preserve">Balance at 1 January 2020 </t>
  </si>
  <si>
    <t xml:space="preserve">Transactions with owners, recorded </t>
  </si>
  <si>
    <t xml:space="preserve">   directly in equity</t>
  </si>
  <si>
    <t xml:space="preserve">   Contributions by and distributions to </t>
  </si>
  <si>
    <t xml:space="preserve">      owners of the parent</t>
  </si>
  <si>
    <t xml:space="preserve">   Shares options exercised</t>
  </si>
  <si>
    <t xml:space="preserve">      Share-based payment transactions</t>
  </si>
  <si>
    <t xml:space="preserve">      Dividends</t>
  </si>
  <si>
    <t xml:space="preserve">   Total contributions by and distributions to </t>
  </si>
  <si>
    <t xml:space="preserve">    Changes in ownership interests in subsidiaries</t>
  </si>
  <si>
    <t xml:space="preserve">    Acquisition of non-controlling interests </t>
  </si>
  <si>
    <t xml:space="preserve">    with a change in control</t>
  </si>
  <si>
    <t xml:space="preserve">    Total changes in ownership interests </t>
  </si>
  <si>
    <t xml:space="preserve">    in subsidiaries</t>
  </si>
  <si>
    <t xml:space="preserve">Total transactions with owners, recorded </t>
  </si>
  <si>
    <t>Comprehensive income for the period</t>
  </si>
  <si>
    <t xml:space="preserve">   Profit or loss</t>
  </si>
  <si>
    <t xml:space="preserve">   Other comprehensive income</t>
  </si>
  <si>
    <t>Total comprehensive income (expense) for the period</t>
  </si>
  <si>
    <t>Balance at 30 June 2020</t>
  </si>
  <si>
    <t>Six-month period ended 30 June 2021</t>
  </si>
  <si>
    <t>Balance at 1 January 2021</t>
  </si>
  <si>
    <t xml:space="preserve">      Acquisition of non-controlling interests </t>
  </si>
  <si>
    <t xml:space="preserve">      with a change in control</t>
  </si>
  <si>
    <t xml:space="preserve">   in subsidiaries</t>
  </si>
  <si>
    <t>Balance at 30 June 2021</t>
  </si>
  <si>
    <t xml:space="preserve">Separate financial statements </t>
  </si>
  <si>
    <t>Share premium</t>
  </si>
  <si>
    <t xml:space="preserve">paid-up </t>
  </si>
  <si>
    <t>on ordinary</t>
  </si>
  <si>
    <t>Legal reserve</t>
  </si>
  <si>
    <t>Transactions with owners, recorded directly in equity</t>
  </si>
  <si>
    <t xml:space="preserve">   Contributions by and distributions to owners</t>
  </si>
  <si>
    <t xml:space="preserve">   Total contributions by and distributions to owners</t>
  </si>
  <si>
    <t xml:space="preserve">   Profit </t>
  </si>
  <si>
    <t>Balance at 31 December 2020 - as reported</t>
  </si>
  <si>
    <t>Statement of cash flows (Unaudited)</t>
  </si>
  <si>
    <t>Cash flows from operating activities</t>
  </si>
  <si>
    <t>Adjustments to reconcile profit to cash receipts (payments)</t>
  </si>
  <si>
    <t>Depreciation</t>
  </si>
  <si>
    <t xml:space="preserve">Amortisation </t>
  </si>
  <si>
    <t>Impairment loss recognised in profit or loss (reversal)</t>
  </si>
  <si>
    <t>Losses on inventories devaluation</t>
  </si>
  <si>
    <t>Unrealised loss on foreign exchange</t>
  </si>
  <si>
    <t>Loss (gain) on sale of plant and equipment</t>
  </si>
  <si>
    <t>Loss on write off of other intangible assets</t>
  </si>
  <si>
    <t xml:space="preserve">Share of loss of investments in associates accounted </t>
  </si>
  <si>
    <t xml:space="preserve">   for using equity method, net of tax</t>
  </si>
  <si>
    <t xml:space="preserve">Share-based payment </t>
  </si>
  <si>
    <t>Interest income</t>
  </si>
  <si>
    <t>Dividend income</t>
  </si>
  <si>
    <t xml:space="preserve">Changes in operating assets and liabilities </t>
  </si>
  <si>
    <t>Other non-current liabities</t>
  </si>
  <si>
    <t>Foreign currency translation differences of subsidiaries</t>
  </si>
  <si>
    <t>Provisions for employee benefits paid</t>
  </si>
  <si>
    <t>Tax paid</t>
  </si>
  <si>
    <t>Net cash from operating activities</t>
  </si>
  <si>
    <t>Cash flows from investing activities</t>
  </si>
  <si>
    <t>Acquisition of associate</t>
  </si>
  <si>
    <t>Acquisition of other long-term investments</t>
  </si>
  <si>
    <t>Proceeds from sale of other long-term investments</t>
  </si>
  <si>
    <t xml:space="preserve">Acquisition of plant and equipment  </t>
  </si>
  <si>
    <t xml:space="preserve">Proceeds from sale of plant and equipment </t>
  </si>
  <si>
    <t>Acquisition of other intangible assets</t>
  </si>
  <si>
    <t>Proceeds from repayment of loans to related parties</t>
  </si>
  <si>
    <t xml:space="preserve">Dividends received </t>
  </si>
  <si>
    <t>Interest received</t>
  </si>
  <si>
    <t>Net cash from investing activities</t>
  </si>
  <si>
    <t>Cash flows from financing activities</t>
  </si>
  <si>
    <t>Proceeds from bank overdrafts</t>
  </si>
  <si>
    <t>Repayment of bank overdrafts</t>
  </si>
  <si>
    <t>Repayment of short-term borrowings</t>
  </si>
  <si>
    <t>Repayment of long-term borrowings</t>
  </si>
  <si>
    <t>Payment of lease liabilities</t>
  </si>
  <si>
    <t>Dividends paid to owners of the Company</t>
  </si>
  <si>
    <t>Interest paid</t>
  </si>
  <si>
    <t xml:space="preserve">Net cash used in financing activities  </t>
  </si>
  <si>
    <t>Net increase in cash and cash equivalents,</t>
  </si>
  <si>
    <t xml:space="preserve">   before effect of exchange rate changes</t>
  </si>
  <si>
    <t>Effect of exchange rate changes on cash and cash equivalents</t>
  </si>
  <si>
    <t>Cash and cash equivalents at 1 January</t>
  </si>
  <si>
    <t>Cash and cash equivalents at 30 June</t>
  </si>
  <si>
    <t>Non-cash transactions</t>
  </si>
  <si>
    <t>Outstanding payables for purchases of intangible assets</t>
  </si>
  <si>
    <t>Acquisition of other debts securities</t>
  </si>
  <si>
    <t>Items that will be reclassified subsequently to</t>
  </si>
  <si>
    <t xml:space="preserve">   profit or loss</t>
  </si>
  <si>
    <t xml:space="preserve">   financial statements</t>
  </si>
  <si>
    <t>Translation</t>
  </si>
  <si>
    <t>Net cash generated from operating activities</t>
  </si>
  <si>
    <t>Payment on investments in subsidiaries</t>
  </si>
  <si>
    <t>Net increase in cash and cash equivalents</t>
  </si>
  <si>
    <t xml:space="preserve">Outstanding payables for purchases of plant and equipment </t>
  </si>
  <si>
    <t xml:space="preserve">Other comprehensive income </t>
  </si>
  <si>
    <t>Loss (gain) on sale of other current financial assets</t>
  </si>
  <si>
    <t>Unrealised gain from other current financial assets revaluation</t>
  </si>
  <si>
    <t>Acquisition of other current financial assets</t>
  </si>
  <si>
    <t>Proceeds from sale of other 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</si>
</sst>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_(* #,##0.00_);_(* \(#,##0.00\);_(* &quot;-&quot;_);_(@_)"/>
    <numFmt numFmtId="192" formatCode="#,##0\ ;\(#,##0\)"/>
  </numFmts>
  <fonts count="25">
    <font>
      <sz val="10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1"/>
      <color indexed="10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2"/>
      <name val="Helv"/>
      <charset val="222"/>
    </font>
    <font>
      <sz val="14"/>
      <name val="Cordia New"/>
      <family val="2"/>
    </font>
    <font>
      <sz val="15"/>
      <name val="Angsana New"/>
      <family val="1"/>
    </font>
    <font>
      <b/>
      <sz val="11"/>
      <color indexed="12"/>
      <name val="Times New Roman"/>
      <family val="1"/>
    </font>
    <font>
      <sz val="10"/>
      <name val="Times New Roman"/>
      <family val="1"/>
      <charset val="222"/>
    </font>
    <font>
      <b/>
      <sz val="10"/>
      <name val="Arial"/>
      <family val="2"/>
    </font>
    <font>
      <sz val="10"/>
      <color indexed="10"/>
      <name val="Arial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i/>
      <sz val="15"/>
      <name val="Angsana New"/>
      <family val="1"/>
    </font>
    <font>
      <sz val="14"/>
      <name val="CordiaUPC"/>
      <family val="2"/>
      <charset val="222"/>
    </font>
    <font>
      <sz val="11"/>
      <color indexed="8"/>
      <name val="Times New Roman"/>
      <family val="1"/>
    </font>
    <font>
      <sz val="11"/>
      <color indexed="9"/>
      <name val="Times New Roman"/>
      <family val="1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37" fontId="21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2" fillId="0" borderId="0"/>
    <xf numFmtId="39" fontId="11" fillId="0" borderId="0"/>
    <xf numFmtId="39" fontId="11" fillId="0" borderId="0"/>
  </cellStyleXfs>
  <cellXfs count="271">
    <xf numFmtId="0" fontId="0" fillId="0" borderId="0" xfId="0"/>
    <xf numFmtId="0" fontId="2" fillId="0" borderId="0" xfId="0" applyFont="1" applyFill="1" applyAlignment="1"/>
    <xf numFmtId="0" fontId="3" fillId="0" borderId="0" xfId="0" applyFont="1" applyFill="1" applyAlignment="1"/>
    <xf numFmtId="0" fontId="4" fillId="0" borderId="0" xfId="0" applyFont="1" applyFill="1" applyAlignment="1">
      <alignment horizontal="left"/>
    </xf>
    <xf numFmtId="0" fontId="5" fillId="0" borderId="0" xfId="0" applyFont="1" applyFill="1" applyAlignment="1"/>
    <xf numFmtId="0" fontId="6" fillId="0" borderId="0" xfId="0" applyFont="1" applyFill="1" applyAlignment="1"/>
    <xf numFmtId="0" fontId="7" fillId="0" borderId="0" xfId="0" applyFont="1" applyFill="1" applyAlignment="1"/>
    <xf numFmtId="0" fontId="0" fillId="0" borderId="0" xfId="0" applyFill="1" applyAlignment="1"/>
    <xf numFmtId="0" fontId="7" fillId="0" borderId="0" xfId="0" applyFont="1" applyFill="1" applyAlignment="1">
      <alignment horizontal="center"/>
    </xf>
    <xf numFmtId="0" fontId="6" fillId="0" borderId="0" xfId="0" quotePrefix="1" applyNumberFormat="1" applyFont="1" applyFill="1" applyAlignment="1">
      <alignment horizontal="center"/>
    </xf>
    <xf numFmtId="0" fontId="4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Fill="1" applyAlignment="1"/>
    <xf numFmtId="0" fontId="10" fillId="0" borderId="0" xfId="0" applyFont="1" applyFill="1" applyAlignment="1"/>
    <xf numFmtId="187" fontId="6" fillId="0" borderId="0" xfId="0" applyNumberFormat="1" applyFont="1" applyFill="1" applyBorder="1" applyAlignment="1"/>
    <xf numFmtId="189" fontId="6" fillId="0" borderId="0" xfId="1" applyNumberFormat="1" applyFont="1" applyFill="1" applyAlignment="1"/>
    <xf numFmtId="187" fontId="8" fillId="0" borderId="1" xfId="0" applyNumberFormat="1" applyFont="1" applyFill="1" applyBorder="1" applyAlignment="1"/>
    <xf numFmtId="187" fontId="8" fillId="0" borderId="0" xfId="0" applyNumberFormat="1" applyFont="1" applyFill="1" applyAlignment="1"/>
    <xf numFmtId="187" fontId="8" fillId="0" borderId="0" xfId="0" applyNumberFormat="1" applyFont="1" applyFill="1" applyBorder="1" applyAlignment="1"/>
    <xf numFmtId="187" fontId="6" fillId="0" borderId="0" xfId="0" applyNumberFormat="1" applyFont="1" applyFill="1" applyAlignment="1"/>
    <xf numFmtId="187" fontId="6" fillId="0" borderId="0" xfId="1" applyNumberFormat="1" applyFont="1" applyFill="1" applyAlignment="1"/>
    <xf numFmtId="190" fontId="8" fillId="0" borderId="0" xfId="0" applyNumberFormat="1" applyFont="1" applyFill="1" applyBorder="1" applyAlignment="1"/>
    <xf numFmtId="43" fontId="6" fillId="0" borderId="0" xfId="1" applyFont="1" applyFill="1" applyAlignment="1"/>
    <xf numFmtId="187" fontId="6" fillId="0" borderId="0" xfId="1" applyNumberFormat="1" applyFont="1" applyFill="1" applyBorder="1" applyAlignment="1"/>
    <xf numFmtId="0" fontId="6" fillId="0" borderId="0" xfId="0" applyFont="1" applyAlignment="1">
      <alignment wrapText="1"/>
    </xf>
    <xf numFmtId="187" fontId="8" fillId="0" borderId="0" xfId="1" applyNumberFormat="1" applyFont="1" applyFill="1" applyBorder="1" applyAlignment="1"/>
    <xf numFmtId="187" fontId="8" fillId="0" borderId="0" xfId="1" applyNumberFormat="1" applyFont="1" applyFill="1" applyBorder="1" applyAlignment="1">
      <alignment horizontal="right"/>
    </xf>
    <xf numFmtId="0" fontId="6" fillId="0" borderId="0" xfId="0" applyFont="1" applyAlignment="1"/>
    <xf numFmtId="190" fontId="6" fillId="0" borderId="0" xfId="1" applyNumberFormat="1" applyFont="1" applyFill="1" applyAlignment="1"/>
    <xf numFmtId="187" fontId="6" fillId="0" borderId="3" xfId="1" applyNumberFormat="1" applyFont="1" applyFill="1" applyBorder="1" applyAlignment="1"/>
    <xf numFmtId="43" fontId="6" fillId="0" borderId="3" xfId="1" quotePrefix="1" applyFont="1" applyFill="1" applyBorder="1" applyAlignment="1">
      <alignment horizontal="center"/>
    </xf>
    <xf numFmtId="0" fontId="1" fillId="0" borderId="0" xfId="0" applyFont="1" applyFill="1" applyAlignment="1"/>
    <xf numFmtId="49" fontId="4" fillId="0" borderId="0" xfId="0" applyNumberFormat="1" applyFont="1" applyFill="1" applyAlignment="1"/>
    <xf numFmtId="0" fontId="8" fillId="0" borderId="0" xfId="0" applyFont="1" applyFill="1" applyAlignment="1">
      <alignment wrapText="1"/>
    </xf>
    <xf numFmtId="49" fontId="6" fillId="0" borderId="0" xfId="6" applyNumberFormat="1" applyFont="1" applyFill="1" applyAlignment="1">
      <alignment wrapText="1"/>
    </xf>
    <xf numFmtId="49" fontId="6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/>
    <xf numFmtId="187" fontId="9" fillId="0" borderId="0" xfId="0" applyNumberFormat="1" applyFont="1" applyFill="1" applyBorder="1" applyAlignment="1">
      <alignment horizontal="center"/>
    </xf>
    <xf numFmtId="0" fontId="8" fillId="0" borderId="0" xfId="0" applyFont="1" applyAlignment="1">
      <alignment wrapText="1"/>
    </xf>
    <xf numFmtId="187" fontId="8" fillId="0" borderId="0" xfId="1" applyNumberFormat="1" applyFont="1" applyFill="1" applyAlignment="1"/>
    <xf numFmtId="187" fontId="8" fillId="0" borderId="1" xfId="1" applyNumberFormat="1" applyFont="1" applyFill="1" applyBorder="1" applyAlignment="1"/>
    <xf numFmtId="0" fontId="10" fillId="0" borderId="0" xfId="0" applyFont="1" applyFill="1" applyAlignment="1">
      <alignment horizontal="left"/>
    </xf>
    <xf numFmtId="0" fontId="6" fillId="0" borderId="0" xfId="0" applyFont="1" applyFill="1" applyAlignment="1">
      <alignment wrapText="1"/>
    </xf>
    <xf numFmtId="0" fontId="8" fillId="0" borderId="0" xfId="14" applyFont="1" applyFill="1" applyAlignment="1"/>
    <xf numFmtId="187" fontId="8" fillId="0" borderId="4" xfId="1" applyNumberFormat="1" applyFont="1" applyFill="1" applyBorder="1" applyAlignment="1"/>
    <xf numFmtId="49" fontId="8" fillId="0" borderId="0" xfId="0" applyNumberFormat="1" applyFont="1" applyFill="1" applyAlignment="1"/>
    <xf numFmtId="0" fontId="6" fillId="0" borderId="0" xfId="12" applyFont="1" applyFill="1" applyAlignment="1"/>
    <xf numFmtId="0" fontId="10" fillId="0" borderId="0" xfId="0" applyFont="1" applyFill="1" applyAlignment="1">
      <alignment horizontal="center"/>
    </xf>
    <xf numFmtId="187" fontId="6" fillId="0" borderId="0" xfId="0" applyNumberFormat="1" applyFont="1" applyFill="1" applyBorder="1" applyAlignment="1">
      <alignment horizontal="center"/>
    </xf>
    <xf numFmtId="0" fontId="8" fillId="0" borderId="0" xfId="14" applyFont="1" applyFill="1" applyBorder="1" applyAlignment="1"/>
    <xf numFmtId="187" fontId="6" fillId="0" borderId="0" xfId="12" applyNumberFormat="1" applyFont="1" applyFill="1" applyBorder="1" applyAlignment="1"/>
    <xf numFmtId="191" fontId="8" fillId="0" borderId="2" xfId="3" applyNumberFormat="1" applyFont="1" applyFill="1" applyBorder="1" applyAlignment="1"/>
    <xf numFmtId="187" fontId="8" fillId="0" borderId="0" xfId="3" applyNumberFormat="1" applyFont="1" applyFill="1" applyBorder="1" applyAlignment="1"/>
    <xf numFmtId="0" fontId="10" fillId="0" borderId="0" xfId="14" applyFont="1" applyFill="1" applyBorder="1" applyAlignment="1"/>
    <xf numFmtId="0" fontId="6" fillId="0" borderId="0" xfId="14" applyFont="1" applyFill="1" applyBorder="1" applyAlignment="1"/>
    <xf numFmtId="187" fontId="6" fillId="0" borderId="3" xfId="0" applyNumberFormat="1" applyFont="1" applyFill="1" applyBorder="1" applyAlignment="1"/>
    <xf numFmtId="187" fontId="6" fillId="0" borderId="0" xfId="0" applyNumberFormat="1" applyFont="1" applyFill="1" applyBorder="1" applyAlignment="1">
      <alignment horizontal="right"/>
    </xf>
    <xf numFmtId="187" fontId="8" fillId="0" borderId="3" xfId="1" applyNumberFormat="1" applyFont="1" applyFill="1" applyBorder="1" applyAlignment="1"/>
    <xf numFmtId="187" fontId="9" fillId="0" borderId="0" xfId="0" applyNumberFormat="1" applyFont="1" applyFill="1" applyAlignment="1">
      <alignment horizontal="center"/>
    </xf>
    <xf numFmtId="187" fontId="8" fillId="0" borderId="2" xfId="0" applyNumberFormat="1" applyFont="1" applyFill="1" applyBorder="1" applyAlignment="1">
      <alignment horizontal="right"/>
    </xf>
    <xf numFmtId="0" fontId="16" fillId="0" borderId="0" xfId="0" applyFont="1" applyFill="1" applyAlignment="1"/>
    <xf numFmtId="192" fontId="6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 applyFill="1" applyAlignment="1"/>
    <xf numFmtId="0" fontId="3" fillId="0" borderId="0" xfId="0" applyFont="1" applyFill="1" applyBorder="1" applyAlignment="1"/>
    <xf numFmtId="0" fontId="0" fillId="0" borderId="0" xfId="0" applyAlignment="1"/>
    <xf numFmtId="0" fontId="4" fillId="0" borderId="0" xfId="6" applyFont="1" applyFill="1"/>
    <xf numFmtId="0" fontId="19" fillId="0" borderId="0" xfId="0" applyFont="1" applyFill="1" applyAlignment="1"/>
    <xf numFmtId="0" fontId="5" fillId="0" borderId="0" xfId="0" applyFont="1" applyFill="1" applyBorder="1" applyAlignment="1"/>
    <xf numFmtId="0" fontId="6" fillId="0" borderId="0" xfId="0" applyFont="1" applyFill="1" applyAlignment="1">
      <alignment horizontal="left"/>
    </xf>
    <xf numFmtId="0" fontId="9" fillId="0" borderId="0" xfId="0" applyFont="1" applyFill="1" applyAlignment="1"/>
    <xf numFmtId="0" fontId="6" fillId="0" borderId="0" xfId="0" applyFont="1" applyFill="1" applyBorder="1" applyAlignment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13" applyFont="1" applyFill="1" applyBorder="1" applyAlignment="1">
      <alignment horizontal="center"/>
    </xf>
    <xf numFmtId="0" fontId="6" fillId="0" borderId="0" xfId="14" applyFont="1" applyFill="1" applyAlignment="1">
      <alignment horizontal="center"/>
    </xf>
    <xf numFmtId="192" fontId="6" fillId="0" borderId="0" xfId="13" applyNumberFormat="1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9" fillId="0" borderId="0" xfId="13" applyFont="1" applyFill="1" applyBorder="1" applyAlignment="1">
      <alignment horizontal="center"/>
    </xf>
    <xf numFmtId="187" fontId="8" fillId="0" borderId="0" xfId="0" applyNumberFormat="1" applyFont="1" applyFill="1" applyBorder="1" applyAlignment="1">
      <alignment horizontal="right"/>
    </xf>
    <xf numFmtId="187" fontId="6" fillId="0" borderId="0" xfId="0" applyNumberFormat="1" applyFont="1" applyBorder="1" applyAlignment="1"/>
    <xf numFmtId="187" fontId="8" fillId="0" borderId="0" xfId="1" applyNumberFormat="1" applyFont="1" applyFill="1" applyBorder="1" applyAlignment="1">
      <alignment horizontal="center"/>
    </xf>
    <xf numFmtId="187" fontId="8" fillId="0" borderId="0" xfId="0" applyNumberFormat="1" applyFont="1" applyFill="1" applyBorder="1" applyAlignment="1">
      <alignment horizontal="center"/>
    </xf>
    <xf numFmtId="187" fontId="8" fillId="0" borderId="0" xfId="0" applyNumberFormat="1" applyFont="1" applyAlignment="1"/>
    <xf numFmtId="0" fontId="8" fillId="0" borderId="0" xfId="0" applyFont="1"/>
    <xf numFmtId="0" fontId="6" fillId="0" borderId="0" xfId="0" applyFont="1" applyAlignment="1">
      <alignment horizontal="left" indent="1"/>
    </xf>
    <xf numFmtId="43" fontId="8" fillId="0" borderId="3" xfId="1" applyFont="1" applyFill="1" applyBorder="1" applyAlignment="1">
      <alignment horizontal="right"/>
    </xf>
    <xf numFmtId="43" fontId="8" fillId="0" borderId="0" xfId="1" applyFont="1" applyFill="1" applyBorder="1" applyAlignment="1">
      <alignment horizontal="right"/>
    </xf>
    <xf numFmtId="187" fontId="6" fillId="0" borderId="3" xfId="0" applyNumberFormat="1" applyFont="1" applyFill="1" applyBorder="1" applyAlignment="1">
      <alignment horizontal="right"/>
    </xf>
    <xf numFmtId="43" fontId="6" fillId="0" borderId="0" xfId="1" applyFont="1" applyFill="1" applyBorder="1" applyAlignment="1">
      <alignment horizontal="right"/>
    </xf>
    <xf numFmtId="187" fontId="6" fillId="0" borderId="0" xfId="1" applyNumberFormat="1" applyFont="1" applyFill="1" applyBorder="1" applyAlignment="1">
      <alignment horizontal="right"/>
    </xf>
    <xf numFmtId="0" fontId="8" fillId="0" borderId="0" xfId="0" applyFont="1" applyAlignment="1">
      <alignment horizontal="left"/>
    </xf>
    <xf numFmtId="0" fontId="8" fillId="0" borderId="0" xfId="0" applyFont="1" applyFill="1" applyAlignment="1">
      <alignment horizontal="left"/>
    </xf>
    <xf numFmtId="0" fontId="8" fillId="0" borderId="0" xfId="11" applyFont="1" applyFill="1" applyAlignment="1">
      <alignment horizontal="left" vertical="center"/>
    </xf>
    <xf numFmtId="187" fontId="6" fillId="0" borderId="0" xfId="1" applyNumberFormat="1" applyFont="1" applyFill="1" applyBorder="1" applyAlignment="1">
      <alignment horizontal="center"/>
    </xf>
    <xf numFmtId="187" fontId="6" fillId="0" borderId="0" xfId="0" applyNumberFormat="1" applyFont="1" applyAlignment="1"/>
    <xf numFmtId="0" fontId="6" fillId="0" borderId="0" xfId="7" applyFont="1" applyFill="1" applyAlignment="1">
      <alignment horizontal="left"/>
    </xf>
    <xf numFmtId="43" fontId="6" fillId="0" borderId="0" xfId="1" applyFont="1" applyFill="1" applyBorder="1" applyAlignment="1">
      <alignment horizontal="center"/>
    </xf>
    <xf numFmtId="187" fontId="6" fillId="0" borderId="0" xfId="1" quotePrefix="1" applyNumberFormat="1" applyFont="1" applyFill="1" applyBorder="1" applyAlignment="1">
      <alignment horizontal="center"/>
    </xf>
    <xf numFmtId="187" fontId="8" fillId="0" borderId="0" xfId="0" applyNumberFormat="1" applyFont="1" applyBorder="1" applyAlignment="1"/>
    <xf numFmtId="0" fontId="4" fillId="0" borderId="0" xfId="8" applyFont="1" applyFill="1"/>
    <xf numFmtId="0" fontId="8" fillId="0" borderId="0" xfId="9" applyFont="1" applyFill="1" applyAlignment="1">
      <alignment horizontal="left"/>
    </xf>
    <xf numFmtId="187" fontId="6" fillId="0" borderId="0" xfId="5" applyNumberFormat="1" applyFont="1" applyFill="1" applyBorder="1" applyAlignment="1">
      <alignment horizontal="right"/>
    </xf>
    <xf numFmtId="187" fontId="8" fillId="0" borderId="0" xfId="5" applyNumberFormat="1" applyFont="1" applyFill="1" applyBorder="1" applyAlignment="1">
      <alignment horizontal="right"/>
    </xf>
    <xf numFmtId="0" fontId="8" fillId="0" borderId="0" xfId="0" applyFont="1" applyAlignment="1">
      <alignment horizontal="left" indent="2"/>
    </xf>
    <xf numFmtId="0" fontId="4" fillId="0" borderId="0" xfId="10" applyFont="1" applyFill="1" applyAlignment="1">
      <alignment horizontal="left"/>
    </xf>
    <xf numFmtId="189" fontId="6" fillId="0" borderId="0" xfId="4" applyNumberFormat="1" applyFont="1" applyFill="1" applyAlignment="1"/>
    <xf numFmtId="187" fontId="6" fillId="0" borderId="0" xfId="5" applyNumberFormat="1" applyFont="1" applyFill="1" applyAlignment="1">
      <alignment horizontal="right"/>
    </xf>
    <xf numFmtId="0" fontId="6" fillId="0" borderId="0" xfId="0" applyFont="1" applyFill="1"/>
    <xf numFmtId="37" fontId="6" fillId="0" borderId="0" xfId="0" applyNumberFormat="1" applyFont="1" applyFill="1" applyAlignment="1">
      <alignment horizontal="left"/>
    </xf>
    <xf numFmtId="189" fontId="6" fillId="0" borderId="0" xfId="4" applyNumberFormat="1" applyFont="1" applyFill="1" applyBorder="1" applyAlignment="1"/>
    <xf numFmtId="187" fontId="6" fillId="0" borderId="5" xfId="0" applyNumberFormat="1" applyFont="1" applyFill="1" applyBorder="1" applyAlignment="1"/>
    <xf numFmtId="187" fontId="6" fillId="0" borderId="0" xfId="5" applyNumberFormat="1" applyFont="1" applyFill="1" applyAlignment="1"/>
    <xf numFmtId="187" fontId="8" fillId="0" borderId="1" xfId="5" applyNumberFormat="1" applyFont="1" applyFill="1" applyBorder="1" applyAlignment="1"/>
    <xf numFmtId="0" fontId="10" fillId="0" borderId="0" xfId="14" applyFont="1" applyFill="1" applyAlignment="1"/>
    <xf numFmtId="189" fontId="6" fillId="0" borderId="0" xfId="0" applyNumberFormat="1" applyFont="1" applyFill="1" applyBorder="1" applyAlignment="1">
      <alignment horizontal="right"/>
    </xf>
    <xf numFmtId="189" fontId="6" fillId="0" borderId="0" xfId="5" applyNumberFormat="1" applyFont="1" applyFill="1" applyAlignment="1"/>
    <xf numFmtId="189" fontId="6" fillId="0" borderId="0" xfId="4" quotePrefix="1" applyNumberFormat="1" applyFont="1" applyFill="1" applyAlignment="1">
      <alignment horizontal="right"/>
    </xf>
    <xf numFmtId="0" fontId="10" fillId="0" borderId="0" xfId="0" applyFont="1" applyFill="1" applyAlignment="1">
      <alignment wrapText="1"/>
    </xf>
    <xf numFmtId="187" fontId="23" fillId="0" borderId="0" xfId="0" applyNumberFormat="1" applyFont="1" applyFill="1" applyAlignment="1"/>
    <xf numFmtId="0" fontId="23" fillId="0" borderId="0" xfId="0" applyFont="1" applyFill="1" applyAlignment="1"/>
    <xf numFmtId="192" fontId="23" fillId="0" borderId="0" xfId="0" applyNumberFormat="1" applyFont="1" applyFill="1" applyBorder="1" applyAlignment="1"/>
    <xf numFmtId="187" fontId="6" fillId="0" borderId="0" xfId="2" applyNumberFormat="1" applyFont="1" applyFill="1" applyAlignment="1">
      <alignment horizontal="right"/>
    </xf>
    <xf numFmtId="43" fontId="6" fillId="0" borderId="3" xfId="1" applyFont="1" applyFill="1" applyBorder="1" applyAlignment="1">
      <alignment horizontal="right"/>
    </xf>
    <xf numFmtId="189" fontId="8" fillId="0" borderId="3" xfId="2" applyNumberFormat="1" applyFont="1" applyFill="1" applyBorder="1" applyAlignment="1">
      <alignment horizontal="right"/>
    </xf>
    <xf numFmtId="16" fontId="6" fillId="0" borderId="0" xfId="0" quotePrefix="1" applyNumberFormat="1" applyFont="1" applyFill="1" applyAlignment="1"/>
    <xf numFmtId="43" fontId="6" fillId="0" borderId="0" xfId="1" applyFont="1" applyFill="1" applyAlignment="1">
      <alignment horizontal="right"/>
    </xf>
    <xf numFmtId="187" fontId="0" fillId="0" borderId="0" xfId="0" applyNumberFormat="1" applyFill="1" applyAlignment="1"/>
    <xf numFmtId="49" fontId="6" fillId="0" borderId="0" xfId="0" quotePrefix="1" applyNumberFormat="1" applyFont="1" applyFill="1" applyAlignment="1">
      <alignment horizontal="center"/>
    </xf>
    <xf numFmtId="43" fontId="6" fillId="0" borderId="0" xfId="1" applyFont="1" applyFill="1" applyBorder="1" applyAlignment="1"/>
    <xf numFmtId="190" fontId="6" fillId="0" borderId="0" xfId="1" applyNumberFormat="1" applyFont="1" applyFill="1" applyBorder="1" applyAlignment="1">
      <alignment horizontal="right"/>
    </xf>
    <xf numFmtId="190" fontId="6" fillId="0" borderId="3" xfId="1" applyNumberFormat="1" applyFont="1" applyFill="1" applyBorder="1" applyAlignment="1">
      <alignment horizontal="right"/>
    </xf>
    <xf numFmtId="190" fontId="8" fillId="0" borderId="3" xfId="1" applyNumberFormat="1" applyFont="1" applyFill="1" applyBorder="1" applyAlignment="1"/>
    <xf numFmtId="190" fontId="9" fillId="0" borderId="0" xfId="1" applyNumberFormat="1" applyFont="1" applyFill="1" applyAlignment="1">
      <alignment horizontal="center"/>
    </xf>
    <xf numFmtId="190" fontId="6" fillId="0" borderId="0" xfId="1" applyNumberFormat="1" applyFont="1" applyFill="1" applyBorder="1" applyAlignment="1"/>
    <xf numFmtId="190" fontId="6" fillId="0" borderId="3" xfId="1" applyNumberFormat="1" applyFont="1" applyFill="1" applyBorder="1" applyAlignment="1"/>
    <xf numFmtId="0" fontId="8" fillId="0" borderId="0" xfId="0" applyFont="1" applyAlignment="1"/>
    <xf numFmtId="0" fontId="6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187" fontId="8" fillId="0" borderId="1" xfId="5" applyNumberFormat="1" applyFont="1" applyFill="1" applyBorder="1" applyAlignment="1">
      <alignment horizontal="right"/>
    </xf>
    <xf numFmtId="43" fontId="8" fillId="0" borderId="1" xfId="1" applyFont="1" applyFill="1" applyBorder="1" applyAlignment="1">
      <alignment horizontal="right"/>
    </xf>
    <xf numFmtId="190" fontId="6" fillId="0" borderId="0" xfId="0" applyNumberFormat="1" applyFont="1" applyFill="1" applyBorder="1" applyAlignment="1">
      <alignment horizontal="right"/>
    </xf>
    <xf numFmtId="190" fontId="6" fillId="0" borderId="0" xfId="1" applyNumberFormat="1" applyFont="1" applyFill="1" applyAlignment="1">
      <alignment horizontal="right"/>
    </xf>
    <xf numFmtId="187" fontId="8" fillId="0" borderId="2" xfId="1" applyNumberFormat="1" applyFont="1" applyFill="1" applyBorder="1" applyAlignment="1"/>
    <xf numFmtId="189" fontId="6" fillId="0" borderId="3" xfId="2" applyNumberFormat="1" applyFont="1" applyFill="1" applyBorder="1" applyAlignment="1">
      <alignment horizontal="right"/>
    </xf>
    <xf numFmtId="187" fontId="8" fillId="0" borderId="0" xfId="1" quotePrefix="1" applyNumberFormat="1" applyFont="1" applyFill="1" applyBorder="1" applyAlignment="1">
      <alignment horizontal="center"/>
    </xf>
    <xf numFmtId="187" fontId="8" fillId="0" borderId="2" xfId="1" applyNumberFormat="1" applyFont="1" applyFill="1" applyBorder="1" applyAlignment="1">
      <alignment horizontal="right"/>
    </xf>
    <xf numFmtId="188" fontId="6" fillId="0" borderId="3" xfId="1" quotePrefix="1" applyNumberFormat="1" applyFont="1" applyFill="1" applyBorder="1" applyAlignment="1">
      <alignment horizontal="center"/>
    </xf>
    <xf numFmtId="188" fontId="6" fillId="0" borderId="0" xfId="1" applyNumberFormat="1" applyFont="1" applyFill="1" applyAlignment="1"/>
    <xf numFmtId="188" fontId="9" fillId="0" borderId="0" xfId="0" applyNumberFormat="1" applyFont="1" applyFill="1" applyBorder="1" applyAlignment="1">
      <alignment horizontal="center"/>
    </xf>
    <xf numFmtId="187" fontId="8" fillId="0" borderId="3" xfId="2" applyNumberFormat="1" applyFont="1" applyFill="1" applyBorder="1" applyAlignment="1">
      <alignment horizontal="right"/>
    </xf>
    <xf numFmtId="187" fontId="6" fillId="0" borderId="3" xfId="2" applyNumberFormat="1" applyFont="1" applyFill="1" applyBorder="1" applyAlignment="1">
      <alignment horizontal="right"/>
    </xf>
    <xf numFmtId="187" fontId="8" fillId="0" borderId="0" xfId="2" applyNumberFormat="1" applyFont="1" applyFill="1" applyBorder="1" applyAlignment="1">
      <alignment horizontal="right"/>
    </xf>
    <xf numFmtId="187" fontId="6" fillId="0" borderId="5" xfId="2" applyNumberFormat="1" applyFont="1" applyFill="1" applyBorder="1" applyAlignment="1">
      <alignment horizontal="right"/>
    </xf>
    <xf numFmtId="187" fontId="6" fillId="0" borderId="0" xfId="2" applyNumberFormat="1" applyFont="1" applyFill="1" applyBorder="1" applyAlignment="1">
      <alignment horizontal="right"/>
    </xf>
    <xf numFmtId="0" fontId="10" fillId="0" borderId="0" xfId="0" applyFont="1" applyFill="1"/>
    <xf numFmtId="0" fontId="10" fillId="0" borderId="0" xfId="0" applyFont="1" applyFill="1" applyAlignment="1">
      <alignment horizontal="left" indent="1"/>
    </xf>
    <xf numFmtId="0" fontId="6" fillId="0" borderId="0" xfId="0" applyFont="1" applyFill="1" applyAlignment="1">
      <alignment horizontal="left" indent="1"/>
    </xf>
    <xf numFmtId="189" fontId="8" fillId="0" borderId="0" xfId="2" applyNumberFormat="1" applyFont="1" applyFill="1" applyBorder="1" applyAlignment="1">
      <alignment horizontal="right"/>
    </xf>
    <xf numFmtId="187" fontId="0" fillId="0" borderId="0" xfId="0" applyNumberFormat="1" applyFont="1" applyAlignment="1"/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187" fontId="6" fillId="0" borderId="0" xfId="4" applyNumberFormat="1" applyFont="1" applyFill="1" applyAlignment="1"/>
    <xf numFmtId="0" fontId="24" fillId="0" borderId="0" xfId="0" applyFont="1" applyFill="1" applyAlignment="1">
      <alignment horizontal="center"/>
    </xf>
    <xf numFmtId="0" fontId="9" fillId="0" borderId="0" xfId="12" applyFont="1" applyFill="1" applyAlignment="1">
      <alignment horizontal="center"/>
    </xf>
    <xf numFmtId="0" fontId="9" fillId="0" borderId="0" xfId="0" applyFont="1" applyAlignment="1">
      <alignment horizontal="center"/>
    </xf>
    <xf numFmtId="37" fontId="9" fillId="0" borderId="0" xfId="0" applyNumberFormat="1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19" fillId="0" borderId="0" xfId="10" applyFont="1" applyFill="1" applyAlignment="1">
      <alignment horizontal="center"/>
    </xf>
    <xf numFmtId="0" fontId="9" fillId="0" borderId="0" xfId="14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187" fontId="6" fillId="0" borderId="0" xfId="4" applyNumberFormat="1" applyFont="1" applyFill="1" applyBorder="1" applyAlignment="1">
      <alignment horizontal="center"/>
    </xf>
    <xf numFmtId="187" fontId="6" fillId="0" borderId="0" xfId="4" applyNumberFormat="1" applyFont="1" applyFill="1" applyAlignment="1">
      <alignment horizontal="center"/>
    </xf>
    <xf numFmtId="187" fontId="6" fillId="0" borderId="0" xfId="4" quotePrefix="1" applyNumberFormat="1" applyFont="1" applyFill="1" applyAlignment="1">
      <alignment horizontal="right"/>
    </xf>
    <xf numFmtId="187" fontId="6" fillId="0" borderId="0" xfId="4" applyNumberFormat="1" applyFont="1" applyFill="1" applyBorder="1" applyAlignment="1">
      <alignment horizontal="right"/>
    </xf>
    <xf numFmtId="187" fontId="6" fillId="0" borderId="0" xfId="0" applyNumberFormat="1" applyFont="1" applyFill="1" applyAlignment="1">
      <alignment wrapText="1"/>
    </xf>
    <xf numFmtId="187" fontId="6" fillId="0" borderId="0" xfId="4" applyNumberFormat="1" applyFont="1" applyFill="1" applyAlignment="1">
      <alignment horizontal="right"/>
    </xf>
    <xf numFmtId="187" fontId="22" fillId="0" borderId="0" xfId="1" applyNumberFormat="1" applyFont="1" applyFill="1" applyBorder="1" applyAlignment="1">
      <alignment horizontal="right"/>
    </xf>
    <xf numFmtId="187" fontId="8" fillId="0" borderId="4" xfId="0" applyNumberFormat="1" applyFont="1" applyFill="1" applyBorder="1" applyAlignment="1"/>
    <xf numFmtId="187" fontId="6" fillId="0" borderId="0" xfId="0" applyNumberFormat="1" applyFont="1" applyFill="1" applyAlignment="1">
      <alignment horizontal="left"/>
    </xf>
    <xf numFmtId="187" fontId="6" fillId="0" borderId="0" xfId="0" applyNumberFormat="1" applyFont="1" applyFill="1" applyAlignment="1">
      <alignment horizontal="right"/>
    </xf>
    <xf numFmtId="0" fontId="6" fillId="0" borderId="0" xfId="0" applyFont="1" applyAlignment="1">
      <alignment vertical="center"/>
    </xf>
    <xf numFmtId="189" fontId="8" fillId="0" borderId="0" xfId="0" applyNumberFormat="1" applyFont="1" applyFill="1" applyAlignment="1"/>
    <xf numFmtId="189" fontId="8" fillId="0" borderId="0" xfId="0" applyNumberFormat="1" applyFont="1" applyFill="1" applyBorder="1" applyAlignment="1"/>
    <xf numFmtId="189" fontId="6" fillId="0" borderId="0" xfId="0" applyNumberFormat="1" applyFont="1" applyFill="1" applyAlignment="1"/>
    <xf numFmtId="189" fontId="6" fillId="0" borderId="3" xfId="1" applyNumberFormat="1" applyFont="1" applyFill="1" applyBorder="1" applyAlignment="1"/>
    <xf numFmtId="189" fontId="6" fillId="0" borderId="0" xfId="1" applyNumberFormat="1" applyFont="1" applyFill="1" applyBorder="1" applyAlignment="1"/>
    <xf numFmtId="189" fontId="8" fillId="0" borderId="1" xfId="1" applyNumberFormat="1" applyFont="1" applyFill="1" applyBorder="1" applyAlignment="1"/>
    <xf numFmtId="189" fontId="8" fillId="0" borderId="0" xfId="1" applyNumberFormat="1" applyFont="1" applyFill="1" applyAlignment="1"/>
    <xf numFmtId="189" fontId="8" fillId="0" borderId="0" xfId="1" applyNumberFormat="1" applyFont="1" applyFill="1" applyBorder="1" applyAlignment="1"/>
    <xf numFmtId="189" fontId="9" fillId="0" borderId="0" xfId="0" applyNumberFormat="1" applyFont="1" applyFill="1" applyAlignment="1">
      <alignment horizontal="center"/>
    </xf>
    <xf numFmtId="189" fontId="6" fillId="0" borderId="3" xfId="1" quotePrefix="1" applyNumberFormat="1" applyFont="1" applyFill="1" applyBorder="1" applyAlignment="1">
      <alignment horizontal="center"/>
    </xf>
    <xf numFmtId="189" fontId="6" fillId="0" borderId="0" xfId="0" applyNumberFormat="1" applyFont="1" applyFill="1" applyBorder="1" applyAlignment="1"/>
    <xf numFmtId="189" fontId="8" fillId="0" borderId="4" xfId="1" applyNumberFormat="1" applyFont="1" applyFill="1" applyBorder="1" applyAlignment="1"/>
    <xf numFmtId="189" fontId="6" fillId="0" borderId="0" xfId="0" applyNumberFormat="1" applyFont="1" applyFill="1" applyBorder="1" applyAlignment="1">
      <alignment horizontal="center"/>
    </xf>
    <xf numFmtId="189" fontId="8" fillId="0" borderId="3" xfId="1" applyNumberFormat="1" applyFont="1" applyFill="1" applyBorder="1" applyAlignment="1"/>
    <xf numFmtId="189" fontId="8" fillId="0" borderId="2" xfId="0" applyNumberFormat="1" applyFont="1" applyFill="1" applyBorder="1" applyAlignment="1">
      <alignment horizontal="right"/>
    </xf>
    <xf numFmtId="189" fontId="8" fillId="0" borderId="2" xfId="1" applyNumberFormat="1" applyFont="1" applyFill="1" applyBorder="1" applyAlignment="1"/>
    <xf numFmtId="189" fontId="6" fillId="0" borderId="0" xfId="1" quotePrefix="1" applyNumberFormat="1" applyFont="1" applyFill="1" applyBorder="1" applyAlignment="1">
      <alignment horizontal="center"/>
    </xf>
    <xf numFmtId="187" fontId="6" fillId="0" borderId="0" xfId="16" applyNumberFormat="1" applyFont="1" applyBorder="1"/>
    <xf numFmtId="189" fontId="6" fillId="0" borderId="3" xfId="4" applyNumberFormat="1" applyFont="1" applyFill="1" applyBorder="1" applyAlignment="1"/>
    <xf numFmtId="43" fontId="6" fillId="0" borderId="5" xfId="1" applyFont="1" applyFill="1" applyBorder="1" applyAlignment="1">
      <alignment horizontal="right"/>
    </xf>
    <xf numFmtId="43" fontId="8" fillId="0" borderId="0" xfId="1" applyFont="1" applyFill="1" applyBorder="1" applyAlignment="1">
      <alignment horizontal="center"/>
    </xf>
    <xf numFmtId="43" fontId="20" fillId="0" borderId="0" xfId="1" applyFont="1" applyFill="1" applyAlignment="1">
      <alignment horizontal="center"/>
    </xf>
    <xf numFmtId="43" fontId="20" fillId="0" borderId="0" xfId="1" applyFont="1" applyFill="1" applyBorder="1" applyAlignment="1"/>
    <xf numFmtId="37" fontId="6" fillId="0" borderId="0" xfId="5" applyNumberFormat="1" applyFont="1" applyFill="1" applyBorder="1" applyAlignment="1"/>
    <xf numFmtId="187" fontId="6" fillId="0" borderId="0" xfId="15" quotePrefix="1" applyNumberFormat="1" applyFont="1" applyFill="1" applyBorder="1" applyAlignment="1"/>
    <xf numFmtId="0" fontId="8" fillId="0" borderId="0" xfId="0" applyFont="1" applyFill="1" applyBorder="1" applyAlignment="1"/>
    <xf numFmtId="0" fontId="6" fillId="0" borderId="0" xfId="0" applyFont="1" applyFill="1" applyBorder="1" applyAlignment="1">
      <alignment wrapText="1"/>
    </xf>
    <xf numFmtId="189" fontId="6" fillId="0" borderId="0" xfId="1" applyNumberFormat="1" applyFont="1" applyFill="1" applyBorder="1" applyAlignment="1">
      <alignment horizontal="right"/>
    </xf>
    <xf numFmtId="0" fontId="6" fillId="0" borderId="0" xfId="5" applyFont="1" applyFill="1" applyBorder="1" applyAlignment="1"/>
    <xf numFmtId="0" fontId="7" fillId="0" borderId="0" xfId="0" applyFont="1" applyFill="1" applyBorder="1" applyAlignment="1"/>
    <xf numFmtId="0" fontId="10" fillId="0" borderId="0" xfId="0" applyFont="1"/>
    <xf numFmtId="0" fontId="6" fillId="0" borderId="0" xfId="0" applyFont="1"/>
    <xf numFmtId="190" fontId="6" fillId="0" borderId="0" xfId="1" applyNumberFormat="1" applyFont="1"/>
    <xf numFmtId="187" fontId="6" fillId="0" borderId="0" xfId="0" applyNumberFormat="1" applyFont="1"/>
    <xf numFmtId="187" fontId="6" fillId="0" borderId="0" xfId="15" quotePrefix="1" applyNumberFormat="1" applyFont="1"/>
    <xf numFmtId="189" fontId="6" fillId="0" borderId="0" xfId="1" applyNumberFormat="1" applyFont="1"/>
    <xf numFmtId="37" fontId="8" fillId="0" borderId="1" xfId="5" applyNumberFormat="1" applyFont="1" applyBorder="1"/>
    <xf numFmtId="187" fontId="8" fillId="0" borderId="0" xfId="0" applyNumberFormat="1" applyFont="1"/>
    <xf numFmtId="187" fontId="8" fillId="0" borderId="1" xfId="0" applyNumberFormat="1" applyFont="1" applyBorder="1"/>
    <xf numFmtId="189" fontId="6" fillId="0" borderId="0" xfId="1" applyNumberFormat="1" applyFont="1" applyAlignment="1">
      <alignment horizontal="right"/>
    </xf>
    <xf numFmtId="187" fontId="6" fillId="0" borderId="0" xfId="1" applyNumberFormat="1" applyFont="1"/>
    <xf numFmtId="187" fontId="8" fillId="0" borderId="2" xfId="0" applyNumberFormat="1" applyFont="1" applyBorder="1"/>
    <xf numFmtId="37" fontId="6" fillId="0" borderId="0" xfId="5" applyNumberFormat="1" applyFont="1"/>
    <xf numFmtId="187" fontId="6" fillId="0" borderId="0" xfId="15" quotePrefix="1" applyNumberFormat="1" applyFont="1" applyAlignment="1">
      <alignment horizontal="right"/>
    </xf>
    <xf numFmtId="187" fontId="6" fillId="0" borderId="0" xfId="1" quotePrefix="1" applyNumberFormat="1" applyFont="1" applyAlignment="1">
      <alignment horizontal="right"/>
    </xf>
    <xf numFmtId="187" fontId="6" fillId="0" borderId="0" xfId="15" quotePrefix="1" applyNumberFormat="1" applyFont="1" applyAlignment="1">
      <alignment horizontal="center"/>
    </xf>
    <xf numFmtId="0" fontId="6" fillId="0" borderId="0" xfId="5" applyFont="1"/>
    <xf numFmtId="37" fontId="8" fillId="0" borderId="0" xfId="5" applyNumberFormat="1" applyFont="1"/>
    <xf numFmtId="0" fontId="8" fillId="0" borderId="0" xfId="5" applyFont="1"/>
    <xf numFmtId="37" fontId="9" fillId="0" borderId="0" xfId="5" applyNumberFormat="1" applyFont="1"/>
    <xf numFmtId="187" fontId="9" fillId="0" borderId="0" xfId="1" applyNumberFormat="1" applyFont="1"/>
    <xf numFmtId="187" fontId="9" fillId="0" borderId="0" xfId="1" applyNumberFormat="1" applyFont="1" applyAlignment="1">
      <alignment horizontal="right"/>
    </xf>
    <xf numFmtId="187" fontId="9" fillId="0" borderId="0" xfId="0" applyNumberFormat="1" applyFont="1"/>
    <xf numFmtId="37" fontId="8" fillId="0" borderId="3" xfId="5" applyNumberFormat="1" applyFont="1" applyBorder="1"/>
    <xf numFmtId="187" fontId="8" fillId="0" borderId="3" xfId="0" applyNumberFormat="1" applyFont="1" applyBorder="1"/>
    <xf numFmtId="0" fontId="7" fillId="0" borderId="0" xfId="0" applyFont="1"/>
    <xf numFmtId="43" fontId="6" fillId="0" borderId="0" xfId="1" applyFont="1"/>
    <xf numFmtId="37" fontId="6" fillId="0" borderId="2" xfId="5" applyNumberFormat="1" applyFont="1" applyBorder="1"/>
    <xf numFmtId="187" fontId="6" fillId="0" borderId="2" xfId="0" applyNumberFormat="1" applyFont="1" applyBorder="1"/>
    <xf numFmtId="187" fontId="6" fillId="0" borderId="3" xfId="1" applyNumberFormat="1" applyFont="1" applyBorder="1"/>
    <xf numFmtId="189" fontId="6" fillId="0" borderId="3" xfId="1" applyNumberFormat="1" applyFont="1" applyBorder="1" applyAlignment="1">
      <alignment horizontal="right"/>
    </xf>
    <xf numFmtId="0" fontId="8" fillId="0" borderId="0" xfId="6" applyFont="1" applyAlignment="1">
      <alignment horizontal="left" wrapText="1"/>
    </xf>
    <xf numFmtId="0" fontId="8" fillId="0" borderId="0" xfId="6" applyFont="1"/>
    <xf numFmtId="0" fontId="0" fillId="0" borderId="0" xfId="0" applyFont="1" applyAlignment="1"/>
    <xf numFmtId="187" fontId="8" fillId="0" borderId="1" xfId="0" applyNumberFormat="1" applyFont="1" applyFill="1" applyBorder="1" applyAlignment="1">
      <alignment horizontal="right"/>
    </xf>
    <xf numFmtId="43" fontId="8" fillId="0" borderId="1" xfId="1" applyFont="1" applyBorder="1"/>
    <xf numFmtId="187" fontId="8" fillId="0" borderId="1" xfId="16" applyNumberFormat="1" applyFont="1" applyBorder="1"/>
    <xf numFmtId="0" fontId="8" fillId="0" borderId="0" xfId="11" applyFont="1" applyFill="1" applyAlignment="1">
      <alignment horizontal="left"/>
    </xf>
    <xf numFmtId="0" fontId="6" fillId="0" borderId="0" xfId="0" applyFont="1" applyAlignment="1">
      <alignment horizontal="left"/>
    </xf>
    <xf numFmtId="188" fontId="6" fillId="0" borderId="0" xfId="0" applyNumberFormat="1" applyFont="1" applyFill="1" applyAlignment="1"/>
    <xf numFmtId="0" fontId="9" fillId="0" borderId="0" xfId="0" applyFont="1" applyFill="1" applyAlignment="1">
      <alignment horizontal="center"/>
    </xf>
    <xf numFmtId="49" fontId="6" fillId="0" borderId="0" xfId="6" applyNumberFormat="1" applyFont="1" applyFill="1" applyAlignment="1">
      <alignment horizontal="center" wrapText="1"/>
    </xf>
    <xf numFmtId="16" fontId="6" fillId="0" borderId="0" xfId="0" quotePrefix="1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190" fontId="6" fillId="0" borderId="0" xfId="1" applyNumberFormat="1" applyFont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/>
    </xf>
    <xf numFmtId="1" fontId="9" fillId="0" borderId="0" xfId="0" applyNumberFormat="1" applyFont="1" applyFill="1" applyBorder="1" applyAlignment="1">
      <alignment horizontal="center"/>
    </xf>
    <xf numFmtId="49" fontId="6" fillId="0" borderId="0" xfId="6" applyNumberFormat="1" applyFont="1" applyFill="1" applyAlignment="1">
      <alignment horizontal="center" wrapText="1"/>
    </xf>
    <xf numFmtId="49" fontId="6" fillId="0" borderId="0" xfId="6" applyNumberFormat="1" applyFont="1" applyFill="1" applyAlignment="1">
      <alignment horizontal="center"/>
    </xf>
    <xf numFmtId="16" fontId="6" fillId="0" borderId="0" xfId="0" quotePrefix="1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</cellXfs>
  <cellStyles count="17">
    <cellStyle name="Comma" xfId="1" builtinId="3"/>
    <cellStyle name="Comma 16 2" xfId="2" xr:uid="{00000000-0005-0000-0000-000001000000}"/>
    <cellStyle name="Comma_TBSP06-FS-Q1-English-BL" xfId="3" xr:uid="{00000000-0005-0000-0000-000002000000}"/>
    <cellStyle name="Normal" xfId="0" builtinId="0"/>
    <cellStyle name="Normal 2" xfId="4" xr:uid="{00000000-0005-0000-0000-000005000000}"/>
    <cellStyle name="Normal 21" xfId="5" xr:uid="{00000000-0005-0000-0000-000006000000}"/>
    <cellStyle name="Normal 3" xfId="6" xr:uid="{00000000-0005-0000-0000-000007000000}"/>
    <cellStyle name="Normal 5" xfId="7" xr:uid="{00000000-0005-0000-0000-000008000000}"/>
    <cellStyle name="Normal 7" xfId="8" xr:uid="{00000000-0005-0000-0000-000009000000}"/>
    <cellStyle name="Normal 8" xfId="9" xr:uid="{00000000-0005-0000-0000-00000A000000}"/>
    <cellStyle name="Normal 9" xfId="10" xr:uid="{00000000-0005-0000-0000-00000B000000}"/>
    <cellStyle name="Normal_Q1-11_FS_KPMG_TH_link" xfId="11" xr:uid="{00000000-0005-0000-0000-00000C000000}"/>
    <cellStyle name="Normal_Sunstar Chem;E;2000" xfId="12" xr:uid="{00000000-0005-0000-0000-00000D000000}"/>
    <cellStyle name="Normal_Suretex EE 06-01" xfId="13" xr:uid="{00000000-0005-0000-0000-00000E000000}"/>
    <cellStyle name="Normal_TBSP06-FS-Q1-English-BL" xfId="14" xr:uid="{00000000-0005-0000-0000-00000F000000}"/>
    <cellStyle name="ปกติ_Sheet1" xfId="15" xr:uid="{00000000-0005-0000-0000-000010000000}"/>
    <cellStyle name="ปกติ_Sheet1_Q141-Mar'49-T2" xfId="16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6"/>
  <sheetViews>
    <sheetView tabSelected="1" view="pageBreakPreview" topLeftCell="A25" zoomScaleNormal="70" zoomScaleSheetLayoutView="100" workbookViewId="0">
      <selection activeCell="C93" sqref="C93:J94"/>
    </sheetView>
  </sheetViews>
  <sheetFormatPr defaultColWidth="9.21875" defaultRowHeight="20.55" customHeight="1"/>
  <cols>
    <col min="1" max="1" width="40.77734375" style="5" customWidth="1"/>
    <col min="2" max="2" width="7.77734375" style="6" customWidth="1"/>
    <col min="3" max="3" width="11.77734375" style="5" customWidth="1"/>
    <col min="4" max="4" width="1" style="5" customWidth="1"/>
    <col min="5" max="5" width="11.77734375" style="5" customWidth="1"/>
    <col min="6" max="6" width="1" style="5" customWidth="1"/>
    <col min="7" max="7" width="11.77734375" style="5" customWidth="1"/>
    <col min="8" max="8" width="1" style="5" customWidth="1"/>
    <col min="9" max="9" width="11.77734375" style="5" customWidth="1"/>
    <col min="10" max="16384" width="9.21875" style="5"/>
  </cols>
  <sheetData>
    <row r="1" spans="1:9" ht="20.55" customHeight="1">
      <c r="A1" s="1" t="s">
        <v>0</v>
      </c>
    </row>
    <row r="2" spans="1:9" ht="20.55" customHeight="1">
      <c r="A2" s="3" t="s">
        <v>1</v>
      </c>
    </row>
    <row r="4" spans="1:9" ht="20.55" customHeight="1">
      <c r="C4" s="260" t="s">
        <v>2</v>
      </c>
      <c r="D4" s="260"/>
      <c r="E4" s="260"/>
      <c r="F4" s="260"/>
      <c r="G4" s="260" t="s">
        <v>3</v>
      </c>
      <c r="H4" s="260"/>
      <c r="I4" s="260"/>
    </row>
    <row r="5" spans="1:9" ht="20.55" customHeight="1">
      <c r="B5" s="8"/>
      <c r="C5" s="261" t="s">
        <v>4</v>
      </c>
      <c r="D5" s="261"/>
      <c r="E5" s="261"/>
      <c r="F5" s="261"/>
      <c r="G5" s="261" t="s">
        <v>5</v>
      </c>
      <c r="H5" s="261"/>
      <c r="I5" s="261"/>
    </row>
    <row r="6" spans="1:9" ht="20.55" customHeight="1">
      <c r="B6" s="5"/>
      <c r="C6" s="129" t="s">
        <v>6</v>
      </c>
      <c r="D6" s="126"/>
      <c r="E6" s="255" t="s">
        <v>7</v>
      </c>
      <c r="F6" s="9"/>
      <c r="G6" s="129" t="s">
        <v>6</v>
      </c>
      <c r="H6" s="126"/>
      <c r="I6" s="255" t="s">
        <v>7</v>
      </c>
    </row>
    <row r="7" spans="1:9" ht="20.55" customHeight="1">
      <c r="A7" s="10" t="s">
        <v>8</v>
      </c>
      <c r="B7" s="253" t="s">
        <v>9</v>
      </c>
      <c r="C7" s="9">
        <v>2021</v>
      </c>
      <c r="D7" s="11"/>
      <c r="E7" s="9">
        <v>2020</v>
      </c>
      <c r="F7" s="9"/>
      <c r="G7" s="9">
        <v>2021</v>
      </c>
      <c r="H7" s="11"/>
      <c r="I7" s="9">
        <v>2020</v>
      </c>
    </row>
    <row r="8" spans="1:9" ht="20.55" customHeight="1">
      <c r="A8" s="10"/>
      <c r="B8" s="253"/>
      <c r="C8" s="9" t="s">
        <v>10</v>
      </c>
      <c r="D8" s="11"/>
      <c r="E8" s="9"/>
      <c r="F8" s="9"/>
      <c r="G8" s="9" t="s">
        <v>10</v>
      </c>
      <c r="H8" s="11"/>
      <c r="I8" s="9"/>
    </row>
    <row r="9" spans="1:9" ht="20.55" customHeight="1">
      <c r="B9" s="11"/>
      <c r="C9" s="262" t="s">
        <v>11</v>
      </c>
      <c r="D9" s="262"/>
      <c r="E9" s="262"/>
      <c r="F9" s="262"/>
      <c r="G9" s="262"/>
      <c r="H9" s="262"/>
      <c r="I9" s="262"/>
    </row>
    <row r="10" spans="1:9" ht="20.55" customHeight="1">
      <c r="A10" s="213" t="s">
        <v>12</v>
      </c>
      <c r="B10" s="258"/>
      <c r="C10" s="214"/>
      <c r="D10" s="214"/>
      <c r="E10" s="214"/>
      <c r="F10" s="214"/>
      <c r="G10" s="214"/>
      <c r="H10" s="214"/>
      <c r="I10" s="214"/>
    </row>
    <row r="11" spans="1:9" ht="20.55" customHeight="1">
      <c r="A11" s="214" t="s">
        <v>13</v>
      </c>
      <c r="B11" s="166"/>
      <c r="C11" s="215">
        <v>258560</v>
      </c>
      <c r="D11" s="216"/>
      <c r="E11" s="215">
        <v>194389</v>
      </c>
      <c r="F11" s="217"/>
      <c r="G11" s="218">
        <v>207201</v>
      </c>
      <c r="H11" s="217"/>
      <c r="I11" s="218">
        <v>151917</v>
      </c>
    </row>
    <row r="12" spans="1:9" ht="20.55" customHeight="1">
      <c r="A12" s="214" t="s">
        <v>14</v>
      </c>
      <c r="B12" s="166" t="s">
        <v>15</v>
      </c>
      <c r="C12" s="215">
        <v>434791</v>
      </c>
      <c r="D12" s="216"/>
      <c r="E12" s="215">
        <v>435588</v>
      </c>
      <c r="F12" s="217"/>
      <c r="G12" s="218">
        <v>407269</v>
      </c>
      <c r="H12" s="217"/>
      <c r="I12" s="218">
        <v>418917</v>
      </c>
    </row>
    <row r="13" spans="1:9" ht="20.55" customHeight="1">
      <c r="A13" s="214" t="s">
        <v>16</v>
      </c>
      <c r="B13" s="166">
        <v>3</v>
      </c>
      <c r="C13" s="215">
        <v>137104</v>
      </c>
      <c r="D13" s="216"/>
      <c r="E13" s="215">
        <v>64462</v>
      </c>
      <c r="F13" s="217"/>
      <c r="G13" s="218">
        <v>132853</v>
      </c>
      <c r="H13" s="217"/>
      <c r="I13" s="218">
        <v>63019</v>
      </c>
    </row>
    <row r="14" spans="1:9" ht="20.55" customHeight="1">
      <c r="A14" s="214" t="s">
        <v>17</v>
      </c>
      <c r="B14" s="166">
        <v>3</v>
      </c>
      <c r="C14" s="215">
        <v>0</v>
      </c>
      <c r="D14" s="216"/>
      <c r="E14" s="215">
        <v>0</v>
      </c>
      <c r="F14" s="217"/>
      <c r="G14" s="218">
        <v>5610</v>
      </c>
      <c r="H14" s="217"/>
      <c r="I14" s="218">
        <v>5610</v>
      </c>
    </row>
    <row r="15" spans="1:9" ht="20.55" customHeight="1">
      <c r="A15" s="214" t="s">
        <v>18</v>
      </c>
      <c r="B15" s="166"/>
      <c r="C15" s="215">
        <v>260658</v>
      </c>
      <c r="D15" s="216"/>
      <c r="E15" s="215">
        <v>221066</v>
      </c>
      <c r="F15" s="217"/>
      <c r="G15" s="218">
        <v>236928</v>
      </c>
      <c r="H15" s="217"/>
      <c r="I15" s="218">
        <v>175510</v>
      </c>
    </row>
    <row r="16" spans="1:9" ht="20.55" customHeight="1">
      <c r="A16" s="214" t="s">
        <v>19</v>
      </c>
      <c r="B16" s="166">
        <v>11</v>
      </c>
      <c r="C16" s="215">
        <v>1168018</v>
      </c>
      <c r="D16" s="216"/>
      <c r="E16" s="215">
        <v>1415102</v>
      </c>
      <c r="F16" s="217"/>
      <c r="G16" s="218">
        <v>1168018</v>
      </c>
      <c r="H16" s="217"/>
      <c r="I16" s="218">
        <v>1415102</v>
      </c>
    </row>
    <row r="17" spans="1:9" ht="20.55" customHeight="1">
      <c r="A17" s="214" t="s">
        <v>20</v>
      </c>
      <c r="B17" s="166"/>
      <c r="C17" s="215">
        <v>35403</v>
      </c>
      <c r="D17" s="216"/>
      <c r="E17" s="215">
        <v>30710</v>
      </c>
      <c r="F17" s="217"/>
      <c r="G17" s="218">
        <v>34432</v>
      </c>
      <c r="H17" s="217"/>
      <c r="I17" s="218">
        <v>18118</v>
      </c>
    </row>
    <row r="18" spans="1:9" ht="20.55" customHeight="1">
      <c r="A18" s="85" t="s">
        <v>21</v>
      </c>
      <c r="B18" s="166"/>
      <c r="C18" s="219">
        <f>SUM(C11:C17)</f>
        <v>2294534</v>
      </c>
      <c r="D18" s="220"/>
      <c r="E18" s="219">
        <f>SUM(E11:E17)</f>
        <v>2361317</v>
      </c>
      <c r="F18" s="220">
        <f>SUM(F11:F17)</f>
        <v>0</v>
      </c>
      <c r="G18" s="221">
        <f>SUM(G11:G17)</f>
        <v>2192311</v>
      </c>
      <c r="H18" s="220">
        <f>SUM(H11:H17)</f>
        <v>0</v>
      </c>
      <c r="I18" s="221">
        <f>SUM(I11:I17)</f>
        <v>2248193</v>
      </c>
    </row>
    <row r="19" spans="1:9" ht="20.55" customHeight="1">
      <c r="A19" s="214"/>
      <c r="B19" s="166"/>
      <c r="C19" s="216"/>
      <c r="D19" s="216"/>
      <c r="E19" s="216"/>
      <c r="F19" s="216"/>
      <c r="G19" s="216"/>
      <c r="H19" s="216"/>
      <c r="I19" s="216"/>
    </row>
    <row r="20" spans="1:9" ht="20.55" customHeight="1">
      <c r="A20" s="213" t="s">
        <v>22</v>
      </c>
      <c r="B20" s="166"/>
      <c r="C20" s="216"/>
      <c r="D20" s="216"/>
      <c r="E20" s="216"/>
      <c r="F20" s="216"/>
      <c r="G20" s="216"/>
      <c r="H20" s="216"/>
      <c r="I20" s="216"/>
    </row>
    <row r="21" spans="1:9" ht="20.55" customHeight="1">
      <c r="A21" s="24" t="s">
        <v>23</v>
      </c>
      <c r="B21" s="166">
        <v>11</v>
      </c>
      <c r="C21" s="222">
        <v>36898</v>
      </c>
      <c r="D21" s="216"/>
      <c r="E21" s="222">
        <v>0</v>
      </c>
      <c r="F21" s="216"/>
      <c r="G21" s="222">
        <v>36898</v>
      </c>
      <c r="H21" s="216"/>
      <c r="I21" s="222">
        <v>0</v>
      </c>
    </row>
    <row r="22" spans="1:9" ht="20.55" customHeight="1">
      <c r="A22" s="24" t="s">
        <v>24</v>
      </c>
      <c r="B22" s="166">
        <v>5</v>
      </c>
      <c r="C22" s="222">
        <v>26294</v>
      </c>
      <c r="D22" s="222"/>
      <c r="E22" s="222">
        <v>14189</v>
      </c>
      <c r="F22" s="222"/>
      <c r="G22" s="222">
        <v>0</v>
      </c>
      <c r="H22" s="222"/>
      <c r="I22" s="222">
        <v>0</v>
      </c>
    </row>
    <row r="23" spans="1:9" ht="20.55" customHeight="1">
      <c r="A23" s="214" t="s">
        <v>25</v>
      </c>
      <c r="B23" s="166">
        <v>5</v>
      </c>
      <c r="C23" s="259">
        <v>0</v>
      </c>
      <c r="D23" s="223"/>
      <c r="E23" s="222">
        <v>0</v>
      </c>
      <c r="F23" s="217"/>
      <c r="G23" s="222">
        <v>320162</v>
      </c>
      <c r="H23" s="217"/>
      <c r="I23" s="222">
        <v>290162</v>
      </c>
    </row>
    <row r="24" spans="1:9" ht="20.55" customHeight="1">
      <c r="A24" s="214" t="s">
        <v>26</v>
      </c>
      <c r="B24" s="166">
        <v>6</v>
      </c>
      <c r="C24" s="222">
        <v>1005863</v>
      </c>
      <c r="D24" s="216"/>
      <c r="E24" s="222">
        <v>1006221</v>
      </c>
      <c r="F24" s="217"/>
      <c r="G24" s="222">
        <v>864711</v>
      </c>
      <c r="H24" s="217"/>
      <c r="I24" s="222">
        <v>881240</v>
      </c>
    </row>
    <row r="25" spans="1:9" ht="20.55" customHeight="1">
      <c r="A25" s="214" t="s">
        <v>27</v>
      </c>
      <c r="B25" s="166">
        <v>6</v>
      </c>
      <c r="C25" s="222">
        <v>60835</v>
      </c>
      <c r="D25" s="216"/>
      <c r="E25" s="222">
        <v>96763</v>
      </c>
      <c r="F25" s="217"/>
      <c r="G25" s="222">
        <v>52391</v>
      </c>
      <c r="H25" s="217"/>
      <c r="I25" s="222">
        <v>63124</v>
      </c>
    </row>
    <row r="26" spans="1:9" ht="20.55" customHeight="1">
      <c r="A26" s="214" t="s">
        <v>28</v>
      </c>
      <c r="B26" s="166"/>
      <c r="C26" s="222">
        <v>90899</v>
      </c>
      <c r="D26" s="216"/>
      <c r="E26" s="222">
        <v>90899</v>
      </c>
      <c r="F26" s="217"/>
      <c r="G26" s="222">
        <v>0</v>
      </c>
      <c r="H26" s="217"/>
      <c r="I26" s="222">
        <v>0</v>
      </c>
    </row>
    <row r="27" spans="1:9" ht="20.55" customHeight="1">
      <c r="A27" s="214" t="s">
        <v>29</v>
      </c>
      <c r="B27" s="166"/>
      <c r="C27" s="222">
        <v>46619</v>
      </c>
      <c r="D27" s="216"/>
      <c r="E27" s="222">
        <v>49952</v>
      </c>
      <c r="F27" s="217"/>
      <c r="G27" s="222">
        <v>37742</v>
      </c>
      <c r="H27" s="217"/>
      <c r="I27" s="222">
        <v>40339</v>
      </c>
    </row>
    <row r="28" spans="1:9" ht="20.55" customHeight="1">
      <c r="A28" s="214" t="s">
        <v>30</v>
      </c>
      <c r="B28" s="166"/>
      <c r="C28" s="222">
        <v>19576</v>
      </c>
      <c r="D28" s="216"/>
      <c r="E28" s="222">
        <v>18306</v>
      </c>
      <c r="F28" s="217"/>
      <c r="G28" s="222">
        <v>19445</v>
      </c>
      <c r="H28" s="217"/>
      <c r="I28" s="222">
        <v>18210</v>
      </c>
    </row>
    <row r="29" spans="1:9" ht="20.55" customHeight="1">
      <c r="A29" s="214" t="s">
        <v>31</v>
      </c>
      <c r="B29" s="166">
        <v>3</v>
      </c>
      <c r="C29" s="222">
        <v>9095</v>
      </c>
      <c r="D29" s="216"/>
      <c r="E29" s="222">
        <v>9513</v>
      </c>
      <c r="F29" s="217"/>
      <c r="G29" s="222">
        <v>5395</v>
      </c>
      <c r="H29" s="217"/>
      <c r="I29" s="222">
        <v>5515</v>
      </c>
    </row>
    <row r="30" spans="1:9" ht="20.55" customHeight="1">
      <c r="A30" s="85" t="s">
        <v>32</v>
      </c>
      <c r="B30" s="166"/>
      <c r="C30" s="221">
        <f>SUM(C21:C29)</f>
        <v>1296079</v>
      </c>
      <c r="D30" s="220"/>
      <c r="E30" s="221">
        <f>SUM(E21:E29)</f>
        <v>1285843</v>
      </c>
      <c r="F30" s="220"/>
      <c r="G30" s="221">
        <f>SUM(G21:G29)</f>
        <v>1336744</v>
      </c>
      <c r="H30" s="220"/>
      <c r="I30" s="221">
        <f>SUM(I21:I29)</f>
        <v>1298590</v>
      </c>
    </row>
    <row r="31" spans="1:9" ht="20.55" customHeight="1">
      <c r="A31" s="85"/>
      <c r="B31" s="166"/>
      <c r="C31" s="216"/>
      <c r="D31" s="220"/>
      <c r="E31" s="216"/>
      <c r="F31" s="220"/>
      <c r="G31" s="216"/>
      <c r="H31" s="216"/>
      <c r="I31" s="216"/>
    </row>
    <row r="32" spans="1:9" ht="20.55" customHeight="1" thickBot="1">
      <c r="A32" s="85" t="s">
        <v>33</v>
      </c>
      <c r="B32" s="166"/>
      <c r="C32" s="224">
        <f>SUM(C18,C30)</f>
        <v>3590613</v>
      </c>
      <c r="D32" s="220"/>
      <c r="E32" s="224">
        <f>SUM(E18,E30)</f>
        <v>3647160</v>
      </c>
      <c r="F32" s="220"/>
      <c r="G32" s="224">
        <f>G18+G30</f>
        <v>3529055</v>
      </c>
      <c r="H32" s="216"/>
      <c r="I32" s="224">
        <f>I18+I30</f>
        <v>3546783</v>
      </c>
    </row>
    <row r="33" spans="1:10" ht="20.55" customHeight="1" thickTop="1">
      <c r="A33" s="71"/>
      <c r="B33" s="73"/>
      <c r="C33" s="210"/>
      <c r="D33" s="14"/>
      <c r="E33" s="210"/>
      <c r="F33" s="207"/>
      <c r="G33" s="210"/>
      <c r="H33" s="207"/>
      <c r="I33" s="210"/>
    </row>
    <row r="34" spans="1:10" ht="20.55" customHeight="1">
      <c r="A34" s="208"/>
      <c r="B34" s="73"/>
      <c r="C34" s="21"/>
      <c r="D34" s="208"/>
      <c r="E34" s="21"/>
      <c r="F34" s="21"/>
      <c r="G34" s="21"/>
      <c r="H34" s="71"/>
      <c r="I34" s="21"/>
    </row>
    <row r="35" spans="1:10" ht="20.55" customHeight="1">
      <c r="A35" s="1" t="s">
        <v>0</v>
      </c>
      <c r="B35" s="253"/>
    </row>
    <row r="36" spans="1:10" ht="20.55" customHeight="1">
      <c r="A36" s="3" t="s">
        <v>1</v>
      </c>
      <c r="B36" s="253"/>
    </row>
    <row r="37" spans="1:10" ht="20.55" customHeight="1">
      <c r="B37" s="253"/>
    </row>
    <row r="38" spans="1:10" ht="20.55" customHeight="1">
      <c r="C38" s="260" t="s">
        <v>2</v>
      </c>
      <c r="D38" s="260"/>
      <c r="E38" s="260"/>
      <c r="F38" s="260"/>
      <c r="G38" s="260" t="s">
        <v>3</v>
      </c>
      <c r="H38" s="260"/>
      <c r="I38" s="260"/>
    </row>
    <row r="39" spans="1:10" ht="20.55" customHeight="1">
      <c r="B39" s="8"/>
      <c r="C39" s="261" t="s">
        <v>4</v>
      </c>
      <c r="D39" s="261"/>
      <c r="E39" s="261"/>
      <c r="F39" s="261"/>
      <c r="G39" s="261" t="s">
        <v>5</v>
      </c>
      <c r="H39" s="261"/>
      <c r="I39" s="261"/>
    </row>
    <row r="40" spans="1:10" ht="20.55" customHeight="1">
      <c r="B40" s="5"/>
      <c r="C40" s="129" t="s">
        <v>6</v>
      </c>
      <c r="D40" s="126"/>
      <c r="E40" s="255" t="s">
        <v>7</v>
      </c>
      <c r="F40" s="9"/>
      <c r="G40" s="129" t="s">
        <v>6</v>
      </c>
      <c r="H40" s="126"/>
      <c r="I40" s="255" t="s">
        <v>7</v>
      </c>
    </row>
    <row r="41" spans="1:10" ht="20.55" customHeight="1">
      <c r="A41" s="10" t="s">
        <v>34</v>
      </c>
      <c r="B41" s="253" t="s">
        <v>9</v>
      </c>
      <c r="C41" s="11">
        <v>2021</v>
      </c>
      <c r="D41" s="11"/>
      <c r="E41" s="11">
        <v>2020</v>
      </c>
      <c r="F41" s="11"/>
      <c r="G41" s="11">
        <v>2021</v>
      </c>
      <c r="H41" s="11"/>
      <c r="I41" s="11">
        <v>2020</v>
      </c>
    </row>
    <row r="42" spans="1:10" ht="20.55" customHeight="1">
      <c r="A42" s="10"/>
      <c r="B42" s="253"/>
      <c r="C42" s="9" t="s">
        <v>10</v>
      </c>
      <c r="D42" s="11"/>
      <c r="E42" s="9"/>
      <c r="F42" s="9"/>
      <c r="G42" s="9" t="s">
        <v>10</v>
      </c>
      <c r="H42" s="11"/>
      <c r="I42" s="9"/>
    </row>
    <row r="43" spans="1:10" ht="20.55" customHeight="1">
      <c r="B43" s="11"/>
      <c r="C43" s="262" t="s">
        <v>11</v>
      </c>
      <c r="D43" s="262"/>
      <c r="E43" s="262"/>
      <c r="F43" s="262"/>
      <c r="G43" s="262"/>
      <c r="H43" s="262"/>
      <c r="I43" s="262"/>
    </row>
    <row r="44" spans="1:10" ht="20.55" customHeight="1">
      <c r="A44" s="213" t="s">
        <v>35</v>
      </c>
      <c r="B44" s="166"/>
      <c r="C44" s="214"/>
      <c r="D44" s="214"/>
      <c r="E44" s="214"/>
      <c r="F44" s="214"/>
      <c r="G44" s="214"/>
      <c r="H44" s="214"/>
      <c r="I44" s="214"/>
      <c r="J44" s="71"/>
    </row>
    <row r="45" spans="1:10" ht="20.55" hidden="1" customHeight="1">
      <c r="A45" s="214" t="s">
        <v>36</v>
      </c>
      <c r="B45" s="166">
        <v>14</v>
      </c>
      <c r="C45" s="216"/>
      <c r="D45" s="216"/>
      <c r="E45" s="216"/>
      <c r="F45" s="216"/>
      <c r="G45" s="216"/>
      <c r="H45" s="216"/>
      <c r="I45" s="216"/>
      <c r="J45" s="71"/>
    </row>
    <row r="46" spans="1:10" ht="20.55" customHeight="1">
      <c r="A46" s="214" t="s">
        <v>37</v>
      </c>
      <c r="B46" s="166"/>
      <c r="C46" s="215">
        <v>0</v>
      </c>
      <c r="D46" s="216"/>
      <c r="E46" s="215">
        <v>1462</v>
      </c>
      <c r="F46" s="216"/>
      <c r="G46" s="222">
        <v>0</v>
      </c>
      <c r="H46" s="216"/>
      <c r="I46" s="222">
        <v>0</v>
      </c>
      <c r="J46" s="71"/>
    </row>
    <row r="47" spans="1:10" ht="20.55" customHeight="1">
      <c r="A47" s="214" t="s">
        <v>38</v>
      </c>
      <c r="B47" s="166">
        <v>3</v>
      </c>
      <c r="C47" s="225">
        <v>221220</v>
      </c>
      <c r="D47" s="216"/>
      <c r="E47" s="225">
        <v>217939</v>
      </c>
      <c r="F47" s="226"/>
      <c r="G47" s="225">
        <v>236680</v>
      </c>
      <c r="H47" s="216"/>
      <c r="I47" s="225">
        <v>228784</v>
      </c>
      <c r="J47" s="71"/>
    </row>
    <row r="48" spans="1:10" ht="20.55" customHeight="1">
      <c r="A48" s="214" t="s">
        <v>39</v>
      </c>
      <c r="B48" s="166" t="s">
        <v>40</v>
      </c>
      <c r="C48" s="225">
        <v>423890</v>
      </c>
      <c r="D48" s="216"/>
      <c r="E48" s="225">
        <v>360001</v>
      </c>
      <c r="F48" s="226"/>
      <c r="G48" s="225">
        <v>399571</v>
      </c>
      <c r="H48" s="216"/>
      <c r="I48" s="225">
        <v>335209</v>
      </c>
      <c r="J48" s="71"/>
    </row>
    <row r="49" spans="1:10" ht="20.55" customHeight="1">
      <c r="A49" s="214" t="s">
        <v>41</v>
      </c>
      <c r="B49" s="166"/>
      <c r="C49" s="225"/>
      <c r="D49" s="216"/>
      <c r="E49" s="225"/>
      <c r="F49" s="226"/>
      <c r="G49" s="225"/>
      <c r="H49" s="216"/>
      <c r="I49" s="225"/>
      <c r="J49" s="71"/>
    </row>
    <row r="50" spans="1:10" ht="20.55" customHeight="1">
      <c r="A50" s="214" t="s">
        <v>42</v>
      </c>
      <c r="B50" s="166"/>
      <c r="C50" s="215">
        <v>0</v>
      </c>
      <c r="D50" s="223"/>
      <c r="E50" s="225">
        <v>31</v>
      </c>
      <c r="F50" s="227"/>
      <c r="G50" s="222">
        <v>0</v>
      </c>
      <c r="H50" s="216"/>
      <c r="I50" s="222">
        <v>0</v>
      </c>
      <c r="J50" s="71"/>
    </row>
    <row r="51" spans="1:10" ht="20.55" customHeight="1">
      <c r="A51" s="214" t="s">
        <v>43</v>
      </c>
      <c r="B51" s="166">
        <v>3</v>
      </c>
      <c r="C51" s="225">
        <v>9485</v>
      </c>
      <c r="D51" s="223"/>
      <c r="E51" s="225">
        <v>9352</v>
      </c>
      <c r="F51" s="227"/>
      <c r="G51" s="222">
        <v>0</v>
      </c>
      <c r="H51" s="216"/>
      <c r="I51" s="222">
        <v>0</v>
      </c>
      <c r="J51" s="71"/>
    </row>
    <row r="52" spans="1:10" ht="20.55" customHeight="1">
      <c r="A52" s="214" t="s">
        <v>44</v>
      </c>
      <c r="B52" s="166">
        <v>3</v>
      </c>
      <c r="C52" s="222">
        <v>11433</v>
      </c>
      <c r="D52" s="223"/>
      <c r="E52" s="222">
        <v>25330</v>
      </c>
      <c r="F52" s="227"/>
      <c r="G52" s="222">
        <v>10096</v>
      </c>
      <c r="H52" s="216"/>
      <c r="I52" s="222">
        <v>11571</v>
      </c>
      <c r="J52" s="71"/>
    </row>
    <row r="53" spans="1:10" ht="20.55" customHeight="1">
      <c r="A53" s="214" t="s">
        <v>45</v>
      </c>
      <c r="B53" s="166"/>
      <c r="C53" s="222">
        <v>57291</v>
      </c>
      <c r="D53" s="216"/>
      <c r="E53" s="222">
        <v>56391</v>
      </c>
      <c r="F53" s="228"/>
      <c r="G53" s="216">
        <v>56408</v>
      </c>
      <c r="H53" s="216"/>
      <c r="I53" s="216">
        <v>55824</v>
      </c>
      <c r="J53" s="71"/>
    </row>
    <row r="54" spans="1:10" ht="20.55" customHeight="1">
      <c r="A54" s="85" t="s">
        <v>46</v>
      </c>
      <c r="B54" s="166"/>
      <c r="C54" s="221">
        <f>SUM(C45:C53)</f>
        <v>723319</v>
      </c>
      <c r="D54" s="220"/>
      <c r="E54" s="221">
        <f>SUM(E45:E53)</f>
        <v>670506</v>
      </c>
      <c r="F54" s="220"/>
      <c r="G54" s="221">
        <f>SUM(G45:G53)</f>
        <v>702755</v>
      </c>
      <c r="H54" s="220"/>
      <c r="I54" s="221">
        <f>SUM(I45:I53)</f>
        <v>631388</v>
      </c>
      <c r="J54" s="71"/>
    </row>
    <row r="55" spans="1:10" ht="20.55" customHeight="1">
      <c r="A55" s="214"/>
      <c r="B55" s="166"/>
      <c r="C55" s="225"/>
      <c r="D55" s="216"/>
      <c r="E55" s="225"/>
      <c r="F55" s="216"/>
      <c r="G55" s="216"/>
      <c r="H55" s="216"/>
      <c r="I55" s="216"/>
      <c r="J55" s="71"/>
    </row>
    <row r="56" spans="1:10" ht="20.55" customHeight="1">
      <c r="A56" s="213" t="s">
        <v>47</v>
      </c>
      <c r="B56" s="214"/>
      <c r="C56" s="225"/>
      <c r="D56" s="223"/>
      <c r="E56" s="225"/>
      <c r="F56" s="223"/>
      <c r="G56" s="216"/>
      <c r="H56" s="216"/>
      <c r="I56" s="216"/>
      <c r="J56" s="71"/>
    </row>
    <row r="57" spans="1:10" ht="20.55" customHeight="1">
      <c r="A57" s="214" t="s">
        <v>48</v>
      </c>
      <c r="B57" s="166">
        <v>3</v>
      </c>
      <c r="C57" s="225">
        <v>56170</v>
      </c>
      <c r="D57" s="223"/>
      <c r="E57" s="225">
        <v>65898</v>
      </c>
      <c r="F57" s="223"/>
      <c r="G57" s="222">
        <v>47944</v>
      </c>
      <c r="H57" s="216"/>
      <c r="I57" s="222">
        <v>56997</v>
      </c>
      <c r="J57" s="71"/>
    </row>
    <row r="58" spans="1:10" ht="20.55" customHeight="1">
      <c r="A58" s="214" t="s">
        <v>49</v>
      </c>
      <c r="B58" s="166"/>
      <c r="C58" s="225">
        <v>3028</v>
      </c>
      <c r="D58" s="223"/>
      <c r="E58" s="225">
        <v>2907</v>
      </c>
      <c r="F58" s="223"/>
      <c r="G58" s="222">
        <v>0</v>
      </c>
      <c r="H58" s="216"/>
      <c r="I58" s="222">
        <v>0</v>
      </c>
      <c r="J58" s="71"/>
    </row>
    <row r="59" spans="1:10" ht="20.55" customHeight="1">
      <c r="A59" s="214" t="s">
        <v>50</v>
      </c>
      <c r="B59" s="166"/>
      <c r="C59" s="225">
        <v>31838</v>
      </c>
      <c r="D59" s="225"/>
      <c r="E59" s="225">
        <v>27613</v>
      </c>
      <c r="F59" s="225"/>
      <c r="G59" s="225">
        <v>31015</v>
      </c>
      <c r="H59" s="229"/>
      <c r="I59" s="225">
        <v>27021</v>
      </c>
      <c r="J59" s="71"/>
    </row>
    <row r="60" spans="1:10" ht="20.55" customHeight="1">
      <c r="A60" s="24" t="s">
        <v>51</v>
      </c>
      <c r="B60" s="166">
        <v>3</v>
      </c>
      <c r="C60" s="225">
        <v>4766</v>
      </c>
      <c r="D60" s="225"/>
      <c r="E60" s="225">
        <v>7128</v>
      </c>
      <c r="F60" s="225"/>
      <c r="G60" s="222">
        <v>0</v>
      </c>
      <c r="H60" s="229"/>
      <c r="I60" s="222">
        <v>0</v>
      </c>
      <c r="J60" s="71"/>
    </row>
    <row r="61" spans="1:10" ht="20.55" customHeight="1">
      <c r="A61" s="85" t="s">
        <v>52</v>
      </c>
      <c r="B61" s="166"/>
      <c r="C61" s="219">
        <f>SUM(C57:C60)</f>
        <v>95802</v>
      </c>
      <c r="D61" s="230"/>
      <c r="E61" s="219">
        <f>SUM(E57:E60)</f>
        <v>103546</v>
      </c>
      <c r="F61" s="230"/>
      <c r="G61" s="219">
        <f>SUM(G57:G60)</f>
        <v>78959</v>
      </c>
      <c r="H61" s="231"/>
      <c r="I61" s="219">
        <f>SUM(I57:I60)</f>
        <v>84018</v>
      </c>
      <c r="J61" s="71"/>
    </row>
    <row r="62" spans="1:10" ht="20.55" customHeight="1">
      <c r="A62" s="85"/>
      <c r="B62" s="166"/>
      <c r="C62" s="232"/>
      <c r="D62" s="233"/>
      <c r="E62" s="232"/>
      <c r="F62" s="234"/>
      <c r="G62" s="234"/>
      <c r="H62" s="235"/>
      <c r="I62" s="234"/>
      <c r="J62" s="71"/>
    </row>
    <row r="63" spans="1:10" ht="20.55" customHeight="1">
      <c r="A63" s="85" t="s">
        <v>53</v>
      </c>
      <c r="B63" s="166"/>
      <c r="C63" s="236">
        <f>SUM(C54,C61)</f>
        <v>819121</v>
      </c>
      <c r="D63" s="220"/>
      <c r="E63" s="236">
        <f>SUM(E54,E61)</f>
        <v>774052</v>
      </c>
      <c r="F63" s="220"/>
      <c r="G63" s="237">
        <f>SUM(G54+G61)</f>
        <v>781714</v>
      </c>
      <c r="H63" s="216"/>
      <c r="I63" s="237">
        <f>SUM(I54+I61)</f>
        <v>715406</v>
      </c>
      <c r="J63" s="71"/>
    </row>
    <row r="64" spans="1:10" ht="20.55" customHeight="1">
      <c r="A64" s="209"/>
      <c r="B64" s="73"/>
      <c r="C64" s="206"/>
      <c r="D64" s="206"/>
      <c r="E64" s="206"/>
      <c r="F64" s="206"/>
      <c r="G64" s="210"/>
      <c r="H64" s="211"/>
      <c r="I64" s="210"/>
      <c r="J64" s="71"/>
    </row>
    <row r="65" spans="1:10" ht="20.55" customHeight="1">
      <c r="A65" s="208"/>
      <c r="B65" s="73"/>
      <c r="C65" s="21"/>
      <c r="D65" s="21"/>
      <c r="E65" s="21"/>
      <c r="F65" s="21"/>
      <c r="G65" s="21"/>
      <c r="H65" s="71"/>
      <c r="I65" s="21"/>
      <c r="J65" s="71"/>
    </row>
    <row r="66" spans="1:10" ht="20.55" customHeight="1">
      <c r="A66" s="1" t="s">
        <v>0</v>
      </c>
      <c r="B66" s="253"/>
    </row>
    <row r="67" spans="1:10" ht="20.55" customHeight="1">
      <c r="A67" s="3" t="s">
        <v>1</v>
      </c>
      <c r="B67" s="253"/>
    </row>
    <row r="68" spans="1:10" ht="20.55" customHeight="1">
      <c r="A68" s="4"/>
      <c r="B68" s="253"/>
    </row>
    <row r="69" spans="1:10" ht="20.55" customHeight="1">
      <c r="A69" s="12"/>
      <c r="B69" s="5"/>
      <c r="C69" s="260" t="s">
        <v>2</v>
      </c>
      <c r="D69" s="260"/>
      <c r="E69" s="260"/>
      <c r="F69" s="12"/>
      <c r="G69" s="260" t="s">
        <v>3</v>
      </c>
      <c r="H69" s="260"/>
      <c r="I69" s="260"/>
    </row>
    <row r="70" spans="1:10" ht="20.55" customHeight="1">
      <c r="A70" s="12"/>
      <c r="B70" s="5"/>
      <c r="C70" s="260" t="s">
        <v>4</v>
      </c>
      <c r="D70" s="260"/>
      <c r="E70" s="260"/>
      <c r="F70" s="33"/>
      <c r="G70" s="261" t="s">
        <v>5</v>
      </c>
      <c r="H70" s="261"/>
      <c r="I70" s="261"/>
    </row>
    <row r="71" spans="1:10" ht="20.55" customHeight="1">
      <c r="B71" s="253"/>
      <c r="C71" s="129" t="s">
        <v>6</v>
      </c>
      <c r="D71" s="126"/>
      <c r="E71" s="255" t="s">
        <v>7</v>
      </c>
      <c r="F71" s="9"/>
      <c r="G71" s="129" t="s">
        <v>6</v>
      </c>
      <c r="H71" s="126"/>
      <c r="I71" s="255" t="s">
        <v>7</v>
      </c>
    </row>
    <row r="72" spans="1:10" ht="20.55" customHeight="1">
      <c r="A72" s="10" t="s">
        <v>34</v>
      </c>
      <c r="B72" s="253" t="s">
        <v>9</v>
      </c>
      <c r="C72" s="11">
        <v>2021</v>
      </c>
      <c r="D72" s="11"/>
      <c r="E72" s="11">
        <v>2020</v>
      </c>
      <c r="F72" s="11"/>
      <c r="G72" s="11">
        <v>2021</v>
      </c>
      <c r="H72" s="11"/>
      <c r="I72" s="11">
        <v>2020</v>
      </c>
    </row>
    <row r="73" spans="1:10" ht="20.55" customHeight="1">
      <c r="A73" s="10"/>
      <c r="B73" s="253"/>
      <c r="C73" s="9" t="s">
        <v>10</v>
      </c>
      <c r="D73" s="11"/>
      <c r="E73" s="9"/>
      <c r="F73" s="9"/>
      <c r="G73" s="9" t="s">
        <v>10</v>
      </c>
      <c r="H73" s="11"/>
      <c r="I73" s="9"/>
    </row>
    <row r="74" spans="1:10" ht="20.55" customHeight="1">
      <c r="A74" s="12"/>
      <c r="B74" s="253"/>
      <c r="C74" s="262" t="s">
        <v>11</v>
      </c>
      <c r="D74" s="262"/>
      <c r="E74" s="262"/>
      <c r="F74" s="262"/>
      <c r="G74" s="262"/>
      <c r="H74" s="262"/>
      <c r="I74" s="262"/>
    </row>
    <row r="75" spans="1:10" ht="20.55" customHeight="1">
      <c r="A75" s="213" t="s">
        <v>54</v>
      </c>
      <c r="B75" s="238"/>
      <c r="C75" s="239"/>
      <c r="D75" s="239"/>
      <c r="E75" s="239"/>
      <c r="F75" s="239"/>
      <c r="G75" s="214"/>
      <c r="H75" s="214"/>
      <c r="I75" s="214"/>
    </row>
    <row r="76" spans="1:10" ht="20.55" customHeight="1">
      <c r="A76" s="214" t="s">
        <v>55</v>
      </c>
      <c r="B76" s="166"/>
      <c r="C76" s="223"/>
      <c r="D76" s="223"/>
      <c r="E76" s="223"/>
      <c r="F76" s="223"/>
      <c r="G76" s="223"/>
      <c r="H76" s="216"/>
      <c r="I76" s="223"/>
    </row>
    <row r="77" spans="1:10" ht="20.55" customHeight="1">
      <c r="A77" s="214" t="s">
        <v>56</v>
      </c>
      <c r="B77" s="166"/>
      <c r="C77" s="214"/>
      <c r="D77" s="214"/>
      <c r="E77" s="214"/>
      <c r="F77" s="214"/>
      <c r="G77" s="214"/>
      <c r="H77" s="214"/>
      <c r="I77" s="214"/>
    </row>
    <row r="78" spans="1:10" ht="20.55" customHeight="1" thickBot="1">
      <c r="A78" s="214" t="s">
        <v>57</v>
      </c>
      <c r="B78" s="166"/>
      <c r="C78" s="240">
        <v>308438</v>
      </c>
      <c r="D78" s="216"/>
      <c r="E78" s="240">
        <v>308438</v>
      </c>
      <c r="F78" s="216"/>
      <c r="G78" s="241">
        <v>308438</v>
      </c>
      <c r="H78" s="216"/>
      <c r="I78" s="241">
        <v>308438</v>
      </c>
    </row>
    <row r="79" spans="1:10" ht="20.55" customHeight="1" thickTop="1">
      <c r="A79" s="214" t="s">
        <v>58</v>
      </c>
      <c r="B79" s="166"/>
      <c r="C79" s="214"/>
      <c r="D79" s="214"/>
      <c r="E79" s="214"/>
      <c r="F79" s="214"/>
      <c r="G79" s="214"/>
      <c r="H79" s="214"/>
      <c r="I79" s="214"/>
    </row>
    <row r="80" spans="1:10" ht="20.55" customHeight="1">
      <c r="A80" s="214" t="s">
        <v>59</v>
      </c>
      <c r="B80" s="166"/>
      <c r="C80" s="223">
        <v>304378</v>
      </c>
      <c r="D80" s="216"/>
      <c r="E80" s="223">
        <v>304378</v>
      </c>
      <c r="F80" s="223"/>
      <c r="G80" s="223">
        <v>304378</v>
      </c>
      <c r="H80" s="223"/>
      <c r="I80" s="223">
        <v>304378</v>
      </c>
    </row>
    <row r="81" spans="1:9" ht="20.55" customHeight="1">
      <c r="A81" s="214" t="s">
        <v>60</v>
      </c>
      <c r="B81" s="166"/>
      <c r="C81" s="223">
        <v>975608</v>
      </c>
      <c r="D81" s="216"/>
      <c r="E81" s="223">
        <v>975608</v>
      </c>
      <c r="F81" s="223"/>
      <c r="G81" s="223">
        <v>975608</v>
      </c>
      <c r="H81" s="223"/>
      <c r="I81" s="223">
        <v>975608</v>
      </c>
    </row>
    <row r="82" spans="1:9" ht="20.55" customHeight="1">
      <c r="A82" s="214" t="s">
        <v>61</v>
      </c>
      <c r="B82" s="166">
        <v>8</v>
      </c>
      <c r="C82" s="223">
        <v>29564</v>
      </c>
      <c r="D82" s="216"/>
      <c r="E82" s="223">
        <v>27802</v>
      </c>
      <c r="F82" s="223"/>
      <c r="G82" s="223">
        <v>29564</v>
      </c>
      <c r="H82" s="223"/>
      <c r="I82" s="223">
        <v>27802</v>
      </c>
    </row>
    <row r="83" spans="1:9" ht="20.55" customHeight="1">
      <c r="A83" s="214" t="s">
        <v>62</v>
      </c>
      <c r="B83" s="166"/>
      <c r="C83" s="223"/>
      <c r="D83" s="223"/>
      <c r="E83" s="223"/>
      <c r="F83" s="223"/>
      <c r="G83" s="223"/>
      <c r="H83" s="223"/>
      <c r="I83" s="223"/>
    </row>
    <row r="84" spans="1:9" ht="20.55" customHeight="1">
      <c r="A84" s="214" t="s">
        <v>63</v>
      </c>
      <c r="B84" s="166"/>
      <c r="C84" s="223">
        <v>30844</v>
      </c>
      <c r="D84" s="223"/>
      <c r="E84" s="223">
        <v>30844</v>
      </c>
      <c r="F84" s="223"/>
      <c r="G84" s="223">
        <v>30844</v>
      </c>
      <c r="H84" s="223"/>
      <c r="I84" s="223">
        <v>30844</v>
      </c>
    </row>
    <row r="85" spans="1:9" ht="20.55" customHeight="1">
      <c r="A85" s="214" t="s">
        <v>64</v>
      </c>
      <c r="B85" s="166"/>
      <c r="C85" s="223">
        <v>1336265</v>
      </c>
      <c r="D85" s="223"/>
      <c r="E85" s="223">
        <v>1433294</v>
      </c>
      <c r="F85" s="223"/>
      <c r="G85" s="223">
        <v>1406947</v>
      </c>
      <c r="H85" s="223"/>
      <c r="I85" s="223">
        <v>1492745</v>
      </c>
    </row>
    <row r="86" spans="1:9" ht="20.55" customHeight="1">
      <c r="A86" s="251" t="s">
        <v>65</v>
      </c>
      <c r="B86" s="166"/>
      <c r="C86" s="223">
        <v>-4365</v>
      </c>
      <c r="D86" s="223"/>
      <c r="E86" s="223">
        <v>-4365</v>
      </c>
      <c r="F86" s="223"/>
      <c r="G86" s="222">
        <v>0</v>
      </c>
      <c r="H86" s="216"/>
      <c r="I86" s="222">
        <v>0</v>
      </c>
    </row>
    <row r="87" spans="1:9" ht="20.55" customHeight="1">
      <c r="A87" s="138" t="s">
        <v>66</v>
      </c>
      <c r="B87" s="166"/>
      <c r="C87" s="242">
        <v>1089</v>
      </c>
      <c r="D87" s="223"/>
      <c r="E87" s="242">
        <v>4028</v>
      </c>
      <c r="F87" s="223"/>
      <c r="G87" s="243">
        <v>0</v>
      </c>
      <c r="H87" s="216"/>
      <c r="I87" s="243">
        <v>0</v>
      </c>
    </row>
    <row r="88" spans="1:9" ht="20.55" customHeight="1">
      <c r="A88" s="244" t="s">
        <v>67</v>
      </c>
      <c r="B88" s="166"/>
      <c r="C88" s="220">
        <f>SUM(C80:C87)</f>
        <v>2673383</v>
      </c>
      <c r="D88" s="220"/>
      <c r="E88" s="220">
        <f>SUM(E80:E87)</f>
        <v>2771589</v>
      </c>
      <c r="F88" s="220"/>
      <c r="G88" s="220">
        <f>SUM(G80:G87)</f>
        <v>2747341</v>
      </c>
      <c r="H88" s="216"/>
      <c r="I88" s="220">
        <f>SUM(I80:I87)</f>
        <v>2831377</v>
      </c>
    </row>
    <row r="89" spans="1:9" ht="20.55" customHeight="1">
      <c r="A89" s="138" t="s">
        <v>68</v>
      </c>
      <c r="B89" s="166"/>
      <c r="C89" s="222">
        <v>98109</v>
      </c>
      <c r="D89" s="216"/>
      <c r="E89" s="222">
        <v>101519</v>
      </c>
      <c r="F89" s="216"/>
      <c r="G89" s="222">
        <v>0</v>
      </c>
      <c r="H89" s="216"/>
      <c r="I89" s="222">
        <v>0</v>
      </c>
    </row>
    <row r="90" spans="1:9" ht="20.55" customHeight="1">
      <c r="A90" s="245" t="s">
        <v>69</v>
      </c>
      <c r="B90" s="166"/>
      <c r="C90" s="221">
        <f>SUM(C88:C89)</f>
        <v>2771492</v>
      </c>
      <c r="D90" s="220"/>
      <c r="E90" s="221">
        <f>SUM(E88:E89)</f>
        <v>2873108</v>
      </c>
      <c r="F90" s="220"/>
      <c r="G90" s="221">
        <f>SUM(G88:G89)</f>
        <v>2747341</v>
      </c>
      <c r="H90" s="216"/>
      <c r="I90" s="221">
        <f>SUM(I88:I89)</f>
        <v>2831377</v>
      </c>
    </row>
    <row r="91" spans="1:9" ht="20.55" customHeight="1">
      <c r="A91" s="245"/>
      <c r="B91" s="214"/>
      <c r="C91" s="220"/>
      <c r="D91" s="220"/>
      <c r="E91" s="220"/>
      <c r="F91" s="220"/>
      <c r="G91" s="220"/>
      <c r="H91" s="216"/>
      <c r="I91" s="220"/>
    </row>
    <row r="92" spans="1:9" ht="20.55" customHeight="1" thickBot="1">
      <c r="A92" s="85" t="s">
        <v>70</v>
      </c>
      <c r="B92" s="214"/>
      <c r="C92" s="224">
        <f>C63+C90</f>
        <v>3590613</v>
      </c>
      <c r="D92" s="220"/>
      <c r="E92" s="224">
        <f>E63+E90</f>
        <v>3647160</v>
      </c>
      <c r="F92" s="220"/>
      <c r="G92" s="224">
        <f>G63+G90</f>
        <v>3529055</v>
      </c>
      <c r="H92" s="220"/>
      <c r="I92" s="224">
        <f>I63+I90</f>
        <v>3546783</v>
      </c>
    </row>
    <row r="93" spans="1:9" ht="20.55" customHeight="1" thickTop="1">
      <c r="A93" s="71"/>
      <c r="B93" s="212"/>
      <c r="C93" s="14"/>
      <c r="D93" s="71"/>
      <c r="E93" s="14"/>
      <c r="F93" s="14"/>
      <c r="G93" s="14"/>
      <c r="H93" s="14"/>
      <c r="I93" s="14"/>
    </row>
    <row r="94" spans="1:9" ht="20.55" customHeight="1">
      <c r="A94" s="71"/>
      <c r="B94" s="212"/>
      <c r="C94" s="71"/>
      <c r="D94" s="71"/>
      <c r="E94" s="71"/>
      <c r="F94" s="71"/>
      <c r="G94" s="71"/>
      <c r="H94" s="71"/>
      <c r="I94" s="71"/>
    </row>
    <row r="95" spans="1:9" ht="20.55" customHeight="1">
      <c r="A95" s="71"/>
      <c r="B95" s="212"/>
      <c r="C95" s="71"/>
      <c r="D95" s="71"/>
      <c r="E95" s="71"/>
      <c r="F95" s="71"/>
      <c r="G95" s="71"/>
      <c r="H95" s="71"/>
      <c r="I95" s="71"/>
    </row>
    <row r="96" spans="1:9" ht="20.55" customHeight="1">
      <c r="A96" s="71"/>
      <c r="B96" s="212"/>
      <c r="C96" s="71"/>
      <c r="D96" s="71"/>
      <c r="E96" s="71"/>
      <c r="F96" s="71"/>
      <c r="G96" s="71"/>
      <c r="H96" s="71"/>
      <c r="I96" s="71"/>
    </row>
  </sheetData>
  <mergeCells count="15">
    <mergeCell ref="C4:F4"/>
    <mergeCell ref="G4:I4"/>
    <mergeCell ref="C5:F5"/>
    <mergeCell ref="G5:I5"/>
    <mergeCell ref="C9:I9"/>
    <mergeCell ref="C38:F38"/>
    <mergeCell ref="G38:I38"/>
    <mergeCell ref="C39:F39"/>
    <mergeCell ref="G39:I39"/>
    <mergeCell ref="C74:I74"/>
    <mergeCell ref="C43:I43"/>
    <mergeCell ref="G69:I69"/>
    <mergeCell ref="G70:I70"/>
    <mergeCell ref="C70:E70"/>
    <mergeCell ref="C69:E69"/>
  </mergeCells>
  <pageMargins left="0.7" right="0.5" top="0.48" bottom="0.5" header="0.5" footer="0.5"/>
  <pageSetup paperSize="9" scale="91" firstPageNumber="2" fitToWidth="0" fitToHeight="0" orientation="portrait" useFirstPageNumber="1" r:id="rId1"/>
  <headerFooter>
    <oddFooter>&amp;L&amp;"Times New Roman,Regular"&amp;11The accompanying notes from an integral part of the interim financial statements.&amp;"Arial,Regular"&amp;10
&amp;C&amp;"Times New Roman,Regular"&amp;11&amp;P</oddFooter>
  </headerFooter>
  <rowBreaks count="2" manualBreakCount="2">
    <brk id="34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46"/>
  <sheetViews>
    <sheetView view="pageBreakPreview" topLeftCell="A118" zoomScale="80" zoomScaleNormal="85" zoomScaleSheetLayoutView="80" workbookViewId="0">
      <selection activeCell="C57" sqref="C57"/>
    </sheetView>
  </sheetViews>
  <sheetFormatPr defaultColWidth="9.21875" defaultRowHeight="20.25" customHeight="1"/>
  <cols>
    <col min="1" max="1" width="37" style="7" customWidth="1"/>
    <col min="2" max="2" width="7.77734375" style="62" customWidth="1"/>
    <col min="3" max="3" width="11.5546875" style="62" customWidth="1"/>
    <col min="4" max="4" width="0.77734375" style="5" customWidth="1"/>
    <col min="5" max="5" width="11.21875" style="62" customWidth="1"/>
    <col min="6" max="6" width="0.77734375" style="5" customWidth="1"/>
    <col min="7" max="7" width="11.5546875" style="7" customWidth="1"/>
    <col min="8" max="8" width="0.77734375" style="7" customWidth="1"/>
    <col min="9" max="9" width="11.5546875" style="7" customWidth="1"/>
    <col min="10" max="10" width="9.21875" style="7"/>
    <col min="11" max="14" width="9.21875" style="31"/>
    <col min="15" max="16384" width="9.21875" style="7"/>
  </cols>
  <sheetData>
    <row r="1" spans="1:14" s="31" customFormat="1" ht="20.25" customHeight="1">
      <c r="A1" s="1" t="s">
        <v>0</v>
      </c>
      <c r="D1" s="5"/>
      <c r="F1" s="5"/>
      <c r="G1" s="5"/>
      <c r="I1" s="5"/>
    </row>
    <row r="2" spans="1:14" s="31" customFormat="1" ht="20.25" customHeight="1">
      <c r="A2" s="32" t="s">
        <v>71</v>
      </c>
      <c r="D2" s="5"/>
      <c r="F2" s="5"/>
    </row>
    <row r="3" spans="1:14" s="31" customFormat="1" ht="10.5" customHeight="1">
      <c r="A3" s="3"/>
      <c r="D3" s="5"/>
      <c r="F3" s="5"/>
    </row>
    <row r="4" spans="1:14" s="31" customFormat="1" ht="20.25" customHeight="1">
      <c r="A4" s="10"/>
      <c r="C4" s="260" t="s">
        <v>72</v>
      </c>
      <c r="D4" s="260"/>
      <c r="E4" s="260"/>
      <c r="F4" s="12"/>
      <c r="G4" s="260" t="s">
        <v>3</v>
      </c>
      <c r="H4" s="260"/>
      <c r="I4" s="260"/>
    </row>
    <row r="5" spans="1:14" s="31" customFormat="1" ht="20.25" customHeight="1">
      <c r="A5" s="5"/>
      <c r="C5" s="261" t="s">
        <v>4</v>
      </c>
      <c r="D5" s="261"/>
      <c r="E5" s="261"/>
      <c r="F5" s="33"/>
      <c r="G5" s="261" t="s">
        <v>4</v>
      </c>
      <c r="H5" s="261"/>
      <c r="I5" s="261"/>
    </row>
    <row r="6" spans="1:14" s="31" customFormat="1" ht="20.25" customHeight="1">
      <c r="A6" s="5"/>
      <c r="C6" s="264" t="s">
        <v>73</v>
      </c>
      <c r="D6" s="264"/>
      <c r="E6" s="264"/>
      <c r="F6" s="34"/>
      <c r="G6" s="264" t="s">
        <v>73</v>
      </c>
      <c r="H6" s="265"/>
      <c r="I6" s="265"/>
    </row>
    <row r="7" spans="1:14" s="31" customFormat="1" ht="20.25" customHeight="1">
      <c r="A7" s="5"/>
      <c r="B7" s="253"/>
      <c r="C7" s="266" t="s">
        <v>6</v>
      </c>
      <c r="D7" s="266"/>
      <c r="E7" s="266"/>
      <c r="F7" s="9"/>
      <c r="G7" s="266" t="s">
        <v>6</v>
      </c>
      <c r="H7" s="266"/>
      <c r="I7" s="266"/>
    </row>
    <row r="8" spans="1:14" s="31" customFormat="1" ht="20.25" customHeight="1">
      <c r="A8" s="5"/>
      <c r="B8" s="253"/>
      <c r="C8" s="11">
        <v>2021</v>
      </c>
      <c r="D8" s="11"/>
      <c r="E8" s="11">
        <v>2020</v>
      </c>
      <c r="F8" s="11"/>
      <c r="G8" s="11">
        <v>2021</v>
      </c>
      <c r="H8" s="11"/>
      <c r="I8" s="11">
        <v>2020</v>
      </c>
    </row>
    <row r="9" spans="1:14" s="31" customFormat="1" ht="20.25" customHeight="1">
      <c r="C9" s="263" t="s">
        <v>11</v>
      </c>
      <c r="D9" s="263"/>
      <c r="E9" s="263"/>
      <c r="F9" s="263"/>
      <c r="G9" s="263"/>
      <c r="H9" s="263"/>
      <c r="I9" s="263"/>
    </row>
    <row r="10" spans="1:14" s="31" customFormat="1" ht="20.25" customHeight="1">
      <c r="A10" s="13" t="s">
        <v>74</v>
      </c>
      <c r="B10" s="253"/>
      <c r="C10" s="37"/>
      <c r="D10" s="37"/>
      <c r="E10" s="37"/>
      <c r="F10" s="37"/>
      <c r="G10" s="37"/>
      <c r="H10" s="37"/>
      <c r="I10" s="37"/>
    </row>
    <row r="11" spans="1:14" s="5" customFormat="1" ht="20.25" customHeight="1">
      <c r="A11" s="5" t="s">
        <v>75</v>
      </c>
      <c r="B11" s="253"/>
      <c r="C11" s="19">
        <v>891006</v>
      </c>
      <c r="D11" s="14"/>
      <c r="E11" s="19">
        <v>704413</v>
      </c>
      <c r="F11" s="14"/>
      <c r="G11" s="19">
        <v>821149</v>
      </c>
      <c r="H11" s="19"/>
      <c r="I11" s="19">
        <v>647021</v>
      </c>
      <c r="K11" s="31"/>
      <c r="L11" s="31"/>
      <c r="M11" s="31"/>
      <c r="N11" s="31"/>
    </row>
    <row r="12" spans="1:14" s="5" customFormat="1" ht="20.25" customHeight="1">
      <c r="A12" s="5" t="s">
        <v>76</v>
      </c>
      <c r="B12" s="253"/>
      <c r="C12" s="19">
        <v>69489</v>
      </c>
      <c r="D12" s="14"/>
      <c r="E12" s="19">
        <v>11915</v>
      </c>
      <c r="F12" s="14"/>
      <c r="G12" s="19">
        <v>68548</v>
      </c>
      <c r="H12" s="19"/>
      <c r="I12" s="19">
        <v>11252</v>
      </c>
      <c r="K12" s="31"/>
      <c r="L12" s="31"/>
      <c r="M12" s="31"/>
      <c r="N12" s="31"/>
    </row>
    <row r="13" spans="1:14" s="5" customFormat="1" ht="20.25" customHeight="1">
      <c r="A13" s="5" t="s">
        <v>77</v>
      </c>
      <c r="B13" s="253"/>
      <c r="C13" s="15">
        <v>0</v>
      </c>
      <c r="D13" s="14"/>
      <c r="E13" s="15">
        <v>11869</v>
      </c>
      <c r="F13" s="14"/>
      <c r="G13" s="15">
        <v>0</v>
      </c>
      <c r="H13" s="19"/>
      <c r="I13" s="15">
        <v>14710</v>
      </c>
      <c r="K13" s="31"/>
      <c r="L13" s="31"/>
      <c r="M13" s="31"/>
      <c r="N13" s="31"/>
    </row>
    <row r="14" spans="1:14" s="5" customFormat="1" ht="20.25" customHeight="1">
      <c r="A14" s="38" t="s">
        <v>78</v>
      </c>
      <c r="C14" s="40">
        <f>SUM(C11:C13)</f>
        <v>960495</v>
      </c>
      <c r="D14" s="39">
        <v>0</v>
      </c>
      <c r="E14" s="40">
        <f>SUM(E11:E13)</f>
        <v>728197</v>
      </c>
      <c r="F14" s="39">
        <v>0</v>
      </c>
      <c r="G14" s="40">
        <f>SUM(G11:G13)</f>
        <v>889697</v>
      </c>
      <c r="H14" s="25"/>
      <c r="I14" s="40">
        <f>SUM(I11:I13)</f>
        <v>672983</v>
      </c>
      <c r="K14" s="31"/>
      <c r="L14" s="31"/>
      <c r="M14" s="31"/>
      <c r="N14" s="31"/>
    </row>
    <row r="15" spans="1:14" s="5" customFormat="1" ht="9.4499999999999993" customHeight="1">
      <c r="A15" s="38"/>
      <c r="D15" s="39"/>
      <c r="F15" s="39"/>
      <c r="G15" s="25"/>
      <c r="H15" s="19"/>
      <c r="I15" s="25"/>
      <c r="K15" s="31"/>
      <c r="L15" s="31"/>
      <c r="M15" s="31"/>
      <c r="N15" s="31"/>
    </row>
    <row r="16" spans="1:14" s="5" customFormat="1" ht="22.5" customHeight="1">
      <c r="A16" s="41" t="s">
        <v>79</v>
      </c>
      <c r="B16" s="11"/>
      <c r="C16" s="11"/>
      <c r="D16" s="39"/>
      <c r="E16" s="11"/>
      <c r="F16" s="39"/>
      <c r="G16" s="25"/>
      <c r="H16" s="19"/>
      <c r="I16" s="25"/>
      <c r="K16" s="31"/>
      <c r="L16" s="31"/>
      <c r="M16" s="31"/>
      <c r="N16" s="31"/>
    </row>
    <row r="17" spans="1:14" s="5" customFormat="1" ht="22.5" customHeight="1">
      <c r="A17" s="42" t="s">
        <v>80</v>
      </c>
      <c r="B17" s="253"/>
      <c r="C17" s="23">
        <v>536289</v>
      </c>
      <c r="D17" s="20"/>
      <c r="E17" s="23">
        <v>454889</v>
      </c>
      <c r="F17" s="19"/>
      <c r="G17" s="19">
        <v>473956</v>
      </c>
      <c r="H17" s="19"/>
      <c r="I17" s="19">
        <v>406525</v>
      </c>
      <c r="K17" s="31"/>
      <c r="L17" s="31"/>
      <c r="M17" s="31"/>
      <c r="N17" s="31"/>
    </row>
    <row r="18" spans="1:14" s="5" customFormat="1" ht="20.25" customHeight="1">
      <c r="A18" s="24" t="s">
        <v>81</v>
      </c>
      <c r="B18" s="253"/>
      <c r="C18" s="23">
        <v>182427</v>
      </c>
      <c r="D18" s="23"/>
      <c r="E18" s="23">
        <v>93658</v>
      </c>
      <c r="F18" s="19"/>
      <c r="G18" s="19">
        <v>177160</v>
      </c>
      <c r="H18" s="19"/>
      <c r="I18" s="19">
        <v>87492</v>
      </c>
      <c r="K18" s="31"/>
      <c r="L18" s="31"/>
      <c r="M18" s="31"/>
      <c r="N18" s="31"/>
    </row>
    <row r="19" spans="1:14" s="5" customFormat="1" ht="20.25" customHeight="1">
      <c r="A19" s="24" t="s">
        <v>82</v>
      </c>
      <c r="B19" s="253"/>
      <c r="C19" s="23">
        <v>80002</v>
      </c>
      <c r="D19" s="23"/>
      <c r="E19" s="23">
        <v>74563</v>
      </c>
      <c r="F19" s="19"/>
      <c r="G19" s="19">
        <v>73724</v>
      </c>
      <c r="H19" s="19"/>
      <c r="I19" s="19">
        <v>69026</v>
      </c>
      <c r="K19" s="31"/>
      <c r="L19" s="31"/>
      <c r="M19" s="31"/>
      <c r="N19" s="31"/>
    </row>
    <row r="20" spans="1:14" s="5" customFormat="1" ht="20.25" customHeight="1">
      <c r="A20" s="5" t="s">
        <v>83</v>
      </c>
      <c r="B20" s="253"/>
      <c r="C20" s="23">
        <v>286</v>
      </c>
      <c r="D20" s="23"/>
      <c r="E20" s="15">
        <v>0</v>
      </c>
      <c r="F20" s="19"/>
      <c r="G20" s="19">
        <v>2671</v>
      </c>
      <c r="H20" s="19"/>
      <c r="I20" s="15">
        <v>0</v>
      </c>
      <c r="K20" s="31"/>
      <c r="L20" s="31"/>
      <c r="M20" s="31"/>
      <c r="N20" s="31"/>
    </row>
    <row r="21" spans="1:14" s="5" customFormat="1" ht="20.25" customHeight="1">
      <c r="A21" s="12" t="s">
        <v>84</v>
      </c>
      <c r="B21" s="253"/>
      <c r="C21" s="40">
        <f>SUM(C17:C20)</f>
        <v>799004</v>
      </c>
      <c r="D21" s="25"/>
      <c r="E21" s="40">
        <f>SUM(E17:E20)</f>
        <v>623110</v>
      </c>
      <c r="F21" s="25"/>
      <c r="G21" s="40">
        <f>SUM(G17:G20)</f>
        <v>727511</v>
      </c>
      <c r="H21" s="19"/>
      <c r="I21" s="40">
        <f>SUM(I17:I20)</f>
        <v>563043</v>
      </c>
      <c r="K21" s="31"/>
      <c r="L21" s="31"/>
      <c r="M21" s="31"/>
      <c r="N21" s="31"/>
    </row>
    <row r="22" spans="1:14" s="5" customFormat="1" ht="11.55" customHeight="1">
      <c r="B22" s="253"/>
      <c r="C22" s="253"/>
      <c r="D22" s="25"/>
      <c r="E22" s="253"/>
      <c r="F22" s="25"/>
      <c r="G22" s="19"/>
      <c r="H22" s="19"/>
      <c r="I22" s="19"/>
      <c r="K22" s="31"/>
      <c r="L22" s="31"/>
      <c r="M22" s="31"/>
      <c r="N22" s="31"/>
    </row>
    <row r="23" spans="1:14" s="5" customFormat="1" ht="20.25" customHeight="1">
      <c r="A23" s="12" t="s">
        <v>85</v>
      </c>
      <c r="B23" s="253"/>
      <c r="C23" s="25">
        <f>C14-C21</f>
        <v>161491</v>
      </c>
      <c r="D23" s="23"/>
      <c r="E23" s="25">
        <f>E14-E21</f>
        <v>105087</v>
      </c>
      <c r="F23" s="19"/>
      <c r="G23" s="189">
        <f>G14-G21</f>
        <v>162186</v>
      </c>
      <c r="H23" s="19"/>
      <c r="I23" s="189">
        <f>I14-I21</f>
        <v>109940</v>
      </c>
      <c r="K23" s="31"/>
      <c r="L23" s="31"/>
      <c r="M23" s="31"/>
      <c r="N23" s="31"/>
    </row>
    <row r="24" spans="1:14" s="5" customFormat="1" ht="20.25" customHeight="1">
      <c r="A24" s="42" t="s">
        <v>86</v>
      </c>
      <c r="B24" s="253"/>
      <c r="C24" s="23">
        <v>-707</v>
      </c>
      <c r="D24" s="23"/>
      <c r="E24" s="23">
        <v>-831</v>
      </c>
      <c r="F24" s="19"/>
      <c r="G24" s="15">
        <v>-442</v>
      </c>
      <c r="H24" s="19"/>
      <c r="I24" s="15">
        <v>-533</v>
      </c>
      <c r="K24" s="31"/>
      <c r="L24" s="31"/>
      <c r="M24" s="31"/>
      <c r="N24" s="31"/>
    </row>
    <row r="25" spans="1:14" s="5" customFormat="1" ht="20.25" customHeight="1">
      <c r="A25" s="5" t="s">
        <v>87</v>
      </c>
      <c r="B25" s="253"/>
      <c r="C25" s="23"/>
      <c r="D25" s="23"/>
      <c r="E25" s="23"/>
      <c r="F25" s="19"/>
      <c r="G25" s="149"/>
      <c r="H25" s="19"/>
      <c r="I25" s="149"/>
      <c r="K25" s="31"/>
      <c r="L25" s="31"/>
      <c r="M25" s="31"/>
      <c r="N25" s="31"/>
    </row>
    <row r="26" spans="1:14" s="5" customFormat="1" ht="20.25" customHeight="1">
      <c r="A26" s="5" t="s">
        <v>88</v>
      </c>
      <c r="B26" s="253"/>
      <c r="C26" s="23">
        <v>-168</v>
      </c>
      <c r="D26" s="23"/>
      <c r="E26" s="23">
        <v>2531</v>
      </c>
      <c r="F26" s="19"/>
      <c r="G26" s="15">
        <v>-1472</v>
      </c>
      <c r="H26" s="19"/>
      <c r="I26" s="15">
        <v>3994</v>
      </c>
      <c r="K26" s="31"/>
      <c r="L26" s="31"/>
      <c r="M26" s="31"/>
      <c r="N26" s="31"/>
    </row>
    <row r="27" spans="1:14" s="5" customFormat="1" ht="20.25" customHeight="1">
      <c r="A27" s="5" t="s">
        <v>89</v>
      </c>
      <c r="B27" s="253"/>
      <c r="C27" s="23"/>
      <c r="D27" s="23"/>
      <c r="E27" s="23"/>
      <c r="F27" s="19"/>
      <c r="G27" s="15"/>
      <c r="H27" s="19"/>
      <c r="I27" s="15"/>
      <c r="K27" s="31"/>
      <c r="L27" s="31"/>
      <c r="M27" s="31"/>
      <c r="N27" s="31"/>
    </row>
    <row r="28" spans="1:14" s="5" customFormat="1" ht="20.25" customHeight="1">
      <c r="A28" s="5" t="s">
        <v>90</v>
      </c>
      <c r="B28" s="253"/>
      <c r="C28" s="29">
        <v>-3609</v>
      </c>
      <c r="D28" s="25"/>
      <c r="E28" s="29">
        <v>-2397</v>
      </c>
      <c r="F28" s="23"/>
      <c r="G28" s="148">
        <v>0</v>
      </c>
      <c r="H28" s="23"/>
      <c r="I28" s="148">
        <v>0</v>
      </c>
      <c r="K28" s="31"/>
      <c r="L28" s="31"/>
      <c r="M28" s="31"/>
      <c r="N28" s="31"/>
    </row>
    <row r="29" spans="1:14" s="5" customFormat="1" ht="20.25" customHeight="1">
      <c r="A29" s="43" t="s">
        <v>91</v>
      </c>
      <c r="B29" s="253"/>
      <c r="C29" s="25">
        <f>SUM(C23:C28)</f>
        <v>157007</v>
      </c>
      <c r="D29" s="39"/>
      <c r="E29" s="25">
        <f>SUM(E23:E28)</f>
        <v>104390</v>
      </c>
      <c r="F29" s="39"/>
      <c r="G29" s="25">
        <f>SUM(G23:G28)</f>
        <v>160272</v>
      </c>
      <c r="H29" s="25"/>
      <c r="I29" s="25">
        <f>SUM(I23:I28)</f>
        <v>113401</v>
      </c>
      <c r="K29" s="31"/>
      <c r="L29" s="31"/>
      <c r="M29" s="31"/>
      <c r="N29" s="31"/>
    </row>
    <row r="30" spans="1:14" s="5" customFormat="1" ht="20.25" customHeight="1">
      <c r="A30" s="5" t="s">
        <v>92</v>
      </c>
      <c r="B30" s="253"/>
      <c r="C30" s="19">
        <v>31835</v>
      </c>
      <c r="D30" s="14"/>
      <c r="E30" s="19">
        <v>22741</v>
      </c>
      <c r="F30" s="14"/>
      <c r="G30" s="19">
        <v>31602</v>
      </c>
      <c r="H30" s="19"/>
      <c r="I30" s="19">
        <v>22652</v>
      </c>
      <c r="K30" s="31"/>
      <c r="L30" s="31"/>
      <c r="M30" s="31"/>
      <c r="N30" s="31"/>
    </row>
    <row r="31" spans="1:14" s="5" customFormat="1" ht="20.25" customHeight="1" thickBot="1">
      <c r="A31" s="12" t="s">
        <v>93</v>
      </c>
      <c r="B31" s="253"/>
      <c r="C31" s="44">
        <f>C29-C30</f>
        <v>125172</v>
      </c>
      <c r="D31" s="39"/>
      <c r="E31" s="44">
        <f>E29-E30</f>
        <v>81649</v>
      </c>
      <c r="F31" s="39"/>
      <c r="G31" s="44">
        <f>G29-G30</f>
        <v>128670</v>
      </c>
      <c r="H31" s="19"/>
      <c r="I31" s="44">
        <f>I29-I30</f>
        <v>90749</v>
      </c>
      <c r="K31" s="31"/>
      <c r="L31" s="31"/>
      <c r="M31" s="31"/>
      <c r="N31" s="31"/>
    </row>
    <row r="32" spans="1:14" s="5" customFormat="1" ht="9.75" customHeight="1" thickTop="1">
      <c r="A32" s="12"/>
      <c r="B32" s="253"/>
      <c r="C32" s="25"/>
      <c r="D32" s="39"/>
      <c r="E32" s="25"/>
      <c r="F32" s="39"/>
      <c r="G32" s="25"/>
      <c r="H32" s="19"/>
      <c r="I32" s="25"/>
      <c r="K32" s="31"/>
      <c r="L32" s="31"/>
      <c r="M32" s="31"/>
      <c r="N32" s="31"/>
    </row>
    <row r="33" spans="1:14" s="5" customFormat="1" ht="20.25" customHeight="1">
      <c r="A33" s="45" t="s">
        <v>94</v>
      </c>
      <c r="B33" s="253"/>
      <c r="C33" s="25"/>
      <c r="D33" s="39"/>
      <c r="E33" s="25"/>
      <c r="F33" s="39"/>
      <c r="G33" s="25"/>
      <c r="H33" s="19"/>
      <c r="I33" s="25"/>
      <c r="K33" s="31"/>
      <c r="L33" s="31"/>
      <c r="M33" s="31"/>
      <c r="N33" s="31"/>
    </row>
    <row r="34" spans="1:14" s="12" customFormat="1" ht="20.25" customHeight="1">
      <c r="A34" s="46" t="s">
        <v>95</v>
      </c>
      <c r="B34" s="47"/>
      <c r="C34" s="14">
        <v>126866</v>
      </c>
      <c r="D34" s="19"/>
      <c r="E34" s="14">
        <v>82753</v>
      </c>
      <c r="F34" s="19"/>
      <c r="G34" s="14">
        <v>128670</v>
      </c>
      <c r="H34" s="19"/>
      <c r="I34" s="14">
        <v>90749</v>
      </c>
      <c r="K34" s="31"/>
      <c r="L34" s="31"/>
      <c r="M34" s="31"/>
      <c r="N34" s="31"/>
    </row>
    <row r="35" spans="1:14" s="5" customFormat="1" ht="20.25" customHeight="1">
      <c r="A35" s="46" t="s">
        <v>96</v>
      </c>
      <c r="B35" s="253"/>
      <c r="C35" s="14">
        <v>-1694</v>
      </c>
      <c r="D35" s="48"/>
      <c r="E35" s="14">
        <v>-1104</v>
      </c>
      <c r="F35" s="48"/>
      <c r="G35" s="148">
        <v>0</v>
      </c>
      <c r="H35" s="19"/>
      <c r="I35" s="148">
        <v>0</v>
      </c>
      <c r="K35" s="31"/>
      <c r="L35" s="31"/>
      <c r="M35" s="31"/>
      <c r="N35" s="31"/>
    </row>
    <row r="36" spans="1:14" s="5" customFormat="1" ht="20.25" customHeight="1" thickBot="1">
      <c r="A36" s="49"/>
      <c r="B36" s="253"/>
      <c r="C36" s="44">
        <f>C31</f>
        <v>125172</v>
      </c>
      <c r="D36" s="39"/>
      <c r="E36" s="44">
        <f>E31</f>
        <v>81649</v>
      </c>
      <c r="F36" s="39"/>
      <c r="G36" s="44">
        <f>G31</f>
        <v>128670</v>
      </c>
      <c r="H36" s="19"/>
      <c r="I36" s="44">
        <f>I31</f>
        <v>90749</v>
      </c>
      <c r="K36" s="31"/>
      <c r="L36" s="31"/>
      <c r="M36" s="31"/>
      <c r="N36" s="31"/>
    </row>
    <row r="37" spans="1:14" s="5" customFormat="1" ht="9.75" customHeight="1" thickTop="1">
      <c r="A37" s="38"/>
      <c r="B37" s="253"/>
      <c r="C37" s="25"/>
      <c r="D37" s="39"/>
      <c r="E37" s="25"/>
      <c r="F37" s="39"/>
      <c r="G37" s="25"/>
      <c r="H37" s="19"/>
      <c r="I37" s="25"/>
      <c r="K37" s="31"/>
      <c r="L37" s="31"/>
      <c r="M37" s="31"/>
      <c r="N37" s="31"/>
    </row>
    <row r="38" spans="1:14" s="5" customFormat="1" ht="20.25" customHeight="1">
      <c r="A38" s="45" t="s">
        <v>97</v>
      </c>
      <c r="B38" s="253"/>
      <c r="C38" s="25"/>
      <c r="D38" s="39"/>
      <c r="E38" s="25"/>
      <c r="F38" s="39"/>
      <c r="G38" s="25"/>
      <c r="H38" s="19"/>
      <c r="I38" s="25"/>
      <c r="K38" s="31"/>
      <c r="L38" s="31"/>
      <c r="M38" s="31"/>
      <c r="N38" s="31"/>
    </row>
    <row r="39" spans="1:14" s="5" customFormat="1" ht="20.25" customHeight="1" thickBot="1">
      <c r="A39" s="36" t="s">
        <v>98</v>
      </c>
      <c r="B39" s="253"/>
      <c r="C39" s="51">
        <v>0.42</v>
      </c>
      <c r="D39" s="50"/>
      <c r="E39" s="51">
        <v>0.27</v>
      </c>
      <c r="F39" s="50"/>
      <c r="G39" s="51">
        <v>0.41811182148512699</v>
      </c>
      <c r="H39" s="50"/>
      <c r="I39" s="51">
        <v>0.3</v>
      </c>
      <c r="K39" s="31"/>
      <c r="L39" s="31"/>
      <c r="M39" s="31"/>
      <c r="N39" s="31"/>
    </row>
    <row r="40" spans="1:14" s="5" customFormat="1" ht="20.25" customHeight="1" thickTop="1" thickBot="1">
      <c r="A40" s="36" t="s">
        <v>99</v>
      </c>
      <c r="B40" s="253"/>
      <c r="C40" s="51">
        <v>0.42</v>
      </c>
      <c r="D40" s="50"/>
      <c r="E40" s="51">
        <v>0.27</v>
      </c>
      <c r="F40" s="50"/>
      <c r="G40" s="51">
        <v>0.42407808711536316</v>
      </c>
      <c r="H40" s="50"/>
      <c r="I40" s="51">
        <v>0.3</v>
      </c>
      <c r="K40" s="31"/>
      <c r="L40" s="31"/>
      <c r="M40" s="31"/>
      <c r="N40" s="31"/>
    </row>
    <row r="41" spans="1:14" s="5" customFormat="1" ht="20.25" customHeight="1" thickTop="1">
      <c r="A41" s="45"/>
      <c r="B41" s="253"/>
      <c r="C41" s="253"/>
      <c r="D41" s="50"/>
      <c r="E41" s="253"/>
      <c r="F41" s="50"/>
      <c r="G41" s="52"/>
      <c r="H41" s="50"/>
      <c r="I41" s="52"/>
      <c r="K41" s="31"/>
      <c r="L41" s="31"/>
      <c r="M41" s="31"/>
      <c r="N41" s="31"/>
    </row>
    <row r="42" spans="1:14" s="31" customFormat="1" ht="20.25" customHeight="1">
      <c r="A42" s="1" t="str">
        <f>A1</f>
        <v>Sappe Public Company Limited and its Subsidiaries</v>
      </c>
      <c r="D42" s="5"/>
      <c r="F42" s="5"/>
      <c r="G42" s="5"/>
      <c r="I42" s="5"/>
    </row>
    <row r="43" spans="1:14" s="31" customFormat="1" ht="20.25" customHeight="1">
      <c r="A43" s="32" t="s">
        <v>100</v>
      </c>
      <c r="D43" s="5"/>
      <c r="F43" s="5"/>
      <c r="J43" s="254"/>
    </row>
    <row r="44" spans="1:14" s="31" customFormat="1" ht="20.100000000000001" customHeight="1">
      <c r="A44" s="10"/>
      <c r="D44" s="5"/>
      <c r="F44" s="5"/>
      <c r="J44" s="35"/>
    </row>
    <row r="45" spans="1:14" s="31" customFormat="1" ht="20.25" customHeight="1">
      <c r="A45" s="10"/>
      <c r="C45" s="260" t="s">
        <v>72</v>
      </c>
      <c r="D45" s="260"/>
      <c r="E45" s="260"/>
      <c r="F45" s="12"/>
      <c r="G45" s="260" t="s">
        <v>101</v>
      </c>
      <c r="H45" s="260"/>
      <c r="I45" s="260"/>
      <c r="J45" s="11"/>
    </row>
    <row r="46" spans="1:14" s="31" customFormat="1" ht="20.25" customHeight="1">
      <c r="A46" s="5"/>
      <c r="C46" s="261" t="s">
        <v>5</v>
      </c>
      <c r="D46" s="261"/>
      <c r="E46" s="261"/>
      <c r="F46" s="33"/>
      <c r="G46" s="261" t="s">
        <v>4</v>
      </c>
      <c r="H46" s="261"/>
      <c r="I46" s="261"/>
    </row>
    <row r="47" spans="1:14" s="31" customFormat="1" ht="21" customHeight="1">
      <c r="A47" s="5"/>
      <c r="C47" s="264" t="s">
        <v>73</v>
      </c>
      <c r="D47" s="264"/>
      <c r="E47" s="264"/>
      <c r="F47" s="34"/>
      <c r="G47" s="264" t="s">
        <v>73</v>
      </c>
      <c r="H47" s="265"/>
      <c r="I47" s="265"/>
    </row>
    <row r="48" spans="1:14" s="31" customFormat="1" ht="20.25" customHeight="1">
      <c r="A48" s="5"/>
      <c r="B48" s="253"/>
      <c r="C48" s="266" t="s">
        <v>6</v>
      </c>
      <c r="D48" s="266"/>
      <c r="E48" s="266"/>
      <c r="F48" s="9"/>
      <c r="G48" s="266" t="s">
        <v>6</v>
      </c>
      <c r="H48" s="266"/>
      <c r="I48" s="266"/>
    </row>
    <row r="49" spans="1:9" s="31" customFormat="1" ht="20.25" customHeight="1">
      <c r="A49" s="5"/>
      <c r="B49" s="253"/>
      <c r="C49" s="11">
        <v>2021</v>
      </c>
      <c r="D49" s="11"/>
      <c r="E49" s="11">
        <v>2020</v>
      </c>
      <c r="F49" s="11"/>
      <c r="G49" s="11">
        <v>2021</v>
      </c>
      <c r="H49" s="11"/>
      <c r="I49" s="11">
        <v>2020</v>
      </c>
    </row>
    <row r="50" spans="1:9" s="31" customFormat="1" ht="20.25" customHeight="1">
      <c r="A50" s="31" t="s">
        <v>102</v>
      </c>
      <c r="C50" s="263" t="s">
        <v>11</v>
      </c>
      <c r="D50" s="263"/>
      <c r="E50" s="263"/>
      <c r="F50" s="263"/>
      <c r="G50" s="263"/>
      <c r="H50" s="263"/>
      <c r="I50" s="263"/>
    </row>
    <row r="51" spans="1:9" s="31" customFormat="1" ht="20.25" customHeight="1">
      <c r="A51" s="49" t="s">
        <v>93</v>
      </c>
      <c r="C51" s="18">
        <f>C36</f>
        <v>125172</v>
      </c>
      <c r="D51" s="17"/>
      <c r="E51" s="18">
        <f>E36</f>
        <v>81649</v>
      </c>
      <c r="F51" s="17"/>
      <c r="G51" s="18">
        <f>G36</f>
        <v>128670</v>
      </c>
      <c r="H51" s="17"/>
      <c r="I51" s="18">
        <f>I36</f>
        <v>90749</v>
      </c>
    </row>
    <row r="52" spans="1:9" s="31" customFormat="1" ht="20.100000000000001" customHeight="1">
      <c r="A52" s="49"/>
      <c r="C52" s="18"/>
      <c r="D52" s="17"/>
      <c r="E52" s="18"/>
      <c r="F52" s="17"/>
      <c r="G52" s="18"/>
      <c r="H52" s="17"/>
      <c r="I52" s="18"/>
    </row>
    <row r="53" spans="1:9" s="31" customFormat="1" ht="19.5" customHeight="1">
      <c r="A53" s="49" t="s">
        <v>103</v>
      </c>
      <c r="C53" s="14"/>
      <c r="D53" s="19"/>
      <c r="E53" s="14"/>
      <c r="F53" s="19"/>
      <c r="G53" s="14"/>
      <c r="H53" s="19"/>
      <c r="I53" s="14"/>
    </row>
    <row r="54" spans="1:9" s="31" customFormat="1" ht="19.5" customHeight="1">
      <c r="A54" s="53" t="s">
        <v>237</v>
      </c>
      <c r="C54" s="18"/>
      <c r="D54" s="18"/>
      <c r="E54" s="18"/>
      <c r="F54" s="18"/>
      <c r="G54" s="18"/>
      <c r="H54" s="18"/>
      <c r="I54" s="18"/>
    </row>
    <row r="55" spans="1:9" s="31" customFormat="1" ht="19.5" customHeight="1">
      <c r="A55" s="53" t="s">
        <v>238</v>
      </c>
      <c r="C55" s="18"/>
      <c r="D55" s="18"/>
      <c r="E55" s="18"/>
      <c r="F55" s="18"/>
      <c r="G55" s="18"/>
      <c r="H55" s="18"/>
      <c r="I55" s="18"/>
    </row>
    <row r="56" spans="1:9" s="31" customFormat="1" ht="19.5" customHeight="1">
      <c r="A56" s="54" t="s">
        <v>105</v>
      </c>
      <c r="C56" s="14"/>
      <c r="D56" s="19"/>
      <c r="E56" s="14"/>
      <c r="F56" s="19"/>
      <c r="G56" s="14"/>
      <c r="H56" s="19"/>
      <c r="I56" s="14"/>
    </row>
    <row r="57" spans="1:9" s="31" customFormat="1" ht="19.5" customHeight="1">
      <c r="A57" s="36" t="s">
        <v>239</v>
      </c>
      <c r="C57" s="192">
        <v>-1995</v>
      </c>
      <c r="D57" s="14"/>
      <c r="E57" s="55">
        <v>2307</v>
      </c>
      <c r="F57" s="14"/>
      <c r="G57" s="30">
        <v>0</v>
      </c>
      <c r="H57" s="14"/>
      <c r="I57" s="30">
        <v>0</v>
      </c>
    </row>
    <row r="58" spans="1:9" s="31" customFormat="1" ht="20.100000000000001" hidden="1" customHeight="1">
      <c r="A58" s="54"/>
      <c r="C58" s="184"/>
      <c r="D58" s="18"/>
      <c r="E58" s="18"/>
      <c r="F58" s="18"/>
      <c r="G58" s="18"/>
      <c r="H58" s="18"/>
      <c r="I58" s="18"/>
    </row>
    <row r="59" spans="1:9" s="31" customFormat="1" ht="19.5" hidden="1" customHeight="1">
      <c r="A59" s="53" t="s">
        <v>106</v>
      </c>
      <c r="C59" s="193"/>
      <c r="D59" s="19"/>
      <c r="E59" s="14"/>
      <c r="F59" s="19"/>
      <c r="G59" s="14"/>
      <c r="H59" s="19"/>
      <c r="I59" s="14"/>
    </row>
    <row r="60" spans="1:9" s="31" customFormat="1" ht="19.5" hidden="1" customHeight="1">
      <c r="A60" s="53" t="s">
        <v>104</v>
      </c>
      <c r="C60" s="193"/>
      <c r="D60" s="19"/>
      <c r="E60" s="14"/>
      <c r="F60" s="19"/>
      <c r="G60" s="14"/>
      <c r="H60" s="19"/>
      <c r="I60" s="14"/>
    </row>
    <row r="61" spans="1:9" s="31" customFormat="1" ht="19.5" hidden="1" customHeight="1">
      <c r="A61" s="54" t="s">
        <v>107</v>
      </c>
      <c r="C61" s="187"/>
      <c r="D61" s="14"/>
      <c r="E61" s="23"/>
      <c r="F61" s="14"/>
      <c r="G61" s="130"/>
      <c r="H61" s="14"/>
      <c r="I61" s="130"/>
    </row>
    <row r="62" spans="1:9" s="31" customFormat="1" ht="19.5" hidden="1" customHeight="1">
      <c r="A62" s="54" t="s">
        <v>108</v>
      </c>
      <c r="C62" s="186">
        <v>0</v>
      </c>
      <c r="D62" s="14"/>
      <c r="E62" s="136">
        <v>0</v>
      </c>
      <c r="F62" s="14"/>
      <c r="G62" s="136">
        <v>0</v>
      </c>
      <c r="H62" s="14"/>
      <c r="I62" s="136">
        <v>0</v>
      </c>
    </row>
    <row r="63" spans="1:9" s="31" customFormat="1" ht="20.25" customHeight="1">
      <c r="A63" s="45" t="s">
        <v>103</v>
      </c>
      <c r="C63" s="116"/>
      <c r="D63" s="25"/>
      <c r="E63" s="56"/>
      <c r="F63" s="25"/>
      <c r="G63" s="56"/>
      <c r="H63" s="25"/>
      <c r="I63" s="56"/>
    </row>
    <row r="64" spans="1:9" s="31" customFormat="1" ht="20.25" customHeight="1">
      <c r="A64" s="45" t="s">
        <v>109</v>
      </c>
      <c r="C64" s="196">
        <f>SUM(C57,C62)</f>
        <v>-1995</v>
      </c>
      <c r="D64" s="39"/>
      <c r="E64" s="57">
        <f>SUM(E57,E62)</f>
        <v>2307</v>
      </c>
      <c r="F64" s="39"/>
      <c r="G64" s="133">
        <f>SUM(G57,G62)</f>
        <v>0</v>
      </c>
      <c r="H64" s="19"/>
      <c r="I64" s="133">
        <f>SUM(I57,I62)</f>
        <v>0</v>
      </c>
    </row>
    <row r="65" spans="1:14" s="31" customFormat="1" ht="20.25" hidden="1" customHeight="1" thickBot="1">
      <c r="A65" s="45"/>
      <c r="C65" s="134"/>
      <c r="D65" s="58"/>
      <c r="E65" s="134"/>
      <c r="F65" s="58"/>
      <c r="G65" s="134"/>
      <c r="H65" s="58"/>
      <c r="I65" s="134"/>
    </row>
    <row r="66" spans="1:14" s="31" customFormat="1" ht="20.25" customHeight="1" thickBot="1">
      <c r="A66" s="45" t="s">
        <v>110</v>
      </c>
      <c r="C66" s="147">
        <f>SUM(C51,C64)</f>
        <v>123177</v>
      </c>
      <c r="D66" s="58"/>
      <c r="E66" s="147">
        <f>SUM(E51,E64)</f>
        <v>83956</v>
      </c>
      <c r="F66" s="58"/>
      <c r="G66" s="147">
        <f>SUM(G51,G64)</f>
        <v>128670</v>
      </c>
      <c r="H66" s="58"/>
      <c r="I66" s="147">
        <f>SUM(I51,I64)</f>
        <v>90749</v>
      </c>
    </row>
    <row r="67" spans="1:14" s="31" customFormat="1" ht="20.55" customHeight="1" thickTop="1">
      <c r="A67" s="45"/>
    </row>
    <row r="68" spans="1:14" s="31" customFormat="1" ht="20.25" customHeight="1">
      <c r="A68" s="45" t="s">
        <v>111</v>
      </c>
      <c r="C68" s="134"/>
      <c r="D68" s="58"/>
      <c r="E68" s="134"/>
      <c r="F68" s="58"/>
      <c r="G68" s="134"/>
      <c r="H68" s="58"/>
      <c r="I68" s="134"/>
    </row>
    <row r="69" spans="1:14" s="31" customFormat="1" ht="20.25" customHeight="1">
      <c r="A69" s="45" t="s">
        <v>112</v>
      </c>
      <c r="C69" s="134"/>
      <c r="D69" s="58"/>
      <c r="E69" s="134"/>
      <c r="F69" s="58"/>
      <c r="G69" s="134"/>
      <c r="H69" s="58"/>
      <c r="I69" s="134"/>
    </row>
    <row r="70" spans="1:14" s="60" customFormat="1" ht="20.25" customHeight="1">
      <c r="A70" s="36" t="s">
        <v>95</v>
      </c>
      <c r="C70" s="135">
        <v>125090</v>
      </c>
      <c r="D70" s="19"/>
      <c r="E70" s="135">
        <v>84886</v>
      </c>
      <c r="F70" s="19"/>
      <c r="G70" s="135">
        <v>128670</v>
      </c>
      <c r="H70" s="14"/>
      <c r="I70" s="135">
        <v>90749</v>
      </c>
      <c r="K70" s="31"/>
      <c r="L70" s="31"/>
      <c r="M70" s="31"/>
      <c r="N70" s="31"/>
    </row>
    <row r="71" spans="1:14" s="31" customFormat="1" ht="20.25" customHeight="1">
      <c r="A71" s="36" t="s">
        <v>96</v>
      </c>
      <c r="C71" s="29">
        <v>-1913</v>
      </c>
      <c r="D71" s="20"/>
      <c r="E71" s="29">
        <v>-930</v>
      </c>
      <c r="F71" s="20"/>
      <c r="G71" s="136">
        <v>0</v>
      </c>
      <c r="H71" s="19"/>
      <c r="I71" s="136">
        <v>0</v>
      </c>
    </row>
    <row r="72" spans="1:14" s="31" customFormat="1" ht="20.25" customHeight="1" thickBot="1">
      <c r="A72" s="45"/>
      <c r="C72" s="144">
        <f>C66</f>
        <v>123177</v>
      </c>
      <c r="D72" s="39"/>
      <c r="E72" s="144">
        <f>E66</f>
        <v>83956</v>
      </c>
      <c r="F72" s="39"/>
      <c r="G72" s="144">
        <f>G66</f>
        <v>128670</v>
      </c>
      <c r="H72" s="25">
        <f>SUM(H70:H71)</f>
        <v>0</v>
      </c>
      <c r="I72" s="144">
        <f>I66</f>
        <v>90749</v>
      </c>
    </row>
    <row r="73" spans="1:14" s="31" customFormat="1" ht="20.25" customHeight="1" thickTop="1">
      <c r="A73" s="45"/>
      <c r="C73" s="25"/>
      <c r="D73" s="39"/>
      <c r="E73" s="25"/>
      <c r="F73" s="39"/>
      <c r="G73" s="25"/>
      <c r="H73" s="25"/>
      <c r="I73" s="25"/>
    </row>
    <row r="74" spans="1:14" s="31" customFormat="1" ht="19.5" customHeight="1">
      <c r="A74" s="1" t="s">
        <v>0</v>
      </c>
      <c r="D74" s="5"/>
      <c r="F74" s="5"/>
      <c r="G74" s="5"/>
      <c r="I74" s="5"/>
    </row>
    <row r="75" spans="1:14" ht="19.5" customHeight="1">
      <c r="A75" s="32" t="s">
        <v>113</v>
      </c>
      <c r="B75" s="31"/>
      <c r="C75" s="31"/>
      <c r="E75" s="31"/>
      <c r="G75" s="31"/>
      <c r="H75" s="31"/>
      <c r="I75" s="31"/>
    </row>
    <row r="76" spans="1:14" ht="11.1" customHeight="1">
      <c r="A76" s="3"/>
      <c r="B76" s="31"/>
      <c r="C76" s="31"/>
      <c r="E76" s="31"/>
      <c r="G76" s="31"/>
      <c r="H76" s="31"/>
      <c r="I76" s="31"/>
    </row>
    <row r="77" spans="1:14" ht="18.600000000000001" customHeight="1">
      <c r="A77" s="10"/>
      <c r="B77" s="31"/>
      <c r="C77" s="260" t="s">
        <v>72</v>
      </c>
      <c r="D77" s="260"/>
      <c r="E77" s="260"/>
      <c r="F77" s="12"/>
      <c r="G77" s="260" t="s">
        <v>101</v>
      </c>
      <c r="H77" s="260"/>
      <c r="I77" s="260"/>
    </row>
    <row r="78" spans="1:14" ht="18.600000000000001" customHeight="1">
      <c r="A78" s="5"/>
      <c r="B78" s="31"/>
      <c r="C78" s="261" t="s">
        <v>5</v>
      </c>
      <c r="D78" s="261"/>
      <c r="E78" s="261"/>
      <c r="F78" s="33"/>
      <c r="G78" s="261" t="s">
        <v>4</v>
      </c>
      <c r="H78" s="261"/>
      <c r="I78" s="261"/>
    </row>
    <row r="79" spans="1:14" ht="18" customHeight="1">
      <c r="A79" s="5"/>
      <c r="B79" s="31"/>
      <c r="C79" s="264" t="s">
        <v>114</v>
      </c>
      <c r="D79" s="264"/>
      <c r="E79" s="264"/>
      <c r="F79" s="34"/>
      <c r="G79" s="264" t="s">
        <v>114</v>
      </c>
      <c r="H79" s="264"/>
      <c r="I79" s="264"/>
    </row>
    <row r="80" spans="1:14" ht="18" customHeight="1">
      <c r="A80" s="5"/>
      <c r="B80" s="253"/>
      <c r="C80" s="266" t="s">
        <v>6</v>
      </c>
      <c r="D80" s="266"/>
      <c r="E80" s="266"/>
      <c r="F80" s="9"/>
      <c r="G80" s="266" t="s">
        <v>6</v>
      </c>
      <c r="H80" s="266"/>
      <c r="I80" s="266"/>
    </row>
    <row r="81" spans="1:9" ht="19.05" customHeight="1">
      <c r="A81" s="5"/>
      <c r="B81" s="253" t="s">
        <v>9</v>
      </c>
      <c r="C81" s="11">
        <v>2021</v>
      </c>
      <c r="D81" s="11"/>
      <c r="E81" s="11">
        <v>2020</v>
      </c>
      <c r="F81" s="11"/>
      <c r="G81" s="11">
        <v>2021</v>
      </c>
      <c r="H81" s="11"/>
      <c r="I81" s="11">
        <v>2020</v>
      </c>
    </row>
    <row r="82" spans="1:9" ht="18" customHeight="1">
      <c r="A82" s="31"/>
      <c r="B82" s="31"/>
      <c r="C82" s="263" t="s">
        <v>11</v>
      </c>
      <c r="D82" s="263"/>
      <c r="E82" s="263"/>
      <c r="F82" s="263"/>
      <c r="G82" s="263"/>
      <c r="H82" s="263"/>
      <c r="I82" s="263"/>
    </row>
    <row r="83" spans="1:9" ht="17.100000000000001" customHeight="1">
      <c r="A83" s="13" t="s">
        <v>74</v>
      </c>
      <c r="B83" s="253"/>
      <c r="C83" s="37"/>
      <c r="D83" s="37"/>
      <c r="E83" s="37"/>
      <c r="F83" s="37"/>
      <c r="G83" s="37"/>
      <c r="H83" s="37"/>
      <c r="I83" s="37"/>
    </row>
    <row r="84" spans="1:9" ht="20.25" customHeight="1">
      <c r="A84" s="5" t="s">
        <v>75</v>
      </c>
      <c r="B84" s="253" t="s">
        <v>115</v>
      </c>
      <c r="C84" s="19">
        <v>1625295</v>
      </c>
      <c r="D84" s="14"/>
      <c r="E84" s="19">
        <v>1534459</v>
      </c>
      <c r="F84" s="14"/>
      <c r="G84" s="19">
        <v>1494958</v>
      </c>
      <c r="H84" s="19"/>
      <c r="I84" s="19">
        <v>1388129</v>
      </c>
    </row>
    <row r="85" spans="1:9" ht="20.25" customHeight="1">
      <c r="A85" s="5" t="s">
        <v>76</v>
      </c>
      <c r="B85" s="253">
        <v>3</v>
      </c>
      <c r="C85" s="19">
        <v>107839</v>
      </c>
      <c r="D85" s="14"/>
      <c r="E85" s="19">
        <v>26220</v>
      </c>
      <c r="F85" s="14"/>
      <c r="G85" s="19">
        <v>106406</v>
      </c>
      <c r="H85" s="19"/>
      <c r="I85" s="19">
        <v>24765</v>
      </c>
    </row>
    <row r="86" spans="1:9" ht="20.25" hidden="1" customHeight="1">
      <c r="A86" s="5" t="s">
        <v>116</v>
      </c>
      <c r="B86" s="253">
        <v>4</v>
      </c>
      <c r="C86" s="22"/>
      <c r="D86" s="14"/>
      <c r="E86" s="22">
        <v>0</v>
      </c>
      <c r="F86" s="14"/>
      <c r="G86" s="22"/>
      <c r="H86" s="19"/>
      <c r="I86" s="22">
        <v>0</v>
      </c>
    </row>
    <row r="87" spans="1:9" ht="20.25" hidden="1" customHeight="1">
      <c r="A87" s="5" t="s">
        <v>77</v>
      </c>
      <c r="B87" s="253"/>
      <c r="C87" s="28"/>
      <c r="D87" s="14"/>
      <c r="E87" s="28">
        <v>0</v>
      </c>
      <c r="F87" s="14"/>
      <c r="G87" s="28"/>
      <c r="H87" s="19"/>
      <c r="I87" s="28">
        <v>0</v>
      </c>
    </row>
    <row r="88" spans="1:9" ht="20.25" customHeight="1">
      <c r="A88" s="38" t="s">
        <v>78</v>
      </c>
      <c r="B88" s="5"/>
      <c r="C88" s="188">
        <f>SUM(C84:C87)</f>
        <v>1733134</v>
      </c>
      <c r="D88" s="189">
        <v>0</v>
      </c>
      <c r="E88" s="188">
        <f>SUM(E84:E87)</f>
        <v>1560679</v>
      </c>
      <c r="F88" s="189">
        <v>0</v>
      </c>
      <c r="G88" s="188">
        <f>SUM(G84:G87)</f>
        <v>1601364</v>
      </c>
      <c r="H88" s="190"/>
      <c r="I88" s="188">
        <f>SUM(I84:I87)</f>
        <v>1412894</v>
      </c>
    </row>
    <row r="89" spans="1:9" ht="11.1" customHeight="1">
      <c r="A89" s="38"/>
      <c r="B89" s="5"/>
      <c r="C89" s="185"/>
      <c r="D89" s="189"/>
      <c r="E89" s="185"/>
      <c r="F89" s="189"/>
      <c r="G89" s="190"/>
      <c r="H89" s="185"/>
      <c r="I89" s="190"/>
    </row>
    <row r="90" spans="1:9" ht="16.5" customHeight="1">
      <c r="A90" s="41" t="s">
        <v>79</v>
      </c>
      <c r="B90" s="11"/>
      <c r="C90" s="11"/>
      <c r="D90" s="39"/>
      <c r="E90" s="11"/>
      <c r="F90" s="39"/>
      <c r="G90" s="25"/>
      <c r="H90" s="19"/>
      <c r="I90" s="25"/>
    </row>
    <row r="91" spans="1:9" ht="20.25" customHeight="1">
      <c r="A91" s="42" t="s">
        <v>80</v>
      </c>
      <c r="B91" s="253"/>
      <c r="C91" s="23">
        <v>995939</v>
      </c>
      <c r="D91" s="20"/>
      <c r="E91" s="23">
        <v>988325</v>
      </c>
      <c r="F91" s="19"/>
      <c r="G91" s="19">
        <v>880443</v>
      </c>
      <c r="H91" s="19"/>
      <c r="I91" s="19">
        <v>867553</v>
      </c>
    </row>
    <row r="92" spans="1:9" ht="20.25" customHeight="1">
      <c r="A92" s="24" t="s">
        <v>81</v>
      </c>
      <c r="B92" s="253">
        <v>3</v>
      </c>
      <c r="C92" s="23">
        <v>300831</v>
      </c>
      <c r="D92" s="23"/>
      <c r="E92" s="23">
        <v>199663</v>
      </c>
      <c r="F92" s="19"/>
      <c r="G92" s="19">
        <v>289540</v>
      </c>
      <c r="H92" s="19"/>
      <c r="I92" s="19">
        <v>185664</v>
      </c>
    </row>
    <row r="93" spans="1:9" ht="20.25" customHeight="1">
      <c r="A93" s="24" t="s">
        <v>82</v>
      </c>
      <c r="B93" s="253">
        <v>3</v>
      </c>
      <c r="C93" s="23">
        <v>150302</v>
      </c>
      <c r="D93" s="23"/>
      <c r="E93" s="23">
        <v>149620</v>
      </c>
      <c r="F93" s="19"/>
      <c r="G93" s="19">
        <v>138962</v>
      </c>
      <c r="H93" s="19"/>
      <c r="I93" s="19">
        <v>136348</v>
      </c>
    </row>
    <row r="94" spans="1:9" ht="20.25" customHeight="1">
      <c r="A94" s="24" t="s">
        <v>83</v>
      </c>
      <c r="B94" s="253"/>
      <c r="C94" s="23">
        <v>4892</v>
      </c>
      <c r="D94" s="23"/>
      <c r="E94" s="23">
        <v>13731</v>
      </c>
      <c r="F94" s="19"/>
      <c r="G94" s="19">
        <v>9727</v>
      </c>
      <c r="H94" s="19"/>
      <c r="I94" s="19">
        <v>14809</v>
      </c>
    </row>
    <row r="95" spans="1:9" ht="20.25" customHeight="1">
      <c r="A95" s="12" t="s">
        <v>84</v>
      </c>
      <c r="B95" s="253"/>
      <c r="C95" s="188">
        <f>SUM(C91:C94)</f>
        <v>1451964</v>
      </c>
      <c r="D95" s="190"/>
      <c r="E95" s="188">
        <f>SUM(E91:E94)</f>
        <v>1351339</v>
      </c>
      <c r="F95" s="190"/>
      <c r="G95" s="188">
        <f>SUM(G91:G94)</f>
        <v>1318672</v>
      </c>
      <c r="H95" s="185"/>
      <c r="I95" s="188">
        <f>SUM(I91:I94)</f>
        <v>1204374</v>
      </c>
    </row>
    <row r="96" spans="1:9" ht="11.1" customHeight="1">
      <c r="A96" s="5"/>
      <c r="B96" s="253"/>
      <c r="C96" s="191"/>
      <c r="D96" s="190"/>
      <c r="E96" s="191"/>
      <c r="F96" s="190"/>
      <c r="G96" s="185"/>
      <c r="H96" s="185"/>
      <c r="I96" s="185"/>
    </row>
    <row r="97" spans="1:14" s="5" customFormat="1" ht="20.25" customHeight="1">
      <c r="A97" s="12" t="s">
        <v>85</v>
      </c>
      <c r="B97" s="253"/>
      <c r="C97" s="25">
        <f>C88-C95</f>
        <v>281170</v>
      </c>
      <c r="D97" s="23"/>
      <c r="E97" s="25">
        <f>E88-E95</f>
        <v>209340</v>
      </c>
      <c r="F97" s="19"/>
      <c r="G97" s="189">
        <f>G88-G95</f>
        <v>282692</v>
      </c>
      <c r="H97" s="19"/>
      <c r="I97" s="189">
        <f>I88-I95</f>
        <v>208520</v>
      </c>
      <c r="K97" s="31"/>
      <c r="L97" s="31"/>
      <c r="M97" s="31"/>
      <c r="N97" s="31"/>
    </row>
    <row r="98" spans="1:14" ht="20.25" customHeight="1">
      <c r="A98" s="42" t="s">
        <v>86</v>
      </c>
      <c r="B98" s="253">
        <v>3</v>
      </c>
      <c r="C98" s="23">
        <v>-1363</v>
      </c>
      <c r="D98" s="23"/>
      <c r="E98" s="23">
        <v>-1694</v>
      </c>
      <c r="F98" s="19"/>
      <c r="G98" s="23">
        <v>-927</v>
      </c>
      <c r="H98" s="14"/>
      <c r="I98" s="23">
        <v>-1081</v>
      </c>
    </row>
    <row r="99" spans="1:14" s="5" customFormat="1" ht="20.25" customHeight="1">
      <c r="A99" s="5" t="s">
        <v>87</v>
      </c>
      <c r="B99" s="253"/>
      <c r="C99" s="23"/>
      <c r="D99" s="23"/>
      <c r="E99" s="23"/>
      <c r="F99" s="19"/>
      <c r="G99" s="149"/>
      <c r="H99" s="19"/>
      <c r="I99" s="149"/>
      <c r="K99" s="31"/>
      <c r="L99" s="31"/>
      <c r="M99" s="31"/>
      <c r="N99" s="31"/>
    </row>
    <row r="100" spans="1:14" s="5" customFormat="1" ht="20.25" customHeight="1">
      <c r="A100" s="5" t="s">
        <v>88</v>
      </c>
      <c r="B100" s="253"/>
      <c r="C100" s="23">
        <v>-338</v>
      </c>
      <c r="D100" s="23"/>
      <c r="E100" s="23">
        <v>3692</v>
      </c>
      <c r="F100" s="19"/>
      <c r="G100" s="15">
        <v>-1714</v>
      </c>
      <c r="H100" s="19"/>
      <c r="I100" s="15">
        <v>4391</v>
      </c>
      <c r="K100" s="31"/>
      <c r="L100" s="31"/>
      <c r="M100" s="31"/>
      <c r="N100" s="31"/>
    </row>
    <row r="101" spans="1:14" s="5" customFormat="1" ht="20.25" customHeight="1">
      <c r="A101" s="5" t="s">
        <v>89</v>
      </c>
      <c r="B101" s="253"/>
      <c r="C101" s="23"/>
      <c r="D101" s="23"/>
      <c r="E101" s="23"/>
      <c r="F101" s="19"/>
      <c r="G101" s="15"/>
      <c r="H101" s="19"/>
      <c r="I101" s="15"/>
      <c r="K101" s="31"/>
      <c r="L101" s="31"/>
      <c r="M101" s="31"/>
      <c r="N101" s="31"/>
    </row>
    <row r="102" spans="1:14" ht="20.25" customHeight="1">
      <c r="A102" s="5" t="s">
        <v>90</v>
      </c>
      <c r="B102" s="253">
        <v>9</v>
      </c>
      <c r="C102" s="186">
        <v>-12895</v>
      </c>
      <c r="D102" s="190"/>
      <c r="E102" s="186">
        <v>-5502</v>
      </c>
      <c r="F102" s="187"/>
      <c r="G102" s="192">
        <v>0</v>
      </c>
      <c r="H102" s="187"/>
      <c r="I102" s="192">
        <v>0</v>
      </c>
    </row>
    <row r="103" spans="1:14" ht="20.25" customHeight="1">
      <c r="A103" s="43" t="s">
        <v>91</v>
      </c>
      <c r="B103" s="253"/>
      <c r="C103" s="190">
        <f>C88-C95+SUM(C98:C102)</f>
        <v>266574</v>
      </c>
      <c r="D103" s="189"/>
      <c r="E103" s="190">
        <f>E88-E95+SUM(E98:E102)</f>
        <v>205836</v>
      </c>
      <c r="F103" s="189"/>
      <c r="G103" s="190">
        <f>G88-G95+SUM(G98:G102)</f>
        <v>280051</v>
      </c>
      <c r="H103" s="190"/>
      <c r="I103" s="190">
        <f>I88-I95+SUM(I98:I102)</f>
        <v>211830</v>
      </c>
    </row>
    <row r="104" spans="1:14" ht="20.25" customHeight="1">
      <c r="A104" s="5" t="s">
        <v>92</v>
      </c>
      <c r="B104" s="253"/>
      <c r="C104" s="185">
        <v>56354</v>
      </c>
      <c r="D104" s="193"/>
      <c r="E104" s="185">
        <v>41186</v>
      </c>
      <c r="F104" s="193"/>
      <c r="G104" s="185">
        <v>55386</v>
      </c>
      <c r="H104" s="185"/>
      <c r="I104" s="185">
        <v>41326</v>
      </c>
    </row>
    <row r="105" spans="1:14" ht="20.25" customHeight="1" thickBot="1">
      <c r="A105" s="12" t="s">
        <v>93</v>
      </c>
      <c r="B105" s="253"/>
      <c r="C105" s="194">
        <f>C103-C104</f>
        <v>210220</v>
      </c>
      <c r="D105" s="189"/>
      <c r="E105" s="194">
        <f>E103-E104</f>
        <v>164650</v>
      </c>
      <c r="F105" s="189"/>
      <c r="G105" s="194">
        <f>G103-G104</f>
        <v>224665</v>
      </c>
      <c r="H105" s="185"/>
      <c r="I105" s="194">
        <f>I103-I104</f>
        <v>170504</v>
      </c>
    </row>
    <row r="106" spans="1:14" ht="11.1" customHeight="1" thickTop="1">
      <c r="A106" s="12"/>
      <c r="B106" s="253"/>
      <c r="C106" s="190"/>
      <c r="D106" s="189"/>
      <c r="E106" s="190"/>
      <c r="F106" s="189"/>
      <c r="G106" s="190"/>
      <c r="H106" s="185"/>
      <c r="I106" s="190"/>
    </row>
    <row r="107" spans="1:14" ht="20.25" customHeight="1">
      <c r="A107" s="45" t="s">
        <v>94</v>
      </c>
      <c r="B107" s="253"/>
      <c r="C107" s="190"/>
      <c r="D107" s="189"/>
      <c r="E107" s="190"/>
      <c r="F107" s="189"/>
      <c r="G107" s="190"/>
      <c r="H107" s="185"/>
      <c r="I107" s="190"/>
    </row>
    <row r="108" spans="1:14" ht="20.25" customHeight="1">
      <c r="A108" s="46" t="s">
        <v>95</v>
      </c>
      <c r="B108" s="47"/>
      <c r="C108" s="193">
        <v>213434</v>
      </c>
      <c r="D108" s="185"/>
      <c r="E108" s="193">
        <v>164764</v>
      </c>
      <c r="F108" s="185"/>
      <c r="G108" s="193">
        <v>224665</v>
      </c>
      <c r="H108" s="185"/>
      <c r="I108" s="193">
        <v>170504</v>
      </c>
    </row>
    <row r="109" spans="1:14" ht="20.25" customHeight="1">
      <c r="A109" s="46" t="s">
        <v>96</v>
      </c>
      <c r="B109" s="253"/>
      <c r="C109" s="193">
        <v>-3214</v>
      </c>
      <c r="D109" s="195"/>
      <c r="E109" s="193">
        <v>-114</v>
      </c>
      <c r="F109" s="195"/>
      <c r="G109" s="192">
        <v>0</v>
      </c>
      <c r="H109" s="185"/>
      <c r="I109" s="192">
        <v>0</v>
      </c>
    </row>
    <row r="110" spans="1:14" ht="20.25" customHeight="1" thickBot="1">
      <c r="A110" s="49"/>
      <c r="B110" s="253"/>
      <c r="C110" s="194">
        <f>C105</f>
        <v>210220</v>
      </c>
      <c r="D110" s="189"/>
      <c r="E110" s="194">
        <f>E105</f>
        <v>164650</v>
      </c>
      <c r="F110" s="189"/>
      <c r="G110" s="194">
        <f>G105</f>
        <v>224665</v>
      </c>
      <c r="H110" s="185"/>
      <c r="I110" s="194">
        <f>I105</f>
        <v>170504</v>
      </c>
    </row>
    <row r="111" spans="1:14" ht="11.1" customHeight="1" thickTop="1">
      <c r="A111" s="38"/>
      <c r="B111" s="253"/>
      <c r="C111" s="25"/>
      <c r="D111" s="39"/>
      <c r="E111" s="25"/>
      <c r="F111" s="39"/>
      <c r="G111" s="25"/>
      <c r="H111" s="19"/>
      <c r="I111" s="25"/>
    </row>
    <row r="112" spans="1:14" ht="20.25" customHeight="1">
      <c r="A112" s="45" t="s">
        <v>97</v>
      </c>
      <c r="B112" s="253"/>
      <c r="C112" s="25"/>
      <c r="D112" s="39"/>
      <c r="E112" s="25"/>
      <c r="F112" s="39"/>
      <c r="G112" s="25"/>
      <c r="H112" s="19"/>
      <c r="I112" s="25"/>
    </row>
    <row r="113" spans="1:9" ht="20.25" customHeight="1" thickBot="1">
      <c r="A113" s="36" t="s">
        <v>98</v>
      </c>
      <c r="B113" s="253"/>
      <c r="C113" s="51">
        <v>0.7</v>
      </c>
      <c r="D113" s="50"/>
      <c r="E113" s="51">
        <v>0.54131376117853458</v>
      </c>
      <c r="F113" s="50"/>
      <c r="G113" s="51">
        <v>0.74407808711536316</v>
      </c>
      <c r="H113" s="50"/>
      <c r="I113" s="51">
        <v>0.56017189152961122</v>
      </c>
    </row>
    <row r="114" spans="1:9" ht="20.25" customHeight="1" thickTop="1" thickBot="1">
      <c r="A114" s="36" t="s">
        <v>99</v>
      </c>
      <c r="B114" s="253"/>
      <c r="C114" s="51">
        <v>0.7</v>
      </c>
      <c r="D114" s="50"/>
      <c r="E114" s="51">
        <v>0.54131376117853458</v>
      </c>
      <c r="F114" s="50"/>
      <c r="G114" s="51">
        <v>0.74407808711536316</v>
      </c>
      <c r="H114" s="50"/>
      <c r="I114" s="51">
        <v>0.56017189152961122</v>
      </c>
    </row>
    <row r="115" spans="1:9" ht="20.25" customHeight="1" thickTop="1">
      <c r="A115" s="45"/>
      <c r="B115" s="253"/>
      <c r="C115" s="253"/>
      <c r="D115" s="50"/>
      <c r="E115" s="253"/>
      <c r="F115" s="50"/>
      <c r="G115" s="52"/>
      <c r="H115" s="50"/>
      <c r="I115" s="52"/>
    </row>
    <row r="116" spans="1:9" ht="20.25" customHeight="1">
      <c r="A116" s="1" t="str">
        <f>A74</f>
        <v>Sappe Public Company Limited and its Subsidiaries</v>
      </c>
      <c r="B116" s="31"/>
      <c r="C116" s="31"/>
      <c r="E116" s="31"/>
      <c r="G116" s="5"/>
      <c r="H116" s="31"/>
      <c r="I116" s="5"/>
    </row>
    <row r="117" spans="1:9" ht="20.25" customHeight="1">
      <c r="A117" s="32" t="s">
        <v>100</v>
      </c>
      <c r="B117" s="31"/>
      <c r="C117" s="31"/>
      <c r="E117" s="31"/>
      <c r="G117" s="31"/>
      <c r="H117" s="31"/>
      <c r="I117" s="31"/>
    </row>
    <row r="118" spans="1:9" ht="20.25" customHeight="1">
      <c r="A118" s="10"/>
      <c r="B118" s="31"/>
      <c r="C118" s="31"/>
      <c r="E118" s="31"/>
      <c r="G118" s="31"/>
      <c r="H118" s="31"/>
      <c r="I118" s="31"/>
    </row>
    <row r="119" spans="1:9" ht="20.25" customHeight="1">
      <c r="A119" s="10"/>
      <c r="B119" s="31"/>
      <c r="C119" s="260" t="s">
        <v>72</v>
      </c>
      <c r="D119" s="260"/>
      <c r="E119" s="260"/>
      <c r="F119" s="12"/>
      <c r="G119" s="260" t="s">
        <v>101</v>
      </c>
      <c r="H119" s="260"/>
      <c r="I119" s="260"/>
    </row>
    <row r="120" spans="1:9" ht="20.25" customHeight="1">
      <c r="A120" s="5"/>
      <c r="B120" s="31"/>
      <c r="C120" s="261" t="s">
        <v>4</v>
      </c>
      <c r="D120" s="261"/>
      <c r="E120" s="261"/>
      <c r="F120" s="33"/>
      <c r="G120" s="261" t="s">
        <v>5</v>
      </c>
      <c r="H120" s="261"/>
      <c r="I120" s="261"/>
    </row>
    <row r="121" spans="1:9" ht="20.25" customHeight="1">
      <c r="A121" s="5"/>
      <c r="B121" s="31"/>
      <c r="C121" s="264" t="s">
        <v>114</v>
      </c>
      <c r="D121" s="264"/>
      <c r="E121" s="264"/>
      <c r="F121" s="34"/>
      <c r="G121" s="264" t="s">
        <v>114</v>
      </c>
      <c r="H121" s="264"/>
      <c r="I121" s="264"/>
    </row>
    <row r="122" spans="1:9" ht="20.25" customHeight="1">
      <c r="A122" s="5"/>
      <c r="B122" s="253"/>
      <c r="C122" s="266" t="s">
        <v>6</v>
      </c>
      <c r="D122" s="266"/>
      <c r="E122" s="266"/>
      <c r="F122" s="9"/>
      <c r="G122" s="266" t="s">
        <v>6</v>
      </c>
      <c r="H122" s="266"/>
      <c r="I122" s="266"/>
    </row>
    <row r="123" spans="1:9" ht="20.25" customHeight="1">
      <c r="A123" s="5"/>
      <c r="B123" s="253"/>
      <c r="C123" s="11">
        <v>2021</v>
      </c>
      <c r="D123" s="11"/>
      <c r="E123" s="11">
        <v>2020</v>
      </c>
      <c r="F123" s="11"/>
      <c r="G123" s="11">
        <v>2021</v>
      </c>
      <c r="H123" s="11"/>
      <c r="I123" s="11">
        <v>2020</v>
      </c>
    </row>
    <row r="124" spans="1:9" ht="20.25" customHeight="1">
      <c r="A124" s="31" t="s">
        <v>102</v>
      </c>
      <c r="B124" s="31"/>
      <c r="C124" s="263" t="s">
        <v>11</v>
      </c>
      <c r="D124" s="263"/>
      <c r="E124" s="263"/>
      <c r="F124" s="263"/>
      <c r="G124" s="263"/>
      <c r="H124" s="263"/>
      <c r="I124" s="263"/>
    </row>
    <row r="125" spans="1:9" ht="20.25" customHeight="1">
      <c r="A125" s="49" t="s">
        <v>93</v>
      </c>
      <c r="B125" s="31"/>
      <c r="C125" s="184">
        <f>C105</f>
        <v>210220</v>
      </c>
      <c r="D125" s="183"/>
      <c r="E125" s="184">
        <f>E105</f>
        <v>164650</v>
      </c>
      <c r="F125" s="183"/>
      <c r="G125" s="184">
        <f>G105</f>
        <v>224665</v>
      </c>
      <c r="H125" s="183"/>
      <c r="I125" s="184">
        <f>I105</f>
        <v>170504</v>
      </c>
    </row>
    <row r="126" spans="1:9" ht="20.25" customHeight="1">
      <c r="A126" s="49"/>
      <c r="B126" s="31"/>
      <c r="C126" s="184"/>
      <c r="D126" s="183"/>
      <c r="E126" s="184"/>
      <c r="F126" s="183"/>
      <c r="G126" s="184"/>
      <c r="H126" s="183"/>
      <c r="I126" s="184"/>
    </row>
    <row r="127" spans="1:9" ht="20.25" customHeight="1">
      <c r="A127" s="49" t="s">
        <v>103</v>
      </c>
      <c r="B127" s="31"/>
      <c r="C127" s="193"/>
      <c r="D127" s="185"/>
      <c r="E127" s="193"/>
      <c r="F127" s="185"/>
      <c r="G127" s="193"/>
      <c r="H127" s="185"/>
      <c r="I127" s="193"/>
    </row>
    <row r="128" spans="1:9" ht="20.25" customHeight="1">
      <c r="A128" s="53" t="s">
        <v>237</v>
      </c>
      <c r="B128" s="31"/>
      <c r="C128" s="193"/>
      <c r="D128" s="185"/>
      <c r="E128" s="193"/>
      <c r="F128" s="185"/>
      <c r="G128" s="193"/>
      <c r="H128" s="185"/>
      <c r="I128" s="193"/>
    </row>
    <row r="129" spans="1:9" ht="20.25" customHeight="1">
      <c r="A129" s="53" t="s">
        <v>238</v>
      </c>
      <c r="B129" s="31"/>
      <c r="C129" s="193"/>
      <c r="D129" s="185"/>
      <c r="E129" s="193"/>
      <c r="F129" s="185"/>
      <c r="G129" s="193"/>
      <c r="H129" s="185"/>
      <c r="I129" s="193"/>
    </row>
    <row r="130" spans="1:9" ht="20.25" customHeight="1">
      <c r="A130" s="54" t="s">
        <v>117</v>
      </c>
      <c r="B130" s="31"/>
      <c r="C130" s="193"/>
      <c r="D130" s="185"/>
      <c r="E130" s="193"/>
      <c r="F130" s="185"/>
      <c r="G130" s="193"/>
      <c r="H130" s="185"/>
      <c r="I130" s="193"/>
    </row>
    <row r="131" spans="1:9" ht="20.25" customHeight="1">
      <c r="A131" s="36" t="s">
        <v>239</v>
      </c>
      <c r="B131" s="31"/>
      <c r="C131" s="186">
        <v>-3135</v>
      </c>
      <c r="D131" s="193"/>
      <c r="E131" s="186">
        <v>-744</v>
      </c>
      <c r="F131" s="193"/>
      <c r="G131" s="192">
        <v>0</v>
      </c>
      <c r="H131" s="193"/>
      <c r="I131" s="192">
        <v>0</v>
      </c>
    </row>
    <row r="132" spans="1:9" ht="20.25" hidden="1" customHeight="1">
      <c r="A132" s="54"/>
      <c r="B132" s="31"/>
      <c r="C132" s="184"/>
      <c r="D132" s="184"/>
      <c r="E132" s="184"/>
      <c r="F132" s="184"/>
      <c r="G132" s="184"/>
      <c r="H132" s="184"/>
      <c r="I132" s="184"/>
    </row>
    <row r="133" spans="1:9" ht="20.25" hidden="1" customHeight="1">
      <c r="A133" s="53" t="s">
        <v>118</v>
      </c>
      <c r="B133" s="31"/>
      <c r="C133" s="184"/>
      <c r="D133" s="184"/>
      <c r="E133" s="184"/>
      <c r="F133" s="184"/>
      <c r="G133" s="184"/>
      <c r="H133" s="184"/>
      <c r="I133" s="184"/>
    </row>
    <row r="134" spans="1:9" ht="20.25" hidden="1" customHeight="1">
      <c r="A134" s="53" t="s">
        <v>104</v>
      </c>
      <c r="B134" s="31"/>
      <c r="C134" s="184"/>
      <c r="D134" s="184"/>
      <c r="E134" s="184"/>
      <c r="F134" s="184"/>
      <c r="G134" s="184"/>
      <c r="H134" s="184"/>
      <c r="I134" s="184"/>
    </row>
    <row r="135" spans="1:9" ht="20.25" hidden="1" customHeight="1">
      <c r="A135" s="54" t="s">
        <v>119</v>
      </c>
      <c r="B135" s="31"/>
      <c r="C135" s="193"/>
      <c r="D135" s="185"/>
      <c r="E135" s="193"/>
      <c r="F135" s="185"/>
      <c r="G135" s="193"/>
      <c r="H135" s="185"/>
      <c r="I135" s="193"/>
    </row>
    <row r="136" spans="1:9" ht="20.25" hidden="1" customHeight="1">
      <c r="A136" s="54" t="s">
        <v>120</v>
      </c>
      <c r="B136" s="31"/>
      <c r="C136" s="192">
        <v>0</v>
      </c>
      <c r="D136" s="193"/>
      <c r="E136" s="192">
        <v>0</v>
      </c>
      <c r="F136" s="193"/>
      <c r="G136" s="192">
        <v>0</v>
      </c>
      <c r="H136" s="193"/>
      <c r="I136" s="192">
        <v>0</v>
      </c>
    </row>
    <row r="137" spans="1:9" ht="20.25" customHeight="1">
      <c r="A137" s="45" t="s">
        <v>245</v>
      </c>
      <c r="B137" s="31"/>
      <c r="C137" s="116"/>
      <c r="D137" s="190"/>
      <c r="E137" s="116"/>
      <c r="F137" s="190"/>
      <c r="G137" s="116"/>
      <c r="H137" s="190"/>
      <c r="I137" s="116"/>
    </row>
    <row r="138" spans="1:9" ht="20.25" customHeight="1">
      <c r="A138" s="45" t="s">
        <v>109</v>
      </c>
      <c r="B138" s="31"/>
      <c r="C138" s="196">
        <f>SUM(C131,C136)</f>
        <v>-3135</v>
      </c>
      <c r="D138" s="189"/>
      <c r="E138" s="196">
        <f>SUM(E131,E136)</f>
        <v>-744</v>
      </c>
      <c r="F138" s="189"/>
      <c r="G138" s="196">
        <f>SUM(G131,G136)</f>
        <v>0</v>
      </c>
      <c r="H138" s="185"/>
      <c r="I138" s="196">
        <f>SUM(I131,I136)</f>
        <v>0</v>
      </c>
    </row>
    <row r="139" spans="1:9" ht="20.25" customHeight="1" thickBot="1">
      <c r="A139" s="45" t="s">
        <v>110</v>
      </c>
      <c r="B139" s="31"/>
      <c r="C139" s="197">
        <f>SUM(C125,C138)</f>
        <v>207085</v>
      </c>
      <c r="D139" s="191"/>
      <c r="E139" s="197">
        <f>SUM(E125,E138)</f>
        <v>163906</v>
      </c>
      <c r="F139" s="191"/>
      <c r="G139" s="197">
        <f>SUM(G125,G138)</f>
        <v>224665</v>
      </c>
      <c r="H139" s="191"/>
      <c r="I139" s="197">
        <f>SUM(I125,I138)</f>
        <v>170504</v>
      </c>
    </row>
    <row r="140" spans="1:9" ht="20.25" customHeight="1" thickTop="1">
      <c r="A140" s="45"/>
      <c r="B140" s="31"/>
      <c r="C140" s="191"/>
      <c r="D140" s="191"/>
      <c r="E140" s="191"/>
      <c r="F140" s="191"/>
      <c r="G140" s="191"/>
      <c r="H140" s="191"/>
      <c r="I140" s="191"/>
    </row>
    <row r="141" spans="1:9" ht="20.25" customHeight="1">
      <c r="A141" s="45" t="s">
        <v>111</v>
      </c>
      <c r="B141" s="31"/>
      <c r="C141" s="191"/>
      <c r="D141" s="191"/>
      <c r="E141" s="191"/>
      <c r="F141" s="191"/>
      <c r="G141" s="191"/>
      <c r="H141" s="191"/>
      <c r="I141" s="191"/>
    </row>
    <row r="142" spans="1:9" ht="20.25" customHeight="1">
      <c r="A142" s="45" t="s">
        <v>112</v>
      </c>
      <c r="B142" s="31"/>
      <c r="C142" s="191"/>
      <c r="D142" s="191"/>
      <c r="E142" s="191"/>
      <c r="F142" s="191"/>
      <c r="G142" s="191"/>
      <c r="H142" s="191"/>
      <c r="I142" s="191"/>
    </row>
    <row r="143" spans="1:9" ht="20.25" customHeight="1">
      <c r="A143" s="36" t="s">
        <v>95</v>
      </c>
      <c r="B143" s="60"/>
      <c r="C143" s="193">
        <v>210495</v>
      </c>
      <c r="D143" s="185"/>
      <c r="E143" s="193">
        <v>164144</v>
      </c>
      <c r="F143" s="185"/>
      <c r="G143" s="199">
        <v>224665</v>
      </c>
      <c r="H143" s="193"/>
      <c r="I143" s="199">
        <v>170504</v>
      </c>
    </row>
    <row r="144" spans="1:9" ht="20.25" customHeight="1">
      <c r="A144" s="36" t="s">
        <v>96</v>
      </c>
      <c r="B144" s="31"/>
      <c r="C144" s="186">
        <v>-3410</v>
      </c>
      <c r="D144" s="15"/>
      <c r="E144" s="186">
        <v>-238</v>
      </c>
      <c r="F144" s="15"/>
      <c r="G144" s="192">
        <v>0</v>
      </c>
      <c r="H144" s="185"/>
      <c r="I144" s="192">
        <v>0</v>
      </c>
    </row>
    <row r="145" spans="1:9" ht="20.25" customHeight="1" thickBot="1">
      <c r="A145" s="45"/>
      <c r="B145" s="31"/>
      <c r="C145" s="198">
        <f>SUM(C143:C144)</f>
        <v>207085</v>
      </c>
      <c r="D145" s="189"/>
      <c r="E145" s="198">
        <f>SUM(E143:E144)</f>
        <v>163906</v>
      </c>
      <c r="F145" s="189"/>
      <c r="G145" s="198">
        <f>SUM(G143:G144)</f>
        <v>224665</v>
      </c>
      <c r="H145" s="190">
        <f>SUM(H143:H144)</f>
        <v>0</v>
      </c>
      <c r="I145" s="198">
        <f>SUM(I143:I144)</f>
        <v>170504</v>
      </c>
    </row>
    <row r="146" spans="1:9" ht="20.25" customHeight="1" thickTop="1"/>
  </sheetData>
  <mergeCells count="36">
    <mergeCell ref="C82:I82"/>
    <mergeCell ref="C119:E119"/>
    <mergeCell ref="G119:I119"/>
    <mergeCell ref="C124:I124"/>
    <mergeCell ref="C120:E120"/>
    <mergeCell ref="G120:I120"/>
    <mergeCell ref="C121:E121"/>
    <mergeCell ref="G121:I121"/>
    <mergeCell ref="C122:E122"/>
    <mergeCell ref="G122:I122"/>
    <mergeCell ref="C78:E78"/>
    <mergeCell ref="G78:I78"/>
    <mergeCell ref="C79:E79"/>
    <mergeCell ref="G79:I79"/>
    <mergeCell ref="C80:E80"/>
    <mergeCell ref="G80:I80"/>
    <mergeCell ref="C48:E48"/>
    <mergeCell ref="G48:I48"/>
    <mergeCell ref="C50:I50"/>
    <mergeCell ref="C77:E77"/>
    <mergeCell ref="G77:I77"/>
    <mergeCell ref="C7:E7"/>
    <mergeCell ref="G7:I7"/>
    <mergeCell ref="C4:E4"/>
    <mergeCell ref="G4:I4"/>
    <mergeCell ref="C5:E5"/>
    <mergeCell ref="G5:I5"/>
    <mergeCell ref="C6:E6"/>
    <mergeCell ref="G6:I6"/>
    <mergeCell ref="C9:I9"/>
    <mergeCell ref="C46:E46"/>
    <mergeCell ref="G46:I46"/>
    <mergeCell ref="C47:E47"/>
    <mergeCell ref="G47:I47"/>
    <mergeCell ref="C45:E45"/>
    <mergeCell ref="G45:I45"/>
  </mergeCells>
  <pageMargins left="0.7" right="0.7" top="0.48" bottom="0.5" header="0.5" footer="0.5"/>
  <pageSetup paperSize="9" scale="95" firstPageNumber="5" fitToWidth="0" fitToHeight="0" orientation="portrait" useFirstPageNumber="1" r:id="rId1"/>
  <headerFooter>
    <oddFooter>&amp;L&amp;"Times New Roman,Regular"&amp;11The accompanying notes from an integral part of the interim financial statements.
&amp;C&amp;"Times New Roman,Regular"&amp;P</oddFooter>
    <firstFooter>&amp;C&amp;"Times New Roman,Regular"&amp;11 2</firstFooter>
  </headerFooter>
  <rowBreaks count="3" manualBreakCount="3">
    <brk id="41" max="16383" man="1"/>
    <brk id="73" max="16383" man="1"/>
    <brk id="1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39"/>
  <sheetViews>
    <sheetView view="pageBreakPreview" topLeftCell="A16" zoomScale="80" zoomScaleNormal="85" zoomScaleSheetLayoutView="80" workbookViewId="0">
      <selection activeCell="A20" sqref="A20"/>
    </sheetView>
  </sheetViews>
  <sheetFormatPr defaultColWidth="9.21875" defaultRowHeight="20.25" customHeight="1"/>
  <cols>
    <col min="1" max="1" width="45.44140625" style="65" customWidth="1"/>
    <col min="2" max="2" width="5" style="65" customWidth="1"/>
    <col min="3" max="3" width="10.77734375" style="65" bestFit="1" customWidth="1"/>
    <col min="4" max="4" width="0.77734375" style="65" customWidth="1"/>
    <col min="5" max="5" width="10.44140625" style="65" customWidth="1"/>
    <col min="6" max="6" width="0.77734375" style="65" customWidth="1"/>
    <col min="7" max="7" width="8.5546875" style="65" customWidth="1"/>
    <col min="8" max="8" width="0.77734375" style="65" customWidth="1"/>
    <col min="9" max="9" width="9.21875" style="7" customWidth="1"/>
    <col min="10" max="10" width="0.77734375" style="65" customWidth="1"/>
    <col min="11" max="11" width="12.77734375" style="65" customWidth="1"/>
    <col min="12" max="12" width="0.77734375" style="65" customWidth="1"/>
    <col min="13" max="13" width="14.21875" style="65" bestFit="1" customWidth="1"/>
    <col min="14" max="14" width="0.77734375" style="65" customWidth="1"/>
    <col min="15" max="15" width="9.77734375" style="65" bestFit="1" customWidth="1"/>
    <col min="16" max="16" width="0.77734375" style="65" customWidth="1"/>
    <col min="17" max="17" width="11.77734375" style="65" customWidth="1"/>
    <col min="18" max="18" width="0.77734375" style="65" customWidth="1"/>
    <col min="19" max="19" width="11.5546875" style="65" customWidth="1"/>
    <col min="20" max="20" width="0.77734375" style="65" customWidth="1"/>
    <col min="21" max="21" width="9.21875" style="65" customWidth="1"/>
    <col min="22" max="22" width="0.77734375" style="65" customWidth="1"/>
    <col min="23" max="23" width="10.77734375" style="65" customWidth="1"/>
    <col min="24" max="16384" width="9.21875" style="65"/>
  </cols>
  <sheetData>
    <row r="1" spans="1:24" ht="20.25" customHeight="1">
      <c r="A1" s="1" t="s">
        <v>0</v>
      </c>
      <c r="B1" s="63"/>
      <c r="C1" s="2"/>
      <c r="D1" s="2"/>
      <c r="E1" s="2"/>
      <c r="F1" s="2"/>
      <c r="G1" s="2"/>
      <c r="H1" s="2"/>
      <c r="I1" s="2"/>
      <c r="J1" s="64"/>
      <c r="K1" s="2"/>
      <c r="L1" s="64"/>
      <c r="M1" s="2"/>
      <c r="N1" s="2"/>
      <c r="O1" s="2"/>
      <c r="P1" s="2"/>
      <c r="Q1" s="2"/>
      <c r="R1" s="64"/>
      <c r="S1" s="2"/>
    </row>
    <row r="2" spans="1:24" ht="20.25" customHeight="1">
      <c r="A2" s="66" t="s">
        <v>121</v>
      </c>
      <c r="B2" s="67"/>
      <c r="C2" s="4"/>
      <c r="D2" s="4"/>
      <c r="E2" s="4"/>
      <c r="F2" s="4"/>
      <c r="G2" s="4"/>
      <c r="H2" s="4"/>
      <c r="I2" s="4"/>
      <c r="J2" s="68"/>
      <c r="K2" s="4"/>
      <c r="L2" s="68"/>
      <c r="M2" s="4"/>
      <c r="N2" s="4"/>
      <c r="O2" s="4"/>
      <c r="P2" s="4"/>
      <c r="Q2" s="4"/>
      <c r="R2" s="68"/>
      <c r="S2" s="4"/>
    </row>
    <row r="3" spans="1:24" ht="20.100000000000001" customHeight="1">
      <c r="A3" s="69"/>
      <c r="B3" s="70"/>
      <c r="C3" s="267" t="s">
        <v>122</v>
      </c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67"/>
      <c r="R3" s="267"/>
      <c r="S3" s="267"/>
      <c r="T3" s="267"/>
      <c r="U3" s="267"/>
      <c r="V3" s="267"/>
      <c r="W3" s="267"/>
    </row>
    <row r="4" spans="1:24" ht="18.600000000000001" customHeight="1">
      <c r="A4" s="69"/>
      <c r="B4" s="69"/>
      <c r="C4" s="5"/>
      <c r="D4" s="5"/>
      <c r="E4" s="5"/>
      <c r="F4" s="5"/>
      <c r="G4" s="5"/>
      <c r="H4" s="5"/>
      <c r="I4" s="268" t="s">
        <v>123</v>
      </c>
      <c r="J4" s="268"/>
      <c r="K4" s="268"/>
      <c r="L4" s="73"/>
      <c r="M4" s="268" t="s">
        <v>124</v>
      </c>
      <c r="N4" s="268"/>
      <c r="O4" s="268"/>
      <c r="P4" s="268"/>
      <c r="Q4" s="268"/>
      <c r="R4" s="74"/>
      <c r="S4" s="75"/>
      <c r="T4" s="27"/>
      <c r="U4" s="27"/>
      <c r="V4" s="27"/>
      <c r="W4" s="27"/>
    </row>
    <row r="5" spans="1:24" ht="20.25" customHeight="1">
      <c r="A5" s="69"/>
      <c r="B5" s="69"/>
      <c r="C5" s="5"/>
      <c r="D5" s="5"/>
      <c r="E5" s="11" t="s">
        <v>125</v>
      </c>
      <c r="F5" s="5"/>
      <c r="G5" s="5"/>
      <c r="H5" s="5"/>
      <c r="I5" s="5"/>
      <c r="J5" s="256"/>
      <c r="K5" s="72"/>
      <c r="L5" s="73"/>
      <c r="M5" s="11" t="s">
        <v>126</v>
      </c>
      <c r="N5" s="73"/>
      <c r="O5" s="73"/>
      <c r="P5" s="73"/>
      <c r="Q5" s="74"/>
      <c r="R5" s="74"/>
      <c r="S5" s="75" t="s">
        <v>54</v>
      </c>
      <c r="T5" s="27"/>
      <c r="U5" s="27"/>
      <c r="V5" s="27"/>
      <c r="W5" s="27"/>
    </row>
    <row r="6" spans="1:24" ht="20.25" customHeight="1">
      <c r="A6" s="69"/>
      <c r="B6" s="11"/>
      <c r="C6" s="258" t="s">
        <v>127</v>
      </c>
      <c r="D6" s="258"/>
      <c r="E6" s="258" t="s">
        <v>128</v>
      </c>
      <c r="F6" s="258"/>
      <c r="G6" s="258"/>
      <c r="H6" s="258"/>
      <c r="I6" s="11"/>
      <c r="J6" s="71"/>
      <c r="K6" s="27"/>
      <c r="L6" s="71"/>
      <c r="M6" s="11" t="s">
        <v>129</v>
      </c>
      <c r="N6" s="11"/>
      <c r="O6" s="11"/>
      <c r="P6" s="11"/>
      <c r="Q6" s="74" t="s">
        <v>130</v>
      </c>
      <c r="R6" s="74"/>
      <c r="S6" s="76" t="s">
        <v>131</v>
      </c>
      <c r="T6" s="27"/>
      <c r="U6" s="77" t="s">
        <v>132</v>
      </c>
      <c r="V6" s="27"/>
      <c r="W6" s="258"/>
    </row>
    <row r="7" spans="1:24" ht="20.25" customHeight="1">
      <c r="A7" s="69"/>
      <c r="B7" s="11"/>
      <c r="C7" s="258" t="s">
        <v>133</v>
      </c>
      <c r="D7" s="258"/>
      <c r="E7" s="258" t="s">
        <v>134</v>
      </c>
      <c r="F7" s="258"/>
      <c r="G7" s="258"/>
      <c r="H7" s="258"/>
      <c r="I7" s="74" t="s">
        <v>135</v>
      </c>
      <c r="J7" s="71"/>
      <c r="K7" s="27"/>
      <c r="L7" s="74"/>
      <c r="M7" s="11" t="s">
        <v>136</v>
      </c>
      <c r="N7" s="11"/>
      <c r="O7" s="11" t="s">
        <v>240</v>
      </c>
      <c r="P7" s="11"/>
      <c r="Q7" s="11" t="s">
        <v>137</v>
      </c>
      <c r="R7" s="78"/>
      <c r="S7" s="76" t="s">
        <v>138</v>
      </c>
      <c r="T7" s="27"/>
      <c r="U7" s="75" t="s">
        <v>139</v>
      </c>
      <c r="V7" s="27"/>
      <c r="W7" s="258" t="s">
        <v>140</v>
      </c>
    </row>
    <row r="8" spans="1:24" ht="20.25" customHeight="1">
      <c r="A8" s="69"/>
      <c r="B8" s="79" t="s">
        <v>9</v>
      </c>
      <c r="C8" s="258" t="s">
        <v>141</v>
      </c>
      <c r="D8" s="258"/>
      <c r="E8" s="258" t="s">
        <v>142</v>
      </c>
      <c r="F8" s="258"/>
      <c r="G8" s="258" t="s">
        <v>61</v>
      </c>
      <c r="H8" s="258"/>
      <c r="I8" s="74" t="s">
        <v>143</v>
      </c>
      <c r="J8" s="71"/>
      <c r="K8" s="75" t="s">
        <v>144</v>
      </c>
      <c r="L8" s="74"/>
      <c r="M8" s="11" t="s">
        <v>145</v>
      </c>
      <c r="N8" s="11"/>
      <c r="O8" s="11" t="s">
        <v>143</v>
      </c>
      <c r="P8" s="11"/>
      <c r="Q8" s="11" t="s">
        <v>146</v>
      </c>
      <c r="R8" s="78"/>
      <c r="S8" s="76" t="s">
        <v>147</v>
      </c>
      <c r="T8" s="27"/>
      <c r="U8" s="75" t="s">
        <v>148</v>
      </c>
      <c r="V8" s="27"/>
      <c r="W8" s="76" t="s">
        <v>146</v>
      </c>
    </row>
    <row r="9" spans="1:24" ht="17.100000000000001" customHeight="1">
      <c r="B9" s="253"/>
      <c r="C9" s="269" t="s">
        <v>11</v>
      </c>
      <c r="D9" s="269"/>
      <c r="E9" s="269"/>
      <c r="F9" s="269"/>
      <c r="G9" s="269"/>
      <c r="H9" s="269"/>
      <c r="I9" s="269"/>
      <c r="J9" s="269"/>
      <c r="K9" s="269"/>
      <c r="L9" s="269"/>
      <c r="M9" s="269"/>
      <c r="N9" s="269"/>
      <c r="O9" s="269"/>
      <c r="P9" s="269"/>
      <c r="Q9" s="269"/>
      <c r="R9" s="269"/>
      <c r="S9" s="269"/>
      <c r="T9" s="269"/>
      <c r="U9" s="269"/>
      <c r="V9" s="269"/>
      <c r="W9" s="269"/>
    </row>
    <row r="10" spans="1:24" ht="20.25" customHeight="1">
      <c r="A10" s="12" t="s">
        <v>149</v>
      </c>
      <c r="B10" s="253"/>
      <c r="C10" s="257"/>
      <c r="D10" s="257"/>
      <c r="E10" s="257"/>
      <c r="F10" s="257"/>
      <c r="G10" s="257"/>
      <c r="H10" s="257"/>
      <c r="I10" s="257"/>
      <c r="J10" s="257"/>
      <c r="K10" s="257"/>
      <c r="L10" s="257"/>
      <c r="M10" s="257"/>
      <c r="N10" s="257"/>
      <c r="O10" s="257"/>
      <c r="P10" s="257"/>
      <c r="Q10" s="257"/>
      <c r="R10" s="257"/>
      <c r="S10" s="257"/>
      <c r="T10" s="257"/>
      <c r="U10" s="257"/>
      <c r="V10" s="257"/>
      <c r="W10" s="257"/>
    </row>
    <row r="11" spans="1:24" ht="20.25" customHeight="1">
      <c r="A11" s="12" t="s">
        <v>150</v>
      </c>
      <c r="B11" s="253"/>
      <c r="C11" s="80">
        <v>304378</v>
      </c>
      <c r="D11" s="80"/>
      <c r="E11" s="80">
        <v>975608</v>
      </c>
      <c r="F11" s="80"/>
      <c r="G11" s="80">
        <v>20931</v>
      </c>
      <c r="H11" s="80"/>
      <c r="I11" s="80">
        <v>30844</v>
      </c>
      <c r="J11" s="80"/>
      <c r="K11" s="80">
        <v>1312462</v>
      </c>
      <c r="L11" s="80"/>
      <c r="M11" s="26">
        <v>-4365</v>
      </c>
      <c r="N11" s="26"/>
      <c r="O11" s="26">
        <v>7337</v>
      </c>
      <c r="P11" s="26"/>
      <c r="Q11" s="26">
        <f>SUM(M11,O11)</f>
        <v>2972</v>
      </c>
      <c r="R11" s="81"/>
      <c r="S11" s="80">
        <f>SUM(C11:K11,Q11)</f>
        <v>2647195</v>
      </c>
      <c r="T11" s="81"/>
      <c r="U11" s="80">
        <v>96575</v>
      </c>
      <c r="V11" s="81"/>
      <c r="W11" s="80">
        <f>SUM(S11:U11)</f>
        <v>2743770</v>
      </c>
    </row>
    <row r="12" spans="1:24" s="246" customFormat="1" ht="20.25" customHeight="1">
      <c r="A12" s="5" t="s">
        <v>151</v>
      </c>
      <c r="B12" s="253"/>
      <c r="C12" s="90">
        <v>0</v>
      </c>
      <c r="D12" s="56"/>
      <c r="E12" s="90">
        <v>0</v>
      </c>
      <c r="F12" s="56"/>
      <c r="G12" s="90">
        <v>0</v>
      </c>
      <c r="H12" s="56"/>
      <c r="I12" s="90">
        <v>0</v>
      </c>
      <c r="J12" s="56"/>
      <c r="K12" s="56">
        <v>-6762</v>
      </c>
      <c r="L12" s="56"/>
      <c r="M12" s="90">
        <v>0</v>
      </c>
      <c r="N12" s="91"/>
      <c r="O12" s="90">
        <v>0</v>
      </c>
      <c r="P12" s="91"/>
      <c r="Q12" s="90">
        <f t="shared" ref="Q12" si="0">SUM(M12,O12)</f>
        <v>0</v>
      </c>
      <c r="R12" s="81"/>
      <c r="S12" s="56">
        <f t="shared" ref="S12" si="1">SUM(C12:K12,Q12)</f>
        <v>-6762</v>
      </c>
      <c r="T12" s="81"/>
      <c r="U12" s="56">
        <v>-422</v>
      </c>
      <c r="V12" s="81"/>
      <c r="W12" s="56">
        <f t="shared" ref="W12" si="2">SUM(S12:U12)</f>
        <v>-7184</v>
      </c>
    </row>
    <row r="13" spans="1:24" ht="20.25" customHeight="1">
      <c r="A13" s="12" t="s">
        <v>152</v>
      </c>
      <c r="B13" s="253"/>
      <c r="C13" s="247">
        <f t="shared" ref="C13" si="3">SUM(C11:C12)</f>
        <v>304378</v>
      </c>
      <c r="D13" s="80"/>
      <c r="E13" s="247">
        <f t="shared" ref="E13" si="4">SUM(E11:E12)</f>
        <v>975608</v>
      </c>
      <c r="F13" s="80"/>
      <c r="G13" s="247">
        <f>SUM(G11:G12)</f>
        <v>20931</v>
      </c>
      <c r="H13" s="80"/>
      <c r="I13" s="247">
        <f t="shared" ref="I13" si="5">SUM(I11:I12)</f>
        <v>30844</v>
      </c>
      <c r="J13" s="80"/>
      <c r="K13" s="247">
        <f t="shared" ref="K13" si="6">SUM(K11:K12)</f>
        <v>1305700</v>
      </c>
      <c r="L13" s="80"/>
      <c r="M13" s="247">
        <f t="shared" ref="M13" si="7">SUM(M11:M12)</f>
        <v>-4365</v>
      </c>
      <c r="N13" s="80"/>
      <c r="O13" s="247">
        <f t="shared" ref="O13" si="8">SUM(O11:O12)</f>
        <v>7337</v>
      </c>
      <c r="P13" s="80"/>
      <c r="Q13" s="247">
        <f t="shared" ref="Q13" si="9">SUM(Q11:Q12)</f>
        <v>2972</v>
      </c>
      <c r="R13" s="80"/>
      <c r="S13" s="247">
        <f t="shared" ref="S13" si="10">SUM(S11:S12)</f>
        <v>2640433</v>
      </c>
      <c r="T13" s="80"/>
      <c r="U13" s="247">
        <f t="shared" ref="U13" si="11">SUM(U11:U12)</f>
        <v>96153</v>
      </c>
      <c r="V13" s="80"/>
      <c r="W13" s="247">
        <f t="shared" ref="W13" si="12">SUM(W11:W12)</f>
        <v>2736586</v>
      </c>
      <c r="X13" s="80"/>
    </row>
    <row r="14" spans="1:24" ht="11.1" customHeight="1">
      <c r="A14" s="12"/>
      <c r="B14" s="253"/>
      <c r="C14" s="82"/>
      <c r="D14" s="82"/>
      <c r="E14" s="82"/>
      <c r="F14" s="82"/>
      <c r="G14" s="82"/>
      <c r="H14" s="82"/>
      <c r="I14" s="82"/>
      <c r="J14" s="83"/>
      <c r="K14" s="82"/>
      <c r="L14" s="80"/>
      <c r="M14" s="18"/>
      <c r="N14" s="18"/>
      <c r="O14" s="18"/>
      <c r="P14" s="18"/>
      <c r="Q14" s="18"/>
      <c r="R14" s="84"/>
      <c r="S14" s="26"/>
      <c r="T14" s="84"/>
      <c r="U14" s="83"/>
      <c r="V14" s="84"/>
      <c r="W14" s="18"/>
    </row>
    <row r="15" spans="1:24" ht="19.5" customHeight="1">
      <c r="A15" s="85" t="s">
        <v>153</v>
      </c>
      <c r="B15" s="253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26"/>
      <c r="Q15" s="80"/>
      <c r="R15" s="26"/>
      <c r="S15" s="80"/>
      <c r="T15" s="81"/>
      <c r="U15" s="80"/>
      <c r="V15" s="81"/>
      <c r="W15" s="80"/>
    </row>
    <row r="16" spans="1:24" ht="19.5" customHeight="1">
      <c r="A16" s="137" t="s">
        <v>154</v>
      </c>
      <c r="B16" s="253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26"/>
      <c r="Q16" s="80"/>
      <c r="R16" s="26"/>
      <c r="S16" s="80"/>
      <c r="T16" s="81"/>
      <c r="U16" s="80"/>
      <c r="V16" s="81"/>
      <c r="W16" s="80"/>
    </row>
    <row r="17" spans="1:23" ht="19.5" customHeight="1">
      <c r="A17" s="13" t="s">
        <v>155</v>
      </c>
      <c r="B17" s="253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26"/>
      <c r="Q17" s="80"/>
      <c r="R17" s="26"/>
      <c r="S17" s="80"/>
      <c r="T17" s="81"/>
      <c r="U17" s="80"/>
      <c r="V17" s="81"/>
      <c r="W17" s="80"/>
    </row>
    <row r="18" spans="1:23" ht="19.5" customHeight="1">
      <c r="A18" s="13" t="s">
        <v>156</v>
      </c>
      <c r="B18" s="253"/>
      <c r="C18" s="56"/>
      <c r="D18" s="56"/>
      <c r="E18" s="56"/>
      <c r="F18" s="56"/>
      <c r="G18" s="56"/>
      <c r="H18" s="56"/>
      <c r="I18" s="90"/>
      <c r="J18" s="56"/>
      <c r="K18" s="90"/>
      <c r="L18" s="56"/>
      <c r="M18" s="90"/>
      <c r="N18" s="56"/>
      <c r="O18" s="90"/>
      <c r="P18" s="91"/>
      <c r="Q18" s="90"/>
      <c r="R18" s="91"/>
      <c r="S18" s="56"/>
      <c r="T18" s="81"/>
      <c r="U18" s="90"/>
      <c r="V18" s="81"/>
      <c r="W18" s="56"/>
    </row>
    <row r="19" spans="1:23" ht="19.5" hidden="1" customHeight="1">
      <c r="A19" s="27" t="s">
        <v>157</v>
      </c>
      <c r="B19" s="253">
        <f>'SH10'!B17</f>
        <v>12</v>
      </c>
      <c r="C19" s="56"/>
      <c r="D19" s="56"/>
      <c r="E19" s="56"/>
      <c r="F19" s="56"/>
      <c r="G19" s="56"/>
      <c r="H19" s="56"/>
      <c r="I19" s="90">
        <v>0</v>
      </c>
      <c r="J19" s="56"/>
      <c r="K19" s="90">
        <v>0</v>
      </c>
      <c r="L19" s="56"/>
      <c r="M19" s="90">
        <v>0</v>
      </c>
      <c r="N19" s="56"/>
      <c r="O19" s="90">
        <v>0</v>
      </c>
      <c r="P19" s="91"/>
      <c r="Q19" s="90">
        <f>SUM(M19:O19)</f>
        <v>0</v>
      </c>
      <c r="R19" s="91"/>
      <c r="S19" s="56">
        <f>SUM(C19:K19,Q19)</f>
        <v>0</v>
      </c>
      <c r="T19" s="81"/>
      <c r="U19" s="90">
        <v>0</v>
      </c>
      <c r="V19" s="81"/>
      <c r="W19" s="56">
        <f>SUM(S19:U19)</f>
        <v>0</v>
      </c>
    </row>
    <row r="20" spans="1:23" ht="19.5" customHeight="1">
      <c r="A20" s="27" t="s">
        <v>158</v>
      </c>
      <c r="B20" s="253">
        <v>8</v>
      </c>
      <c r="C20" s="90">
        <v>0</v>
      </c>
      <c r="D20" s="90"/>
      <c r="E20" s="90">
        <v>0</v>
      </c>
      <c r="F20" s="56"/>
      <c r="G20" s="131">
        <v>3417</v>
      </c>
      <c r="H20" s="56"/>
      <c r="I20" s="90">
        <v>0</v>
      </c>
      <c r="J20" s="90"/>
      <c r="K20" s="90">
        <v>0</v>
      </c>
      <c r="L20" s="90"/>
      <c r="M20" s="90">
        <v>0</v>
      </c>
      <c r="N20" s="90"/>
      <c r="O20" s="90">
        <v>0</v>
      </c>
      <c r="P20" s="90"/>
      <c r="Q20" s="90">
        <f>SUM(M20:O20)</f>
        <v>0</v>
      </c>
      <c r="R20" s="91"/>
      <c r="S20" s="56">
        <f>SUM(C20:K20,Q20)</f>
        <v>3417</v>
      </c>
      <c r="T20" s="81"/>
      <c r="U20" s="90">
        <v>0</v>
      </c>
      <c r="V20" s="81"/>
      <c r="W20" s="56">
        <f>SUM(S20:U20)</f>
        <v>3417</v>
      </c>
    </row>
    <row r="21" spans="1:23" ht="19.5" customHeight="1">
      <c r="A21" s="5" t="s">
        <v>159</v>
      </c>
      <c r="B21" s="253"/>
      <c r="C21" s="124">
        <v>0</v>
      </c>
      <c r="D21" s="90"/>
      <c r="E21" s="124">
        <v>0</v>
      </c>
      <c r="F21" s="56"/>
      <c r="G21" s="132">
        <v>0</v>
      </c>
      <c r="H21" s="56"/>
      <c r="I21" s="124">
        <v>0</v>
      </c>
      <c r="J21" s="90"/>
      <c r="K21" s="89">
        <v>-252567</v>
      </c>
      <c r="L21" s="90"/>
      <c r="M21" s="124">
        <v>0</v>
      </c>
      <c r="N21" s="90"/>
      <c r="O21" s="124">
        <v>0</v>
      </c>
      <c r="P21" s="90"/>
      <c r="Q21" s="124">
        <f>SUM(M21:O21)</f>
        <v>0</v>
      </c>
      <c r="R21" s="91"/>
      <c r="S21" s="89">
        <f>SUM(C21:K21,Q21)</f>
        <v>-252567</v>
      </c>
      <c r="T21" s="81"/>
      <c r="U21" s="124">
        <v>0</v>
      </c>
      <c r="V21" s="81"/>
      <c r="W21" s="89">
        <f>SUM(S21:U21)</f>
        <v>-252567</v>
      </c>
    </row>
    <row r="22" spans="1:23" ht="19.5" customHeight="1">
      <c r="A22" s="13" t="s">
        <v>160</v>
      </c>
      <c r="B22" s="253"/>
      <c r="C22" s="90"/>
      <c r="D22" s="90"/>
      <c r="E22" s="90"/>
      <c r="F22" s="91"/>
      <c r="G22" s="91"/>
      <c r="H22" s="91"/>
      <c r="I22" s="90"/>
      <c r="J22" s="90"/>
      <c r="K22" s="90"/>
      <c r="L22" s="90"/>
      <c r="M22" s="90"/>
      <c r="N22" s="90"/>
      <c r="O22" s="90"/>
      <c r="P22" s="90"/>
      <c r="Q22" s="90"/>
      <c r="R22" s="91"/>
      <c r="S22" s="91"/>
      <c r="T22" s="91"/>
      <c r="U22" s="56"/>
      <c r="V22" s="91"/>
      <c r="W22" s="56"/>
    </row>
    <row r="23" spans="1:23" ht="19.5" customHeight="1">
      <c r="A23" s="13" t="s">
        <v>156</v>
      </c>
      <c r="B23" s="253"/>
      <c r="C23" s="125">
        <f>SUM(C18:C22)</f>
        <v>0</v>
      </c>
      <c r="D23" s="88"/>
      <c r="E23" s="125">
        <f>SUM(E18:E22)</f>
        <v>0</v>
      </c>
      <c r="F23" s="80"/>
      <c r="G23" s="125">
        <f>SUM(G18:G22)</f>
        <v>3417</v>
      </c>
      <c r="H23" s="80"/>
      <c r="I23" s="125">
        <f>SUM(I18:I22)</f>
        <v>0</v>
      </c>
      <c r="J23" s="88"/>
      <c r="K23" s="125">
        <f>SUM(K18:K22)</f>
        <v>-252567</v>
      </c>
      <c r="L23" s="88"/>
      <c r="M23" s="125">
        <f>SUM(M18:M22)</f>
        <v>0</v>
      </c>
      <c r="N23" s="88"/>
      <c r="O23" s="125">
        <f>SUM(O18:O22)</f>
        <v>0</v>
      </c>
      <c r="P23" s="88"/>
      <c r="Q23" s="125">
        <f>+M23+O23</f>
        <v>0</v>
      </c>
      <c r="R23" s="26"/>
      <c r="S23" s="125">
        <f>+C23+E23+G23+I23+K23+Q23</f>
        <v>-249150</v>
      </c>
      <c r="T23" s="81"/>
      <c r="U23" s="125">
        <f>SUM(U18:U22)</f>
        <v>0</v>
      </c>
      <c r="V23" s="81"/>
      <c r="W23" s="125">
        <f>+S23+U23</f>
        <v>-249150</v>
      </c>
    </row>
    <row r="24" spans="1:23" ht="10.5" customHeight="1">
      <c r="A24" s="13"/>
      <c r="B24" s="253"/>
      <c r="C24" s="88"/>
      <c r="D24" s="26"/>
      <c r="E24" s="88"/>
      <c r="F24" s="80"/>
      <c r="G24" s="153"/>
      <c r="H24" s="80"/>
      <c r="I24" s="88"/>
      <c r="J24" s="26"/>
      <c r="K24" s="153"/>
      <c r="L24" s="26"/>
      <c r="M24" s="153"/>
      <c r="N24" s="26"/>
      <c r="O24" s="153"/>
      <c r="P24" s="26"/>
      <c r="Q24" s="153"/>
      <c r="R24" s="26"/>
      <c r="S24" s="153"/>
      <c r="T24" s="81"/>
      <c r="U24" s="153"/>
      <c r="V24" s="81"/>
      <c r="W24" s="153"/>
    </row>
    <row r="25" spans="1:23" ht="19.5" hidden="1" customHeight="1">
      <c r="A25" s="156" t="s">
        <v>161</v>
      </c>
      <c r="B25" s="253"/>
      <c r="C25" s="88"/>
      <c r="D25" s="88"/>
      <c r="E25" s="88"/>
      <c r="F25" s="80"/>
      <c r="G25" s="159"/>
      <c r="H25" s="80"/>
      <c r="I25" s="88"/>
      <c r="J25" s="88"/>
      <c r="K25" s="159"/>
      <c r="L25" s="88"/>
      <c r="M25" s="159"/>
      <c r="N25" s="88"/>
      <c r="O25" s="159"/>
      <c r="P25" s="88"/>
      <c r="Q25" s="159"/>
      <c r="R25" s="26"/>
      <c r="S25" s="159"/>
      <c r="T25" s="81"/>
      <c r="U25" s="159"/>
      <c r="V25" s="81"/>
      <c r="W25" s="159"/>
    </row>
    <row r="26" spans="1:23" ht="19.5" hidden="1" customHeight="1">
      <c r="A26" s="109" t="s">
        <v>162</v>
      </c>
      <c r="B26" s="253"/>
      <c r="C26" s="88"/>
      <c r="D26" s="88"/>
      <c r="E26" s="88"/>
      <c r="F26" s="80"/>
      <c r="G26" s="159"/>
      <c r="H26" s="80"/>
      <c r="I26" s="88"/>
      <c r="J26" s="88"/>
      <c r="K26" s="159"/>
      <c r="L26" s="88"/>
      <c r="M26" s="159"/>
      <c r="N26" s="88"/>
      <c r="O26" s="159"/>
      <c r="P26" s="88"/>
      <c r="Q26" s="159"/>
      <c r="R26" s="26"/>
      <c r="S26" s="159"/>
      <c r="T26" s="81"/>
      <c r="U26" s="159"/>
      <c r="V26" s="81"/>
      <c r="W26" s="159"/>
    </row>
    <row r="27" spans="1:23" ht="19.5" hidden="1" customHeight="1">
      <c r="A27" s="158" t="s">
        <v>163</v>
      </c>
      <c r="B27" s="253">
        <v>4</v>
      </c>
      <c r="C27" s="90">
        <v>0</v>
      </c>
      <c r="D27" s="91"/>
      <c r="E27" s="90">
        <v>0</v>
      </c>
      <c r="F27" s="56"/>
      <c r="G27" s="90">
        <v>0</v>
      </c>
      <c r="H27" s="56"/>
      <c r="I27" s="90">
        <v>0</v>
      </c>
      <c r="J27" s="91"/>
      <c r="K27" s="90">
        <v>0</v>
      </c>
      <c r="L27" s="90"/>
      <c r="M27" s="90">
        <v>0</v>
      </c>
      <c r="N27" s="90"/>
      <c r="O27" s="90">
        <v>0</v>
      </c>
      <c r="P27" s="90"/>
      <c r="Q27" s="90">
        <v>0</v>
      </c>
      <c r="R27" s="90"/>
      <c r="S27" s="90">
        <f>SUM(C27:K27,Q27)</f>
        <v>0</v>
      </c>
      <c r="T27" s="81"/>
      <c r="U27" s="155"/>
      <c r="V27" s="81"/>
      <c r="W27" s="155">
        <f>SUM(S27:U27)</f>
        <v>0</v>
      </c>
    </row>
    <row r="28" spans="1:23" ht="19.5" hidden="1" customHeight="1">
      <c r="A28" s="13" t="s">
        <v>164</v>
      </c>
      <c r="B28" s="253"/>
      <c r="C28" s="202"/>
      <c r="D28" s="91"/>
      <c r="E28" s="202"/>
      <c r="F28" s="56"/>
      <c r="G28" s="202"/>
      <c r="H28" s="56"/>
      <c r="I28" s="202"/>
      <c r="J28" s="91"/>
      <c r="K28" s="202"/>
      <c r="L28" s="90"/>
      <c r="M28" s="202"/>
      <c r="N28" s="90"/>
      <c r="O28" s="202"/>
      <c r="P28" s="90"/>
      <c r="Q28" s="202"/>
      <c r="R28" s="90"/>
      <c r="S28" s="202"/>
      <c r="T28" s="81"/>
      <c r="U28" s="154"/>
      <c r="V28" s="81"/>
      <c r="W28" s="154"/>
    </row>
    <row r="29" spans="1:23" ht="19.5" hidden="1" customHeight="1">
      <c r="A29" s="157" t="s">
        <v>165</v>
      </c>
      <c r="B29" s="253"/>
      <c r="C29" s="87">
        <v>0</v>
      </c>
      <c r="D29" s="26"/>
      <c r="E29" s="87">
        <v>0</v>
      </c>
      <c r="F29" s="80"/>
      <c r="G29" s="87">
        <v>0</v>
      </c>
      <c r="H29" s="80"/>
      <c r="I29" s="87">
        <v>0</v>
      </c>
      <c r="J29" s="26"/>
      <c r="K29" s="87">
        <v>0</v>
      </c>
      <c r="L29" s="88"/>
      <c r="M29" s="87">
        <v>0</v>
      </c>
      <c r="N29" s="88"/>
      <c r="O29" s="87">
        <v>0</v>
      </c>
      <c r="P29" s="88"/>
      <c r="Q29" s="87">
        <v>0</v>
      </c>
      <c r="R29" s="88"/>
      <c r="S29" s="87">
        <f>SUM(C29:K29,Q29)</f>
        <v>0</v>
      </c>
      <c r="T29" s="81"/>
      <c r="U29" s="151">
        <f>SUM(U27:U28)</f>
        <v>0</v>
      </c>
      <c r="V29" s="81"/>
      <c r="W29" s="151">
        <f>SUM(S29:U29)</f>
        <v>0</v>
      </c>
    </row>
    <row r="30" spans="1:23" ht="19.5" customHeight="1">
      <c r="A30" s="92" t="s">
        <v>166</v>
      </c>
      <c r="B30" s="253"/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26"/>
      <c r="Q30" s="80"/>
      <c r="R30" s="26"/>
      <c r="S30" s="80"/>
      <c r="T30" s="81"/>
      <c r="U30" s="80"/>
      <c r="V30" s="81"/>
      <c r="W30" s="80"/>
    </row>
    <row r="31" spans="1:23" ht="17.25" customHeight="1">
      <c r="A31" s="93" t="s">
        <v>154</v>
      </c>
      <c r="B31" s="253"/>
      <c r="C31" s="125">
        <f>C23+C29</f>
        <v>0</v>
      </c>
      <c r="D31" s="26"/>
      <c r="E31" s="125">
        <f>E23+E29</f>
        <v>0</v>
      </c>
      <c r="F31" s="80"/>
      <c r="G31" s="151">
        <f>G23+G29</f>
        <v>3417</v>
      </c>
      <c r="H31" s="80"/>
      <c r="I31" s="125">
        <f>I23+I29</f>
        <v>0</v>
      </c>
      <c r="J31" s="26"/>
      <c r="K31" s="151">
        <f>K23+K29</f>
        <v>-252567</v>
      </c>
      <c r="L31" s="26"/>
      <c r="M31" s="125">
        <f>M23+M29</f>
        <v>0</v>
      </c>
      <c r="N31" s="88"/>
      <c r="O31" s="125">
        <f>O23+O29</f>
        <v>0</v>
      </c>
      <c r="P31" s="88"/>
      <c r="Q31" s="125">
        <f>Q23+Q29</f>
        <v>0</v>
      </c>
      <c r="R31" s="26"/>
      <c r="S31" s="151">
        <f>+C31+E31+G31+I31+K31+Q31</f>
        <v>-249150</v>
      </c>
      <c r="T31" s="81"/>
      <c r="U31" s="125">
        <f>U23+U29</f>
        <v>0</v>
      </c>
      <c r="V31" s="81"/>
      <c r="W31" s="151">
        <f>+S31+U31</f>
        <v>-249150</v>
      </c>
    </row>
    <row r="32" spans="1:23" ht="11.1" customHeight="1">
      <c r="A32" s="12"/>
      <c r="B32" s="253"/>
      <c r="C32" s="82"/>
      <c r="D32" s="82"/>
      <c r="E32" s="82"/>
      <c r="F32" s="82"/>
      <c r="G32" s="82"/>
      <c r="H32" s="82"/>
      <c r="I32" s="82"/>
      <c r="J32" s="83"/>
      <c r="K32" s="82"/>
      <c r="L32" s="80"/>
      <c r="M32" s="18"/>
      <c r="N32" s="18"/>
      <c r="O32" s="18"/>
      <c r="P32" s="18"/>
      <c r="Q32" s="18"/>
      <c r="R32" s="84"/>
      <c r="S32" s="26"/>
      <c r="T32" s="84"/>
      <c r="U32" s="83"/>
      <c r="V32" s="84"/>
      <c r="W32" s="18"/>
    </row>
    <row r="33" spans="1:23" ht="20.25" customHeight="1">
      <c r="A33" s="85" t="s">
        <v>167</v>
      </c>
      <c r="B33" s="253"/>
      <c r="C33" s="83"/>
      <c r="D33" s="83"/>
      <c r="E33" s="83"/>
      <c r="F33" s="83"/>
      <c r="G33" s="83"/>
      <c r="H33" s="83"/>
      <c r="I33" s="83"/>
      <c r="J33" s="83"/>
      <c r="K33" s="95"/>
      <c r="L33" s="80"/>
      <c r="M33" s="80"/>
      <c r="N33" s="80"/>
      <c r="O33" s="80"/>
      <c r="P33" s="80"/>
      <c r="Q33" s="80"/>
      <c r="R33" s="96"/>
      <c r="S33" s="80"/>
      <c r="T33" s="96"/>
      <c r="U33" s="83"/>
      <c r="V33" s="96"/>
      <c r="W33" s="80"/>
    </row>
    <row r="34" spans="1:23" ht="20.25" customHeight="1">
      <c r="A34" s="97" t="s">
        <v>168</v>
      </c>
      <c r="B34" s="253"/>
      <c r="C34" s="90">
        <v>0</v>
      </c>
      <c r="D34" s="98"/>
      <c r="E34" s="90">
        <v>0</v>
      </c>
      <c r="F34" s="98"/>
      <c r="G34" s="90">
        <v>0</v>
      </c>
      <c r="H34" s="48"/>
      <c r="I34" s="90">
        <v>0</v>
      </c>
      <c r="J34" s="48"/>
      <c r="K34" s="56">
        <v>164764</v>
      </c>
      <c r="L34" s="56"/>
      <c r="M34" s="90">
        <v>0</v>
      </c>
      <c r="N34" s="48"/>
      <c r="O34" s="90">
        <v>0</v>
      </c>
      <c r="P34" s="48"/>
      <c r="Q34" s="90">
        <f>SUM(M34:O34)</f>
        <v>0</v>
      </c>
      <c r="R34" s="96"/>
      <c r="S34" s="48">
        <f>SUM(C34:K34,Q34)</f>
        <v>164764</v>
      </c>
      <c r="T34" s="96"/>
      <c r="U34" s="48">
        <v>-114</v>
      </c>
      <c r="V34" s="96"/>
      <c r="W34" s="56">
        <f>SUM(S34:U34)</f>
        <v>164650</v>
      </c>
    </row>
    <row r="35" spans="1:23" ht="20.25" customHeight="1">
      <c r="A35" s="97" t="s">
        <v>169</v>
      </c>
      <c r="B35" s="253"/>
      <c r="C35" s="145">
        <v>0</v>
      </c>
      <c r="D35" s="90"/>
      <c r="E35" s="145">
        <v>0</v>
      </c>
      <c r="F35" s="56"/>
      <c r="G35" s="145">
        <v>0</v>
      </c>
      <c r="H35" s="56"/>
      <c r="I35" s="145">
        <v>0</v>
      </c>
      <c r="J35" s="90"/>
      <c r="K35" s="145">
        <v>0</v>
      </c>
      <c r="L35" s="90"/>
      <c r="M35" s="145">
        <v>0</v>
      </c>
      <c r="N35" s="90"/>
      <c r="O35" s="145">
        <v>-620</v>
      </c>
      <c r="P35" s="90"/>
      <c r="Q35" s="145">
        <f>SUM(M35:O35)</f>
        <v>-620</v>
      </c>
      <c r="R35" s="91"/>
      <c r="S35" s="145">
        <f>SUM(C35:K35,Q35)</f>
        <v>-620</v>
      </c>
      <c r="T35" s="81"/>
      <c r="U35" s="145">
        <v>-124</v>
      </c>
      <c r="V35" s="81"/>
      <c r="W35" s="145">
        <f>SUM(S35:U35)</f>
        <v>-744</v>
      </c>
    </row>
    <row r="36" spans="1:23" ht="20.25" customHeight="1">
      <c r="A36" s="85" t="s">
        <v>170</v>
      </c>
      <c r="B36" s="253"/>
      <c r="C36" s="125">
        <f>SUM(C34:C35)</f>
        <v>0</v>
      </c>
      <c r="D36" s="88"/>
      <c r="E36" s="125">
        <f>SUM(E34:E35)</f>
        <v>0</v>
      </c>
      <c r="F36" s="80"/>
      <c r="G36" s="125">
        <f>SUM(G34:G35)</f>
        <v>0</v>
      </c>
      <c r="H36" s="80"/>
      <c r="I36" s="125">
        <f>SUM(I34:I35)</f>
        <v>0</v>
      </c>
      <c r="J36" s="88"/>
      <c r="K36" s="125">
        <f>SUM(K34:K35)</f>
        <v>164764</v>
      </c>
      <c r="L36" s="88"/>
      <c r="M36" s="125">
        <f>SUM(M34:M35)</f>
        <v>0</v>
      </c>
      <c r="N36" s="88"/>
      <c r="O36" s="125">
        <f>SUM(O34:O35)</f>
        <v>-620</v>
      </c>
      <c r="P36" s="88"/>
      <c r="Q36" s="125">
        <f>SUM(Q34:Q35)</f>
        <v>-620</v>
      </c>
      <c r="R36" s="26"/>
      <c r="S36" s="125">
        <f>+C36+E36+G36+I36+K36+Q36</f>
        <v>164144</v>
      </c>
      <c r="T36" s="81"/>
      <c r="U36" s="125">
        <f>SUM(U34:U35)</f>
        <v>-238</v>
      </c>
      <c r="V36" s="81"/>
      <c r="W36" s="125">
        <f>SUM(S36:U36)</f>
        <v>163906</v>
      </c>
    </row>
    <row r="37" spans="1:23" ht="8.1" customHeight="1">
      <c r="A37" s="12"/>
      <c r="B37" s="253"/>
      <c r="C37" s="82"/>
      <c r="D37" s="82"/>
      <c r="E37" s="82"/>
      <c r="F37" s="82"/>
      <c r="G37" s="82"/>
      <c r="H37" s="82"/>
      <c r="I37" s="82"/>
      <c r="J37" s="83"/>
      <c r="K37" s="82"/>
      <c r="L37" s="80"/>
      <c r="M37" s="18"/>
      <c r="N37" s="18"/>
      <c r="O37" s="18"/>
      <c r="P37" s="18"/>
      <c r="Q37" s="18"/>
      <c r="R37" s="84"/>
      <c r="S37" s="26"/>
      <c r="T37" s="84"/>
      <c r="U37" s="83"/>
      <c r="V37" s="84"/>
      <c r="W37" s="18"/>
    </row>
    <row r="38" spans="1:23" ht="20.25" customHeight="1" thickBot="1">
      <c r="A38" s="12" t="s">
        <v>171</v>
      </c>
      <c r="B38" s="253"/>
      <c r="C38" s="147">
        <f>SUM(C36,C31,C13)</f>
        <v>304378</v>
      </c>
      <c r="D38" s="26"/>
      <c r="E38" s="147">
        <f>SUM(E36,E31,E13)</f>
        <v>975608</v>
      </c>
      <c r="F38" s="26"/>
      <c r="G38" s="147">
        <f>SUM(G36,G31,G13)</f>
        <v>24348</v>
      </c>
      <c r="H38" s="26"/>
      <c r="I38" s="147">
        <f>SUM(I36,I31,I13)</f>
        <v>30844</v>
      </c>
      <c r="J38" s="26"/>
      <c r="K38" s="147">
        <f>SUM(K36,K31,K13)</f>
        <v>1217897</v>
      </c>
      <c r="L38" s="26"/>
      <c r="M38" s="147">
        <f>SUM(M36,M31,M13)</f>
        <v>-4365</v>
      </c>
      <c r="N38" s="26"/>
      <c r="O38" s="147">
        <f>SUM(O36,O31,O13)</f>
        <v>6717</v>
      </c>
      <c r="P38" s="26"/>
      <c r="Q38" s="147">
        <f>+M38+O38</f>
        <v>2352</v>
      </c>
      <c r="R38" s="84"/>
      <c r="S38" s="147">
        <f>+C38+E38+G38+I38+K38+Q38</f>
        <v>2555427</v>
      </c>
      <c r="T38" s="84"/>
      <c r="U38" s="147">
        <f>SUM(U36,U31,U13)</f>
        <v>95915</v>
      </c>
      <c r="V38" s="84"/>
      <c r="W38" s="59">
        <f>SUM(S38:U38)</f>
        <v>2651342</v>
      </c>
    </row>
    <row r="39" spans="1:23" ht="13.05" customHeight="1" thickTop="1"/>
  </sheetData>
  <mergeCells count="4">
    <mergeCell ref="C3:W3"/>
    <mergeCell ref="I4:K4"/>
    <mergeCell ref="M4:Q4"/>
    <mergeCell ref="C9:W9"/>
  </mergeCells>
  <pageMargins left="0.5" right="0.25" top="0.48" bottom="0.3" header="0.3" footer="0.3"/>
  <pageSetup paperSize="9" scale="80" firstPageNumber="9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37"/>
  <sheetViews>
    <sheetView view="pageBreakPreview" topLeftCell="A16" zoomScale="80" zoomScaleNormal="85" zoomScaleSheetLayoutView="80" workbookViewId="0">
      <selection activeCell="A3" sqref="A3"/>
    </sheetView>
  </sheetViews>
  <sheetFormatPr defaultColWidth="9.21875" defaultRowHeight="20.25" customHeight="1"/>
  <cols>
    <col min="1" max="1" width="45.44140625" style="65" customWidth="1"/>
    <col min="2" max="2" width="5.44140625" style="65" customWidth="1"/>
    <col min="3" max="3" width="11.77734375" style="65" customWidth="1"/>
    <col min="4" max="4" width="0.77734375" style="65" customWidth="1"/>
    <col min="5" max="5" width="11.21875" style="65" customWidth="1"/>
    <col min="6" max="6" width="0.77734375" style="65" customWidth="1"/>
    <col min="7" max="7" width="9.77734375" style="65" customWidth="1"/>
    <col min="8" max="8" width="0.77734375" style="65" customWidth="1"/>
    <col min="9" max="9" width="10.21875" style="7" customWidth="1"/>
    <col min="10" max="10" width="0.77734375" style="65" customWidth="1"/>
    <col min="11" max="11" width="13.77734375" style="65" customWidth="1"/>
    <col min="12" max="12" width="0.77734375" style="65" customWidth="1"/>
    <col min="13" max="13" width="15.44140625" style="65" customWidth="1"/>
    <col min="14" max="14" width="0.77734375" style="65" customWidth="1"/>
    <col min="15" max="15" width="11.21875" style="65" customWidth="1"/>
    <col min="16" max="16" width="0.77734375" style="65" customWidth="1"/>
    <col min="17" max="17" width="13" style="65" customWidth="1"/>
    <col min="18" max="18" width="0.77734375" style="65" customWidth="1"/>
    <col min="19" max="19" width="13.21875" style="65" customWidth="1"/>
    <col min="20" max="20" width="0.77734375" style="65" customWidth="1"/>
    <col min="21" max="21" width="10.21875" style="65" customWidth="1"/>
    <col min="22" max="22" width="0.77734375" style="65" customWidth="1"/>
    <col min="23" max="23" width="10.77734375" style="65" customWidth="1"/>
    <col min="24" max="16384" width="9.21875" style="65"/>
  </cols>
  <sheetData>
    <row r="1" spans="1:23" ht="20.25" customHeight="1">
      <c r="A1" s="1" t="s">
        <v>0</v>
      </c>
      <c r="B1" s="63"/>
      <c r="C1" s="2"/>
      <c r="D1" s="2"/>
      <c r="E1" s="2"/>
      <c r="F1" s="2"/>
      <c r="G1" s="2"/>
      <c r="H1" s="2"/>
      <c r="I1" s="2"/>
      <c r="J1" s="64"/>
      <c r="K1" s="2"/>
      <c r="L1" s="64"/>
      <c r="M1" s="2"/>
      <c r="N1" s="2"/>
      <c r="O1" s="2"/>
      <c r="P1" s="2"/>
      <c r="Q1" s="2"/>
      <c r="R1" s="64"/>
      <c r="S1" s="2"/>
    </row>
    <row r="2" spans="1:23" ht="20.25" customHeight="1">
      <c r="A2" s="66" t="s">
        <v>121</v>
      </c>
      <c r="B2" s="67"/>
      <c r="C2" s="4"/>
      <c r="D2" s="4"/>
      <c r="E2" s="4"/>
      <c r="F2" s="4"/>
      <c r="G2" s="4"/>
      <c r="H2" s="4"/>
      <c r="I2" s="4"/>
      <c r="J2" s="68"/>
      <c r="K2" s="4"/>
      <c r="L2" s="68"/>
      <c r="M2" s="4"/>
      <c r="N2" s="4"/>
      <c r="O2" s="4"/>
      <c r="P2" s="4"/>
      <c r="Q2" s="4"/>
      <c r="R2" s="68"/>
      <c r="S2" s="4"/>
    </row>
    <row r="3" spans="1:23" ht="20.25" customHeight="1">
      <c r="A3" s="69"/>
      <c r="B3" s="70"/>
      <c r="C3" s="267" t="s">
        <v>122</v>
      </c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67"/>
      <c r="R3" s="267"/>
      <c r="S3" s="267"/>
      <c r="T3" s="267"/>
      <c r="U3" s="267"/>
      <c r="V3" s="267"/>
      <c r="W3" s="267"/>
    </row>
    <row r="4" spans="1:23" ht="20.25" customHeight="1">
      <c r="A4" s="69"/>
      <c r="B4" s="69"/>
      <c r="C4" s="5"/>
      <c r="D4" s="5"/>
      <c r="E4" s="5"/>
      <c r="F4" s="5"/>
      <c r="G4" s="5"/>
      <c r="H4" s="5"/>
      <c r="I4" s="268" t="s">
        <v>123</v>
      </c>
      <c r="J4" s="268"/>
      <c r="K4" s="268"/>
      <c r="L4" s="73"/>
      <c r="M4" s="268" t="s">
        <v>124</v>
      </c>
      <c r="N4" s="268"/>
      <c r="O4" s="268"/>
      <c r="P4" s="268"/>
      <c r="Q4" s="268"/>
      <c r="R4" s="74"/>
      <c r="S4" s="75"/>
      <c r="T4" s="27"/>
      <c r="U4" s="27"/>
      <c r="V4" s="27"/>
      <c r="W4" s="27"/>
    </row>
    <row r="5" spans="1:23" ht="20.25" customHeight="1">
      <c r="A5" s="69"/>
      <c r="B5" s="69"/>
      <c r="C5" s="5"/>
      <c r="D5" s="5"/>
      <c r="E5" s="11" t="s">
        <v>125</v>
      </c>
      <c r="F5" s="5"/>
      <c r="G5" s="5"/>
      <c r="H5" s="5"/>
      <c r="I5" s="5"/>
      <c r="J5" s="256"/>
      <c r="K5" s="72"/>
      <c r="L5" s="73"/>
      <c r="M5" s="11" t="s">
        <v>126</v>
      </c>
      <c r="N5" s="73"/>
      <c r="O5" s="73"/>
      <c r="P5" s="73"/>
      <c r="Q5" s="74"/>
      <c r="R5" s="74"/>
      <c r="S5" s="75" t="s">
        <v>54</v>
      </c>
      <c r="T5" s="27"/>
      <c r="U5" s="27"/>
      <c r="V5" s="27"/>
      <c r="W5" s="27"/>
    </row>
    <row r="6" spans="1:23" ht="20.25" customHeight="1">
      <c r="A6" s="69"/>
      <c r="B6" s="11"/>
      <c r="C6" s="258" t="s">
        <v>127</v>
      </c>
      <c r="D6" s="258"/>
      <c r="E6" s="258" t="s">
        <v>128</v>
      </c>
      <c r="F6" s="258"/>
      <c r="G6" s="258"/>
      <c r="H6" s="258"/>
      <c r="I6" s="11"/>
      <c r="J6" s="71"/>
      <c r="K6" s="27"/>
      <c r="L6" s="71"/>
      <c r="M6" s="11" t="s">
        <v>129</v>
      </c>
      <c r="N6" s="11"/>
      <c r="O6" s="11"/>
      <c r="P6" s="11"/>
      <c r="Q6" s="74" t="s">
        <v>130</v>
      </c>
      <c r="R6" s="74"/>
      <c r="S6" s="76" t="s">
        <v>131</v>
      </c>
      <c r="T6" s="27"/>
      <c r="U6" s="77" t="s">
        <v>132</v>
      </c>
      <c r="V6" s="27"/>
      <c r="W6" s="258"/>
    </row>
    <row r="7" spans="1:23" ht="20.25" customHeight="1">
      <c r="A7" s="69"/>
      <c r="B7" s="11"/>
      <c r="C7" s="258" t="s">
        <v>133</v>
      </c>
      <c r="D7" s="258"/>
      <c r="E7" s="258" t="s">
        <v>134</v>
      </c>
      <c r="F7" s="258"/>
      <c r="G7" s="258"/>
      <c r="H7" s="258"/>
      <c r="I7" s="74" t="s">
        <v>135</v>
      </c>
      <c r="J7" s="71"/>
      <c r="K7" s="27"/>
      <c r="L7" s="74"/>
      <c r="M7" s="11" t="s">
        <v>136</v>
      </c>
      <c r="N7" s="11"/>
      <c r="O7" s="11" t="s">
        <v>240</v>
      </c>
      <c r="P7" s="11"/>
      <c r="Q7" s="11" t="s">
        <v>137</v>
      </c>
      <c r="R7" s="78"/>
      <c r="S7" s="76" t="s">
        <v>138</v>
      </c>
      <c r="T7" s="27"/>
      <c r="U7" s="75" t="s">
        <v>139</v>
      </c>
      <c r="V7" s="27"/>
      <c r="W7" s="258" t="s">
        <v>140</v>
      </c>
    </row>
    <row r="8" spans="1:23" ht="20.25" customHeight="1">
      <c r="A8" s="69"/>
      <c r="B8" s="79" t="s">
        <v>9</v>
      </c>
      <c r="C8" s="258" t="s">
        <v>141</v>
      </c>
      <c r="D8" s="258"/>
      <c r="E8" s="258" t="s">
        <v>142</v>
      </c>
      <c r="F8" s="258"/>
      <c r="G8" s="258" t="s">
        <v>61</v>
      </c>
      <c r="H8" s="258"/>
      <c r="I8" s="74" t="s">
        <v>143</v>
      </c>
      <c r="J8" s="71"/>
      <c r="K8" s="75" t="s">
        <v>144</v>
      </c>
      <c r="L8" s="74"/>
      <c r="M8" s="11" t="s">
        <v>145</v>
      </c>
      <c r="N8" s="11"/>
      <c r="O8" s="11" t="s">
        <v>143</v>
      </c>
      <c r="P8" s="11"/>
      <c r="Q8" s="11" t="s">
        <v>146</v>
      </c>
      <c r="R8" s="78"/>
      <c r="S8" s="76" t="s">
        <v>147</v>
      </c>
      <c r="T8" s="27"/>
      <c r="U8" s="75" t="s">
        <v>148</v>
      </c>
      <c r="V8" s="27"/>
      <c r="W8" s="76" t="s">
        <v>146</v>
      </c>
    </row>
    <row r="9" spans="1:23" ht="20.25" customHeight="1">
      <c r="B9" s="253"/>
      <c r="C9" s="269" t="s">
        <v>11</v>
      </c>
      <c r="D9" s="269"/>
      <c r="E9" s="269"/>
      <c r="F9" s="269"/>
      <c r="G9" s="269"/>
      <c r="H9" s="269"/>
      <c r="I9" s="269"/>
      <c r="J9" s="269"/>
      <c r="K9" s="269"/>
      <c r="L9" s="269"/>
      <c r="M9" s="269"/>
      <c r="N9" s="269"/>
      <c r="O9" s="269"/>
      <c r="P9" s="269"/>
      <c r="Q9" s="269"/>
      <c r="R9" s="269"/>
      <c r="S9" s="269"/>
      <c r="T9" s="269"/>
      <c r="U9" s="269"/>
      <c r="V9" s="269"/>
      <c r="W9" s="269"/>
    </row>
    <row r="10" spans="1:23" ht="20.25" customHeight="1">
      <c r="A10" s="12" t="s">
        <v>172</v>
      </c>
      <c r="B10" s="253"/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</row>
    <row r="11" spans="1:23" ht="20.25" customHeight="1">
      <c r="A11" s="12" t="s">
        <v>173</v>
      </c>
      <c r="B11" s="253"/>
      <c r="C11" s="80">
        <f>'BS-2-4'!E80</f>
        <v>304378</v>
      </c>
      <c r="D11" s="80"/>
      <c r="E11" s="80">
        <f>'BS-2-4'!E81</f>
        <v>975608</v>
      </c>
      <c r="F11" s="80"/>
      <c r="G11" s="80">
        <f>'BS-2-4'!E82</f>
        <v>27802</v>
      </c>
      <c r="H11" s="80"/>
      <c r="I11" s="80">
        <f>'BS-2-4'!E84</f>
        <v>30844</v>
      </c>
      <c r="J11" s="80"/>
      <c r="K11" s="80">
        <f>'BS-2-4'!E85</f>
        <v>1433294</v>
      </c>
      <c r="L11" s="80"/>
      <c r="M11" s="26">
        <f>'BS-2-4'!E86</f>
        <v>-4365</v>
      </c>
      <c r="N11" s="26"/>
      <c r="O11" s="26">
        <f>'BS-2-4'!E87</f>
        <v>4028</v>
      </c>
      <c r="P11" s="26"/>
      <c r="Q11" s="26">
        <f>SUM(M11,O11)</f>
        <v>-337</v>
      </c>
      <c r="R11" s="81"/>
      <c r="S11" s="80">
        <f>SUM(C11:K11,Q11)</f>
        <v>2771589</v>
      </c>
      <c r="T11" s="81"/>
      <c r="U11" s="80">
        <f>'BS-2-4'!E89</f>
        <v>101519</v>
      </c>
      <c r="V11" s="81"/>
      <c r="W11" s="80">
        <f>SUM(S11:U11)</f>
        <v>2873108</v>
      </c>
    </row>
    <row r="12" spans="1:23" ht="7.5" customHeight="1">
      <c r="A12" s="86"/>
      <c r="B12" s="253"/>
      <c r="C12" s="82"/>
      <c r="D12" s="82"/>
      <c r="E12" s="82"/>
      <c r="F12" s="82"/>
      <c r="G12" s="82"/>
      <c r="H12" s="82"/>
      <c r="I12" s="82"/>
      <c r="J12" s="83"/>
      <c r="K12" s="82"/>
      <c r="L12" s="80"/>
      <c r="M12" s="18"/>
      <c r="N12" s="18"/>
      <c r="O12" s="18"/>
      <c r="P12" s="18"/>
      <c r="Q12" s="18"/>
      <c r="R12" s="84"/>
      <c r="S12" s="26"/>
      <c r="T12" s="84"/>
      <c r="U12" s="83"/>
      <c r="V12" s="84"/>
      <c r="W12" s="18"/>
    </row>
    <row r="13" spans="1:23" ht="19.5" customHeight="1">
      <c r="A13" s="85" t="s">
        <v>153</v>
      </c>
      <c r="B13" s="253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26"/>
      <c r="Q13" s="80"/>
      <c r="R13" s="26"/>
      <c r="S13" s="80"/>
      <c r="T13" s="81"/>
      <c r="U13" s="80"/>
      <c r="V13" s="81"/>
      <c r="W13" s="80"/>
    </row>
    <row r="14" spans="1:23" ht="19.5" customHeight="1">
      <c r="A14" s="137" t="s">
        <v>154</v>
      </c>
      <c r="B14" s="253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26"/>
      <c r="Q14" s="80"/>
      <c r="R14" s="26"/>
      <c r="S14" s="80"/>
      <c r="T14" s="81"/>
      <c r="U14" s="80"/>
      <c r="V14" s="81"/>
      <c r="W14" s="80"/>
    </row>
    <row r="15" spans="1:23" ht="19.5" customHeight="1">
      <c r="A15" s="13" t="s">
        <v>155</v>
      </c>
      <c r="B15" s="253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26"/>
      <c r="Q15" s="80"/>
      <c r="R15" s="26"/>
      <c r="S15" s="80"/>
      <c r="T15" s="81"/>
      <c r="U15" s="80"/>
      <c r="V15" s="81"/>
      <c r="W15" s="80"/>
    </row>
    <row r="16" spans="1:23" ht="19.5" customHeight="1">
      <c r="A16" s="13" t="s">
        <v>156</v>
      </c>
      <c r="B16" s="253"/>
      <c r="C16" s="56"/>
      <c r="D16" s="56"/>
      <c r="E16" s="56"/>
      <c r="F16" s="56"/>
      <c r="G16" s="56"/>
      <c r="H16" s="56"/>
      <c r="I16" s="91"/>
      <c r="J16" s="56"/>
      <c r="K16" s="91"/>
      <c r="L16" s="56"/>
      <c r="M16" s="91"/>
      <c r="N16" s="56"/>
      <c r="O16" s="91"/>
      <c r="P16" s="91"/>
      <c r="Q16" s="91"/>
      <c r="R16" s="91"/>
      <c r="S16" s="56"/>
      <c r="T16" s="81"/>
      <c r="U16" s="91"/>
      <c r="V16" s="81"/>
      <c r="W16" s="56"/>
    </row>
    <row r="17" spans="1:23" ht="19.5" hidden="1" customHeight="1">
      <c r="A17" s="27" t="s">
        <v>157</v>
      </c>
      <c r="B17" s="253">
        <v>12</v>
      </c>
      <c r="C17" s="56"/>
      <c r="D17" s="56"/>
      <c r="E17" s="56"/>
      <c r="F17" s="56"/>
      <c r="G17" s="56"/>
      <c r="H17" s="56"/>
      <c r="I17" s="91">
        <v>0</v>
      </c>
      <c r="J17" s="56"/>
      <c r="K17" s="91">
        <v>0</v>
      </c>
      <c r="L17" s="56"/>
      <c r="M17" s="91">
        <v>0</v>
      </c>
      <c r="N17" s="56"/>
      <c r="O17" s="91">
        <v>0</v>
      </c>
      <c r="P17" s="91"/>
      <c r="Q17" s="91">
        <f>SUM(M17:O17)</f>
        <v>0</v>
      </c>
      <c r="R17" s="91"/>
      <c r="S17" s="56">
        <f>SUM(C17:K17,Q17)</f>
        <v>0</v>
      </c>
      <c r="T17" s="81"/>
      <c r="U17" s="91">
        <v>0</v>
      </c>
      <c r="V17" s="81"/>
      <c r="W17" s="56">
        <f>SUM(S17:U17)</f>
        <v>0</v>
      </c>
    </row>
    <row r="18" spans="1:23" ht="19.5" customHeight="1">
      <c r="A18" s="27" t="s">
        <v>158</v>
      </c>
      <c r="B18" s="253">
        <v>8</v>
      </c>
      <c r="C18" s="90">
        <v>0</v>
      </c>
      <c r="D18" s="91"/>
      <c r="E18" s="90">
        <v>0</v>
      </c>
      <c r="F18" s="56"/>
      <c r="G18" s="91">
        <v>1762</v>
      </c>
      <c r="H18" s="56"/>
      <c r="I18" s="90">
        <v>0</v>
      </c>
      <c r="J18" s="91"/>
      <c r="K18" s="90">
        <v>0</v>
      </c>
      <c r="L18" s="91"/>
      <c r="M18" s="90">
        <v>0</v>
      </c>
      <c r="N18" s="90"/>
      <c r="O18" s="90">
        <v>0</v>
      </c>
      <c r="P18" s="90"/>
      <c r="Q18" s="90">
        <f>SUM(M18:O18)</f>
        <v>0</v>
      </c>
      <c r="R18" s="91"/>
      <c r="S18" s="56">
        <f>SUM(C18:K18,Q18)</f>
        <v>1762</v>
      </c>
      <c r="T18" s="81"/>
      <c r="U18" s="90">
        <v>0</v>
      </c>
      <c r="V18" s="81"/>
      <c r="W18" s="56">
        <f>SUM(S18:U18)</f>
        <v>1762</v>
      </c>
    </row>
    <row r="19" spans="1:23" ht="19.5" customHeight="1">
      <c r="A19" s="5" t="s">
        <v>159</v>
      </c>
      <c r="B19" s="253">
        <v>10</v>
      </c>
      <c r="C19" s="124">
        <v>0</v>
      </c>
      <c r="D19" s="91"/>
      <c r="E19" s="124">
        <v>0</v>
      </c>
      <c r="F19" s="56"/>
      <c r="G19" s="124">
        <v>0</v>
      </c>
      <c r="H19" s="90"/>
      <c r="I19" s="124">
        <v>0</v>
      </c>
      <c r="J19" s="91"/>
      <c r="K19" s="89">
        <v>-310463</v>
      </c>
      <c r="L19" s="91"/>
      <c r="M19" s="124">
        <v>0</v>
      </c>
      <c r="N19" s="90"/>
      <c r="O19" s="124">
        <v>0</v>
      </c>
      <c r="P19" s="90"/>
      <c r="Q19" s="124">
        <f>SUM(M19:O19)</f>
        <v>0</v>
      </c>
      <c r="R19" s="91"/>
      <c r="S19" s="89">
        <f>SUM(C19:K19,Q19)</f>
        <v>-310463</v>
      </c>
      <c r="T19" s="81"/>
      <c r="U19" s="124">
        <v>0</v>
      </c>
      <c r="V19" s="81"/>
      <c r="W19" s="89">
        <f>SUM(S19:U19)</f>
        <v>-310463</v>
      </c>
    </row>
    <row r="20" spans="1:23" ht="19.5" customHeight="1">
      <c r="A20" s="13" t="s">
        <v>160</v>
      </c>
      <c r="B20" s="253"/>
      <c r="C20" s="90"/>
      <c r="D20" s="91"/>
      <c r="E20" s="90"/>
      <c r="F20" s="91"/>
      <c r="G20" s="91"/>
      <c r="H20" s="91"/>
      <c r="I20" s="90"/>
      <c r="J20" s="91"/>
      <c r="K20" s="91"/>
      <c r="L20" s="91"/>
      <c r="M20" s="90"/>
      <c r="N20" s="90"/>
      <c r="O20" s="90"/>
      <c r="P20" s="90"/>
      <c r="Q20" s="90"/>
      <c r="R20" s="91"/>
      <c r="S20" s="91"/>
      <c r="T20" s="91"/>
      <c r="U20" s="90"/>
      <c r="V20" s="91"/>
      <c r="W20" s="56"/>
    </row>
    <row r="21" spans="1:23" ht="19.5" customHeight="1">
      <c r="A21" s="13" t="s">
        <v>156</v>
      </c>
      <c r="B21" s="253"/>
      <c r="C21" s="87">
        <f>SUM(C16:C20)</f>
        <v>0</v>
      </c>
      <c r="D21" s="26"/>
      <c r="E21" s="87">
        <f>SUM(E16:E20)</f>
        <v>0</v>
      </c>
      <c r="F21" s="80"/>
      <c r="G21" s="151">
        <f>SUM(G16:G20)</f>
        <v>1762</v>
      </c>
      <c r="H21" s="80"/>
      <c r="I21" s="87">
        <f>SUM(I16:I20)</f>
        <v>0</v>
      </c>
      <c r="J21" s="26"/>
      <c r="K21" s="151">
        <f>SUM(K16:K20)</f>
        <v>-310463</v>
      </c>
      <c r="L21" s="26"/>
      <c r="M21" s="87">
        <f>SUM(M16:M20)</f>
        <v>0</v>
      </c>
      <c r="N21" s="88"/>
      <c r="O21" s="87">
        <f>SUM(O16:O20)</f>
        <v>0</v>
      </c>
      <c r="P21" s="88"/>
      <c r="Q21" s="87">
        <f>+M21+O21</f>
        <v>0</v>
      </c>
      <c r="R21" s="26"/>
      <c r="S21" s="151">
        <f>+C21+E21+G21+I21+K21+Q21</f>
        <v>-308701</v>
      </c>
      <c r="T21" s="81"/>
      <c r="U21" s="87">
        <f>SUM(U16:U20)</f>
        <v>0</v>
      </c>
      <c r="V21" s="81"/>
      <c r="W21" s="151">
        <f>+S21+U21</f>
        <v>-308701</v>
      </c>
    </row>
    <row r="22" spans="1:23" ht="12.6" customHeight="1">
      <c r="A22" s="13"/>
      <c r="B22" s="253"/>
      <c r="C22" s="88"/>
      <c r="D22" s="26"/>
      <c r="E22" s="88"/>
      <c r="F22" s="80"/>
      <c r="G22" s="153"/>
      <c r="H22" s="80"/>
      <c r="I22" s="88"/>
      <c r="J22" s="26"/>
      <c r="K22" s="153"/>
      <c r="L22" s="26"/>
      <c r="M22" s="153"/>
      <c r="N22" s="26"/>
      <c r="O22" s="153"/>
      <c r="P22" s="26"/>
      <c r="Q22" s="153"/>
      <c r="R22" s="26"/>
      <c r="S22" s="153"/>
      <c r="T22" s="81"/>
      <c r="U22" s="153"/>
      <c r="V22" s="81"/>
      <c r="W22" s="153"/>
    </row>
    <row r="23" spans="1:23" ht="19.5" hidden="1" customHeight="1">
      <c r="A23" s="156" t="s">
        <v>161</v>
      </c>
      <c r="B23" s="253"/>
      <c r="C23" s="88"/>
      <c r="D23" s="88"/>
      <c r="E23" s="88"/>
      <c r="F23" s="80"/>
      <c r="G23" s="159"/>
      <c r="H23" s="80"/>
      <c r="I23" s="88"/>
      <c r="J23" s="88"/>
      <c r="K23" s="159"/>
      <c r="L23" s="88"/>
      <c r="M23" s="159"/>
      <c r="N23" s="88"/>
      <c r="O23" s="159"/>
      <c r="P23" s="88"/>
      <c r="Q23" s="159"/>
      <c r="R23" s="26"/>
      <c r="S23" s="159"/>
      <c r="T23" s="81"/>
      <c r="U23" s="159"/>
      <c r="V23" s="81"/>
      <c r="W23" s="159"/>
    </row>
    <row r="24" spans="1:23" ht="19.5" hidden="1" customHeight="1">
      <c r="A24" s="109" t="s">
        <v>174</v>
      </c>
      <c r="B24" s="253"/>
      <c r="C24" s="88"/>
      <c r="D24" s="88"/>
      <c r="E24" s="88"/>
      <c r="F24" s="80"/>
      <c r="G24" s="159"/>
      <c r="H24" s="80"/>
      <c r="I24" s="88"/>
      <c r="J24" s="88"/>
      <c r="K24" s="159"/>
      <c r="L24" s="88"/>
      <c r="M24" s="159"/>
      <c r="N24" s="88"/>
      <c r="O24" s="159"/>
      <c r="P24" s="88"/>
      <c r="Q24" s="159"/>
      <c r="R24" s="26"/>
      <c r="S24" s="159"/>
      <c r="T24" s="81"/>
      <c r="U24" s="159"/>
      <c r="V24" s="81"/>
      <c r="W24" s="159"/>
    </row>
    <row r="25" spans="1:23" ht="19.5" hidden="1" customHeight="1">
      <c r="A25" s="158" t="s">
        <v>175</v>
      </c>
      <c r="B25" s="253"/>
      <c r="C25" s="90">
        <v>0</v>
      </c>
      <c r="D25" s="91"/>
      <c r="E25" s="90">
        <v>0</v>
      </c>
      <c r="F25" s="56"/>
      <c r="G25" s="90">
        <v>0</v>
      </c>
      <c r="H25" s="56"/>
      <c r="I25" s="90">
        <v>0</v>
      </c>
      <c r="J25" s="91"/>
      <c r="K25" s="90">
        <v>0</v>
      </c>
      <c r="L25" s="90"/>
      <c r="M25" s="90">
        <v>0</v>
      </c>
      <c r="N25" s="90"/>
      <c r="O25" s="90">
        <v>0</v>
      </c>
      <c r="P25" s="90"/>
      <c r="Q25" s="90">
        <v>0</v>
      </c>
      <c r="R25" s="90"/>
      <c r="S25" s="90">
        <f>SUM(C25:K25,Q25)</f>
        <v>0</v>
      </c>
      <c r="T25" s="81"/>
      <c r="U25" s="155"/>
      <c r="V25" s="81"/>
      <c r="W25" s="155">
        <f>SUM(S25:U25)</f>
        <v>0</v>
      </c>
    </row>
    <row r="26" spans="1:23" ht="19.5" hidden="1" customHeight="1">
      <c r="A26" s="13" t="s">
        <v>164</v>
      </c>
      <c r="B26" s="253"/>
      <c r="C26" s="202"/>
      <c r="D26" s="91"/>
      <c r="E26" s="202"/>
      <c r="F26" s="56"/>
      <c r="G26" s="202"/>
      <c r="H26" s="56"/>
      <c r="I26" s="202"/>
      <c r="J26" s="91"/>
      <c r="K26" s="202"/>
      <c r="L26" s="90"/>
      <c r="M26" s="202"/>
      <c r="N26" s="90"/>
      <c r="O26" s="202"/>
      <c r="P26" s="90"/>
      <c r="Q26" s="202"/>
      <c r="R26" s="90"/>
      <c r="S26" s="202"/>
      <c r="T26" s="81"/>
      <c r="U26" s="154"/>
      <c r="V26" s="81"/>
      <c r="W26" s="154"/>
    </row>
    <row r="27" spans="1:23" ht="19.5" hidden="1" customHeight="1">
      <c r="A27" s="157" t="s">
        <v>176</v>
      </c>
      <c r="B27" s="253"/>
      <c r="C27" s="87">
        <v>0</v>
      </c>
      <c r="D27" s="26"/>
      <c r="E27" s="87">
        <v>0</v>
      </c>
      <c r="F27" s="80"/>
      <c r="G27" s="87">
        <v>0</v>
      </c>
      <c r="H27" s="80"/>
      <c r="I27" s="87">
        <v>0</v>
      </c>
      <c r="J27" s="26"/>
      <c r="K27" s="87">
        <v>0</v>
      </c>
      <c r="L27" s="88"/>
      <c r="M27" s="87">
        <v>0</v>
      </c>
      <c r="N27" s="88"/>
      <c r="O27" s="87">
        <v>0</v>
      </c>
      <c r="P27" s="88"/>
      <c r="Q27" s="87">
        <v>0</v>
      </c>
      <c r="R27" s="88"/>
      <c r="S27" s="87">
        <f>SUM(C27:K27,Q27)</f>
        <v>0</v>
      </c>
      <c r="T27" s="81"/>
      <c r="U27" s="151">
        <f>SUM(U25:U26)</f>
        <v>0</v>
      </c>
      <c r="V27" s="81"/>
      <c r="W27" s="151">
        <f>SUM(S27:U27)</f>
        <v>0</v>
      </c>
    </row>
    <row r="28" spans="1:23" ht="19.5" customHeight="1">
      <c r="A28" s="92" t="s">
        <v>166</v>
      </c>
      <c r="B28" s="253"/>
      <c r="C28" s="88"/>
      <c r="D28" s="80"/>
      <c r="E28" s="88"/>
      <c r="F28" s="80"/>
      <c r="G28" s="80"/>
      <c r="H28" s="80"/>
      <c r="I28" s="88"/>
      <c r="J28" s="80"/>
      <c r="K28" s="80"/>
      <c r="L28" s="80"/>
      <c r="M28" s="80"/>
      <c r="N28" s="80"/>
      <c r="O28" s="80"/>
      <c r="P28" s="26"/>
      <c r="Q28" s="80"/>
      <c r="R28" s="26"/>
      <c r="S28" s="80"/>
      <c r="T28" s="81"/>
      <c r="U28" s="80"/>
      <c r="V28" s="81"/>
      <c r="W28" s="80"/>
    </row>
    <row r="29" spans="1:23" ht="17.25" customHeight="1">
      <c r="A29" s="93" t="s">
        <v>154</v>
      </c>
      <c r="B29" s="253"/>
      <c r="C29" s="87">
        <f>C21+C27</f>
        <v>0</v>
      </c>
      <c r="D29" s="26"/>
      <c r="E29" s="87">
        <f>E21+E27</f>
        <v>0</v>
      </c>
      <c r="F29" s="80"/>
      <c r="G29" s="151">
        <f>G21+G27</f>
        <v>1762</v>
      </c>
      <c r="H29" s="80"/>
      <c r="I29" s="87">
        <f>I21+I27</f>
        <v>0</v>
      </c>
      <c r="J29" s="26"/>
      <c r="K29" s="151">
        <f>K21+K27</f>
        <v>-310463</v>
      </c>
      <c r="L29" s="26"/>
      <c r="M29" s="87">
        <f>M21+M27</f>
        <v>0</v>
      </c>
      <c r="N29" s="88"/>
      <c r="O29" s="87">
        <f>O21+O27</f>
        <v>0</v>
      </c>
      <c r="P29" s="88"/>
      <c r="Q29" s="87">
        <f>Q21+Q27</f>
        <v>0</v>
      </c>
      <c r="R29" s="26"/>
      <c r="S29" s="151">
        <f>+C29+E29+G29+I29+K29+Q29</f>
        <v>-308701</v>
      </c>
      <c r="T29" s="81"/>
      <c r="U29" s="87">
        <f>U21+U27</f>
        <v>0</v>
      </c>
      <c r="V29" s="81"/>
      <c r="W29" s="151">
        <f>+S29+U29</f>
        <v>-308701</v>
      </c>
    </row>
    <row r="30" spans="1:23" ht="10.050000000000001" customHeight="1">
      <c r="A30" s="12"/>
      <c r="B30" s="253"/>
      <c r="C30" s="203"/>
      <c r="D30" s="82"/>
      <c r="E30" s="203"/>
      <c r="F30" s="82"/>
      <c r="G30" s="82"/>
      <c r="H30" s="82"/>
      <c r="I30" s="203"/>
      <c r="J30" s="83"/>
      <c r="K30" s="82"/>
      <c r="L30" s="80"/>
      <c r="M30" s="18"/>
      <c r="N30" s="18"/>
      <c r="O30" s="18"/>
      <c r="P30" s="18"/>
      <c r="Q30" s="18"/>
      <c r="R30" s="84"/>
      <c r="S30" s="26"/>
      <c r="T30" s="84"/>
      <c r="U30" s="83"/>
      <c r="V30" s="84"/>
      <c r="W30" s="18"/>
    </row>
    <row r="31" spans="1:23" ht="20.25" customHeight="1">
      <c r="A31" s="94" t="s">
        <v>167</v>
      </c>
      <c r="B31" s="253"/>
      <c r="C31" s="203"/>
      <c r="D31" s="83"/>
      <c r="E31" s="203"/>
      <c r="F31" s="83"/>
      <c r="G31" s="83"/>
      <c r="H31" s="83"/>
      <c r="I31" s="203"/>
      <c r="J31" s="83"/>
      <c r="K31" s="95"/>
      <c r="L31" s="80"/>
      <c r="M31" s="80"/>
      <c r="N31" s="80"/>
      <c r="O31" s="80"/>
      <c r="P31" s="80"/>
      <c r="Q31" s="80"/>
      <c r="R31" s="96"/>
      <c r="S31" s="80"/>
      <c r="T31" s="96"/>
      <c r="U31" s="83"/>
      <c r="V31" s="96"/>
      <c r="W31" s="80"/>
    </row>
    <row r="32" spans="1:23" ht="20.25" customHeight="1">
      <c r="A32" s="97" t="s">
        <v>168</v>
      </c>
      <c r="B32" s="253"/>
      <c r="C32" s="90">
        <v>0</v>
      </c>
      <c r="D32" s="95"/>
      <c r="E32" s="90">
        <v>0</v>
      </c>
      <c r="F32" s="95"/>
      <c r="G32" s="90">
        <v>0</v>
      </c>
      <c r="H32" s="48"/>
      <c r="I32" s="90">
        <v>0</v>
      </c>
      <c r="J32" s="48"/>
      <c r="K32" s="56">
        <f>'PL-5-8'!C108</f>
        <v>213434</v>
      </c>
      <c r="L32" s="56"/>
      <c r="M32" s="90">
        <v>0</v>
      </c>
      <c r="N32" s="98"/>
      <c r="O32" s="90">
        <v>0</v>
      </c>
      <c r="P32" s="98"/>
      <c r="Q32" s="90">
        <f>SUM(M32:O32)</f>
        <v>0</v>
      </c>
      <c r="R32" s="96"/>
      <c r="S32" s="48">
        <f>SUM(C32:K32,Q32)</f>
        <v>213434</v>
      </c>
      <c r="T32" s="96"/>
      <c r="U32" s="48">
        <v>-3214</v>
      </c>
      <c r="V32" s="96"/>
      <c r="W32" s="56">
        <f>SUM(S32:U32)</f>
        <v>210220</v>
      </c>
    </row>
    <row r="33" spans="1:23" ht="20.25" customHeight="1">
      <c r="A33" s="97" t="s">
        <v>169</v>
      </c>
      <c r="B33" s="253"/>
      <c r="C33" s="124">
        <v>0</v>
      </c>
      <c r="D33" s="91"/>
      <c r="E33" s="124">
        <v>0</v>
      </c>
      <c r="F33" s="56"/>
      <c r="G33" s="124">
        <v>0</v>
      </c>
      <c r="H33" s="56"/>
      <c r="I33" s="124">
        <v>0</v>
      </c>
      <c r="J33" s="91"/>
      <c r="K33" s="124">
        <v>0</v>
      </c>
      <c r="L33" s="91"/>
      <c r="M33" s="124">
        <v>0</v>
      </c>
      <c r="N33" s="91"/>
      <c r="O33" s="152">
        <v>-2939</v>
      </c>
      <c r="P33" s="91"/>
      <c r="Q33" s="152">
        <f>SUM(M33:O33)</f>
        <v>-2939</v>
      </c>
      <c r="R33" s="91"/>
      <c r="S33" s="152">
        <f>SUM(C33:K33,Q33)</f>
        <v>-2939</v>
      </c>
      <c r="T33" s="81"/>
      <c r="U33" s="152">
        <v>-196</v>
      </c>
      <c r="V33" s="81"/>
      <c r="W33" s="152">
        <f>SUM(S33:U33)</f>
        <v>-3135</v>
      </c>
    </row>
    <row r="34" spans="1:23" ht="20.25" customHeight="1">
      <c r="A34" s="85" t="s">
        <v>170</v>
      </c>
      <c r="B34" s="253"/>
      <c r="C34" s="87">
        <f>SUM(C32)</f>
        <v>0</v>
      </c>
      <c r="D34" s="26"/>
      <c r="E34" s="87">
        <f>SUM(E32)</f>
        <v>0</v>
      </c>
      <c r="F34" s="80"/>
      <c r="G34" s="87">
        <f>SUM(G32)</f>
        <v>0</v>
      </c>
      <c r="H34" s="80"/>
      <c r="I34" s="87">
        <f>SUM(I32)</f>
        <v>0</v>
      </c>
      <c r="J34" s="26"/>
      <c r="K34" s="151">
        <f>SUM(K32:K33)</f>
        <v>213434</v>
      </c>
      <c r="L34" s="26"/>
      <c r="M34" s="87">
        <f>SUM(M32)</f>
        <v>0</v>
      </c>
      <c r="N34" s="26"/>
      <c r="O34" s="151">
        <f>SUM(O32:O33)</f>
        <v>-2939</v>
      </c>
      <c r="P34" s="26"/>
      <c r="Q34" s="151">
        <f>+M34+O34</f>
        <v>-2939</v>
      </c>
      <c r="R34" s="26"/>
      <c r="S34" s="151">
        <f>+C34+E34+G34+I34+K34+Q34</f>
        <v>210495</v>
      </c>
      <c r="T34" s="81"/>
      <c r="U34" s="151">
        <f>SUM(U32:U33)</f>
        <v>-3410</v>
      </c>
      <c r="V34" s="81"/>
      <c r="W34" s="151">
        <f>SUM(S34:U34)</f>
        <v>207085</v>
      </c>
    </row>
    <row r="35" spans="1:23" ht="12" customHeight="1">
      <c r="A35" s="94"/>
      <c r="B35" s="253"/>
      <c r="C35" s="26"/>
      <c r="D35" s="26"/>
      <c r="E35" s="26"/>
      <c r="F35" s="26"/>
      <c r="G35" s="26"/>
      <c r="H35" s="26"/>
      <c r="I35" s="26"/>
      <c r="J35" s="83"/>
      <c r="K35" s="26"/>
      <c r="L35" s="80"/>
      <c r="M35" s="26"/>
      <c r="N35" s="26"/>
      <c r="O35" s="26"/>
      <c r="P35" s="26"/>
      <c r="Q35" s="26"/>
      <c r="R35" s="100"/>
      <c r="S35" s="26"/>
      <c r="T35" s="100"/>
      <c r="U35" s="26"/>
      <c r="V35" s="100"/>
      <c r="W35" s="80"/>
    </row>
    <row r="36" spans="1:23" ht="20.25" customHeight="1" thickBot="1">
      <c r="A36" s="12" t="s">
        <v>177</v>
      </c>
      <c r="B36" s="253"/>
      <c r="C36" s="147">
        <f>SUM(C34,C29,C11)</f>
        <v>304378</v>
      </c>
      <c r="D36" s="26"/>
      <c r="E36" s="147">
        <f>SUM(E34,E29,E11)</f>
        <v>975608</v>
      </c>
      <c r="F36" s="26"/>
      <c r="G36" s="147">
        <f>SUM(G34,G29,G11)</f>
        <v>29564</v>
      </c>
      <c r="H36" s="26"/>
      <c r="I36" s="147">
        <f>SUM(I34,I29,I11)</f>
        <v>30844</v>
      </c>
      <c r="J36" s="26"/>
      <c r="K36" s="147">
        <f>SUM(K34,K29,K11)</f>
        <v>1336265</v>
      </c>
      <c r="L36" s="26"/>
      <c r="M36" s="147">
        <f>SUM(M34,M29,M11)</f>
        <v>-4365</v>
      </c>
      <c r="N36" s="26"/>
      <c r="O36" s="147">
        <f>SUM(O34,O29,O11)</f>
        <v>1089</v>
      </c>
      <c r="P36" s="26"/>
      <c r="Q36" s="147">
        <f>+M36+O36</f>
        <v>-3276</v>
      </c>
      <c r="R36" s="84"/>
      <c r="S36" s="147">
        <f>+C36+E36+G36+I36+K36+Q36</f>
        <v>2673383</v>
      </c>
      <c r="T36" s="84"/>
      <c r="U36" s="147">
        <f>SUM(U34,U29,U11)</f>
        <v>98109</v>
      </c>
      <c r="V36" s="84"/>
      <c r="W36" s="59">
        <f>SUM(S36:U36)</f>
        <v>2771492</v>
      </c>
    </row>
    <row r="37" spans="1:23" ht="20.25" customHeight="1" thickTop="1"/>
  </sheetData>
  <mergeCells count="4">
    <mergeCell ref="C9:W9"/>
    <mergeCell ref="C3:W3"/>
    <mergeCell ref="I4:K4"/>
    <mergeCell ref="M4:Q4"/>
  </mergeCells>
  <pageMargins left="0.5" right="0.25" top="0.48" bottom="0.75" header="0.3" footer="0.3"/>
  <pageSetup paperSize="9" scale="75" firstPageNumber="10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54"/>
  <sheetViews>
    <sheetView view="pageBreakPreview" topLeftCell="A52" zoomScale="90" zoomScaleNormal="85" zoomScaleSheetLayoutView="90" workbookViewId="0">
      <selection activeCell="A9" sqref="A9"/>
    </sheetView>
  </sheetViews>
  <sheetFormatPr defaultColWidth="9.21875" defaultRowHeight="19.5" customHeight="1"/>
  <cols>
    <col min="1" max="1" width="52.44140625" style="65" customWidth="1"/>
    <col min="2" max="2" width="7.5546875" style="65" customWidth="1"/>
    <col min="3" max="3" width="12" style="65" customWidth="1"/>
    <col min="4" max="4" width="0.77734375" style="65" customWidth="1"/>
    <col min="5" max="5" width="11.77734375" style="65" customWidth="1"/>
    <col min="6" max="6" width="0.77734375" style="65" customWidth="1"/>
    <col min="7" max="7" width="9.77734375" style="65" customWidth="1"/>
    <col min="8" max="8" width="0.77734375" style="65" customWidth="1"/>
    <col min="9" max="9" width="11.44140625" style="65" customWidth="1"/>
    <col min="10" max="10" width="0.77734375" style="65" customWidth="1"/>
    <col min="11" max="11" width="13.44140625" style="65" customWidth="1"/>
    <col min="12" max="12" width="0.77734375" style="65" customWidth="1"/>
    <col min="13" max="13" width="13.77734375" style="65" customWidth="1"/>
    <col min="14" max="16384" width="9.21875" style="65"/>
  </cols>
  <sheetData>
    <row r="1" spans="1:13" ht="19.5" customHeight="1">
      <c r="A1" s="1" t="s">
        <v>0</v>
      </c>
      <c r="B1" s="63"/>
      <c r="C1" s="2"/>
      <c r="D1" s="2"/>
      <c r="E1" s="2"/>
      <c r="F1" s="2"/>
      <c r="G1" s="2"/>
      <c r="H1" s="2"/>
      <c r="I1" s="2"/>
      <c r="J1" s="2"/>
      <c r="K1" s="2"/>
      <c r="L1" s="64"/>
      <c r="M1" s="2"/>
    </row>
    <row r="2" spans="1:13" ht="19.5" customHeight="1">
      <c r="A2" s="101" t="s">
        <v>121</v>
      </c>
      <c r="B2" s="67"/>
      <c r="C2" s="4"/>
      <c r="D2" s="4"/>
      <c r="E2" s="4"/>
      <c r="F2" s="4"/>
      <c r="G2" s="4"/>
      <c r="H2" s="4"/>
      <c r="I2" s="4"/>
      <c r="J2" s="4"/>
      <c r="K2" s="4"/>
      <c r="L2" s="68"/>
      <c r="M2" s="4"/>
    </row>
    <row r="3" spans="1:13" ht="19.5" customHeight="1">
      <c r="A3" s="10"/>
      <c r="B3" s="31"/>
      <c r="C3" s="10"/>
      <c r="D3" s="10"/>
      <c r="E3" s="10"/>
      <c r="F3" s="10"/>
      <c r="G3" s="10"/>
      <c r="H3" s="10"/>
      <c r="I3" s="10"/>
      <c r="J3" s="10"/>
      <c r="K3" s="10"/>
      <c r="L3" s="10"/>
      <c r="M3" s="4"/>
    </row>
    <row r="4" spans="1:13" ht="19.5" customHeight="1">
      <c r="A4" s="69"/>
      <c r="B4" s="70"/>
      <c r="C4" s="267" t="s">
        <v>178</v>
      </c>
      <c r="D4" s="267"/>
      <c r="E4" s="267"/>
      <c r="F4" s="267"/>
      <c r="G4" s="267"/>
      <c r="H4" s="267"/>
      <c r="I4" s="267"/>
      <c r="J4" s="267"/>
      <c r="K4" s="267"/>
      <c r="L4" s="270"/>
      <c r="M4" s="270"/>
    </row>
    <row r="5" spans="1:13" ht="19.5" customHeight="1">
      <c r="A5" s="69"/>
      <c r="B5" s="69"/>
      <c r="C5" s="5"/>
      <c r="D5" s="5"/>
      <c r="E5" s="5"/>
      <c r="F5" s="5"/>
      <c r="G5" s="5"/>
      <c r="H5" s="5"/>
      <c r="I5" s="268" t="s">
        <v>123</v>
      </c>
      <c r="J5" s="268"/>
      <c r="K5" s="268"/>
      <c r="L5" s="71"/>
      <c r="M5" s="71"/>
    </row>
    <row r="6" spans="1:13" ht="19.5" customHeight="1">
      <c r="A6" s="69"/>
      <c r="B6" s="69"/>
      <c r="C6" s="258" t="s">
        <v>127</v>
      </c>
      <c r="D6" s="258"/>
      <c r="E6" s="258" t="s">
        <v>179</v>
      </c>
      <c r="F6" s="258"/>
      <c r="G6" s="258"/>
      <c r="H6" s="258"/>
      <c r="I6" s="258"/>
      <c r="J6" s="258"/>
      <c r="K6" s="74"/>
      <c r="L6" s="74"/>
      <c r="M6" s="74"/>
    </row>
    <row r="7" spans="1:13" ht="19.5" customHeight="1">
      <c r="A7" s="69"/>
      <c r="B7" s="11"/>
      <c r="C7" s="258" t="s">
        <v>180</v>
      </c>
      <c r="D7" s="258"/>
      <c r="E7" s="258" t="s">
        <v>181</v>
      </c>
      <c r="F7" s="258"/>
      <c r="G7" s="258"/>
      <c r="H7" s="258"/>
      <c r="I7" s="258"/>
      <c r="J7" s="258"/>
      <c r="K7" s="11"/>
      <c r="L7" s="78"/>
      <c r="M7" s="74" t="s">
        <v>140</v>
      </c>
    </row>
    <row r="8" spans="1:13" ht="19.5" customHeight="1">
      <c r="A8" s="69"/>
      <c r="B8" s="79" t="s">
        <v>9</v>
      </c>
      <c r="C8" s="258" t="s">
        <v>141</v>
      </c>
      <c r="D8" s="258"/>
      <c r="E8" s="258" t="s">
        <v>142</v>
      </c>
      <c r="F8" s="258"/>
      <c r="G8" s="258" t="s">
        <v>61</v>
      </c>
      <c r="H8" s="258"/>
      <c r="I8" s="74" t="s">
        <v>182</v>
      </c>
      <c r="J8" s="74"/>
      <c r="K8" s="11" t="s">
        <v>144</v>
      </c>
      <c r="L8" s="78"/>
      <c r="M8" s="258" t="s">
        <v>146</v>
      </c>
    </row>
    <row r="9" spans="1:13" ht="19.5" customHeight="1">
      <c r="A9" s="102"/>
      <c r="B9" s="79"/>
      <c r="C9" s="262" t="s">
        <v>11</v>
      </c>
      <c r="D9" s="262"/>
      <c r="E9" s="262"/>
      <c r="F9" s="262"/>
      <c r="G9" s="262"/>
      <c r="H9" s="262"/>
      <c r="I9" s="262"/>
      <c r="J9" s="262"/>
      <c r="K9" s="262"/>
      <c r="L9" s="262"/>
      <c r="M9" s="262"/>
    </row>
    <row r="10" spans="1:13" ht="19.5" customHeight="1">
      <c r="A10" s="12" t="s">
        <v>149</v>
      </c>
      <c r="B10" s="253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</row>
    <row r="11" spans="1:13" ht="19.5" customHeight="1">
      <c r="A11" s="12" t="s">
        <v>150</v>
      </c>
      <c r="B11" s="253"/>
      <c r="C11" s="80">
        <v>304378</v>
      </c>
      <c r="D11" s="80"/>
      <c r="E11" s="80">
        <v>975608</v>
      </c>
      <c r="F11" s="80"/>
      <c r="G11" s="80">
        <v>20931</v>
      </c>
      <c r="H11" s="80"/>
      <c r="I11" s="80">
        <v>30844</v>
      </c>
      <c r="J11" s="80"/>
      <c r="K11" s="80">
        <v>1365996</v>
      </c>
      <c r="L11" s="80"/>
      <c r="M11" s="80">
        <f>SUM(C11:K11)</f>
        <v>2697757</v>
      </c>
    </row>
    <row r="12" spans="1:13" ht="19.5" customHeight="1">
      <c r="A12" s="5" t="s">
        <v>151</v>
      </c>
      <c r="B12" s="253"/>
      <c r="C12" s="90">
        <v>0</v>
      </c>
      <c r="D12" s="56"/>
      <c r="E12" s="90">
        <v>0</v>
      </c>
      <c r="F12" s="56"/>
      <c r="G12" s="90">
        <v>0</v>
      </c>
      <c r="H12" s="56"/>
      <c r="I12" s="90">
        <v>0</v>
      </c>
      <c r="J12" s="56"/>
      <c r="K12" s="56">
        <v>-7319</v>
      </c>
      <c r="L12" s="56"/>
      <c r="M12" s="56">
        <f>SUM(C12:K12)</f>
        <v>-7319</v>
      </c>
    </row>
    <row r="13" spans="1:13" ht="19.5" customHeight="1">
      <c r="A13" s="12" t="s">
        <v>152</v>
      </c>
      <c r="B13" s="253"/>
      <c r="C13" s="247">
        <f>SUM(C11:C12)</f>
        <v>304378</v>
      </c>
      <c r="D13" s="80"/>
      <c r="E13" s="247">
        <f>SUM(E11:E12)</f>
        <v>975608</v>
      </c>
      <c r="F13" s="80"/>
      <c r="G13" s="247">
        <f>SUM(G11:G12)</f>
        <v>20931</v>
      </c>
      <c r="H13" s="80"/>
      <c r="I13" s="247">
        <f>SUM(I11:I12)</f>
        <v>30844</v>
      </c>
      <c r="J13" s="80"/>
      <c r="K13" s="247">
        <f>SUM(K11:K12)</f>
        <v>1358677</v>
      </c>
      <c r="L13" s="80"/>
      <c r="M13" s="247">
        <f>SUM(C13:K13)</f>
        <v>2690438</v>
      </c>
    </row>
    <row r="14" spans="1:13" ht="19.5" customHeight="1">
      <c r="A14" s="5"/>
      <c r="B14" s="253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27"/>
    </row>
    <row r="15" spans="1:13" ht="19.5" customHeight="1">
      <c r="A15" s="137" t="s">
        <v>183</v>
      </c>
      <c r="B15" s="253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27"/>
    </row>
    <row r="16" spans="1:13" ht="19.5" customHeight="1">
      <c r="A16" s="139" t="s">
        <v>184</v>
      </c>
      <c r="B16" s="253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27"/>
    </row>
    <row r="17" spans="1:13" ht="19.5" hidden="1" customHeight="1">
      <c r="A17" s="138" t="s">
        <v>157</v>
      </c>
      <c r="B17" s="253">
        <v>10</v>
      </c>
      <c r="C17" s="131"/>
      <c r="D17" s="142"/>
      <c r="E17" s="131"/>
      <c r="F17" s="56"/>
      <c r="G17" s="56"/>
      <c r="H17" s="56"/>
      <c r="I17" s="90">
        <v>0</v>
      </c>
      <c r="J17" s="56"/>
      <c r="K17" s="90">
        <v>0</v>
      </c>
      <c r="L17" s="56"/>
      <c r="M17" s="56">
        <f>SUM(C17:K17)</f>
        <v>0</v>
      </c>
    </row>
    <row r="18" spans="1:13" ht="19.5" customHeight="1">
      <c r="A18" s="138" t="s">
        <v>158</v>
      </c>
      <c r="B18" s="253">
        <f>'SH10'!B18</f>
        <v>8</v>
      </c>
      <c r="C18" s="90">
        <v>0</v>
      </c>
      <c r="D18" s="90"/>
      <c r="E18" s="90">
        <v>0</v>
      </c>
      <c r="F18" s="56"/>
      <c r="G18" s="56">
        <v>3417</v>
      </c>
      <c r="H18" s="56"/>
      <c r="I18" s="90">
        <v>0</v>
      </c>
      <c r="J18" s="56"/>
      <c r="K18" s="90">
        <v>0</v>
      </c>
      <c r="L18" s="56"/>
      <c r="M18" s="56">
        <f>SUM(C18:K18)</f>
        <v>3417</v>
      </c>
    </row>
    <row r="19" spans="1:13" ht="19.5" customHeight="1">
      <c r="A19" s="138" t="s">
        <v>159</v>
      </c>
      <c r="B19" s="253"/>
      <c r="C19" s="90">
        <v>0</v>
      </c>
      <c r="D19" s="90"/>
      <c r="E19" s="90">
        <v>0</v>
      </c>
      <c r="F19" s="56"/>
      <c r="G19" s="90">
        <v>0</v>
      </c>
      <c r="H19" s="56"/>
      <c r="I19" s="90">
        <v>0</v>
      </c>
      <c r="J19" s="56"/>
      <c r="K19" s="103">
        <v>-252567</v>
      </c>
      <c r="L19" s="56"/>
      <c r="M19" s="56">
        <f>SUM(C19:K19)</f>
        <v>-252567</v>
      </c>
    </row>
    <row r="20" spans="1:13" ht="19.5" customHeight="1">
      <c r="A20" s="139" t="s">
        <v>185</v>
      </c>
      <c r="B20" s="253"/>
      <c r="C20" s="141">
        <f>SUM(C17:C19)</f>
        <v>0</v>
      </c>
      <c r="D20" s="88"/>
      <c r="E20" s="141">
        <f>SUM(E17:E19)</f>
        <v>0</v>
      </c>
      <c r="F20" s="104"/>
      <c r="G20" s="140">
        <f>SUM(G17:G19)</f>
        <v>3417</v>
      </c>
      <c r="H20" s="104"/>
      <c r="I20" s="141">
        <f>SUM(I17:I19)</f>
        <v>0</v>
      </c>
      <c r="J20" s="104"/>
      <c r="K20" s="140">
        <f>SUM(K17:K19)</f>
        <v>-252567</v>
      </c>
      <c r="L20" s="104"/>
      <c r="M20" s="140">
        <f>SUM(M17:M19)</f>
        <v>-249150</v>
      </c>
    </row>
    <row r="21" spans="1:13" ht="19.5" customHeight="1">
      <c r="A21" s="105"/>
      <c r="B21" s="253"/>
      <c r="C21" s="204"/>
      <c r="D21" s="205"/>
      <c r="E21" s="90"/>
      <c r="F21" s="103"/>
      <c r="G21" s="103"/>
      <c r="H21" s="103"/>
      <c r="I21" s="160"/>
      <c r="J21" s="103"/>
      <c r="K21" s="103"/>
      <c r="L21" s="103"/>
      <c r="M21" s="103"/>
    </row>
    <row r="22" spans="1:13" ht="19.5" customHeight="1">
      <c r="A22" s="250" t="s">
        <v>167</v>
      </c>
      <c r="B22" s="253"/>
      <c r="C22" s="98"/>
      <c r="D22" s="98"/>
      <c r="E22" s="98"/>
      <c r="F22" s="48"/>
      <c r="G22" s="98"/>
      <c r="H22" s="98"/>
      <c r="I22" s="90"/>
      <c r="J22" s="48"/>
      <c r="K22" s="56"/>
      <c r="L22" s="48"/>
      <c r="M22" s="96"/>
    </row>
    <row r="23" spans="1:13" ht="19.5" customHeight="1">
      <c r="A23" s="97" t="s">
        <v>186</v>
      </c>
      <c r="B23" s="253"/>
      <c r="C23" s="90">
        <v>0</v>
      </c>
      <c r="D23" s="90"/>
      <c r="E23" s="90">
        <v>0</v>
      </c>
      <c r="F23" s="91"/>
      <c r="G23" s="90">
        <v>0</v>
      </c>
      <c r="H23" s="90"/>
      <c r="I23" s="90">
        <v>0</v>
      </c>
      <c r="J23" s="99"/>
      <c r="K23" s="200">
        <v>170504</v>
      </c>
      <c r="L23" s="48"/>
      <c r="M23" s="56">
        <f>SUM(C23:K23)</f>
        <v>170504</v>
      </c>
    </row>
    <row r="24" spans="1:13" ht="19.5" customHeight="1">
      <c r="A24" s="250" t="s">
        <v>110</v>
      </c>
      <c r="B24" s="253"/>
      <c r="C24" s="248">
        <f>SUM(C23:C23)</f>
        <v>0</v>
      </c>
      <c r="D24" s="88"/>
      <c r="E24" s="248">
        <f>SUM(E23:E23)</f>
        <v>0</v>
      </c>
      <c r="F24" s="26"/>
      <c r="G24" s="248">
        <f>SUM(G23:G23)</f>
        <v>0</v>
      </c>
      <c r="H24" s="88"/>
      <c r="I24" s="248">
        <f>SUM(I23:I23)</f>
        <v>0</v>
      </c>
      <c r="J24" s="146"/>
      <c r="K24" s="249">
        <f>SUM(K23:K23)</f>
        <v>170504</v>
      </c>
      <c r="L24" s="83"/>
      <c r="M24" s="247">
        <f>SUM(M22:M23)</f>
        <v>170504</v>
      </c>
    </row>
    <row r="25" spans="1:13" ht="13.05" customHeight="1">
      <c r="A25" s="94"/>
      <c r="B25" s="253"/>
      <c r="C25" s="88"/>
      <c r="D25" s="88"/>
      <c r="E25" s="88"/>
      <c r="F25" s="88"/>
      <c r="G25" s="88"/>
      <c r="H25" s="88"/>
      <c r="I25" s="88"/>
      <c r="J25" s="80"/>
      <c r="K25" s="80"/>
      <c r="L25" s="80"/>
      <c r="M25" s="104"/>
    </row>
    <row r="26" spans="1:13" ht="19.5" customHeight="1" thickBot="1">
      <c r="A26" s="12" t="s">
        <v>171</v>
      </c>
      <c r="B26" s="253"/>
      <c r="C26" s="59">
        <f>SUM(C24,C20,C13)</f>
        <v>304378</v>
      </c>
      <c r="D26" s="80"/>
      <c r="E26" s="59">
        <f>SUM(E24,E20,E13)</f>
        <v>975608</v>
      </c>
      <c r="F26" s="80"/>
      <c r="G26" s="59">
        <f>SUM(G24,G20,G13)</f>
        <v>24348</v>
      </c>
      <c r="H26" s="80"/>
      <c r="I26" s="59">
        <f>SUM(I24,I20,I13)</f>
        <v>30844</v>
      </c>
      <c r="J26" s="80"/>
      <c r="K26" s="59">
        <f>SUM(K24,K20,K13)</f>
        <v>1276614</v>
      </c>
      <c r="L26" s="80"/>
      <c r="M26" s="59">
        <f>SUM(M24,M20,M13)</f>
        <v>2611792</v>
      </c>
    </row>
    <row r="27" spans="1:13" ht="19.5" customHeight="1" thickTop="1"/>
    <row r="28" spans="1:13" ht="19.5" customHeight="1">
      <c r="A28" s="1" t="s">
        <v>0</v>
      </c>
      <c r="B28" s="63"/>
      <c r="C28" s="2"/>
      <c r="D28" s="2"/>
      <c r="E28" s="2"/>
      <c r="F28" s="2"/>
      <c r="G28" s="2"/>
      <c r="H28" s="2"/>
      <c r="I28" s="2"/>
      <c r="J28" s="2"/>
      <c r="K28" s="2"/>
      <c r="L28" s="64"/>
      <c r="M28" s="2"/>
    </row>
    <row r="29" spans="1:13" ht="19.5" customHeight="1">
      <c r="A29" s="101" t="s">
        <v>121</v>
      </c>
      <c r="B29" s="67"/>
      <c r="C29" s="4"/>
      <c r="D29" s="4"/>
      <c r="E29" s="4"/>
      <c r="F29" s="4"/>
      <c r="G29" s="4"/>
      <c r="H29" s="4"/>
      <c r="I29" s="4"/>
      <c r="J29" s="4"/>
      <c r="K29" s="4"/>
      <c r="L29" s="68"/>
      <c r="M29" s="4"/>
    </row>
    <row r="30" spans="1:13" ht="19.5" customHeight="1">
      <c r="A30" s="10"/>
      <c r="B30" s="31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4"/>
    </row>
    <row r="31" spans="1:13" ht="19.5" customHeight="1">
      <c r="A31" s="69"/>
      <c r="B31" s="70"/>
      <c r="C31" s="267" t="s">
        <v>178</v>
      </c>
      <c r="D31" s="267"/>
      <c r="E31" s="267"/>
      <c r="F31" s="267"/>
      <c r="G31" s="267"/>
      <c r="H31" s="267"/>
      <c r="I31" s="267"/>
      <c r="J31" s="267"/>
      <c r="K31" s="267"/>
      <c r="L31" s="270"/>
      <c r="M31" s="270"/>
    </row>
    <row r="32" spans="1:13" ht="19.5" customHeight="1">
      <c r="A32" s="69"/>
      <c r="B32" s="69"/>
      <c r="C32" s="5"/>
      <c r="D32" s="5"/>
      <c r="E32" s="5"/>
      <c r="F32" s="5"/>
      <c r="G32" s="5"/>
      <c r="H32" s="5"/>
      <c r="I32" s="268" t="s">
        <v>123</v>
      </c>
      <c r="J32" s="268"/>
      <c r="K32" s="268"/>
      <c r="L32" s="71"/>
      <c r="M32" s="71"/>
    </row>
    <row r="33" spans="1:13" ht="19.5" customHeight="1">
      <c r="A33" s="69"/>
      <c r="B33" s="69"/>
      <c r="C33" s="258" t="s">
        <v>127</v>
      </c>
      <c r="D33" s="258"/>
      <c r="E33" s="258" t="s">
        <v>179</v>
      </c>
      <c r="F33" s="258"/>
      <c r="G33" s="258"/>
      <c r="H33" s="258"/>
      <c r="I33" s="258"/>
      <c r="J33" s="258"/>
      <c r="K33" s="74"/>
      <c r="L33" s="74"/>
      <c r="M33" s="74"/>
    </row>
    <row r="34" spans="1:13" ht="19.5" customHeight="1">
      <c r="A34" s="69"/>
      <c r="B34" s="11"/>
      <c r="C34" s="258" t="s">
        <v>180</v>
      </c>
      <c r="D34" s="258"/>
      <c r="E34" s="258" t="s">
        <v>181</v>
      </c>
      <c r="F34" s="258"/>
      <c r="G34" s="258"/>
      <c r="H34" s="258"/>
      <c r="I34" s="258"/>
      <c r="J34" s="258"/>
      <c r="K34" s="11"/>
      <c r="L34" s="78"/>
      <c r="M34" s="74" t="s">
        <v>140</v>
      </c>
    </row>
    <row r="35" spans="1:13" ht="19.5" customHeight="1">
      <c r="A35" s="69"/>
      <c r="B35" s="79" t="s">
        <v>9</v>
      </c>
      <c r="C35" s="258" t="s">
        <v>141</v>
      </c>
      <c r="D35" s="258"/>
      <c r="E35" s="258" t="s">
        <v>142</v>
      </c>
      <c r="F35" s="258"/>
      <c r="G35" s="258" t="s">
        <v>61</v>
      </c>
      <c r="H35" s="258"/>
      <c r="I35" s="74" t="s">
        <v>182</v>
      </c>
      <c r="J35" s="74"/>
      <c r="K35" s="11" t="s">
        <v>144</v>
      </c>
      <c r="L35" s="78"/>
      <c r="M35" s="258" t="s">
        <v>146</v>
      </c>
    </row>
    <row r="36" spans="1:13" ht="19.5" customHeight="1">
      <c r="A36" s="102"/>
      <c r="B36" s="79"/>
      <c r="C36" s="262" t="s">
        <v>11</v>
      </c>
      <c r="D36" s="262"/>
      <c r="E36" s="262"/>
      <c r="F36" s="262"/>
      <c r="G36" s="262"/>
      <c r="H36" s="262"/>
      <c r="I36" s="262"/>
      <c r="J36" s="262"/>
      <c r="K36" s="262"/>
      <c r="L36" s="262"/>
      <c r="M36" s="262"/>
    </row>
    <row r="37" spans="1:13" ht="19.5" customHeight="1">
      <c r="A37" s="12" t="s">
        <v>172</v>
      </c>
      <c r="B37" s="253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</row>
    <row r="38" spans="1:13" ht="19.5" hidden="1" customHeight="1">
      <c r="A38" s="12" t="s">
        <v>187</v>
      </c>
      <c r="B38" s="253"/>
      <c r="C38" s="80">
        <f>'BS-2-4'!I80</f>
        <v>304378</v>
      </c>
      <c r="D38" s="80"/>
      <c r="E38" s="80">
        <f>'BS-2-4'!I81</f>
        <v>975608</v>
      </c>
      <c r="F38" s="80"/>
      <c r="G38" s="80">
        <f>'BS-2-4'!I82</f>
        <v>27802</v>
      </c>
      <c r="H38" s="80"/>
      <c r="I38" s="80">
        <f>'BS-2-4'!I84</f>
        <v>30844</v>
      </c>
      <c r="J38" s="80"/>
      <c r="K38" s="80">
        <f>'BS-2-4'!I85</f>
        <v>1492745</v>
      </c>
      <c r="L38" s="80"/>
      <c r="M38" s="80">
        <f>SUM(C38:K38)</f>
        <v>2831377</v>
      </c>
    </row>
    <row r="39" spans="1:13" ht="19.5" hidden="1" customHeight="1">
      <c r="A39" s="5" t="s">
        <v>151</v>
      </c>
      <c r="B39" s="253"/>
      <c r="C39" s="90">
        <v>0</v>
      </c>
      <c r="D39" s="56"/>
      <c r="E39" s="90">
        <v>0</v>
      </c>
      <c r="F39" s="56"/>
      <c r="G39" s="90">
        <v>0</v>
      </c>
      <c r="H39" s="56"/>
      <c r="I39" s="90">
        <v>0</v>
      </c>
      <c r="J39" s="56"/>
      <c r="K39" s="56"/>
      <c r="L39" s="56"/>
      <c r="M39" s="56">
        <f>SUM(C39:K39)</f>
        <v>0</v>
      </c>
    </row>
    <row r="40" spans="1:13" ht="19.5" customHeight="1">
      <c r="A40" s="12" t="s">
        <v>173</v>
      </c>
      <c r="B40" s="253"/>
      <c r="C40" s="80">
        <f>SUM(C38:C39)</f>
        <v>304378</v>
      </c>
      <c r="D40" s="80"/>
      <c r="E40" s="80">
        <f>SUM(E38:E39)</f>
        <v>975608</v>
      </c>
      <c r="F40" s="80"/>
      <c r="G40" s="80">
        <f>SUM(G38:G39)</f>
        <v>27802</v>
      </c>
      <c r="H40" s="80"/>
      <c r="I40" s="80">
        <f>SUM(I38:I39)</f>
        <v>30844</v>
      </c>
      <c r="J40" s="80"/>
      <c r="K40" s="80">
        <f>SUM(K38:K39)</f>
        <v>1492745</v>
      </c>
      <c r="L40" s="80"/>
      <c r="M40" s="80">
        <f>SUM(C40:K40)</f>
        <v>2831377</v>
      </c>
    </row>
    <row r="41" spans="1:13" ht="19.5" customHeight="1">
      <c r="A41" s="5"/>
      <c r="B41" s="253"/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27"/>
    </row>
    <row r="42" spans="1:13" ht="19.5" customHeight="1">
      <c r="A42" s="137" t="s">
        <v>183</v>
      </c>
      <c r="B42" s="253"/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27"/>
    </row>
    <row r="43" spans="1:13" ht="19.5" customHeight="1">
      <c r="A43" s="139" t="s">
        <v>184</v>
      </c>
      <c r="B43" s="253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27"/>
    </row>
    <row r="44" spans="1:13" ht="19.5" hidden="1" customHeight="1">
      <c r="A44" s="138" t="s">
        <v>157</v>
      </c>
      <c r="B44" s="253">
        <v>10</v>
      </c>
      <c r="C44" s="131"/>
      <c r="D44" s="142"/>
      <c r="E44" s="131"/>
      <c r="F44" s="56"/>
      <c r="G44" s="56"/>
      <c r="H44" s="56"/>
      <c r="I44" s="90">
        <v>0</v>
      </c>
      <c r="J44" s="56"/>
      <c r="K44" s="90">
        <v>0</v>
      </c>
      <c r="L44" s="56"/>
      <c r="M44" s="56">
        <f>SUM(C44:K44)</f>
        <v>0</v>
      </c>
    </row>
    <row r="45" spans="1:13" ht="19.5" customHeight="1">
      <c r="A45" s="138" t="s">
        <v>158</v>
      </c>
      <c r="B45" s="253">
        <v>8</v>
      </c>
      <c r="C45" s="90">
        <v>0</v>
      </c>
      <c r="D45" s="90"/>
      <c r="E45" s="90">
        <v>0</v>
      </c>
      <c r="F45" s="56"/>
      <c r="G45" s="56">
        <v>1762</v>
      </c>
      <c r="H45" s="56"/>
      <c r="I45" s="90">
        <v>0</v>
      </c>
      <c r="J45" s="56"/>
      <c r="K45" s="90">
        <v>0</v>
      </c>
      <c r="L45" s="56"/>
      <c r="M45" s="56">
        <f>SUM(C45:K45)</f>
        <v>1762</v>
      </c>
    </row>
    <row r="46" spans="1:13" ht="19.5" customHeight="1">
      <c r="A46" s="138" t="s">
        <v>159</v>
      </c>
      <c r="B46" s="253">
        <v>10</v>
      </c>
      <c r="C46" s="90">
        <v>0</v>
      </c>
      <c r="D46" s="90"/>
      <c r="E46" s="90">
        <v>0</v>
      </c>
      <c r="F46" s="56"/>
      <c r="G46" s="90">
        <v>0</v>
      </c>
      <c r="H46" s="56"/>
      <c r="I46" s="90">
        <v>0</v>
      </c>
      <c r="J46" s="56"/>
      <c r="K46" s="103">
        <v>-310463</v>
      </c>
      <c r="L46" s="56"/>
      <c r="M46" s="56">
        <f>SUM(C46:K46)</f>
        <v>-310463</v>
      </c>
    </row>
    <row r="47" spans="1:13" ht="19.5" customHeight="1">
      <c r="A47" s="139" t="s">
        <v>185</v>
      </c>
      <c r="B47" s="253"/>
      <c r="C47" s="141">
        <f>SUM(C44:C46)</f>
        <v>0</v>
      </c>
      <c r="D47" s="88"/>
      <c r="E47" s="141">
        <f>SUM(E44:E46)</f>
        <v>0</v>
      </c>
      <c r="F47" s="104"/>
      <c r="G47" s="140">
        <f>SUM(G44:G46)</f>
        <v>1762</v>
      </c>
      <c r="H47" s="104"/>
      <c r="I47" s="141">
        <f>SUM(I44:I46)</f>
        <v>0</v>
      </c>
      <c r="J47" s="104"/>
      <c r="K47" s="140">
        <f>SUM(K44:K46)</f>
        <v>-310463</v>
      </c>
      <c r="L47" s="104"/>
      <c r="M47" s="140">
        <f>SUM(M44:M46)</f>
        <v>-308701</v>
      </c>
    </row>
    <row r="48" spans="1:13" ht="19.5" customHeight="1">
      <c r="A48" s="105"/>
      <c r="B48" s="253"/>
      <c r="C48" s="204"/>
      <c r="D48" s="205"/>
      <c r="E48" s="90"/>
      <c r="F48" s="103"/>
      <c r="G48" s="103"/>
      <c r="H48" s="103"/>
      <c r="I48" s="160"/>
      <c r="J48" s="103"/>
      <c r="K48" s="103"/>
      <c r="L48" s="103"/>
      <c r="M48" s="103"/>
    </row>
    <row r="49" spans="1:13" ht="19.5" customHeight="1">
      <c r="A49" s="250" t="s">
        <v>167</v>
      </c>
      <c r="B49" s="253"/>
      <c r="C49" s="98"/>
      <c r="D49" s="98"/>
      <c r="E49" s="98"/>
      <c r="F49" s="48"/>
      <c r="G49" s="98"/>
      <c r="H49" s="98"/>
      <c r="I49" s="90"/>
      <c r="J49" s="48"/>
      <c r="K49" s="56"/>
      <c r="L49" s="48"/>
      <c r="M49" s="96"/>
    </row>
    <row r="50" spans="1:13" ht="19.5" customHeight="1">
      <c r="A50" s="97" t="s">
        <v>186</v>
      </c>
      <c r="B50" s="253"/>
      <c r="C50" s="90">
        <v>0</v>
      </c>
      <c r="D50" s="90"/>
      <c r="E50" s="90">
        <v>0</v>
      </c>
      <c r="F50" s="91"/>
      <c r="G50" s="90">
        <v>0</v>
      </c>
      <c r="H50" s="90"/>
      <c r="I50" s="90">
        <v>0</v>
      </c>
      <c r="J50" s="99"/>
      <c r="K50" s="200">
        <v>224665</v>
      </c>
      <c r="L50" s="48"/>
      <c r="M50" s="56">
        <f>SUM(C50:K50)</f>
        <v>224665</v>
      </c>
    </row>
    <row r="51" spans="1:13" ht="19.5" customHeight="1">
      <c r="A51" s="250" t="s">
        <v>110</v>
      </c>
      <c r="B51" s="253"/>
      <c r="C51" s="248">
        <f>SUM(C50:C50)</f>
        <v>0</v>
      </c>
      <c r="D51" s="88"/>
      <c r="E51" s="248">
        <f>SUM(E50:E50)</f>
        <v>0</v>
      </c>
      <c r="F51" s="26"/>
      <c r="G51" s="248">
        <f>SUM(G50:G50)</f>
        <v>0</v>
      </c>
      <c r="H51" s="88"/>
      <c r="I51" s="248">
        <f>SUM(I50:I50)</f>
        <v>0</v>
      </c>
      <c r="J51" s="146"/>
      <c r="K51" s="249">
        <f>SUM(K50:K50)</f>
        <v>224665</v>
      </c>
      <c r="L51" s="83"/>
      <c r="M51" s="247">
        <f>SUM(M49:M50)</f>
        <v>224665</v>
      </c>
    </row>
    <row r="52" spans="1:13" ht="13.05" customHeight="1">
      <c r="A52" s="94"/>
      <c r="B52" s="253"/>
      <c r="C52" s="88"/>
      <c r="D52" s="88"/>
      <c r="E52" s="88"/>
      <c r="F52" s="88"/>
      <c r="G52" s="88"/>
      <c r="H52" s="88"/>
      <c r="I52" s="88"/>
      <c r="J52" s="80"/>
      <c r="K52" s="80"/>
      <c r="L52" s="80"/>
      <c r="M52" s="104"/>
    </row>
    <row r="53" spans="1:13" ht="19.5" customHeight="1" thickBot="1">
      <c r="A53" s="12" t="s">
        <v>177</v>
      </c>
      <c r="B53" s="253"/>
      <c r="C53" s="59">
        <f>SUM(C51,C47,C40)</f>
        <v>304378</v>
      </c>
      <c r="D53" s="80"/>
      <c r="E53" s="59">
        <f>SUM(E51,E47,E40)</f>
        <v>975608</v>
      </c>
      <c r="F53" s="80"/>
      <c r="G53" s="59">
        <f>SUM(G51,G47,G40)</f>
        <v>29564</v>
      </c>
      <c r="H53" s="80"/>
      <c r="I53" s="59">
        <f>SUM(I51,I47,I40)</f>
        <v>30844</v>
      </c>
      <c r="J53" s="80"/>
      <c r="K53" s="59">
        <f>SUM(K51,K47,K40)</f>
        <v>1406947</v>
      </c>
      <c r="L53" s="80"/>
      <c r="M53" s="59">
        <f>SUM(M51,M47,M40)</f>
        <v>2747341</v>
      </c>
    </row>
    <row r="54" spans="1:13" ht="19.5" customHeight="1" thickTop="1"/>
  </sheetData>
  <mergeCells count="6">
    <mergeCell ref="C36:M36"/>
    <mergeCell ref="C4:M4"/>
    <mergeCell ref="I5:K5"/>
    <mergeCell ref="C9:M9"/>
    <mergeCell ref="C31:M31"/>
    <mergeCell ref="I32:K32"/>
  </mergeCells>
  <pageMargins left="0.7" right="0.7" top="0.48" bottom="0.75" header="0.3" footer="0.3"/>
  <pageSetup paperSize="9" scale="98" firstPageNumber="11" fitToHeight="0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  <rowBreaks count="1" manualBreakCount="1">
    <brk id="2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94"/>
  <sheetViews>
    <sheetView view="pageBreakPreview" topLeftCell="A88" zoomScaleNormal="85" zoomScaleSheetLayoutView="100" workbookViewId="0">
      <selection activeCell="E99" sqref="E99"/>
    </sheetView>
  </sheetViews>
  <sheetFormatPr defaultColWidth="9.21875" defaultRowHeight="20.25" customHeight="1"/>
  <cols>
    <col min="1" max="1" width="46.44140625" style="7" customWidth="1"/>
    <col min="2" max="2" width="9.21875" style="164" customWidth="1"/>
    <col min="3" max="3" width="11.5546875" style="7" customWidth="1"/>
    <col min="4" max="4" width="1" style="7" customWidth="1"/>
    <col min="5" max="5" width="11.5546875" style="7" customWidth="1"/>
    <col min="6" max="6" width="1" style="5" customWidth="1"/>
    <col min="7" max="7" width="11.77734375" style="7" customWidth="1"/>
    <col min="8" max="8" width="1" style="7" customWidth="1"/>
    <col min="9" max="9" width="11.5546875" style="7" customWidth="1"/>
    <col min="10" max="10" width="9.21875" style="5"/>
    <col min="11" max="11" width="14.5546875" style="22" customWidth="1"/>
    <col min="12" max="12" width="9.77734375" style="22" customWidth="1"/>
    <col min="13" max="13" width="14.5546875" style="22" customWidth="1"/>
    <col min="14" max="14" width="7.77734375" style="22" customWidth="1"/>
    <col min="15" max="15" width="14.5546875" style="22" customWidth="1"/>
    <col min="16" max="16" width="8.44140625" style="5" customWidth="1"/>
    <col min="17" max="18" width="9.21875" style="5"/>
    <col min="19" max="16384" width="9.21875" style="7"/>
  </cols>
  <sheetData>
    <row r="1" spans="1:16" ht="20.25" customHeight="1">
      <c r="A1" s="1" t="s">
        <v>0</v>
      </c>
      <c r="B1" s="168"/>
      <c r="C1" s="1"/>
      <c r="D1" s="1"/>
      <c r="E1" s="1"/>
    </row>
    <row r="2" spans="1:16" ht="20.25" customHeight="1">
      <c r="A2" s="106" t="s">
        <v>188</v>
      </c>
      <c r="B2" s="169"/>
      <c r="C2" s="106"/>
      <c r="D2" s="106"/>
      <c r="E2" s="106"/>
      <c r="F2" s="4"/>
    </row>
    <row r="3" spans="1:16" ht="15" customHeight="1">
      <c r="F3" s="12"/>
      <c r="G3" s="260"/>
      <c r="H3" s="260"/>
      <c r="I3" s="260"/>
    </row>
    <row r="4" spans="1:16" ht="18.75" customHeight="1">
      <c r="A4" s="93"/>
      <c r="B4" s="253"/>
      <c r="C4" s="260" t="s">
        <v>2</v>
      </c>
      <c r="D4" s="260"/>
      <c r="E4" s="260"/>
      <c r="F4" s="33"/>
      <c r="G4" s="260" t="s">
        <v>3</v>
      </c>
      <c r="H4" s="260"/>
      <c r="I4" s="260"/>
    </row>
    <row r="5" spans="1:16" ht="18.75" customHeight="1">
      <c r="A5" s="5"/>
      <c r="B5" s="253"/>
      <c r="C5" s="260" t="s">
        <v>5</v>
      </c>
      <c r="D5" s="260"/>
      <c r="E5" s="260"/>
      <c r="F5" s="33"/>
      <c r="G5" s="260" t="s">
        <v>5</v>
      </c>
      <c r="H5" s="260"/>
      <c r="I5" s="260"/>
    </row>
    <row r="6" spans="1:16" ht="18.75" customHeight="1">
      <c r="A6" s="5"/>
      <c r="C6" s="264" t="s">
        <v>114</v>
      </c>
      <c r="D6" s="264"/>
      <c r="E6" s="264"/>
      <c r="F6" s="34"/>
      <c r="G6" s="264" t="s">
        <v>114</v>
      </c>
      <c r="H6" s="264"/>
      <c r="I6" s="264"/>
    </row>
    <row r="7" spans="1:16" s="5" customFormat="1" ht="18.75" customHeight="1">
      <c r="B7" s="253"/>
      <c r="C7" s="266" t="s">
        <v>6</v>
      </c>
      <c r="D7" s="266"/>
      <c r="E7" s="266"/>
      <c r="F7" s="9"/>
      <c r="G7" s="266" t="s">
        <v>6</v>
      </c>
      <c r="H7" s="266"/>
      <c r="I7" s="266"/>
      <c r="K7" s="22"/>
      <c r="L7" s="22"/>
      <c r="M7" s="22"/>
      <c r="N7" s="22"/>
      <c r="O7" s="22"/>
    </row>
    <row r="8" spans="1:16" s="5" customFormat="1" ht="18.75" customHeight="1">
      <c r="B8" s="253" t="s">
        <v>9</v>
      </c>
      <c r="C8" s="11">
        <v>2021</v>
      </c>
      <c r="E8" s="11">
        <v>2020</v>
      </c>
      <c r="F8" s="11"/>
      <c r="G8" s="11">
        <v>2021</v>
      </c>
      <c r="H8" s="11"/>
      <c r="I8" s="11">
        <v>2020</v>
      </c>
      <c r="K8" s="22"/>
      <c r="L8" s="22"/>
      <c r="M8" s="22"/>
      <c r="N8" s="22"/>
      <c r="O8" s="22"/>
    </row>
    <row r="9" spans="1:16" s="5" customFormat="1" ht="18.75" customHeight="1">
      <c r="B9" s="253"/>
      <c r="C9" s="263" t="s">
        <v>11</v>
      </c>
      <c r="D9" s="263"/>
      <c r="E9" s="263"/>
      <c r="F9" s="263"/>
      <c r="G9" s="263"/>
      <c r="H9" s="263"/>
      <c r="I9" s="263"/>
      <c r="K9" s="22"/>
      <c r="L9" s="22"/>
      <c r="M9" s="22"/>
      <c r="N9" s="22"/>
      <c r="O9" s="22"/>
    </row>
    <row r="10" spans="1:16" s="5" customFormat="1" ht="18.75" customHeight="1">
      <c r="A10" s="13" t="s">
        <v>189</v>
      </c>
      <c r="B10" s="253"/>
      <c r="D10" s="13"/>
      <c r="K10" s="22"/>
      <c r="L10" s="22"/>
      <c r="M10" s="22"/>
      <c r="N10" s="22"/>
      <c r="O10" s="22"/>
    </row>
    <row r="11" spans="1:16" s="5" customFormat="1" ht="18.75" customHeight="1">
      <c r="A11" s="46" t="s">
        <v>93</v>
      </c>
      <c r="B11" s="165"/>
      <c r="C11" s="163">
        <f>'PL-5-8'!C110</f>
        <v>210220</v>
      </c>
      <c r="D11" s="46"/>
      <c r="E11" s="163">
        <f>'PL-5-8'!E110</f>
        <v>164650</v>
      </c>
      <c r="F11" s="107"/>
      <c r="G11" s="163">
        <f>'PL-5-8'!G110</f>
        <v>224665</v>
      </c>
      <c r="H11" s="108"/>
      <c r="I11" s="163">
        <f>'PL-5-8'!I110</f>
        <v>170504</v>
      </c>
      <c r="K11" s="22"/>
      <c r="L11" s="22"/>
      <c r="M11" s="22"/>
      <c r="N11" s="22"/>
      <c r="O11" s="22"/>
      <c r="P11" s="252"/>
    </row>
    <row r="12" spans="1:16" s="5" customFormat="1" ht="18.75" customHeight="1">
      <c r="A12" s="70" t="s">
        <v>190</v>
      </c>
      <c r="B12" s="253"/>
      <c r="C12" s="107"/>
      <c r="D12" s="70"/>
      <c r="E12" s="107"/>
      <c r="F12" s="107"/>
      <c r="G12" s="108"/>
      <c r="H12" s="108"/>
      <c r="I12" s="108"/>
      <c r="K12" s="22"/>
      <c r="L12" s="22"/>
      <c r="M12" s="22"/>
      <c r="N12" s="22"/>
      <c r="O12" s="22"/>
      <c r="P12" s="252"/>
    </row>
    <row r="13" spans="1:16" s="5" customFormat="1" ht="18.75" customHeight="1">
      <c r="A13" s="5" t="s">
        <v>92</v>
      </c>
      <c r="B13" s="253"/>
      <c r="C13" s="111">
        <v>56354</v>
      </c>
      <c r="D13" s="71"/>
      <c r="E13" s="111">
        <v>41186</v>
      </c>
      <c r="F13" s="111"/>
      <c r="G13" s="103">
        <v>55386</v>
      </c>
      <c r="H13" s="103"/>
      <c r="I13" s="103">
        <v>41326</v>
      </c>
      <c r="K13" s="22"/>
      <c r="L13" s="22"/>
      <c r="M13" s="22"/>
      <c r="N13" s="22"/>
      <c r="O13" s="22"/>
      <c r="P13" s="252"/>
    </row>
    <row r="14" spans="1:16" s="5" customFormat="1" ht="18.75" customHeight="1">
      <c r="A14" s="5" t="s">
        <v>86</v>
      </c>
      <c r="B14" s="253"/>
      <c r="C14" s="107">
        <v>1363</v>
      </c>
      <c r="E14" s="107">
        <v>1694</v>
      </c>
      <c r="F14" s="107"/>
      <c r="G14" s="143">
        <v>927</v>
      </c>
      <c r="H14" s="108"/>
      <c r="I14" s="143">
        <v>1081</v>
      </c>
      <c r="K14" s="22"/>
      <c r="L14" s="22"/>
      <c r="M14" s="22"/>
      <c r="N14" s="22"/>
      <c r="O14" s="22"/>
      <c r="P14" s="252"/>
    </row>
    <row r="15" spans="1:16" s="5" customFormat="1" ht="18.75" customHeight="1">
      <c r="A15" s="5" t="s">
        <v>191</v>
      </c>
      <c r="B15" s="171"/>
      <c r="C15" s="107">
        <v>93644</v>
      </c>
      <c r="D15" s="42"/>
      <c r="E15" s="107">
        <v>99632</v>
      </c>
      <c r="F15" s="107"/>
      <c r="G15" s="108">
        <v>83546</v>
      </c>
      <c r="H15" s="108"/>
      <c r="I15" s="108">
        <v>87180</v>
      </c>
      <c r="K15" s="22"/>
      <c r="L15" s="22"/>
      <c r="M15" s="22"/>
      <c r="N15" s="22"/>
      <c r="O15" s="22"/>
      <c r="P15" s="252"/>
    </row>
    <row r="16" spans="1:16" s="5" customFormat="1" ht="18.75" customHeight="1">
      <c r="A16" s="5" t="s">
        <v>192</v>
      </c>
      <c r="B16" s="171"/>
      <c r="C16" s="107">
        <v>4336</v>
      </c>
      <c r="D16" s="42"/>
      <c r="E16" s="107">
        <v>2861</v>
      </c>
      <c r="F16" s="107"/>
      <c r="G16" s="108">
        <v>3768</v>
      </c>
      <c r="H16" s="108"/>
      <c r="I16" s="108">
        <v>2788</v>
      </c>
      <c r="K16" s="22"/>
      <c r="L16" s="22"/>
      <c r="M16" s="22"/>
      <c r="N16" s="22"/>
      <c r="O16" s="22"/>
      <c r="P16" s="252"/>
    </row>
    <row r="17" spans="1:18" s="5" customFormat="1" ht="18.75" customHeight="1">
      <c r="A17" s="5" t="s">
        <v>193</v>
      </c>
      <c r="B17" s="171">
        <v>4</v>
      </c>
      <c r="C17" s="107">
        <v>196</v>
      </c>
      <c r="D17" s="42"/>
      <c r="E17" s="107">
        <v>-3692</v>
      </c>
      <c r="F17" s="107"/>
      <c r="G17" s="108">
        <v>1714</v>
      </c>
      <c r="H17" s="108"/>
      <c r="I17" s="108">
        <v>-4391</v>
      </c>
      <c r="J17" s="171"/>
      <c r="K17" s="107"/>
      <c r="L17" s="42"/>
      <c r="M17" s="107"/>
      <c r="N17" s="107"/>
      <c r="O17" s="108"/>
      <c r="P17" s="108"/>
      <c r="Q17" s="108"/>
    </row>
    <row r="18" spans="1:18" s="5" customFormat="1" ht="18.75" customHeight="1">
      <c r="A18" s="5" t="s">
        <v>194</v>
      </c>
      <c r="B18" s="253"/>
      <c r="C18" s="107">
        <v>2117</v>
      </c>
      <c r="E18" s="107">
        <v>1951</v>
      </c>
      <c r="F18" s="107"/>
      <c r="G18" s="108">
        <v>2306</v>
      </c>
      <c r="H18" s="108"/>
      <c r="I18" s="108">
        <v>937</v>
      </c>
      <c r="K18" s="22"/>
      <c r="L18" s="22"/>
      <c r="M18" s="22"/>
      <c r="N18" s="22"/>
      <c r="O18" s="22"/>
      <c r="P18" s="252"/>
    </row>
    <row r="19" spans="1:18" s="5" customFormat="1" ht="18.75" customHeight="1">
      <c r="A19" s="27" t="s">
        <v>195</v>
      </c>
      <c r="B19" s="162"/>
      <c r="C19" s="107">
        <v>16583</v>
      </c>
      <c r="E19" s="107">
        <v>2465</v>
      </c>
      <c r="F19" s="107"/>
      <c r="G19" s="108">
        <v>16183</v>
      </c>
      <c r="H19" s="108"/>
      <c r="I19" s="108">
        <v>2177</v>
      </c>
      <c r="K19" s="22"/>
      <c r="L19" s="22"/>
      <c r="M19" s="22"/>
      <c r="N19" s="22"/>
      <c r="O19" s="22"/>
      <c r="P19" s="252"/>
    </row>
    <row r="20" spans="1:18" s="5" customFormat="1" ht="18.75" customHeight="1">
      <c r="A20" s="27" t="s">
        <v>247</v>
      </c>
      <c r="B20" s="162"/>
      <c r="C20" s="107">
        <v>-2228</v>
      </c>
      <c r="E20" s="107">
        <v>-4763</v>
      </c>
      <c r="F20" s="107"/>
      <c r="G20" s="108">
        <v>-2228</v>
      </c>
      <c r="H20" s="108"/>
      <c r="I20" s="108">
        <v>-4763</v>
      </c>
      <c r="K20" s="22"/>
      <c r="L20" s="22"/>
      <c r="M20" s="22"/>
      <c r="N20" s="22"/>
      <c r="O20" s="22"/>
      <c r="P20" s="252"/>
      <c r="R20" s="252"/>
    </row>
    <row r="21" spans="1:18" s="5" customFormat="1" ht="18.75" customHeight="1">
      <c r="A21" s="27" t="s">
        <v>246</v>
      </c>
      <c r="B21" s="161"/>
      <c r="C21" s="107">
        <v>-688</v>
      </c>
      <c r="E21" s="107">
        <v>2828</v>
      </c>
      <c r="F21" s="107"/>
      <c r="G21" s="108">
        <v>-688</v>
      </c>
      <c r="H21" s="108"/>
      <c r="I21" s="108">
        <v>2828</v>
      </c>
      <c r="K21" s="22"/>
      <c r="L21" s="22"/>
      <c r="M21" s="22"/>
      <c r="N21" s="22"/>
      <c r="O21" s="22"/>
      <c r="P21" s="252"/>
      <c r="R21" s="252"/>
    </row>
    <row r="22" spans="1:18" s="5" customFormat="1" ht="18.75" customHeight="1">
      <c r="A22" s="182" t="s">
        <v>196</v>
      </c>
      <c r="B22" s="161"/>
      <c r="C22" s="107">
        <v>-52</v>
      </c>
      <c r="E22" s="107">
        <v>485</v>
      </c>
      <c r="G22" s="107">
        <v>-349</v>
      </c>
      <c r="H22" s="108"/>
      <c r="I22" s="107">
        <v>-514</v>
      </c>
      <c r="K22" s="22"/>
      <c r="L22" s="22"/>
      <c r="M22" s="22"/>
      <c r="N22" s="22"/>
      <c r="O22" s="22"/>
      <c r="P22" s="252"/>
      <c r="R22" s="252"/>
    </row>
    <row r="23" spans="1:18" s="5" customFormat="1" ht="18.75" customHeight="1">
      <c r="A23" s="182" t="s">
        <v>197</v>
      </c>
      <c r="B23" s="161"/>
      <c r="C23" s="107">
        <v>168</v>
      </c>
      <c r="E23" s="107">
        <v>1217</v>
      </c>
      <c r="G23" s="143">
        <v>0</v>
      </c>
      <c r="H23" s="108"/>
      <c r="I23" s="143">
        <v>1217</v>
      </c>
      <c r="K23" s="22"/>
      <c r="L23" s="22"/>
      <c r="M23" s="22"/>
      <c r="N23" s="22"/>
      <c r="O23" s="22"/>
      <c r="P23" s="252"/>
      <c r="R23" s="252"/>
    </row>
    <row r="24" spans="1:18" s="5" customFormat="1" ht="18.75" customHeight="1">
      <c r="A24" s="182" t="s">
        <v>198</v>
      </c>
      <c r="B24" s="161"/>
      <c r="K24" s="22"/>
      <c r="L24" s="22"/>
      <c r="M24" s="22"/>
      <c r="N24" s="22"/>
      <c r="O24" s="22"/>
      <c r="P24" s="252"/>
      <c r="R24" s="252"/>
    </row>
    <row r="25" spans="1:18" s="5" customFormat="1" ht="18.75" customHeight="1">
      <c r="A25" s="182" t="s">
        <v>199</v>
      </c>
      <c r="B25" s="161"/>
      <c r="C25" s="107">
        <v>12895</v>
      </c>
      <c r="E25" s="107">
        <v>5502</v>
      </c>
      <c r="G25" s="107">
        <v>0</v>
      </c>
      <c r="H25" s="108"/>
      <c r="I25" s="107">
        <v>0</v>
      </c>
      <c r="K25" s="22"/>
      <c r="L25" s="22"/>
      <c r="M25" s="22"/>
      <c r="N25" s="22"/>
      <c r="O25" s="22"/>
      <c r="P25" s="252"/>
      <c r="R25" s="252"/>
    </row>
    <row r="26" spans="1:18" s="5" customFormat="1" ht="18.75" customHeight="1">
      <c r="A26" s="110" t="s">
        <v>50</v>
      </c>
      <c r="B26" s="167"/>
      <c r="C26" s="107">
        <v>4820</v>
      </c>
      <c r="E26" s="107">
        <v>3875</v>
      </c>
      <c r="F26" s="107"/>
      <c r="G26" s="108">
        <v>4589</v>
      </c>
      <c r="H26" s="108"/>
      <c r="I26" s="108">
        <v>3753</v>
      </c>
      <c r="K26" s="22"/>
      <c r="L26" s="22"/>
      <c r="M26" s="22"/>
      <c r="N26" s="22"/>
      <c r="O26" s="22"/>
      <c r="P26" s="252"/>
      <c r="R26" s="252"/>
    </row>
    <row r="27" spans="1:18" s="5" customFormat="1" ht="18.75" customHeight="1">
      <c r="A27" s="110" t="s">
        <v>200</v>
      </c>
      <c r="B27" s="167"/>
      <c r="C27" s="107">
        <v>1762</v>
      </c>
      <c r="E27" s="107">
        <v>3417</v>
      </c>
      <c r="F27" s="107"/>
      <c r="G27" s="107">
        <v>1762</v>
      </c>
      <c r="H27" s="107"/>
      <c r="I27" s="107">
        <v>3417</v>
      </c>
      <c r="K27" s="22"/>
      <c r="L27" s="22"/>
      <c r="M27" s="22"/>
      <c r="N27" s="22"/>
      <c r="O27" s="22"/>
      <c r="P27" s="252"/>
      <c r="R27" s="252"/>
    </row>
    <row r="28" spans="1:18" s="5" customFormat="1" ht="18.75" customHeight="1">
      <c r="A28" s="5" t="s">
        <v>201</v>
      </c>
      <c r="B28" s="253"/>
      <c r="C28" s="107">
        <v>-252</v>
      </c>
      <c r="D28" s="42"/>
      <c r="E28" s="107">
        <v>-2406</v>
      </c>
      <c r="F28" s="107"/>
      <c r="G28" s="107">
        <v>-430</v>
      </c>
      <c r="H28" s="111"/>
      <c r="I28" s="107">
        <v>-2659</v>
      </c>
      <c r="K28" s="22"/>
      <c r="L28" s="22"/>
      <c r="M28" s="22"/>
      <c r="N28" s="22"/>
      <c r="O28" s="22"/>
      <c r="P28" s="252"/>
      <c r="R28" s="252"/>
    </row>
    <row r="29" spans="1:18" s="5" customFormat="1" ht="18.75" customHeight="1">
      <c r="A29" s="5" t="s">
        <v>202</v>
      </c>
      <c r="B29" s="253"/>
      <c r="C29" s="107">
        <v>0</v>
      </c>
      <c r="D29" s="42"/>
      <c r="E29" s="107">
        <v>-457</v>
      </c>
      <c r="F29" s="107"/>
      <c r="G29" s="107">
        <v>0</v>
      </c>
      <c r="H29" s="111"/>
      <c r="I29" s="107">
        <v>-457</v>
      </c>
      <c r="K29" s="22"/>
      <c r="L29" s="22"/>
      <c r="M29" s="22"/>
      <c r="N29" s="22"/>
      <c r="O29" s="22"/>
      <c r="P29" s="252"/>
      <c r="R29" s="252"/>
    </row>
    <row r="30" spans="1:18" s="5" customFormat="1" ht="18.75" customHeight="1">
      <c r="A30" s="12"/>
      <c r="B30" s="253"/>
      <c r="C30" s="112">
        <f>SUM(C11:C29)</f>
        <v>401238</v>
      </c>
      <c r="D30" s="12"/>
      <c r="E30" s="112">
        <f>SUM(E11:E29)</f>
        <v>320445</v>
      </c>
      <c r="F30" s="14"/>
      <c r="G30" s="112">
        <f>SUM(G11:G29)</f>
        <v>391151</v>
      </c>
      <c r="H30" s="14"/>
      <c r="I30" s="112">
        <f>SUM(I11:I29)</f>
        <v>304424</v>
      </c>
      <c r="K30" s="22"/>
      <c r="L30" s="22"/>
      <c r="M30" s="22"/>
      <c r="N30" s="22"/>
      <c r="O30" s="22"/>
      <c r="P30" s="252"/>
      <c r="R30" s="252"/>
    </row>
    <row r="31" spans="1:18" s="5" customFormat="1" ht="18.75" customHeight="1">
      <c r="A31" s="70" t="s">
        <v>203</v>
      </c>
      <c r="B31" s="253"/>
      <c r="D31" s="13"/>
      <c r="K31" s="22"/>
      <c r="L31" s="22"/>
      <c r="M31" s="22"/>
      <c r="N31" s="22"/>
      <c r="O31" s="22"/>
      <c r="P31" s="252"/>
      <c r="R31" s="252"/>
    </row>
    <row r="32" spans="1:18" s="5" customFormat="1" ht="18.75" customHeight="1">
      <c r="A32" s="5" t="s">
        <v>14</v>
      </c>
      <c r="B32" s="253"/>
      <c r="C32" s="107">
        <v>2500</v>
      </c>
      <c r="E32" s="107">
        <v>6570</v>
      </c>
      <c r="F32" s="107"/>
      <c r="G32" s="113">
        <v>13360</v>
      </c>
      <c r="H32" s="107"/>
      <c r="I32" s="113">
        <v>3457</v>
      </c>
      <c r="K32" s="22"/>
      <c r="L32" s="22"/>
      <c r="M32" s="22"/>
      <c r="N32" s="22"/>
      <c r="O32" s="22"/>
      <c r="P32" s="252"/>
      <c r="R32" s="252"/>
    </row>
    <row r="33" spans="1:18" s="5" customFormat="1" ht="18.75" customHeight="1">
      <c r="A33" s="5" t="s">
        <v>16</v>
      </c>
      <c r="B33" s="171"/>
      <c r="C33" s="107">
        <v>-76172</v>
      </c>
      <c r="D33" s="42"/>
      <c r="E33" s="107">
        <v>-8373</v>
      </c>
      <c r="F33" s="107"/>
      <c r="G33" s="113">
        <v>-74228</v>
      </c>
      <c r="H33" s="107"/>
      <c r="I33" s="113">
        <v>-4748</v>
      </c>
      <c r="K33" s="22"/>
      <c r="L33" s="22"/>
      <c r="M33" s="22"/>
      <c r="N33" s="22"/>
      <c r="O33" s="22"/>
      <c r="P33" s="252"/>
      <c r="R33" s="252"/>
    </row>
    <row r="34" spans="1:18" s="5" customFormat="1" ht="18.75" customHeight="1">
      <c r="A34" s="5" t="s">
        <v>18</v>
      </c>
      <c r="B34" s="253"/>
      <c r="C34" s="107">
        <v>-41708</v>
      </c>
      <c r="E34" s="107">
        <v>-9426</v>
      </c>
      <c r="F34" s="107"/>
      <c r="G34" s="113">
        <v>-63724</v>
      </c>
      <c r="H34" s="107"/>
      <c r="I34" s="113">
        <v>-10519</v>
      </c>
      <c r="K34" s="22"/>
      <c r="L34" s="22"/>
      <c r="M34" s="22"/>
      <c r="N34" s="22"/>
      <c r="O34" s="22"/>
      <c r="P34" s="252"/>
      <c r="R34" s="252"/>
    </row>
    <row r="35" spans="1:18" s="5" customFormat="1" ht="18.75" customHeight="1">
      <c r="A35" s="5" t="s">
        <v>20</v>
      </c>
      <c r="B35" s="253"/>
      <c r="C35" s="107">
        <v>-4693</v>
      </c>
      <c r="E35" s="107">
        <v>-10721</v>
      </c>
      <c r="F35" s="107"/>
      <c r="G35" s="113">
        <v>-16314</v>
      </c>
      <c r="H35" s="107"/>
      <c r="I35" s="113">
        <v>1038</v>
      </c>
      <c r="K35" s="22"/>
      <c r="L35" s="22"/>
      <c r="M35" s="22"/>
      <c r="N35" s="22"/>
      <c r="O35" s="22"/>
      <c r="P35" s="252"/>
      <c r="R35" s="252"/>
    </row>
    <row r="36" spans="1:18" s="5" customFormat="1" ht="18.75" customHeight="1">
      <c r="A36" s="5" t="s">
        <v>31</v>
      </c>
      <c r="B36" s="253"/>
      <c r="C36" s="113">
        <v>418</v>
      </c>
      <c r="E36" s="113">
        <v>11266</v>
      </c>
      <c r="F36" s="107"/>
      <c r="G36" s="113">
        <v>120</v>
      </c>
      <c r="H36" s="107"/>
      <c r="I36" s="113">
        <v>17</v>
      </c>
      <c r="K36" s="22"/>
      <c r="L36" s="22"/>
      <c r="M36" s="22"/>
      <c r="N36" s="22"/>
      <c r="O36" s="22"/>
      <c r="P36" s="252"/>
      <c r="R36" s="252"/>
    </row>
    <row r="37" spans="1:18" s="5" customFormat="1" ht="18.75" customHeight="1">
      <c r="A37" s="5" t="s">
        <v>38</v>
      </c>
      <c r="B37" s="253"/>
      <c r="C37" s="107">
        <v>3277</v>
      </c>
      <c r="E37" s="107">
        <v>-11446</v>
      </c>
      <c r="F37" s="107"/>
      <c r="G37" s="113">
        <v>7893</v>
      </c>
      <c r="H37" s="107"/>
      <c r="I37" s="113">
        <v>-8393</v>
      </c>
      <c r="K37" s="22"/>
      <c r="L37" s="22"/>
      <c r="M37" s="22"/>
      <c r="N37" s="22"/>
      <c r="O37" s="22"/>
      <c r="P37" s="252"/>
      <c r="R37" s="252"/>
    </row>
    <row r="38" spans="1:18" s="5" customFormat="1" ht="18.75" customHeight="1">
      <c r="A38" s="5" t="s">
        <v>39</v>
      </c>
      <c r="B38" s="253"/>
      <c r="C38" s="107">
        <v>42207</v>
      </c>
      <c r="E38" s="107">
        <v>-93663</v>
      </c>
      <c r="F38" s="107"/>
      <c r="G38" s="113">
        <v>42626</v>
      </c>
      <c r="H38" s="107"/>
      <c r="I38" s="113">
        <v>-93308</v>
      </c>
      <c r="K38" s="22"/>
      <c r="L38" s="22"/>
      <c r="M38" s="22"/>
      <c r="N38" s="22"/>
      <c r="O38" s="22"/>
      <c r="P38" s="252"/>
      <c r="R38" s="252"/>
    </row>
    <row r="39" spans="1:18" s="5" customFormat="1" ht="18.75" customHeight="1">
      <c r="A39" s="5" t="s">
        <v>204</v>
      </c>
      <c r="B39" s="253"/>
      <c r="C39" s="107">
        <v>-2380</v>
      </c>
      <c r="E39" s="107">
        <v>244</v>
      </c>
      <c r="F39" s="107"/>
      <c r="G39" s="107">
        <v>0</v>
      </c>
      <c r="H39" s="107"/>
      <c r="I39" s="107">
        <v>0</v>
      </c>
      <c r="K39" s="22"/>
      <c r="L39" s="22"/>
      <c r="M39" s="22"/>
      <c r="N39" s="22"/>
      <c r="O39" s="22"/>
      <c r="P39" s="252"/>
      <c r="R39" s="252"/>
    </row>
    <row r="40" spans="1:18" s="5" customFormat="1" ht="18.75" customHeight="1">
      <c r="A40" s="5" t="s">
        <v>205</v>
      </c>
      <c r="B40" s="253"/>
      <c r="C40" s="55">
        <v>-3027</v>
      </c>
      <c r="D40" s="93"/>
      <c r="E40" s="55">
        <v>-598</v>
      </c>
      <c r="F40" s="14"/>
      <c r="G40" s="201">
        <v>0</v>
      </c>
      <c r="H40" s="107"/>
      <c r="I40" s="201">
        <v>0</v>
      </c>
      <c r="K40" s="22"/>
      <c r="L40" s="22"/>
      <c r="M40" s="22"/>
      <c r="N40" s="22"/>
      <c r="O40" s="22"/>
      <c r="P40" s="252"/>
      <c r="R40" s="252"/>
    </row>
    <row r="41" spans="1:18" s="5" customFormat="1" ht="18.75" customHeight="1">
      <c r="A41" s="69" t="s">
        <v>241</v>
      </c>
      <c r="B41" s="253"/>
      <c r="C41" s="14">
        <f t="shared" ref="C41:H41" si="0">SUM(C30:C40)</f>
        <v>321660</v>
      </c>
      <c r="D41" s="14">
        <f t="shared" si="0"/>
        <v>0</v>
      </c>
      <c r="E41" s="14">
        <f t="shared" ref="E41" si="1">SUM(E30:E40)</f>
        <v>204298</v>
      </c>
      <c r="F41" s="14">
        <f t="shared" si="0"/>
        <v>0</v>
      </c>
      <c r="G41" s="14">
        <f t="shared" si="0"/>
        <v>300884</v>
      </c>
      <c r="H41" s="14">
        <f t="shared" si="0"/>
        <v>0</v>
      </c>
      <c r="I41" s="14">
        <f t="shared" ref="I41" si="2">SUM(I30:I40)</f>
        <v>191968</v>
      </c>
      <c r="K41" s="22"/>
      <c r="L41" s="22"/>
      <c r="M41" s="22"/>
      <c r="N41" s="22"/>
      <c r="O41" s="22"/>
      <c r="P41" s="252"/>
      <c r="R41" s="252"/>
    </row>
    <row r="42" spans="1:18" s="5" customFormat="1" ht="18.75" customHeight="1">
      <c r="A42" s="110" t="s">
        <v>206</v>
      </c>
      <c r="B42" s="167"/>
      <c r="C42" s="14">
        <v>-595</v>
      </c>
      <c r="D42" s="14">
        <v>0</v>
      </c>
      <c r="E42" s="14">
        <v>-440</v>
      </c>
      <c r="F42" s="14">
        <v>0</v>
      </c>
      <c r="G42" s="14">
        <v>-595</v>
      </c>
      <c r="H42" s="14">
        <v>0</v>
      </c>
      <c r="I42" s="14">
        <v>-440</v>
      </c>
      <c r="K42" s="22"/>
      <c r="L42" s="22"/>
      <c r="M42" s="22"/>
      <c r="N42" s="22"/>
      <c r="O42" s="22"/>
      <c r="P42" s="252"/>
      <c r="R42" s="252"/>
    </row>
    <row r="43" spans="1:18" s="5" customFormat="1" ht="18.75" customHeight="1">
      <c r="A43" s="69" t="s">
        <v>207</v>
      </c>
      <c r="B43" s="253"/>
      <c r="C43" s="14">
        <v>-56602</v>
      </c>
      <c r="D43" s="93"/>
      <c r="E43" s="14">
        <v>-36912</v>
      </c>
      <c r="F43" s="14"/>
      <c r="G43" s="113">
        <v>-56036</v>
      </c>
      <c r="I43" s="113">
        <v>-36886</v>
      </c>
      <c r="K43" s="22"/>
      <c r="L43" s="22"/>
      <c r="M43" s="22"/>
      <c r="N43" s="22"/>
      <c r="O43" s="22"/>
      <c r="P43" s="252"/>
      <c r="R43" s="252"/>
    </row>
    <row r="44" spans="1:18" s="5" customFormat="1" ht="18.75" customHeight="1">
      <c r="A44" s="93" t="s">
        <v>208</v>
      </c>
      <c r="B44" s="253"/>
      <c r="C44" s="16">
        <f>SUM(C41:C43)</f>
        <v>264463</v>
      </c>
      <c r="D44" s="93"/>
      <c r="E44" s="16">
        <f>SUM(E41:E43)</f>
        <v>166946</v>
      </c>
      <c r="F44" s="18"/>
      <c r="G44" s="114">
        <f>SUM(G41:G43)</f>
        <v>244253</v>
      </c>
      <c r="H44" s="12"/>
      <c r="I44" s="114">
        <f>SUM(I41:I43)</f>
        <v>154642</v>
      </c>
      <c r="K44" s="22"/>
      <c r="L44" s="22"/>
      <c r="M44" s="22"/>
      <c r="N44" s="22"/>
      <c r="O44" s="22"/>
      <c r="P44" s="252"/>
      <c r="R44" s="252"/>
    </row>
    <row r="45" spans="1:18" ht="20.25" customHeight="1">
      <c r="A45" s="1" t="s">
        <v>0</v>
      </c>
      <c r="B45" s="168"/>
      <c r="C45" s="1"/>
      <c r="D45" s="1"/>
      <c r="E45" s="1"/>
      <c r="P45" s="252"/>
      <c r="R45" s="252"/>
    </row>
    <row r="46" spans="1:18" ht="20.25" customHeight="1">
      <c r="A46" s="106" t="s">
        <v>188</v>
      </c>
      <c r="B46" s="169"/>
      <c r="C46" s="106"/>
      <c r="D46" s="106"/>
      <c r="E46" s="106"/>
      <c r="F46" s="4"/>
      <c r="P46" s="252"/>
      <c r="R46" s="252"/>
    </row>
    <row r="47" spans="1:18" ht="14.1" customHeight="1">
      <c r="F47" s="12"/>
      <c r="G47" s="260"/>
      <c r="H47" s="260"/>
      <c r="I47" s="260"/>
      <c r="P47" s="252"/>
      <c r="R47" s="252"/>
    </row>
    <row r="48" spans="1:18" ht="18.75" customHeight="1">
      <c r="A48" s="5"/>
      <c r="B48" s="253"/>
      <c r="C48" s="260" t="s">
        <v>2</v>
      </c>
      <c r="D48" s="260"/>
      <c r="E48" s="260"/>
      <c r="F48" s="33"/>
      <c r="G48" s="260" t="s">
        <v>3</v>
      </c>
      <c r="H48" s="260"/>
      <c r="I48" s="260"/>
      <c r="P48" s="252"/>
      <c r="R48" s="252"/>
    </row>
    <row r="49" spans="1:18" ht="18.75" customHeight="1">
      <c r="A49" s="5"/>
      <c r="B49" s="253"/>
      <c r="C49" s="260" t="s">
        <v>5</v>
      </c>
      <c r="D49" s="260"/>
      <c r="E49" s="260"/>
      <c r="F49" s="33"/>
      <c r="G49" s="260" t="s">
        <v>5</v>
      </c>
      <c r="H49" s="260"/>
      <c r="I49" s="260"/>
      <c r="P49" s="252"/>
      <c r="R49" s="252"/>
    </row>
    <row r="50" spans="1:18" ht="18.75" customHeight="1">
      <c r="A50" s="5"/>
      <c r="B50" s="253" t="s">
        <v>9</v>
      </c>
      <c r="C50" s="264" t="s">
        <v>114</v>
      </c>
      <c r="D50" s="264"/>
      <c r="E50" s="264"/>
      <c r="F50" s="34"/>
      <c r="G50" s="264" t="s">
        <v>114</v>
      </c>
      <c r="H50" s="264"/>
      <c r="I50" s="264"/>
      <c r="P50" s="252"/>
      <c r="R50" s="252"/>
    </row>
    <row r="51" spans="1:18" s="5" customFormat="1" ht="18.75" customHeight="1">
      <c r="B51" s="253"/>
      <c r="C51" s="266" t="s">
        <v>6</v>
      </c>
      <c r="D51" s="266"/>
      <c r="E51" s="266"/>
      <c r="F51" s="9"/>
      <c r="G51" s="266" t="s">
        <v>6</v>
      </c>
      <c r="H51" s="266"/>
      <c r="I51" s="266"/>
      <c r="K51" s="22"/>
      <c r="L51" s="22"/>
      <c r="M51" s="22"/>
      <c r="N51" s="22"/>
      <c r="O51" s="22"/>
      <c r="P51" s="252"/>
      <c r="R51" s="252"/>
    </row>
    <row r="52" spans="1:18" s="5" customFormat="1" ht="18.75" customHeight="1">
      <c r="B52" s="253"/>
      <c r="C52" s="11">
        <v>2021</v>
      </c>
      <c r="E52" s="11">
        <v>2020</v>
      </c>
      <c r="F52" s="11"/>
      <c r="G52" s="11">
        <v>2021</v>
      </c>
      <c r="H52" s="11"/>
      <c r="I52" s="11">
        <v>2020</v>
      </c>
      <c r="K52" s="22"/>
      <c r="L52" s="22"/>
      <c r="M52" s="22"/>
      <c r="N52" s="22"/>
      <c r="O52" s="22"/>
      <c r="P52" s="252"/>
      <c r="R52" s="252"/>
    </row>
    <row r="53" spans="1:18" s="5" customFormat="1" ht="18.75" customHeight="1">
      <c r="B53" s="253"/>
      <c r="C53" s="263" t="s">
        <v>11</v>
      </c>
      <c r="D53" s="263"/>
      <c r="E53" s="263"/>
      <c r="F53" s="263"/>
      <c r="G53" s="263"/>
      <c r="H53" s="263"/>
      <c r="I53" s="263"/>
      <c r="K53" s="22"/>
      <c r="L53" s="22"/>
      <c r="M53" s="22"/>
      <c r="N53" s="22"/>
      <c r="O53" s="22"/>
      <c r="P53" s="252"/>
      <c r="R53" s="252"/>
    </row>
    <row r="54" spans="1:18" s="5" customFormat="1" ht="18.75" customHeight="1">
      <c r="A54" s="115" t="s">
        <v>209</v>
      </c>
      <c r="B54" s="170"/>
      <c r="C54" s="115"/>
      <c r="D54" s="115"/>
      <c r="E54" s="263"/>
      <c r="F54" s="263"/>
      <c r="G54" s="263"/>
      <c r="H54" s="263"/>
      <c r="I54" s="263"/>
      <c r="L54" s="22"/>
      <c r="N54" s="22"/>
      <c r="P54" s="252"/>
      <c r="R54" s="252"/>
    </row>
    <row r="55" spans="1:18" s="5" customFormat="1" ht="18.75" customHeight="1">
      <c r="A55" s="5" t="s">
        <v>242</v>
      </c>
      <c r="B55" s="253">
        <v>5</v>
      </c>
      <c r="C55" s="118">
        <v>0</v>
      </c>
      <c r="E55" s="143">
        <v>0</v>
      </c>
      <c r="F55" s="172"/>
      <c r="G55" s="14">
        <v>-30000</v>
      </c>
      <c r="H55" s="173"/>
      <c r="I55" s="143">
        <v>0</v>
      </c>
      <c r="K55" s="22"/>
      <c r="L55" s="22"/>
      <c r="M55" s="22"/>
      <c r="N55" s="22"/>
      <c r="O55" s="22"/>
      <c r="P55" s="252"/>
      <c r="R55" s="252"/>
    </row>
    <row r="56" spans="1:18" s="5" customFormat="1" ht="18.75" customHeight="1">
      <c r="A56" s="5" t="s">
        <v>210</v>
      </c>
      <c r="B56" s="162">
        <v>5</v>
      </c>
      <c r="C56" s="118">
        <v>-25000</v>
      </c>
      <c r="E56" s="118">
        <v>0</v>
      </c>
      <c r="F56" s="172"/>
      <c r="G56" s="143">
        <v>0</v>
      </c>
      <c r="H56" s="173"/>
      <c r="I56" s="143">
        <v>0</v>
      </c>
      <c r="K56" s="22"/>
      <c r="L56" s="22"/>
      <c r="M56" s="22"/>
      <c r="N56" s="22"/>
      <c r="O56" s="22"/>
      <c r="P56" s="252"/>
      <c r="R56" s="252"/>
    </row>
    <row r="57" spans="1:18" s="5" customFormat="1" ht="18.75" customHeight="1">
      <c r="A57" s="5" t="s">
        <v>236</v>
      </c>
      <c r="B57" s="171"/>
      <c r="C57" s="118">
        <v>-37000</v>
      </c>
      <c r="E57" s="118">
        <v>0</v>
      </c>
      <c r="F57" s="172"/>
      <c r="G57" s="14">
        <v>-37000</v>
      </c>
      <c r="H57" s="173"/>
      <c r="I57" s="143">
        <v>0</v>
      </c>
      <c r="K57" s="22"/>
      <c r="L57" s="22"/>
      <c r="M57" s="22"/>
      <c r="N57" s="22"/>
      <c r="O57" s="22"/>
      <c r="P57" s="252"/>
      <c r="R57" s="252"/>
    </row>
    <row r="58" spans="1:18" s="5" customFormat="1" ht="18.75" customHeight="1">
      <c r="A58" s="5" t="s">
        <v>248</v>
      </c>
      <c r="B58" s="162"/>
      <c r="C58" s="118">
        <v>-550000</v>
      </c>
      <c r="E58" s="118">
        <v>-1362152</v>
      </c>
      <c r="F58" s="172"/>
      <c r="G58" s="163">
        <v>-550000</v>
      </c>
      <c r="H58" s="173"/>
      <c r="I58" s="163">
        <v>-1362152</v>
      </c>
      <c r="K58" s="22"/>
      <c r="L58" s="22"/>
      <c r="M58" s="22"/>
      <c r="N58" s="22"/>
      <c r="O58" s="22"/>
      <c r="P58" s="252"/>
      <c r="R58" s="252"/>
    </row>
    <row r="59" spans="1:18" s="5" customFormat="1" ht="18.75" customHeight="1">
      <c r="A59" s="5" t="s">
        <v>249</v>
      </c>
      <c r="B59" s="162"/>
      <c r="C59" s="118">
        <v>800000</v>
      </c>
      <c r="E59" s="118">
        <v>1633799</v>
      </c>
      <c r="F59" s="172"/>
      <c r="G59" s="163">
        <v>800000</v>
      </c>
      <c r="H59" s="173"/>
      <c r="I59" s="163">
        <v>1633799</v>
      </c>
      <c r="K59" s="22"/>
      <c r="L59" s="22"/>
      <c r="M59" s="22"/>
      <c r="N59" s="22"/>
      <c r="O59" s="22"/>
      <c r="P59" s="252"/>
      <c r="R59" s="252"/>
    </row>
    <row r="60" spans="1:18" s="5" customFormat="1" ht="18.75" customHeight="1">
      <c r="A60" s="5" t="s">
        <v>211</v>
      </c>
      <c r="B60" s="166"/>
      <c r="C60" s="118">
        <v>1</v>
      </c>
      <c r="E60" s="118">
        <v>0</v>
      </c>
      <c r="F60" s="20"/>
      <c r="G60" s="143">
        <v>1</v>
      </c>
      <c r="H60" s="173"/>
      <c r="I60" s="143">
        <v>0</v>
      </c>
      <c r="K60" s="22"/>
      <c r="L60" s="22"/>
      <c r="M60" s="22"/>
      <c r="N60" s="22"/>
      <c r="O60" s="22"/>
      <c r="P60" s="252"/>
      <c r="R60" s="252"/>
    </row>
    <row r="61" spans="1:18" s="5" customFormat="1" ht="18.75" customHeight="1">
      <c r="A61" s="5" t="s">
        <v>212</v>
      </c>
      <c r="B61" s="166"/>
      <c r="C61" s="118">
        <v>0</v>
      </c>
      <c r="E61" s="118">
        <v>50000</v>
      </c>
      <c r="F61" s="20"/>
      <c r="G61" s="143">
        <v>0</v>
      </c>
      <c r="H61" s="173"/>
      <c r="I61" s="143">
        <v>50000</v>
      </c>
      <c r="K61" s="22"/>
      <c r="L61" s="22"/>
      <c r="M61" s="22"/>
      <c r="N61" s="22"/>
      <c r="O61" s="22"/>
      <c r="P61" s="252"/>
      <c r="R61" s="252"/>
    </row>
    <row r="62" spans="1:18" s="5" customFormat="1" ht="18.75" customHeight="1">
      <c r="A62" s="5" t="s">
        <v>213</v>
      </c>
      <c r="B62" s="253"/>
      <c r="C62" s="117">
        <v>-56165</v>
      </c>
      <c r="E62" s="117">
        <v>-34685</v>
      </c>
      <c r="F62" s="172"/>
      <c r="G62" s="113">
        <v>-54570</v>
      </c>
      <c r="H62" s="173"/>
      <c r="I62" s="113">
        <v>-30392</v>
      </c>
      <c r="K62" s="22"/>
      <c r="L62" s="22"/>
      <c r="M62" s="22"/>
      <c r="N62" s="22"/>
      <c r="O62" s="22"/>
      <c r="P62" s="252"/>
      <c r="R62" s="252"/>
    </row>
    <row r="63" spans="1:18" s="5" customFormat="1" ht="18.75" customHeight="1">
      <c r="A63" s="5" t="s">
        <v>214</v>
      </c>
      <c r="B63" s="253"/>
      <c r="C63" s="117">
        <v>269</v>
      </c>
      <c r="E63" s="117">
        <v>709</v>
      </c>
      <c r="F63" s="172"/>
      <c r="G63" s="143">
        <v>269</v>
      </c>
      <c r="H63" s="173"/>
      <c r="I63" s="143">
        <v>523</v>
      </c>
      <c r="K63" s="22"/>
      <c r="L63" s="22"/>
      <c r="M63" s="22"/>
      <c r="N63" s="22"/>
      <c r="O63" s="22"/>
      <c r="P63" s="252"/>
      <c r="R63" s="252"/>
    </row>
    <row r="64" spans="1:18" s="5" customFormat="1" ht="18.75" customHeight="1">
      <c r="A64" s="27" t="s">
        <v>215</v>
      </c>
      <c r="B64" s="162"/>
      <c r="C64" s="118">
        <v>-1096</v>
      </c>
      <c r="E64" s="118">
        <v>-2566</v>
      </c>
      <c r="F64" s="172"/>
      <c r="G64" s="163">
        <v>-1096</v>
      </c>
      <c r="H64" s="173"/>
      <c r="I64" s="163">
        <v>-1041</v>
      </c>
      <c r="K64" s="22"/>
      <c r="L64" s="22"/>
      <c r="M64" s="22"/>
      <c r="N64" s="22"/>
      <c r="O64" s="22"/>
      <c r="P64" s="252"/>
      <c r="R64" s="252"/>
    </row>
    <row r="65" spans="1:18" s="5" customFormat="1" ht="18.75" customHeight="1">
      <c r="A65" s="27" t="s">
        <v>216</v>
      </c>
      <c r="B65" s="162">
        <v>3</v>
      </c>
      <c r="C65" s="118">
        <v>0</v>
      </c>
      <c r="E65" s="118">
        <v>0</v>
      </c>
      <c r="F65" s="172"/>
      <c r="G65" s="118">
        <v>0</v>
      </c>
      <c r="H65" s="173"/>
      <c r="I65" s="163">
        <v>2040</v>
      </c>
      <c r="K65" s="22"/>
      <c r="L65" s="22"/>
      <c r="M65" s="22"/>
      <c r="N65" s="22"/>
      <c r="O65" s="22"/>
      <c r="P65" s="252"/>
      <c r="R65" s="252"/>
    </row>
    <row r="66" spans="1:18" s="5" customFormat="1" ht="18.75" customHeight="1">
      <c r="A66" s="5" t="s">
        <v>217</v>
      </c>
      <c r="B66" s="253"/>
      <c r="C66" s="116">
        <v>0</v>
      </c>
      <c r="D66" s="115"/>
      <c r="E66" s="116">
        <v>457</v>
      </c>
      <c r="F66" s="37"/>
      <c r="G66" s="118">
        <v>0</v>
      </c>
      <c r="H66" s="37"/>
      <c r="I66" s="56">
        <v>457</v>
      </c>
      <c r="K66" s="22"/>
      <c r="L66" s="22"/>
      <c r="M66" s="22"/>
      <c r="N66" s="22"/>
      <c r="O66" s="22"/>
      <c r="P66" s="252"/>
      <c r="R66" s="252"/>
    </row>
    <row r="67" spans="1:18" s="5" customFormat="1" ht="18.75" customHeight="1">
      <c r="A67" s="5" t="s">
        <v>218</v>
      </c>
      <c r="B67" s="253"/>
      <c r="C67" s="116">
        <v>201</v>
      </c>
      <c r="D67" s="115"/>
      <c r="E67" s="116">
        <v>1735</v>
      </c>
      <c r="F67" s="37"/>
      <c r="G67" s="56">
        <v>117</v>
      </c>
      <c r="H67" s="37"/>
      <c r="I67" s="56">
        <v>2551</v>
      </c>
      <c r="K67" s="22"/>
      <c r="L67" s="22"/>
      <c r="M67" s="22"/>
      <c r="N67" s="22"/>
      <c r="O67" s="22"/>
      <c r="P67" s="252"/>
      <c r="R67" s="252"/>
    </row>
    <row r="68" spans="1:18" s="5" customFormat="1" ht="18.75" customHeight="1">
      <c r="A68" s="43" t="s">
        <v>219</v>
      </c>
      <c r="B68" s="170"/>
      <c r="C68" s="16">
        <f>SUM(C55:C67)</f>
        <v>131210</v>
      </c>
      <c r="D68" s="43"/>
      <c r="E68" s="16">
        <f>SUM(E55:E67)</f>
        <v>287297</v>
      </c>
      <c r="F68" s="17"/>
      <c r="G68" s="16">
        <f>SUM(G55:G67)</f>
        <v>127721</v>
      </c>
      <c r="I68" s="16">
        <f>SUM(I55:I67)</f>
        <v>295785</v>
      </c>
      <c r="K68" s="22"/>
      <c r="L68" s="22"/>
      <c r="M68" s="22"/>
      <c r="N68" s="22"/>
      <c r="O68" s="22"/>
      <c r="P68" s="252"/>
      <c r="R68" s="252"/>
    </row>
    <row r="69" spans="1:18" s="5" customFormat="1" ht="9.75" customHeight="1">
      <c r="A69" s="43"/>
      <c r="B69" s="170"/>
      <c r="C69" s="18"/>
      <c r="D69" s="43"/>
      <c r="E69" s="18"/>
      <c r="F69" s="17"/>
      <c r="G69" s="18"/>
      <c r="I69" s="18"/>
      <c r="K69" s="22"/>
      <c r="L69" s="22"/>
      <c r="M69" s="22"/>
      <c r="N69" s="22"/>
      <c r="O69" s="22"/>
      <c r="P69" s="252"/>
      <c r="R69" s="252"/>
    </row>
    <row r="70" spans="1:18" s="5" customFormat="1" ht="18.75" customHeight="1">
      <c r="A70" s="13" t="s">
        <v>220</v>
      </c>
      <c r="B70" s="171"/>
      <c r="D70" s="119"/>
      <c r="K70" s="22"/>
      <c r="L70" s="22"/>
      <c r="M70" s="22"/>
      <c r="N70" s="22"/>
      <c r="O70" s="22"/>
      <c r="P70" s="252"/>
      <c r="R70" s="252"/>
    </row>
    <row r="71" spans="1:18" s="5" customFormat="1" ht="18.75" customHeight="1">
      <c r="A71" s="110" t="s">
        <v>221</v>
      </c>
      <c r="B71" s="167"/>
      <c r="C71" s="118">
        <v>0</v>
      </c>
      <c r="D71" s="176"/>
      <c r="E71" s="177">
        <v>968</v>
      </c>
      <c r="F71" s="172"/>
      <c r="G71" s="143">
        <v>0</v>
      </c>
      <c r="H71" s="172"/>
      <c r="I71" s="143">
        <v>0</v>
      </c>
      <c r="K71" s="22"/>
      <c r="L71" s="22"/>
      <c r="M71" s="22"/>
      <c r="N71" s="22"/>
      <c r="O71" s="22"/>
      <c r="P71" s="252"/>
      <c r="R71" s="252"/>
    </row>
    <row r="72" spans="1:18" s="5" customFormat="1" ht="18.75" customHeight="1">
      <c r="A72" s="110" t="s">
        <v>222</v>
      </c>
      <c r="B72" s="167"/>
      <c r="C72" s="117">
        <v>-1462</v>
      </c>
      <c r="D72" s="176"/>
      <c r="E72" s="143">
        <v>0</v>
      </c>
      <c r="F72" s="172"/>
      <c r="G72" s="143">
        <v>0</v>
      </c>
      <c r="H72" s="172"/>
      <c r="I72" s="143">
        <v>0</v>
      </c>
      <c r="K72" s="22"/>
      <c r="L72" s="22"/>
      <c r="M72" s="22"/>
      <c r="N72" s="22"/>
      <c r="O72" s="22"/>
      <c r="P72" s="252"/>
      <c r="R72" s="252"/>
    </row>
    <row r="73" spans="1:18" s="5" customFormat="1" ht="18.75" customHeight="1">
      <c r="A73" s="110" t="s">
        <v>223</v>
      </c>
      <c r="B73" s="167"/>
      <c r="C73" s="118">
        <v>0</v>
      </c>
      <c r="D73" s="176"/>
      <c r="E73" s="174">
        <v>-1960</v>
      </c>
      <c r="F73" s="172"/>
      <c r="G73" s="143">
        <v>0</v>
      </c>
      <c r="H73" s="172"/>
      <c r="I73" s="143">
        <v>0</v>
      </c>
      <c r="K73" s="22"/>
      <c r="L73" s="22"/>
      <c r="M73" s="22"/>
      <c r="N73" s="22"/>
      <c r="O73" s="22"/>
      <c r="P73" s="252"/>
      <c r="R73" s="252"/>
    </row>
    <row r="74" spans="1:18" s="5" customFormat="1" ht="18.75" customHeight="1">
      <c r="A74" s="110" t="s">
        <v>224</v>
      </c>
      <c r="B74" s="167"/>
      <c r="C74" s="174">
        <v>-31</v>
      </c>
      <c r="D74" s="180"/>
      <c r="E74" s="174">
        <v>-50</v>
      </c>
      <c r="F74" s="172"/>
      <c r="G74" s="143">
        <v>0</v>
      </c>
      <c r="H74" s="172"/>
      <c r="I74" s="143">
        <v>0</v>
      </c>
      <c r="K74" s="22"/>
      <c r="L74" s="22"/>
      <c r="M74" s="22"/>
      <c r="N74" s="22"/>
      <c r="O74" s="22"/>
      <c r="P74" s="252"/>
      <c r="R74" s="252"/>
    </row>
    <row r="75" spans="1:18" s="5" customFormat="1" ht="18.75" customHeight="1">
      <c r="A75" s="5" t="s">
        <v>225</v>
      </c>
      <c r="B75" s="171"/>
      <c r="C75" s="175">
        <v>-18326</v>
      </c>
      <c r="D75" s="19"/>
      <c r="E75" s="175">
        <v>-9301</v>
      </c>
      <c r="F75" s="19"/>
      <c r="G75" s="175">
        <v>-5304</v>
      </c>
      <c r="H75" s="172"/>
      <c r="I75" s="175">
        <v>-5496</v>
      </c>
      <c r="K75" s="22"/>
      <c r="L75" s="22"/>
      <c r="M75" s="22"/>
      <c r="N75" s="22"/>
      <c r="O75" s="22"/>
      <c r="P75" s="252"/>
      <c r="R75" s="252"/>
    </row>
    <row r="76" spans="1:18" s="5" customFormat="1" ht="18.75" customHeight="1">
      <c r="A76" s="5" t="s">
        <v>226</v>
      </c>
      <c r="B76" s="253">
        <v>10</v>
      </c>
      <c r="C76" s="175">
        <v>-310463</v>
      </c>
      <c r="D76" s="19"/>
      <c r="E76" s="175">
        <v>-252567</v>
      </c>
      <c r="F76" s="19"/>
      <c r="G76" s="175">
        <v>-310463</v>
      </c>
      <c r="H76" s="172"/>
      <c r="I76" s="175">
        <v>-252567</v>
      </c>
      <c r="K76" s="22"/>
      <c r="L76" s="22"/>
      <c r="M76" s="22"/>
      <c r="N76" s="22"/>
      <c r="O76" s="22"/>
      <c r="P76" s="252"/>
      <c r="R76" s="252"/>
    </row>
    <row r="77" spans="1:18" s="5" customFormat="1" ht="18.75" customHeight="1">
      <c r="A77" s="5" t="s">
        <v>227</v>
      </c>
      <c r="B77" s="253"/>
      <c r="C77" s="175">
        <v>-1224</v>
      </c>
      <c r="D77" s="19"/>
      <c r="E77" s="175">
        <v>-2433</v>
      </c>
      <c r="F77" s="19"/>
      <c r="G77" s="175">
        <v>-927</v>
      </c>
      <c r="H77" s="172"/>
      <c r="I77" s="175">
        <v>-1081</v>
      </c>
      <c r="K77" s="22"/>
      <c r="L77" s="22"/>
      <c r="M77" s="22"/>
      <c r="N77" s="22"/>
      <c r="O77" s="22"/>
      <c r="P77" s="252"/>
      <c r="R77" s="252"/>
    </row>
    <row r="78" spans="1:18" s="5" customFormat="1" ht="18.75" customHeight="1">
      <c r="A78" s="12" t="s">
        <v>228</v>
      </c>
      <c r="B78" s="253"/>
      <c r="C78" s="16">
        <f>SUM(C71:C77)</f>
        <v>-331506</v>
      </c>
      <c r="D78" s="17"/>
      <c r="E78" s="16">
        <f>SUM(E71:E77)</f>
        <v>-265343</v>
      </c>
      <c r="F78" s="17"/>
      <c r="G78" s="16">
        <f>SUM(G71:G77)</f>
        <v>-316694</v>
      </c>
      <c r="H78" s="17"/>
      <c r="I78" s="16">
        <f>SUM(I71:I77)</f>
        <v>-259144</v>
      </c>
      <c r="K78" s="22"/>
      <c r="L78" s="22"/>
      <c r="M78" s="22"/>
      <c r="N78" s="22"/>
      <c r="O78" s="22"/>
      <c r="P78" s="252"/>
      <c r="R78" s="252"/>
    </row>
    <row r="79" spans="1:18" s="5" customFormat="1" ht="9.75" customHeight="1">
      <c r="A79" s="12"/>
      <c r="B79" s="253"/>
      <c r="C79" s="18"/>
      <c r="D79" s="17"/>
      <c r="E79" s="18"/>
      <c r="F79" s="17"/>
      <c r="G79" s="18"/>
      <c r="H79" s="17"/>
      <c r="I79" s="18"/>
      <c r="K79" s="22"/>
      <c r="L79" s="22"/>
      <c r="M79" s="22"/>
      <c r="N79" s="22"/>
      <c r="O79" s="22"/>
      <c r="P79" s="252"/>
      <c r="R79" s="252"/>
    </row>
    <row r="80" spans="1:18" s="5" customFormat="1" ht="18.75" customHeight="1">
      <c r="A80" s="69" t="s">
        <v>229</v>
      </c>
      <c r="B80" s="253"/>
      <c r="C80" s="17"/>
      <c r="D80" s="17"/>
      <c r="E80" s="17"/>
      <c r="F80" s="17"/>
      <c r="G80" s="17"/>
      <c r="H80" s="18"/>
      <c r="I80" s="17"/>
      <c r="K80" s="22"/>
      <c r="L80" s="22"/>
      <c r="M80" s="22"/>
      <c r="N80" s="22"/>
      <c r="O80" s="22"/>
      <c r="P80" s="252"/>
      <c r="R80" s="252"/>
    </row>
    <row r="81" spans="1:18" s="5" customFormat="1" ht="18.75" customHeight="1">
      <c r="A81" s="69" t="s">
        <v>230</v>
      </c>
      <c r="B81" s="253"/>
      <c r="C81" s="19">
        <v>64167</v>
      </c>
      <c r="D81" s="19">
        <v>0</v>
      </c>
      <c r="E81" s="19">
        <v>188900</v>
      </c>
      <c r="F81" s="19">
        <v>0</v>
      </c>
      <c r="G81" s="19">
        <v>55280</v>
      </c>
      <c r="H81" s="19">
        <v>0</v>
      </c>
      <c r="I81" s="19">
        <v>191283</v>
      </c>
      <c r="K81" s="22"/>
      <c r="L81" s="22"/>
      <c r="M81" s="22"/>
      <c r="N81" s="22"/>
      <c r="O81" s="22"/>
      <c r="P81" s="252"/>
      <c r="R81" s="252"/>
    </row>
    <row r="82" spans="1:18" s="5" customFormat="1" ht="18.75" customHeight="1">
      <c r="A82" s="69" t="s">
        <v>231</v>
      </c>
      <c r="B82" s="253"/>
      <c r="C82" s="55">
        <v>4</v>
      </c>
      <c r="D82" s="19"/>
      <c r="E82" s="132">
        <v>0</v>
      </c>
      <c r="F82" s="19"/>
      <c r="G82" s="55">
        <v>4</v>
      </c>
      <c r="H82" s="14"/>
      <c r="I82" s="132">
        <v>0</v>
      </c>
      <c r="K82" s="22"/>
      <c r="L82" s="22"/>
      <c r="M82" s="22"/>
      <c r="N82" s="22"/>
      <c r="O82" s="22"/>
      <c r="P82" s="252"/>
      <c r="R82" s="252"/>
    </row>
    <row r="83" spans="1:18" s="5" customFormat="1" ht="18.75" customHeight="1">
      <c r="A83" s="93" t="s">
        <v>243</v>
      </c>
      <c r="B83" s="253"/>
      <c r="C83" s="17">
        <f>SUM(C81:C82)</f>
        <v>64171</v>
      </c>
      <c r="D83" s="17">
        <f t="shared" ref="D83:I83" si="3">SUM(D81:D82)</f>
        <v>0</v>
      </c>
      <c r="E83" s="17">
        <f t="shared" si="3"/>
        <v>188900</v>
      </c>
      <c r="F83" s="17">
        <f t="shared" si="3"/>
        <v>0</v>
      </c>
      <c r="G83" s="17">
        <f t="shared" si="3"/>
        <v>55284</v>
      </c>
      <c r="H83" s="17">
        <f t="shared" si="3"/>
        <v>0</v>
      </c>
      <c r="I83" s="17">
        <f t="shared" si="3"/>
        <v>191283</v>
      </c>
      <c r="K83" s="22"/>
      <c r="L83" s="22"/>
      <c r="M83" s="22"/>
      <c r="N83" s="22"/>
      <c r="O83" s="22"/>
      <c r="P83" s="252"/>
      <c r="R83" s="252"/>
    </row>
    <row r="84" spans="1:18" s="5" customFormat="1" ht="18.75" customHeight="1">
      <c r="A84" s="27" t="s">
        <v>232</v>
      </c>
      <c r="B84" s="253"/>
      <c r="C84" s="178">
        <f>'BS-2-4'!E11</f>
        <v>194389</v>
      </c>
      <c r="D84" s="19"/>
      <c r="E84" s="178">
        <v>181695</v>
      </c>
      <c r="F84" s="178"/>
      <c r="G84" s="181">
        <f>'BS-2-4'!I11</f>
        <v>151917</v>
      </c>
      <c r="H84" s="180"/>
      <c r="I84" s="181">
        <v>124387</v>
      </c>
      <c r="K84" s="22"/>
      <c r="L84" s="22"/>
      <c r="M84" s="22"/>
      <c r="N84" s="22"/>
      <c r="O84" s="22"/>
      <c r="P84" s="252"/>
      <c r="R84" s="252"/>
    </row>
    <row r="85" spans="1:18" s="5" customFormat="1" ht="18.75" customHeight="1" thickBot="1">
      <c r="A85" s="12" t="s">
        <v>233</v>
      </c>
      <c r="B85" s="253"/>
      <c r="C85" s="179">
        <f>SUM(C83:C84)</f>
        <v>258560</v>
      </c>
      <c r="D85" s="18">
        <f t="shared" ref="D85:I85" si="4">SUM(D83:D84)</f>
        <v>0</v>
      </c>
      <c r="E85" s="179">
        <f t="shared" si="4"/>
        <v>370595</v>
      </c>
      <c r="F85" s="18">
        <f t="shared" si="4"/>
        <v>0</v>
      </c>
      <c r="G85" s="179">
        <f t="shared" si="4"/>
        <v>207201</v>
      </c>
      <c r="H85" s="18">
        <f t="shared" si="4"/>
        <v>0</v>
      </c>
      <c r="I85" s="179">
        <f t="shared" si="4"/>
        <v>315670</v>
      </c>
      <c r="K85" s="22"/>
      <c r="L85" s="22"/>
      <c r="M85" s="22"/>
      <c r="N85" s="22"/>
      <c r="O85" s="22"/>
      <c r="P85" s="252"/>
      <c r="R85" s="252"/>
    </row>
    <row r="86" spans="1:18" s="5" customFormat="1" ht="12.75" customHeight="1" thickTop="1">
      <c r="B86" s="253"/>
      <c r="C86" s="120"/>
      <c r="E86" s="120"/>
      <c r="F86" s="121"/>
      <c r="G86" s="120"/>
      <c r="H86" s="122"/>
      <c r="I86" s="120"/>
      <c r="K86" s="22"/>
      <c r="L86" s="22"/>
      <c r="M86" s="22"/>
      <c r="N86" s="22"/>
      <c r="O86" s="22"/>
      <c r="P86" s="252"/>
      <c r="R86" s="252"/>
    </row>
    <row r="87" spans="1:18" s="5" customFormat="1" ht="18.75" customHeight="1">
      <c r="A87" s="13" t="s">
        <v>234</v>
      </c>
      <c r="B87" s="253"/>
      <c r="D87" s="13"/>
      <c r="G87" s="22"/>
      <c r="H87" s="61"/>
      <c r="I87" s="22"/>
      <c r="K87" s="22"/>
      <c r="L87" s="22"/>
      <c r="M87" s="22"/>
      <c r="N87" s="22"/>
      <c r="O87" s="22"/>
      <c r="P87" s="252"/>
      <c r="R87" s="252"/>
    </row>
    <row r="88" spans="1:18" s="5" customFormat="1" ht="18.75" customHeight="1">
      <c r="A88" s="46" t="s">
        <v>244</v>
      </c>
      <c r="B88" s="165"/>
      <c r="C88" s="123">
        <v>14663</v>
      </c>
      <c r="D88" s="13"/>
      <c r="E88" s="123">
        <v>2029</v>
      </c>
      <c r="G88" s="123">
        <v>11951</v>
      </c>
      <c r="H88" s="61"/>
      <c r="I88" s="123">
        <v>1762</v>
      </c>
      <c r="K88" s="22"/>
      <c r="L88" s="22"/>
      <c r="M88" s="22"/>
      <c r="N88" s="22"/>
      <c r="O88" s="22"/>
      <c r="P88" s="252"/>
      <c r="R88" s="252"/>
    </row>
    <row r="89" spans="1:18" s="5" customFormat="1" ht="18.75" customHeight="1">
      <c r="A89" s="46" t="s">
        <v>235</v>
      </c>
      <c r="B89" s="165"/>
      <c r="C89" s="123">
        <v>168</v>
      </c>
      <c r="D89" s="123"/>
      <c r="E89" s="123">
        <v>367</v>
      </c>
      <c r="F89" s="123"/>
      <c r="G89" s="123">
        <v>168</v>
      </c>
      <c r="H89" s="123"/>
      <c r="I89" s="123">
        <v>19</v>
      </c>
      <c r="K89" s="22"/>
      <c r="L89" s="22"/>
      <c r="M89" s="22"/>
      <c r="N89" s="22"/>
      <c r="O89" s="22"/>
      <c r="P89" s="252"/>
      <c r="R89" s="252"/>
    </row>
    <row r="90" spans="1:18" s="5" customFormat="1" ht="20.25" customHeight="1">
      <c r="A90" s="46"/>
      <c r="B90" s="165"/>
      <c r="C90" s="127"/>
      <c r="D90" s="127"/>
      <c r="E90" s="127"/>
      <c r="F90" s="127"/>
      <c r="G90" s="127"/>
      <c r="H90" s="123"/>
      <c r="I90" s="127"/>
      <c r="K90" s="22"/>
      <c r="L90" s="22"/>
      <c r="M90" s="22"/>
      <c r="N90" s="22"/>
      <c r="O90" s="22"/>
    </row>
    <row r="91" spans="1:18" s="5" customFormat="1" ht="20.25" customHeight="1">
      <c r="B91" s="253"/>
      <c r="C91" s="19"/>
      <c r="G91" s="19"/>
      <c r="K91" s="22"/>
      <c r="L91" s="22"/>
      <c r="M91" s="22"/>
      <c r="N91" s="22"/>
      <c r="O91" s="22"/>
    </row>
    <row r="92" spans="1:18" ht="20.25" customHeight="1">
      <c r="A92" s="46"/>
      <c r="B92" s="165"/>
      <c r="C92" s="127"/>
      <c r="E92" s="127"/>
      <c r="G92" s="127"/>
      <c r="I92" s="127"/>
    </row>
    <row r="94" spans="1:18" ht="20.25" customHeight="1">
      <c r="C94" s="128"/>
      <c r="E94" s="128"/>
      <c r="G94" s="128"/>
      <c r="I94" s="128"/>
    </row>
  </sheetData>
  <mergeCells count="21">
    <mergeCell ref="G3:I3"/>
    <mergeCell ref="C4:E4"/>
    <mergeCell ref="G4:I4"/>
    <mergeCell ref="C5:E5"/>
    <mergeCell ref="G5:I5"/>
    <mergeCell ref="C48:E48"/>
    <mergeCell ref="C50:E50"/>
    <mergeCell ref="C6:E6"/>
    <mergeCell ref="G49:I49"/>
    <mergeCell ref="E54:I54"/>
    <mergeCell ref="C51:E51"/>
    <mergeCell ref="G51:I51"/>
    <mergeCell ref="C53:I53"/>
    <mergeCell ref="C49:E49"/>
    <mergeCell ref="C9:I9"/>
    <mergeCell ref="G50:I50"/>
    <mergeCell ref="G48:I48"/>
    <mergeCell ref="G6:I6"/>
    <mergeCell ref="C7:E7"/>
    <mergeCell ref="G7:I7"/>
    <mergeCell ref="G47:I47"/>
  </mergeCells>
  <pageMargins left="0.7" right="0.5" top="0.48" bottom="0.5" header="0.5" footer="0.5"/>
  <pageSetup paperSize="9" scale="85" firstPageNumber="13" fitToWidth="0" fitToHeight="0" orientation="portrait" useFirstPageNumber="1" r:id="rId1"/>
  <headerFooter>
    <oddFooter>&amp;L&amp;"Times New Roman,Regular"&amp;11The accompanying notes from an integral part of the interim financial statements.
&amp;C&amp;"Times New Roman,Regular"&amp;P</oddFooter>
  </headerFooter>
  <rowBreaks count="1" manualBreakCount="1">
    <brk id="4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BS-2-4</vt:lpstr>
      <vt:lpstr>PL-5-8</vt:lpstr>
      <vt:lpstr>SH 9 </vt:lpstr>
      <vt:lpstr>SH10</vt:lpstr>
      <vt:lpstr>SH11-12</vt:lpstr>
      <vt:lpstr>CF 13-14</vt:lpstr>
      <vt:lpstr>'BS-2-4'!Print_Area</vt:lpstr>
      <vt:lpstr>'CF 13-14'!Print_Area</vt:lpstr>
      <vt:lpstr>'PL-5-8'!Print_Area</vt:lpstr>
      <vt:lpstr>'SH 9 '!Print_Area</vt:lpstr>
      <vt:lpstr>'SH10'!Print_Area</vt:lpstr>
      <vt:lpstr>'SH11-12'!Print_Area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Orathai, Nuchprasert</dc:creator>
  <cp:keywords/>
  <dc:description/>
  <cp:lastModifiedBy>Treepopkitti, Kamonpan</cp:lastModifiedBy>
  <cp:revision/>
  <cp:lastPrinted>2021-08-01T12:27:56Z</cp:lastPrinted>
  <dcterms:created xsi:type="dcterms:W3CDTF">2016-04-05T08:20:34Z</dcterms:created>
  <dcterms:modified xsi:type="dcterms:W3CDTF">2021-08-10T08:38:50Z</dcterms:modified>
  <cp:category/>
  <cp:contentStatus/>
</cp:coreProperties>
</file>