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wdilokthar001\Documents\1.PRG (Prime Road)\Q2'2021\Financial statement Q2'2021\_PwC version - 6 Aug 2021 (draft to client)\"/>
    </mc:Choice>
  </mc:AlternateContent>
  <xr:revisionPtr revIDLastSave="0" documentId="13_ncr:1_{F6C81EB3-E7F9-4E9E-9806-5BCED46511D2}" xr6:coauthVersionLast="45" xr6:coauthVersionMax="45" xr10:uidLastSave="{00000000-0000-0000-0000-000000000000}"/>
  <bookViews>
    <workbookView xWindow="-5790" yWindow="3345" windowWidth="14400" windowHeight="15600" tabRatio="688" activeTab="5" xr2:uid="{00000000-000D-0000-FFFF-FFFF00000000}"/>
  </bookViews>
  <sheets>
    <sheet name="ENG-2-4" sheetId="25" r:id="rId1"/>
    <sheet name="ENG-5 (3M)" sheetId="31" r:id="rId2"/>
    <sheet name="ENG-6 (6M)" sheetId="34" r:id="rId3"/>
    <sheet name="ENG-7" sheetId="28" r:id="rId4"/>
    <sheet name="ENG-8" sheetId="27" r:id="rId5"/>
    <sheet name="ENG 9-11" sheetId="33" r:id="rId6"/>
  </sheets>
  <definedNames>
    <definedName name="_Order1">255</definedName>
    <definedName name="_Order2">255</definedName>
    <definedName name="AS2DocOpenMode">"AS2DocumentEdit"</definedName>
    <definedName name="HTML_CodePage">950</definedName>
    <definedName name="HTML_Description">""</definedName>
    <definedName name="HTML_Email">""</definedName>
    <definedName name="HTML_Header">"Sheet1"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"C:\BOTHomepage\DataBank\FinMarkets\Bond\Yield01.html"</definedName>
    <definedName name="HTML_Title">""</definedName>
    <definedName name="_xlnm.Print_Area" localSheetId="0">'ENG-2-4'!$A$1:$J$157</definedName>
    <definedName name="_xlnm.Print_Area" localSheetId="1">'ENG-5 (3M)'!$A$1:$M$62</definedName>
    <definedName name="_xlnm.Print_Area" localSheetId="2">'ENG-6 (6M)'!$A$1:$M$63</definedName>
    <definedName name="TextRefCopyRangeCount">1</definedName>
    <definedName name="wrn.BALANCE._.SHEET._.COMPARATION." localSheetId="5">{"BALANCE SHEET COMPARATION","BALANCE SHEET COMPARATION",FALSE,"Q3";"BALANCE SHEET COMPARATION","BALANCE SHEET COMPARATION",FALSE,"Q4"}</definedName>
    <definedName name="wrn.BALANCE._.SHEET._.COMPARATION.">{"BALANCE SHEET COMPARATION","BALANCE SHEET COMPARATION",FALSE,"Q3";"BALANCE SHEET COMPARATION","BALANCE SHEET COMPARATION",FALSE,"Q4"}</definedName>
    <definedName name="wrn.CASHFLOW._.STATEMENT." localSheetId="5">{"CASHFLOW STATEMENT","CASHFLOW STATEMENT",FALSE,"Q3";"CASHFLOW STATEMENT","CASHFLOW STATEMENT",FALSE,"Q4"}</definedName>
    <definedName name="wrn.CASHFLOW._.STATEMENT.">{"CASHFLOW STATEMENT","CASHFLOW STATEMENT",FALSE,"Q3";"CASHFLOW STATEMENT","CASHFLOW STATEMENT",FALSE,"Q4"}</definedName>
  </definedNames>
  <calcPr calcId="162913"/>
</workbook>
</file>

<file path=xl/calcChain.xml><?xml version="1.0" encoding="utf-8"?>
<calcChain xmlns="http://schemas.openxmlformats.org/spreadsheetml/2006/main">
  <c r="G25" i="34" l="1"/>
  <c r="K34" i="33" l="1"/>
  <c r="K41" i="34" l="1"/>
  <c r="J45" i="25"/>
  <c r="H45" i="25"/>
  <c r="F45" i="25"/>
  <c r="D45" i="25"/>
  <c r="R36" i="28" l="1"/>
  <c r="X36" i="28"/>
  <c r="K118" i="33" l="1"/>
  <c r="G118" i="33"/>
  <c r="X34" i="28" l="1"/>
  <c r="V36" i="28"/>
  <c r="V37" i="28"/>
  <c r="Z37" i="28" s="1"/>
  <c r="Z36" i="28" l="1"/>
  <c r="X38" i="28" l="1"/>
  <c r="X41" i="28" s="1"/>
  <c r="P38" i="28"/>
  <c r="T38" i="28"/>
  <c r="K15" i="31" l="1"/>
  <c r="K22" i="31" s="1"/>
  <c r="K25" i="31" s="1"/>
  <c r="K44" i="31" s="1"/>
  <c r="K41" i="31" s="1"/>
  <c r="G15" i="31"/>
  <c r="G22" i="31" s="1"/>
  <c r="G25" i="31" s="1"/>
  <c r="G44" i="31" s="1"/>
  <c r="G41" i="31" s="1"/>
  <c r="K38" i="31" l="1"/>
  <c r="K51" i="31" s="1"/>
  <c r="K48" i="31" s="1"/>
  <c r="V34" i="28"/>
  <c r="F142" i="25" l="1"/>
  <c r="A3" i="28" l="1"/>
  <c r="A63" i="34"/>
  <c r="M51" i="34"/>
  <c r="I51" i="34"/>
  <c r="M44" i="34"/>
  <c r="I44" i="34"/>
  <c r="M15" i="34"/>
  <c r="M22" i="34" s="1"/>
  <c r="M25" i="34" s="1"/>
  <c r="M38" i="34" s="1"/>
  <c r="K15" i="34"/>
  <c r="K22" i="34" s="1"/>
  <c r="I15" i="34"/>
  <c r="I22" i="34" s="1"/>
  <c r="I25" i="34" s="1"/>
  <c r="I38" i="34" s="1"/>
  <c r="G15" i="34"/>
  <c r="G22" i="34" s="1"/>
  <c r="A1" i="34"/>
  <c r="G38" i="34" l="1"/>
  <c r="G51" i="34" s="1"/>
  <c r="G48" i="34" s="1"/>
  <c r="K25" i="34"/>
  <c r="K38" i="34" s="1"/>
  <c r="K51" i="34" s="1"/>
  <c r="K48" i="34" s="1"/>
  <c r="M51" i="31"/>
  <c r="I51" i="31"/>
  <c r="M44" i="31"/>
  <c r="I44" i="31"/>
  <c r="K44" i="34" l="1"/>
  <c r="L23" i="27" s="1"/>
  <c r="G44" i="34"/>
  <c r="G41" i="34" s="1"/>
  <c r="G78" i="33"/>
  <c r="G34" i="33"/>
  <c r="G40" i="33" s="1"/>
  <c r="L38" i="28" l="1"/>
  <c r="L41" i="28" s="1"/>
  <c r="A3" i="33"/>
  <c r="A55" i="33" s="1"/>
  <c r="A108" i="33" s="1"/>
  <c r="A53" i="33"/>
  <c r="A106" i="33" s="1"/>
  <c r="I78" i="33"/>
  <c r="K78" i="33"/>
  <c r="M78" i="33"/>
  <c r="G99" i="33"/>
  <c r="G117" i="33" s="1"/>
  <c r="I99" i="33"/>
  <c r="K99" i="33"/>
  <c r="M99" i="33"/>
  <c r="A159" i="33"/>
  <c r="V38" i="28" l="1"/>
  <c r="G123" i="33"/>
  <c r="D143" i="25" l="1"/>
  <c r="Z34" i="28" l="1"/>
  <c r="D28" i="25" l="1"/>
  <c r="D47" i="25" s="1"/>
  <c r="N20" i="27" l="1"/>
  <c r="V29" i="28"/>
  <c r="Z29" i="28" s="1"/>
  <c r="F28" i="25" l="1"/>
  <c r="F47" i="25" s="1"/>
  <c r="F25" i="27" l="1"/>
  <c r="H132" i="25" s="1"/>
  <c r="F17" i="27"/>
  <c r="N23" i="27"/>
  <c r="J25" i="27"/>
  <c r="H133" i="25" s="1"/>
  <c r="H25" i="27"/>
  <c r="D25" i="27"/>
  <c r="H130" i="25" s="1"/>
  <c r="T41" i="28"/>
  <c r="R41" i="28"/>
  <c r="N41" i="28"/>
  <c r="D139" i="25" s="1"/>
  <c r="J41" i="28"/>
  <c r="D135" i="25" s="1"/>
  <c r="H41" i="28"/>
  <c r="D132" i="25" s="1"/>
  <c r="F41" i="28"/>
  <c r="D130" i="25" s="1"/>
  <c r="N25" i="27" l="1"/>
  <c r="L25" i="27"/>
  <c r="H136" i="25" s="1"/>
  <c r="Z38" i="28"/>
  <c r="P41" i="28"/>
  <c r="D140" i="25" s="1"/>
  <c r="Z41" i="28" l="1"/>
  <c r="V41" i="28"/>
  <c r="K40" i="33" l="1"/>
  <c r="A62" i="31"/>
  <c r="M15" i="31"/>
  <c r="M22" i="31" s="1"/>
  <c r="M34" i="33" s="1"/>
  <c r="M40" i="33" s="1"/>
  <c r="I15" i="31"/>
  <c r="I22" i="31" s="1"/>
  <c r="I34" i="33" s="1"/>
  <c r="I40" i="33" s="1"/>
  <c r="A1" i="31"/>
  <c r="I117" i="33" l="1"/>
  <c r="I123" i="33" s="1"/>
  <c r="M117" i="33"/>
  <c r="M123" i="33" s="1"/>
  <c r="K117" i="33"/>
  <c r="K123" i="33" s="1"/>
  <c r="M25" i="31"/>
  <c r="M38" i="31" s="1"/>
  <c r="I25" i="31"/>
  <c r="I38" i="31" l="1"/>
  <c r="G38" i="31"/>
  <c r="G51" i="31" s="1"/>
  <c r="G48" i="31" s="1"/>
  <c r="V22" i="28"/>
  <c r="V25" i="28" s="1"/>
  <c r="R25" i="28"/>
  <c r="H17" i="27" l="1"/>
  <c r="J17" i="27"/>
  <c r="D17" i="27"/>
  <c r="T25" i="28"/>
  <c r="N25" i="28"/>
  <c r="J25" i="28"/>
  <c r="H25" i="28"/>
  <c r="F25" i="28"/>
  <c r="X25" i="28" l="1"/>
  <c r="P25" i="28"/>
  <c r="A3" i="27" l="1"/>
  <c r="A1" i="27"/>
  <c r="A106" i="25" l="1"/>
  <c r="A53" i="25"/>
  <c r="F145" i="25" l="1"/>
  <c r="H142" i="25"/>
  <c r="H145" i="25" s="1"/>
  <c r="J142" i="25"/>
  <c r="J145" i="25" s="1"/>
  <c r="D142" i="25"/>
  <c r="D145" i="25" s="1"/>
  <c r="F84" i="25"/>
  <c r="H84" i="25"/>
  <c r="J84" i="25"/>
  <c r="F97" i="25"/>
  <c r="H97" i="25"/>
  <c r="J97" i="25"/>
  <c r="D97" i="25"/>
  <c r="D84" i="25"/>
  <c r="H28" i="25"/>
  <c r="H47" i="25" s="1"/>
  <c r="J28" i="25"/>
  <c r="J47" i="25" s="1"/>
  <c r="F99" i="25" l="1"/>
  <c r="F147" i="25" s="1"/>
  <c r="H99" i="25"/>
  <c r="H147" i="25" s="1"/>
  <c r="J99" i="25"/>
  <c r="J147" i="25" s="1"/>
  <c r="D99" i="25"/>
  <c r="D147" i="25" s="1"/>
  <c r="A55" i="25" l="1"/>
  <c r="A108" i="25" s="1"/>
  <c r="A105" i="25" l="1"/>
  <c r="A46" i="28" l="1"/>
  <c r="A33" i="27"/>
  <c r="A1" i="28" l="1"/>
  <c r="A157" i="25" l="1"/>
  <c r="L25" i="28" l="1"/>
  <c r="Z22" i="28" l="1"/>
  <c r="Z25" i="28" s="1"/>
  <c r="L17" i="27" l="1"/>
  <c r="N15" i="27"/>
  <c r="N17" i="27" s="1"/>
</calcChain>
</file>

<file path=xl/sharedStrings.xml><?xml version="1.0" encoding="utf-8"?>
<sst xmlns="http://schemas.openxmlformats.org/spreadsheetml/2006/main" count="461" uniqueCount="259">
  <si>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</si>
  <si>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</si>
  <si>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</si>
  <si>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</si>
  <si>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</si>
  <si>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</si>
  <si>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</si>
  <si>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</si>
  <si>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</si>
  <si>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</si>
  <si>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</si>
  <si>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Employee benefit obligations</t>
  </si>
  <si>
    <t>Non-current liabilities</t>
  </si>
  <si>
    <t>Total non-current liabilities</t>
  </si>
  <si>
    <t>Total liabilities</t>
  </si>
  <si>
    <t>Non-controlling interests</t>
  </si>
  <si>
    <t>Other income</t>
  </si>
  <si>
    <t>Administrative expenses</t>
  </si>
  <si>
    <t>Finance costs</t>
  </si>
  <si>
    <t>Interest income</t>
  </si>
  <si>
    <t>Total</t>
  </si>
  <si>
    <t>Statement of Financial Position</t>
  </si>
  <si>
    <t>Notes</t>
  </si>
  <si>
    <t>Trade and other receivables</t>
  </si>
  <si>
    <t>Other non-current assets</t>
  </si>
  <si>
    <t>Director   ____________________________    Director    _____________________________</t>
  </si>
  <si>
    <t>Liabilities and equity</t>
  </si>
  <si>
    <t>Note</t>
  </si>
  <si>
    <t>Equity</t>
  </si>
  <si>
    <t>Share capital</t>
  </si>
  <si>
    <t xml:space="preserve">     Authorised share capital</t>
  </si>
  <si>
    <t xml:space="preserve">       Ordinary shares, </t>
  </si>
  <si>
    <t xml:space="preserve">     Issued and paid-up share capital</t>
  </si>
  <si>
    <t>Total equity</t>
  </si>
  <si>
    <t>share capital</t>
  </si>
  <si>
    <t>Attributable to owners of the parent</t>
  </si>
  <si>
    <t>Issued</t>
  </si>
  <si>
    <t>Non-</t>
  </si>
  <si>
    <t>and paid-up</t>
  </si>
  <si>
    <t>under common</t>
  </si>
  <si>
    <t>Total owners</t>
  </si>
  <si>
    <t>controlling</t>
  </si>
  <si>
    <t>control</t>
  </si>
  <si>
    <t>of the parent</t>
  </si>
  <si>
    <t>interests</t>
  </si>
  <si>
    <t>Cash flows from operating activities</t>
  </si>
  <si>
    <t xml:space="preserve">Other current liabilities </t>
  </si>
  <si>
    <t>Cash flows from investing activities</t>
  </si>
  <si>
    <t>Cash flows from financing activities</t>
  </si>
  <si>
    <t>Non-cash transactions</t>
  </si>
  <si>
    <r>
      <t xml:space="preserve">Statement of Financial Position </t>
    </r>
    <r>
      <rPr>
        <sz val="9"/>
        <rFont val="Arial"/>
        <family val="2"/>
      </rPr>
      <t>(Cont’d)</t>
    </r>
  </si>
  <si>
    <t>Gross profit</t>
  </si>
  <si>
    <t xml:space="preserve"> </t>
  </si>
  <si>
    <t>Other comprehensive income:</t>
  </si>
  <si>
    <t xml:space="preserve">Owners of the parent </t>
  </si>
  <si>
    <t>Amortisation</t>
  </si>
  <si>
    <t>Depreciation</t>
  </si>
  <si>
    <t>Equity attributable to owners of the parent</t>
  </si>
  <si>
    <t>Issued and</t>
  </si>
  <si>
    <t>paid-up</t>
  </si>
  <si>
    <t xml:space="preserve">Finance costs </t>
  </si>
  <si>
    <t>Long-term loans from related parties</t>
  </si>
  <si>
    <t>Deficits arising</t>
  </si>
  <si>
    <t xml:space="preserve">from business </t>
  </si>
  <si>
    <t xml:space="preserve">combination </t>
  </si>
  <si>
    <t>Significant non-cash transactions are as follows:</t>
  </si>
  <si>
    <t>Other components of equity</t>
  </si>
  <si>
    <t>Exchange</t>
  </si>
  <si>
    <t>on translating</t>
  </si>
  <si>
    <t>financial</t>
  </si>
  <si>
    <t>Deficits</t>
  </si>
  <si>
    <t>differences</t>
  </si>
  <si>
    <t>Income tax</t>
  </si>
  <si>
    <t>Deferred income tax liabilities, net</t>
  </si>
  <si>
    <t>Other non-current liabilities</t>
  </si>
  <si>
    <t xml:space="preserve">Item that will be reclassified subsequently </t>
  </si>
  <si>
    <t>Acquisition of property, plant and equipment</t>
  </si>
  <si>
    <t>Investments in subsidiaries</t>
  </si>
  <si>
    <t>by non-controlling interests</t>
  </si>
  <si>
    <t>31 December</t>
  </si>
  <si>
    <t xml:space="preserve">Consolidated
</t>
  </si>
  <si>
    <t xml:space="preserve">Separate </t>
  </si>
  <si>
    <t xml:space="preserve"> financial information</t>
  </si>
  <si>
    <t>financial information</t>
  </si>
  <si>
    <t>Unaudited</t>
  </si>
  <si>
    <t>Audited</t>
  </si>
  <si>
    <t>The accompanying notes are an integral part of this interim financial information.</t>
  </si>
  <si>
    <t>Consolidated financial information</t>
  </si>
  <si>
    <t>information</t>
  </si>
  <si>
    <t>Separate financial information</t>
  </si>
  <si>
    <t xml:space="preserve">Subscription of shares in subsidiaries </t>
  </si>
  <si>
    <t>Repayments to long-term borrowings</t>
  </si>
  <si>
    <t>from financial institutions</t>
  </si>
  <si>
    <t>Acquisition of intangible assets</t>
  </si>
  <si>
    <t>Earnings per share</t>
  </si>
  <si>
    <t>Amortisation of debt issuance cost</t>
  </si>
  <si>
    <t>Exchange rate differences</t>
  </si>
  <si>
    <t>Adjustments for:</t>
  </si>
  <si>
    <t>Changes in working capital:</t>
  </si>
  <si>
    <t>Long-term loans to third parties</t>
  </si>
  <si>
    <t xml:space="preserve">Current portion of rights in power purchase </t>
  </si>
  <si>
    <t xml:space="preserve">Current portion of long-term borrowings from </t>
  </si>
  <si>
    <t xml:space="preserve">   financial institutions </t>
  </si>
  <si>
    <t>Long-term borrowings from financial institutions</t>
  </si>
  <si>
    <t>Changes in</t>
  </si>
  <si>
    <t>interest in</t>
  </si>
  <si>
    <t>subsidiaries</t>
  </si>
  <si>
    <t>Baht Thousand</t>
  </si>
  <si>
    <r>
      <t>Liabilities and equity</t>
    </r>
    <r>
      <rPr>
        <sz val="9"/>
        <rFont val="Arial"/>
        <family val="2"/>
      </rPr>
      <t xml:space="preserve"> (Cont’d)</t>
    </r>
  </si>
  <si>
    <t>Profit (loss) before income tax</t>
  </si>
  <si>
    <t>Profit (loss) for the period</t>
  </si>
  <si>
    <t>Profit (loss) attributable to:</t>
  </si>
  <si>
    <t xml:space="preserve">Total </t>
  </si>
  <si>
    <t xml:space="preserve">Exchange differences on translating  </t>
  </si>
  <si>
    <t xml:space="preserve">Proceeds from long-term borrowings </t>
  </si>
  <si>
    <t>cash and cash equivalents</t>
  </si>
  <si>
    <t>Total liabilities and equity</t>
  </si>
  <si>
    <t>Prime Road Power Public Company Limited</t>
  </si>
  <si>
    <t>Investments in associates</t>
  </si>
  <si>
    <t>Share of profit from associates</t>
  </si>
  <si>
    <t xml:space="preserve">Receivable from guaranteed investment </t>
  </si>
  <si>
    <t>Promissory notes</t>
  </si>
  <si>
    <t>Warrants</t>
  </si>
  <si>
    <t>Retained earnings</t>
  </si>
  <si>
    <t>Deficits arising from reverse acquisition</t>
  </si>
  <si>
    <t>Total comprehensive expense for the period</t>
  </si>
  <si>
    <t>from reverse</t>
  </si>
  <si>
    <t>acquisition</t>
  </si>
  <si>
    <t>Appropriated -</t>
  </si>
  <si>
    <t>legal reserve</t>
  </si>
  <si>
    <t>Unappropriated</t>
  </si>
  <si>
    <t>Short-term loans to third party</t>
  </si>
  <si>
    <t>Repayments received from short-term loan</t>
  </si>
  <si>
    <t>to related parties</t>
  </si>
  <si>
    <t>Change in equity for the period</t>
  </si>
  <si>
    <t xml:space="preserve">   Appropriated - legal reserve</t>
  </si>
  <si>
    <t>Trade and other payables</t>
  </si>
  <si>
    <t>Assets under Share Subscription Agreement</t>
  </si>
  <si>
    <t>Liabilities under Share Subscription Agreement</t>
  </si>
  <si>
    <t xml:space="preserve">Total comprehensive income (expense) </t>
  </si>
  <si>
    <t>attributable to:</t>
  </si>
  <si>
    <t>for the period</t>
  </si>
  <si>
    <t>Short-term loan made to third parties</t>
  </si>
  <si>
    <t>Proceeds from long-term loan from related parties</t>
  </si>
  <si>
    <t>Acquisition of subsidiaries, net of cash acquired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</si>
  <si>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Interest received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</si>
  <si>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Interest paid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</si>
  <si>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paid</t>
    </r>
  </si>
  <si>
    <t>Dividends received</t>
  </si>
  <si>
    <t>Cash and cash equivalents at end of the period</t>
  </si>
  <si>
    <t>2020</t>
  </si>
  <si>
    <t>Opening balance as at 1 January 2020</t>
  </si>
  <si>
    <t xml:space="preserve">    Deficits arising from business combination </t>
  </si>
  <si>
    <t xml:space="preserve">       under common control</t>
  </si>
  <si>
    <t xml:space="preserve">    Others</t>
  </si>
  <si>
    <t>Deferred income tax assets, net</t>
  </si>
  <si>
    <t xml:space="preserve">   Unappropriated (deficits)</t>
  </si>
  <si>
    <t>Short-term loans from third parties</t>
  </si>
  <si>
    <t>Baht</t>
  </si>
  <si>
    <t xml:space="preserve">Lease liabilities </t>
  </si>
  <si>
    <t xml:space="preserve">Current portion of lease liabilities </t>
  </si>
  <si>
    <t xml:space="preserve">Item that will not be reclassified subsequently </t>
  </si>
  <si>
    <t>to profit or loss</t>
  </si>
  <si>
    <t>Fair value reserve</t>
  </si>
  <si>
    <t>Fair value</t>
  </si>
  <si>
    <t>reserve</t>
  </si>
  <si>
    <t xml:space="preserve"> investing activities</t>
  </si>
  <si>
    <t>Net cash (used in) generated from</t>
  </si>
  <si>
    <t xml:space="preserve"> financing activities</t>
  </si>
  <si>
    <t>Share discount</t>
  </si>
  <si>
    <t>on business</t>
  </si>
  <si>
    <t xml:space="preserve">   agreements payable</t>
  </si>
  <si>
    <t>Rights in power purchase agreements payable</t>
  </si>
  <si>
    <t>Statement of Comprehensive Income (Unaudited)</t>
  </si>
  <si>
    <t>Statement of Changes in Equity (Unaudited)</t>
  </si>
  <si>
    <r>
      <t>Statement of Changes in Equity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(Unaudited)</t>
    </r>
    <r>
      <rPr>
        <sz val="9"/>
        <rFont val="Arial"/>
        <family val="2"/>
      </rPr>
      <t xml:space="preserve"> (Cont’d)</t>
    </r>
  </si>
  <si>
    <t>Statement of Cash Flows (Unaudited)</t>
  </si>
  <si>
    <t>Loss from write-off of equipment</t>
  </si>
  <si>
    <r>
      <t xml:space="preserve">Statement of Cash Flows (Unaudited) </t>
    </r>
    <r>
      <rPr>
        <sz val="9"/>
        <rFont val="Arial"/>
        <family val="2"/>
      </rPr>
      <t xml:space="preserve">(Cont’d) </t>
    </r>
  </si>
  <si>
    <t>Inventory</t>
  </si>
  <si>
    <t>Cash and cash equivalents grouped as</t>
  </si>
  <si>
    <t>assets under Share Subscription Agreement</t>
  </si>
  <si>
    <t>Long-term loans to related parties</t>
  </si>
  <si>
    <t>Contract assets</t>
  </si>
  <si>
    <t>Restricted deposits</t>
  </si>
  <si>
    <t>to third parties</t>
  </si>
  <si>
    <t>Corporate tax payable</t>
  </si>
  <si>
    <t>Contract liabilities</t>
  </si>
  <si>
    <t>operating activities</t>
  </si>
  <si>
    <t>Cost of sales and constructions</t>
  </si>
  <si>
    <t>2021</t>
  </si>
  <si>
    <t>Share premium from expired warrants</t>
  </si>
  <si>
    <t>Share premium</t>
  </si>
  <si>
    <t>from expired</t>
  </si>
  <si>
    <t>warrants</t>
  </si>
  <si>
    <t xml:space="preserve">Repayments to lease liabilities </t>
  </si>
  <si>
    <t>Basic earnings (loss) per share</t>
  </si>
  <si>
    <t>Revenues from constructions</t>
  </si>
  <si>
    <t>Opening balance as at 1 January 2021</t>
  </si>
  <si>
    <t>Short-term promissory note</t>
  </si>
  <si>
    <t>Revenues from sales</t>
  </si>
  <si>
    <t>Net (loss) gain on exchange rate</t>
  </si>
  <si>
    <t>Cash and cash equivalents at beginning of the period</t>
  </si>
  <si>
    <t>Acquisition of investment in subsidiaries, not yet paid</t>
  </si>
  <si>
    <t xml:space="preserve">Net (decrease) increase in </t>
  </si>
  <si>
    <t>Proceeds from short-term promissory note</t>
  </si>
  <si>
    <t>Unrealised (gain) loss on exchange rate</t>
  </si>
  <si>
    <t>Gain on bargain purchase</t>
  </si>
  <si>
    <t>Repayments received from long-term loan</t>
  </si>
  <si>
    <t>Repayment loan from ex-director</t>
  </si>
  <si>
    <t xml:space="preserve"> related to business combination</t>
  </si>
  <si>
    <t xml:space="preserve">Net cash (used in) generated from </t>
  </si>
  <si>
    <t xml:space="preserve">Total comprehensive </t>
  </si>
  <si>
    <t>income for the period</t>
  </si>
  <si>
    <t>Opening balance</t>
  </si>
  <si>
    <t xml:space="preserve">   as at 1 January 2020</t>
  </si>
  <si>
    <t>Closing balance</t>
  </si>
  <si>
    <t>as at  1 January 2021</t>
  </si>
  <si>
    <t>Total comprehensive</t>
  </si>
  <si>
    <t>in subsidiaries</t>
  </si>
  <si>
    <t xml:space="preserve">Change in equity </t>
  </si>
  <si>
    <t>Property, plant and equipment, net</t>
  </si>
  <si>
    <t>Right-of-use assets, net</t>
  </si>
  <si>
    <t>Intangible assets, net</t>
  </si>
  <si>
    <t>9 , 11</t>
  </si>
  <si>
    <t>Long-term loan made to related party</t>
  </si>
  <si>
    <t>As at 30 June 2021</t>
  </si>
  <si>
    <t>30 June</t>
  </si>
  <si>
    <t>For the three-month period ended 30 June 2021</t>
  </si>
  <si>
    <t xml:space="preserve">   as at 30 June 2020</t>
  </si>
  <si>
    <t>as at 30 June 2021</t>
  </si>
  <si>
    <t>Closing balance as at 30 June 2020</t>
  </si>
  <si>
    <t>Closing balance as at 30 June 2021</t>
  </si>
  <si>
    <t>For the six-month period ended 30 June 2021</t>
  </si>
  <si>
    <t xml:space="preserve">(Increase) decrease in restricted deposits </t>
  </si>
  <si>
    <t>Increase in bank overdrafts</t>
  </si>
  <si>
    <t>Repayments to long-term loan from related parties</t>
  </si>
  <si>
    <t>14.1.2</t>
  </si>
  <si>
    <t>14.1.1</t>
  </si>
  <si>
    <t>Short-term loans to related parties</t>
  </si>
  <si>
    <t>Short-term loans from related parties</t>
  </si>
  <si>
    <t xml:space="preserve">          4,254,485,515 shares of fully-paid</t>
  </si>
  <si>
    <t>Short-term loan made to related party</t>
  </si>
  <si>
    <t>Cash paid for additional investments in associate</t>
  </si>
  <si>
    <t>Cash paid for additional interests in subsidiaries</t>
  </si>
  <si>
    <t>Goodwill</t>
  </si>
  <si>
    <t xml:space="preserve">          4,254,485,515 shares of par Baht 4 each</t>
  </si>
  <si>
    <r>
      <t xml:space="preserve">            ( 2020 :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17,017,941,780 shares of fully-paid )</t>
    </r>
  </si>
  <si>
    <t>Proceeds from short-term loan from related parties</t>
  </si>
  <si>
    <t>from financial institutions, net of cash</t>
  </si>
  <si>
    <t>paid for debt issuance cost</t>
  </si>
  <si>
    <t>Changes in controlling interest</t>
  </si>
  <si>
    <t xml:space="preserve">           ( 2020 : 25,514,280,600 shares </t>
  </si>
  <si>
    <t xml:space="preserve">           of par Baht 1 each )</t>
  </si>
  <si>
    <t>Cash (used in) generated from operations</t>
  </si>
  <si>
    <t>Net cash generated (used in) from</t>
  </si>
  <si>
    <t xml:space="preserve">Payable from guaranteed investment </t>
  </si>
  <si>
    <t xml:space="preserve">Acquisition of property and equiptment, </t>
  </si>
  <si>
    <t>not yet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</si>
</sst>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.00;\(#,##0.00\)"/>
    <numFmt numFmtId="169" formatCode="#,###;\(#,###\)"/>
    <numFmt numFmtId="170" formatCode="_(* #,##0.0_);_(* \(#,##0.0\);_(* &quot;-&quot;??_);_(@_)"/>
    <numFmt numFmtId="171" formatCode="#,##0;\(#,##0\);\-"/>
    <numFmt numFmtId="172" formatCode="#,##0;\ \(#,##0\);\-"/>
    <numFmt numFmtId="173" formatCode="#,##0.00;\ \(#,##0.00\);\-"/>
    <numFmt numFmtId="174" formatCode="_(#,##0_);\(#,##0\);_(&quot;-&quot;??_)"/>
    <numFmt numFmtId="175" formatCode="#,##0.00;\(#,##0.00\);\-"/>
    <numFmt numFmtId="176" formatCode="#,##0.00;\(#,##0.00\);&quot;-&quot;;@"/>
    <numFmt numFmtId="177" formatCode="#,##0.0;\(#,##0.0\);&quot;-&quot;;@"/>
    <numFmt numFmtId="178" formatCode="#,##0.000;\(#,##0.000\);&quot;-&quot;;@"/>
  </numFmts>
  <fonts count="8" x14ac:knownFonts="1"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3"/>
      <name val="Browall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5">
    <xf numFmtId="0" fontId="0" fillId="0" borderId="0" xfId="0"/>
    <xf numFmtId="166" fontId="1" fillId="0" borderId="0" xfId="0" applyNumberFormat="1" applyFont="1" applyFill="1" applyAlignment="1">
      <alignment horizontal="right" vertical="center"/>
    </xf>
    <xf numFmtId="171" fontId="1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left" vertical="center"/>
    </xf>
    <xf numFmtId="166" fontId="1" fillId="0" borderId="3" xfId="0" applyNumberFormat="1" applyFont="1" applyFill="1" applyBorder="1" applyAlignment="1">
      <alignment horizontal="right" vertical="center"/>
    </xf>
    <xf numFmtId="166" fontId="1" fillId="0" borderId="3" xfId="0" applyNumberFormat="1" applyFont="1" applyFill="1" applyBorder="1" applyAlignment="1">
      <alignment vertical="center"/>
    </xf>
    <xf numFmtId="171" fontId="1" fillId="0" borderId="3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Continuous" vertical="center"/>
    </xf>
    <xf numFmtId="172" fontId="1" fillId="0" borderId="0" xfId="0" applyNumberFormat="1" applyFont="1" applyFill="1" applyBorder="1" applyAlignment="1">
      <alignment horizontal="centerContinuous" vertical="center"/>
    </xf>
    <xf numFmtId="0" fontId="1" fillId="0" borderId="3" xfId="0" applyFont="1" applyFill="1" applyBorder="1" applyAlignment="1">
      <alignment horizontal="centerContinuous" vertical="center"/>
    </xf>
    <xf numFmtId="172" fontId="1" fillId="0" borderId="3" xfId="0" applyNumberFormat="1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172" fontId="2" fillId="0" borderId="3" xfId="0" applyNumberFormat="1" applyFont="1" applyFill="1" applyBorder="1" applyAlignment="1">
      <alignment horizontal="right" vertical="center"/>
    </xf>
    <xf numFmtId="166" fontId="1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quotePrefix="1" applyFont="1" applyFill="1" applyAlignment="1">
      <alignment horizontal="center" vertical="center"/>
    </xf>
    <xf numFmtId="171" fontId="1" fillId="0" borderId="0" xfId="0" applyNumberFormat="1" applyFont="1" applyFill="1" applyBorder="1" applyAlignment="1">
      <alignment horizontal="center" vertical="center"/>
    </xf>
    <xf numFmtId="172" fontId="1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169" fontId="1" fillId="0" borderId="0" xfId="0" applyNumberFormat="1" applyFont="1" applyFill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169" fontId="1" fillId="0" borderId="3" xfId="0" applyNumberFormat="1" applyFont="1" applyFill="1" applyBorder="1" applyAlignment="1">
      <alignment vertical="center"/>
    </xf>
    <xf numFmtId="169" fontId="2" fillId="0" borderId="0" xfId="0" quotePrefix="1" applyNumberFormat="1" applyFont="1" applyFill="1" applyAlignment="1">
      <alignment horizontal="right" vertical="center"/>
    </xf>
    <xf numFmtId="169" fontId="2" fillId="0" borderId="3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right" vertical="center"/>
    </xf>
    <xf numFmtId="169" fontId="1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horizontal="right" vertical="center"/>
    </xf>
    <xf numFmtId="165" fontId="1" fillId="0" borderId="3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vertical="center"/>
    </xf>
    <xf numFmtId="40" fontId="1" fillId="0" borderId="0" xfId="0" applyNumberFormat="1" applyFont="1" applyFill="1" applyAlignment="1" applyProtection="1">
      <alignment vertical="center"/>
    </xf>
    <xf numFmtId="165" fontId="1" fillId="0" borderId="0" xfId="0" applyNumberFormat="1" applyFont="1" applyFill="1" applyBorder="1" applyAlignment="1">
      <alignment horizontal="center" vertical="center"/>
    </xf>
    <xf numFmtId="40" fontId="1" fillId="0" borderId="0" xfId="0" applyNumberFormat="1" applyFont="1" applyFill="1" applyAlignment="1" applyProtection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166" fontId="2" fillId="0" borderId="0" xfId="0" applyNumberFormat="1" applyFont="1" applyFill="1" applyAlignment="1">
      <alignment horizontal="right" vertical="center" wrapText="1"/>
    </xf>
    <xf numFmtId="166" fontId="2" fillId="0" borderId="0" xfId="0" applyNumberFormat="1" applyFont="1" applyFill="1" applyBorder="1" applyAlignment="1">
      <alignment horizontal="right" vertical="center" wrapText="1"/>
    </xf>
    <xf numFmtId="171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0" fontId="2" fillId="0" borderId="0" xfId="0" applyNumberFormat="1" applyFont="1" applyFill="1" applyAlignment="1" applyProtection="1">
      <alignment vertical="center"/>
    </xf>
    <xf numFmtId="174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75" fontId="1" fillId="0" borderId="0" xfId="0" applyNumberFormat="1" applyFont="1" applyFill="1" applyBorder="1" applyAlignment="1">
      <alignment vertical="center"/>
    </xf>
    <xf numFmtId="0" fontId="1" fillId="0" borderId="3" xfId="0" quotePrefix="1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/>
    </xf>
    <xf numFmtId="175" fontId="1" fillId="0" borderId="3" xfId="0" applyNumberFormat="1" applyFont="1" applyFill="1" applyBorder="1" applyAlignment="1">
      <alignment vertical="center"/>
    </xf>
    <xf numFmtId="172" fontId="1" fillId="0" borderId="3" xfId="0" applyNumberFormat="1" applyFont="1" applyFill="1" applyBorder="1" applyAlignment="1">
      <alignment vertical="center"/>
    </xf>
    <xf numFmtId="175" fontId="1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1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171" fontId="1" fillId="0" borderId="3" xfId="0" applyNumberFormat="1" applyFont="1" applyFill="1" applyBorder="1" applyAlignment="1">
      <alignment horizontal="right" vertical="center"/>
    </xf>
    <xf numFmtId="168" fontId="1" fillId="0" borderId="0" xfId="0" applyNumberFormat="1" applyFont="1" applyFill="1" applyAlignment="1">
      <alignment vertical="center"/>
    </xf>
    <xf numFmtId="17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1" fillId="0" borderId="4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165" fontId="2" fillId="0" borderId="0" xfId="0" quotePrefix="1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165" fontId="2" fillId="0" borderId="0" xfId="0" quotePrefix="1" applyNumberFormat="1" applyFont="1" applyFill="1" applyAlignment="1">
      <alignment horizontal="right" vertical="center"/>
    </xf>
    <xf numFmtId="0" fontId="2" fillId="0" borderId="0" xfId="0" quotePrefix="1" applyNumberFormat="1" applyFont="1" applyFill="1" applyBorder="1" applyAlignment="1">
      <alignment horizontal="right" vertical="center"/>
    </xf>
    <xf numFmtId="177" fontId="1" fillId="0" borderId="0" xfId="0" quotePrefix="1" applyNumberFormat="1" applyFont="1" applyFill="1" applyBorder="1" applyAlignment="1">
      <alignment horizontal="center" vertical="center"/>
    </xf>
    <xf numFmtId="169" fontId="1" fillId="0" borderId="0" xfId="0" applyNumberFormat="1" applyFont="1" applyFill="1" applyBorder="1" applyAlignment="1">
      <alignment horizontal="right" vertical="center"/>
    </xf>
    <xf numFmtId="169" fontId="1" fillId="0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166" fontId="1" fillId="0" borderId="5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71" fontId="3" fillId="0" borderId="0" xfId="0" applyNumberFormat="1" applyFont="1" applyFill="1" applyBorder="1" applyAlignment="1">
      <alignment horizontal="center" vertical="center"/>
    </xf>
    <xf numFmtId="171" fontId="3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165" fontId="1" fillId="0" borderId="3" xfId="0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1" fillId="0" borderId="3" xfId="0" applyNumberFormat="1" applyFont="1" applyFill="1" applyBorder="1" applyAlignment="1">
      <alignment vertical="center"/>
    </xf>
    <xf numFmtId="178" fontId="1" fillId="0" borderId="0" xfId="0" applyNumberFormat="1" applyFont="1" applyFill="1" applyBorder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/>
    </xf>
    <xf numFmtId="171" fontId="1" fillId="0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72" fontId="1" fillId="0" borderId="0" xfId="0" applyNumberFormat="1" applyFont="1" applyAlignment="1">
      <alignment horizontal="right" vertical="center"/>
    </xf>
    <xf numFmtId="172" fontId="1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Continuous" vertical="center"/>
    </xf>
    <xf numFmtId="172" fontId="1" fillId="0" borderId="0" xfId="0" applyNumberFormat="1" applyFont="1" applyAlignment="1">
      <alignment horizontal="centerContinuous" vertical="center"/>
    </xf>
    <xf numFmtId="166" fontId="2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centerContinuous" vertical="center"/>
    </xf>
    <xf numFmtId="172" fontId="1" fillId="0" borderId="3" xfId="0" applyNumberFormat="1" applyFont="1" applyBorder="1" applyAlignment="1">
      <alignment horizontal="right" vertical="center"/>
    </xf>
    <xf numFmtId="172" fontId="1" fillId="0" borderId="3" xfId="0" applyNumberFormat="1" applyFont="1" applyBorder="1" applyAlignment="1">
      <alignment horizontal="centerContinuous" vertical="center"/>
    </xf>
    <xf numFmtId="165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165" fontId="2" fillId="0" borderId="0" xfId="0" quotePrefix="1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2" fillId="0" borderId="0" xfId="0" quotePrefix="1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172" fontId="2" fillId="0" borderId="3" xfId="0" applyNumberFormat="1" applyFont="1" applyBorder="1" applyAlignment="1">
      <alignment horizontal="right" vertical="center"/>
    </xf>
    <xf numFmtId="172" fontId="1" fillId="0" borderId="0" xfId="0" applyNumberFormat="1" applyFont="1" applyAlignment="1">
      <alignment horizontal="center" vertical="center"/>
    </xf>
    <xf numFmtId="172" fontId="2" fillId="0" borderId="0" xfId="0" applyNumberFormat="1" applyFont="1" applyAlignment="1">
      <alignment horizontal="center" vertical="center"/>
    </xf>
    <xf numFmtId="172" fontId="2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vertical="center"/>
    </xf>
    <xf numFmtId="165" fontId="1" fillId="0" borderId="3" xfId="0" applyNumberFormat="1" applyFont="1" applyBorder="1" applyAlignment="1">
      <alignment horizontal="right" vertical="center"/>
    </xf>
    <xf numFmtId="172" fontId="2" fillId="0" borderId="0" xfId="0" applyNumberFormat="1" applyFont="1" applyAlignment="1">
      <alignment horizontal="right" vertical="center" wrapText="1"/>
    </xf>
    <xf numFmtId="166" fontId="1" fillId="0" borderId="0" xfId="0" quotePrefix="1" applyNumberFormat="1" applyFont="1" applyAlignment="1">
      <alignment vertical="center"/>
    </xf>
    <xf numFmtId="0" fontId="1" fillId="0" borderId="3" xfId="0" quotePrefix="1" applyFont="1" applyBorder="1" applyAlignment="1">
      <alignment vertical="center"/>
    </xf>
    <xf numFmtId="166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172" fontId="1" fillId="0" borderId="3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center" vertical="center"/>
    </xf>
    <xf numFmtId="172" fontId="1" fillId="0" borderId="5" xfId="0" applyNumberFormat="1" applyFont="1" applyBorder="1" applyAlignment="1">
      <alignment vertical="center"/>
    </xf>
    <xf numFmtId="172" fontId="1" fillId="0" borderId="1" xfId="0" applyNumberFormat="1" applyFont="1" applyBorder="1" applyAlignment="1">
      <alignment horizontal="right" vertical="center"/>
    </xf>
    <xf numFmtId="173" fontId="1" fillId="0" borderId="0" xfId="0" applyNumberFormat="1" applyFont="1" applyAlignment="1">
      <alignment vertical="center"/>
    </xf>
    <xf numFmtId="173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vertical="center"/>
    </xf>
    <xf numFmtId="172" fontId="2" fillId="0" borderId="3" xfId="0" applyNumberFormat="1" applyFont="1" applyBorder="1" applyAlignment="1">
      <alignment horizontal="right" vertical="center" wrapText="1"/>
    </xf>
    <xf numFmtId="172" fontId="2" fillId="0" borderId="3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167" fontId="2" fillId="0" borderId="0" xfId="0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vertical="center"/>
    </xf>
    <xf numFmtId="0" fontId="2" fillId="0" borderId="3" xfId="0" applyFont="1" applyBorder="1" applyAlignment="1">
      <alignment vertical="center"/>
    </xf>
    <xf numFmtId="172" fontId="1" fillId="0" borderId="0" xfId="0" applyNumberFormat="1" applyFont="1" applyFill="1" applyAlignment="1">
      <alignment horizontal="right" vertical="center"/>
    </xf>
    <xf numFmtId="165" fontId="1" fillId="0" borderId="0" xfId="0" applyNumberFormat="1" applyFont="1" applyFill="1" applyAlignment="1">
      <alignment horizontal="center" vertical="center"/>
    </xf>
    <xf numFmtId="172" fontId="1" fillId="0" borderId="0" xfId="0" applyNumberFormat="1" applyFont="1" applyFill="1" applyBorder="1" applyAlignment="1">
      <alignment horizontal="right" vertical="center"/>
    </xf>
    <xf numFmtId="172" fontId="2" fillId="0" borderId="0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7" fontId="1" fillId="0" borderId="0" xfId="0" applyNumberFormat="1" applyFont="1" applyFill="1" applyBorder="1" applyAlignment="1">
      <alignment horizontal="right" vertical="center"/>
    </xf>
    <xf numFmtId="169" fontId="1" fillId="0" borderId="0" xfId="0" applyNumberFormat="1" applyFont="1" applyAlignment="1">
      <alignment horizontal="right" vertical="center"/>
    </xf>
    <xf numFmtId="167" fontId="1" fillId="0" borderId="0" xfId="0" applyNumberFormat="1" applyFont="1" applyFill="1" applyBorder="1" applyAlignment="1">
      <alignment horizontal="right" vertical="top"/>
    </xf>
    <xf numFmtId="167" fontId="1" fillId="0" borderId="0" xfId="0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171" fontId="2" fillId="0" borderId="0" xfId="0" applyNumberFormat="1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 wrapText="1"/>
    </xf>
    <xf numFmtId="15" fontId="2" fillId="0" borderId="0" xfId="0" quotePrefix="1" applyNumberFormat="1" applyFont="1" applyFill="1" applyBorder="1" applyAlignment="1">
      <alignment vertical="center"/>
    </xf>
    <xf numFmtId="171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166" fontId="1" fillId="0" borderId="0" xfId="0" applyNumberFormat="1" applyFont="1" applyFill="1" applyBorder="1" applyAlignment="1">
      <alignment vertical="center"/>
    </xf>
    <xf numFmtId="43" fontId="1" fillId="0" borderId="0" xfId="0" applyNumberFormat="1" applyFont="1" applyFill="1" applyBorder="1" applyAlignment="1">
      <alignment horizontal="right" vertical="center"/>
    </xf>
    <xf numFmtId="43" fontId="1" fillId="0" borderId="0" xfId="0" applyNumberFormat="1" applyFont="1" applyFill="1" applyBorder="1" applyAlignment="1">
      <alignment vertical="center"/>
    </xf>
    <xf numFmtId="172" fontId="1" fillId="0" borderId="3" xfId="0" applyNumberFormat="1" applyFont="1" applyFill="1" applyBorder="1" applyAlignment="1">
      <alignment horizontal="right" vertical="center"/>
    </xf>
    <xf numFmtId="172" fontId="2" fillId="0" borderId="0" xfId="0" applyNumberFormat="1" applyFont="1" applyFill="1" applyAlignment="1">
      <alignment horizontal="right" vertical="center"/>
    </xf>
    <xf numFmtId="172" fontId="1" fillId="0" borderId="0" xfId="0" applyNumberFormat="1" applyFont="1" applyFill="1" applyAlignment="1">
      <alignment vertical="center"/>
    </xf>
    <xf numFmtId="172" fontId="1" fillId="0" borderId="3" xfId="0" applyNumberFormat="1" applyFont="1" applyFill="1" applyBorder="1" applyAlignment="1">
      <alignment horizontal="center" vertical="center"/>
    </xf>
    <xf numFmtId="173" fontId="1" fillId="0" borderId="0" xfId="0" applyNumberFormat="1" applyFont="1" applyFill="1" applyAlignment="1">
      <alignment vertical="center"/>
    </xf>
    <xf numFmtId="172" fontId="2" fillId="0" borderId="3" xfId="0" applyNumberFormat="1" applyFont="1" applyFill="1" applyBorder="1" applyAlignment="1">
      <alignment horizontal="right" vertical="center" wrapText="1"/>
    </xf>
    <xf numFmtId="169" fontId="1" fillId="0" borderId="5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66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3" xfId="0" quotePrefix="1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165" fontId="2" fillId="0" borderId="3" xfId="0" quotePrefix="1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3" xfId="0" quotePrefix="1" applyNumberFormat="1" applyFont="1" applyBorder="1" applyAlignment="1">
      <alignment horizontal="center" vertical="center"/>
    </xf>
  </cellXfs>
  <cellStyles count="1">
    <cellStyle name="Normal" xfId="0" builtinId="0" customBuiltin="1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9"/>
  <sheetViews>
    <sheetView topLeftCell="A65" zoomScaleNormal="100" zoomScaleSheetLayoutView="100" workbookViewId="0">
      <selection activeCell="H26" sqref="H26"/>
    </sheetView>
  </sheetViews>
  <sheetFormatPr defaultColWidth="9.140625" defaultRowHeight="16.5" customHeight="1" x14ac:dyDescent="0.5"/>
  <cols>
    <col min="1" max="1" width="42" style="18" customWidth="1"/>
    <col min="2" max="2" width="5.7109375" style="176" customWidth="1"/>
    <col min="3" max="3" width="0.5703125" style="18" customWidth="1"/>
    <col min="4" max="4" width="13.28515625" style="18" customWidth="1"/>
    <col min="5" max="5" width="0.5703125" style="18" customWidth="1"/>
    <col min="6" max="6" width="13.28515625" style="19" customWidth="1"/>
    <col min="7" max="7" width="0.5703125" style="19" customWidth="1"/>
    <col min="8" max="8" width="13.42578125" style="18" customWidth="1"/>
    <col min="9" max="9" width="0.5703125" style="18" customWidth="1"/>
    <col min="10" max="10" width="13.28515625" style="19" customWidth="1"/>
    <col min="11" max="16384" width="9.140625" style="18"/>
  </cols>
  <sheetData>
    <row r="1" spans="1:10" ht="16.5" customHeight="1" x14ac:dyDescent="0.5">
      <c r="A1" s="44" t="s">
        <v>117</v>
      </c>
    </row>
    <row r="2" spans="1:10" ht="16.5" customHeight="1" x14ac:dyDescent="0.5">
      <c r="A2" s="44" t="s">
        <v>21</v>
      </c>
    </row>
    <row r="3" spans="1:10" ht="16.5" customHeight="1" x14ac:dyDescent="0.5">
      <c r="A3" s="143" t="s">
        <v>226</v>
      </c>
      <c r="B3" s="20"/>
      <c r="C3" s="21"/>
      <c r="D3" s="21"/>
      <c r="E3" s="21"/>
      <c r="F3" s="22"/>
      <c r="G3" s="22"/>
      <c r="H3" s="21"/>
      <c r="I3" s="21"/>
      <c r="J3" s="22"/>
    </row>
    <row r="4" spans="1:10" ht="16.5" customHeight="1" x14ac:dyDescent="0.5">
      <c r="A4" s="14"/>
      <c r="B4" s="30"/>
      <c r="C4" s="55"/>
      <c r="D4" s="55"/>
      <c r="E4" s="55"/>
      <c r="F4" s="26"/>
      <c r="G4" s="26"/>
      <c r="H4" s="55"/>
      <c r="I4" s="55"/>
      <c r="J4" s="26"/>
    </row>
    <row r="5" spans="1:10" ht="16.5" customHeight="1" x14ac:dyDescent="0.5">
      <c r="A5" s="14"/>
      <c r="B5" s="30"/>
      <c r="C5" s="55"/>
      <c r="D5" s="55"/>
      <c r="E5" s="55"/>
      <c r="F5" s="26"/>
      <c r="G5" s="26"/>
      <c r="H5" s="55"/>
      <c r="I5" s="55"/>
      <c r="J5" s="26"/>
    </row>
    <row r="6" spans="1:10" ht="16.5" customHeight="1" x14ac:dyDescent="0.5">
      <c r="D6" s="180" t="s">
        <v>80</v>
      </c>
      <c r="E6" s="180"/>
      <c r="F6" s="180"/>
      <c r="G6" s="65"/>
      <c r="H6" s="181" t="s">
        <v>81</v>
      </c>
      <c r="I6" s="181"/>
      <c r="J6" s="181"/>
    </row>
    <row r="7" spans="1:10" ht="16.5" customHeight="1" x14ac:dyDescent="0.5">
      <c r="D7" s="185" t="s">
        <v>82</v>
      </c>
      <c r="E7" s="185"/>
      <c r="F7" s="185"/>
      <c r="G7" s="67"/>
      <c r="H7" s="185" t="s">
        <v>83</v>
      </c>
      <c r="I7" s="185"/>
      <c r="J7" s="185"/>
    </row>
    <row r="8" spans="1:10" ht="16.5" customHeight="1" x14ac:dyDescent="0.5">
      <c r="D8" s="62" t="s">
        <v>84</v>
      </c>
      <c r="E8" s="61"/>
      <c r="F8" s="62" t="s">
        <v>85</v>
      </c>
      <c r="G8" s="175"/>
      <c r="H8" s="62" t="s">
        <v>84</v>
      </c>
      <c r="I8" s="61"/>
      <c r="J8" s="62" t="s">
        <v>85</v>
      </c>
    </row>
    <row r="9" spans="1:10" ht="16.5" customHeight="1" x14ac:dyDescent="0.5">
      <c r="D9" s="142" t="s">
        <v>227</v>
      </c>
      <c r="E9" s="178"/>
      <c r="F9" s="142" t="s">
        <v>79</v>
      </c>
      <c r="G9" s="177"/>
      <c r="H9" s="142" t="s">
        <v>227</v>
      </c>
      <c r="I9" s="61"/>
      <c r="J9" s="73" t="s">
        <v>79</v>
      </c>
    </row>
    <row r="10" spans="1:10" ht="16.5" customHeight="1" x14ac:dyDescent="0.5">
      <c r="D10" s="51">
        <v>2021</v>
      </c>
      <c r="F10" s="51">
        <v>2020</v>
      </c>
      <c r="G10" s="51"/>
      <c r="H10" s="51">
        <v>2021</v>
      </c>
      <c r="J10" s="51">
        <v>2020</v>
      </c>
    </row>
    <row r="11" spans="1:10" ht="16.5" customHeight="1" x14ac:dyDescent="0.5">
      <c r="B11" s="53" t="s">
        <v>22</v>
      </c>
      <c r="C11" s="51"/>
      <c r="D11" s="24" t="s">
        <v>107</v>
      </c>
      <c r="E11" s="51"/>
      <c r="F11" s="24" t="s">
        <v>107</v>
      </c>
      <c r="G11" s="23"/>
      <c r="H11" s="24" t="s">
        <v>107</v>
      </c>
      <c r="I11" s="51"/>
      <c r="J11" s="24" t="s">
        <v>107</v>
      </c>
    </row>
    <row r="12" spans="1:10" ht="16.5" customHeight="1" x14ac:dyDescent="0.5">
      <c r="B12" s="52"/>
      <c r="C12" s="51"/>
      <c r="D12" s="25"/>
      <c r="E12" s="51"/>
      <c r="F12" s="25"/>
      <c r="G12" s="25"/>
      <c r="H12" s="25"/>
      <c r="I12" s="51"/>
      <c r="J12" s="25"/>
    </row>
    <row r="13" spans="1:10" ht="16.5" customHeight="1" x14ac:dyDescent="0.5">
      <c r="A13" s="51" t="s">
        <v>0</v>
      </c>
      <c r="D13" s="26"/>
      <c r="F13" s="26"/>
      <c r="G13" s="26"/>
      <c r="H13" s="26"/>
      <c r="J13" s="26"/>
    </row>
    <row r="14" spans="1:10" ht="16.5" customHeight="1" x14ac:dyDescent="0.5">
      <c r="A14" s="51"/>
      <c r="D14" s="26"/>
      <c r="F14" s="26"/>
      <c r="G14" s="26"/>
      <c r="H14" s="26"/>
      <c r="J14" s="26"/>
    </row>
    <row r="15" spans="1:10" ht="16.5" customHeight="1" x14ac:dyDescent="0.5">
      <c r="A15" s="51" t="s">
        <v>1</v>
      </c>
      <c r="D15" s="26"/>
      <c r="F15" s="26"/>
      <c r="G15" s="26"/>
      <c r="J15" s="26"/>
    </row>
    <row r="16" spans="1:10" ht="16.5" customHeight="1" x14ac:dyDescent="0.5">
      <c r="A16" s="51"/>
      <c r="D16" s="26"/>
      <c r="F16" s="26"/>
      <c r="G16" s="26"/>
      <c r="H16" s="26"/>
      <c r="J16" s="26"/>
    </row>
    <row r="17" spans="1:10" ht="16.5" customHeight="1" x14ac:dyDescent="0.5">
      <c r="A17" s="18" t="s">
        <v>2</v>
      </c>
      <c r="B17" s="35"/>
      <c r="D17" s="27">
        <v>41016</v>
      </c>
      <c r="E17" s="27"/>
      <c r="F17" s="27">
        <v>217593</v>
      </c>
      <c r="G17" s="27"/>
      <c r="H17" s="27">
        <v>1091</v>
      </c>
      <c r="I17" s="27"/>
      <c r="J17" s="27">
        <v>5836</v>
      </c>
    </row>
    <row r="18" spans="1:10" ht="16.5" customHeight="1" x14ac:dyDescent="0.5">
      <c r="A18" s="34" t="s">
        <v>184</v>
      </c>
      <c r="B18" s="35"/>
      <c r="D18" s="27">
        <v>3711</v>
      </c>
      <c r="E18" s="27"/>
      <c r="F18" s="27">
        <v>1092</v>
      </c>
      <c r="G18" s="27"/>
      <c r="H18" s="27">
        <v>0</v>
      </c>
      <c r="I18" s="27"/>
      <c r="J18" s="27">
        <v>0</v>
      </c>
    </row>
    <row r="19" spans="1:10" ht="16.5" customHeight="1" x14ac:dyDescent="0.5">
      <c r="A19" s="18" t="s">
        <v>23</v>
      </c>
      <c r="B19" s="35">
        <v>7</v>
      </c>
      <c r="D19" s="27">
        <v>446290</v>
      </c>
      <c r="E19" s="27"/>
      <c r="F19" s="27">
        <v>197120</v>
      </c>
      <c r="G19" s="27"/>
      <c r="H19" s="27">
        <v>14934</v>
      </c>
      <c r="I19" s="27"/>
      <c r="J19" s="27">
        <v>13878</v>
      </c>
    </row>
    <row r="20" spans="1:10" ht="16.5" customHeight="1" x14ac:dyDescent="0.5">
      <c r="A20" s="18" t="s">
        <v>179</v>
      </c>
      <c r="B20" s="35"/>
      <c r="D20" s="27">
        <v>6823</v>
      </c>
      <c r="E20" s="27"/>
      <c r="F20" s="27">
        <v>19140</v>
      </c>
      <c r="G20" s="27"/>
      <c r="H20" s="27">
        <v>0</v>
      </c>
      <c r="I20" s="27"/>
      <c r="J20" s="27">
        <v>0</v>
      </c>
    </row>
    <row r="21" spans="1:10" ht="16.5" customHeight="1" x14ac:dyDescent="0.5">
      <c r="A21" s="18" t="s">
        <v>183</v>
      </c>
      <c r="B21" s="35"/>
      <c r="D21" s="27">
        <v>4743</v>
      </c>
      <c r="E21" s="27"/>
      <c r="F21" s="27">
        <v>3867</v>
      </c>
      <c r="G21" s="27"/>
      <c r="H21" s="27">
        <v>0</v>
      </c>
      <c r="I21" s="27"/>
      <c r="J21" s="27">
        <v>0</v>
      </c>
    </row>
    <row r="22" spans="1:10" ht="16.5" customHeight="1" x14ac:dyDescent="0.5">
      <c r="A22" s="18" t="s">
        <v>239</v>
      </c>
      <c r="B22" s="176">
        <v>17.3</v>
      </c>
      <c r="D22" s="27">
        <v>7940</v>
      </c>
      <c r="E22" s="27"/>
      <c r="F22" s="27">
        <v>0</v>
      </c>
      <c r="G22" s="27"/>
      <c r="H22" s="27">
        <v>2000</v>
      </c>
      <c r="I22" s="27"/>
      <c r="J22" s="27">
        <v>0</v>
      </c>
    </row>
    <row r="23" spans="1:10" ht="16.5" customHeight="1" x14ac:dyDescent="0.5">
      <c r="A23" s="18" t="s">
        <v>131</v>
      </c>
      <c r="B23" s="74"/>
      <c r="D23" s="27">
        <v>24624</v>
      </c>
      <c r="E23" s="27"/>
      <c r="F23" s="27">
        <v>24748</v>
      </c>
      <c r="G23" s="27"/>
      <c r="H23" s="27">
        <v>0</v>
      </c>
      <c r="I23" s="27"/>
      <c r="J23" s="27">
        <v>0</v>
      </c>
    </row>
    <row r="24" spans="1:10" ht="16.5" customHeight="1" x14ac:dyDescent="0.5">
      <c r="A24" s="18" t="s">
        <v>3</v>
      </c>
      <c r="B24" s="35"/>
      <c r="D24" s="27">
        <v>46916</v>
      </c>
      <c r="E24" s="27"/>
      <c r="F24" s="27">
        <v>20043</v>
      </c>
      <c r="G24" s="27"/>
      <c r="H24" s="27">
        <v>1751</v>
      </c>
      <c r="I24" s="27"/>
      <c r="J24" s="27">
        <v>1060</v>
      </c>
    </row>
    <row r="25" spans="1:10" ht="16.5" customHeight="1" x14ac:dyDescent="0.5">
      <c r="A25" s="34" t="s">
        <v>120</v>
      </c>
      <c r="B25" s="74" t="s">
        <v>238</v>
      </c>
      <c r="D25" s="27">
        <v>529390</v>
      </c>
      <c r="E25" s="27"/>
      <c r="F25" s="27">
        <v>0</v>
      </c>
      <c r="G25" s="27"/>
      <c r="H25" s="27">
        <v>0</v>
      </c>
      <c r="I25" s="27"/>
      <c r="J25" s="27">
        <v>0</v>
      </c>
    </row>
    <row r="26" spans="1:10" ht="16.5" customHeight="1" x14ac:dyDescent="0.5">
      <c r="A26" s="18" t="s">
        <v>137</v>
      </c>
      <c r="B26" s="74" t="s">
        <v>237</v>
      </c>
      <c r="D26" s="28">
        <v>149721</v>
      </c>
      <c r="E26" s="27"/>
      <c r="F26" s="28">
        <v>627232</v>
      </c>
      <c r="G26" s="27"/>
      <c r="H26" s="28">
        <v>149721</v>
      </c>
      <c r="I26" s="27"/>
      <c r="J26" s="28">
        <v>632378</v>
      </c>
    </row>
    <row r="27" spans="1:10" ht="16.5" customHeight="1" x14ac:dyDescent="0.5">
      <c r="D27" s="26"/>
      <c r="E27" s="27"/>
      <c r="F27" s="26"/>
      <c r="G27" s="27"/>
      <c r="H27" s="26"/>
      <c r="I27" s="27"/>
      <c r="J27" s="26"/>
    </row>
    <row r="28" spans="1:10" ht="16.5" customHeight="1" x14ac:dyDescent="0.5">
      <c r="A28" s="51" t="s">
        <v>4</v>
      </c>
      <c r="D28" s="28">
        <f>SUM(D17:D27)</f>
        <v>1261174</v>
      </c>
      <c r="F28" s="28">
        <f>SUM(F17:F27)</f>
        <v>1110835</v>
      </c>
      <c r="G28" s="18"/>
      <c r="H28" s="28">
        <f>SUM(H17:H27)</f>
        <v>169497</v>
      </c>
      <c r="I28" s="26"/>
      <c r="J28" s="28">
        <f>SUM(J17:J27)</f>
        <v>653152</v>
      </c>
    </row>
    <row r="29" spans="1:10" ht="16.5" customHeight="1" x14ac:dyDescent="0.5">
      <c r="D29" s="26"/>
      <c r="E29" s="27"/>
      <c r="F29" s="26"/>
      <c r="G29" s="27"/>
      <c r="H29" s="26"/>
      <c r="I29" s="27"/>
      <c r="J29" s="26"/>
    </row>
    <row r="30" spans="1:10" ht="16.5" customHeight="1" x14ac:dyDescent="0.5">
      <c r="A30" s="51" t="s">
        <v>5</v>
      </c>
      <c r="D30" s="26"/>
      <c r="E30" s="27"/>
      <c r="F30" s="26"/>
      <c r="G30" s="27"/>
      <c r="H30" s="26"/>
      <c r="I30" s="27"/>
      <c r="J30" s="26"/>
    </row>
    <row r="31" spans="1:10" ht="16.5" customHeight="1" x14ac:dyDescent="0.5">
      <c r="A31" s="51"/>
      <c r="D31" s="26"/>
      <c r="E31" s="27"/>
      <c r="F31" s="26"/>
      <c r="G31" s="27"/>
      <c r="H31" s="26"/>
      <c r="I31" s="27"/>
      <c r="J31" s="26"/>
    </row>
    <row r="32" spans="1:10" ht="16.5" customHeight="1" x14ac:dyDescent="0.5">
      <c r="A32" s="34" t="s">
        <v>184</v>
      </c>
      <c r="B32" s="35"/>
      <c r="D32" s="27">
        <v>352001</v>
      </c>
      <c r="E32" s="27"/>
      <c r="F32" s="27">
        <v>224032</v>
      </c>
      <c r="G32" s="27"/>
      <c r="H32" s="27">
        <v>0</v>
      </c>
      <c r="I32" s="27"/>
      <c r="J32" s="27">
        <v>0</v>
      </c>
    </row>
    <row r="33" spans="1:14" ht="16.5" customHeight="1" x14ac:dyDescent="0.5">
      <c r="A33" s="34" t="s">
        <v>120</v>
      </c>
      <c r="B33" s="74" t="s">
        <v>238</v>
      </c>
      <c r="D33" s="27">
        <v>0</v>
      </c>
      <c r="E33" s="27"/>
      <c r="F33" s="27">
        <v>643180</v>
      </c>
      <c r="G33" s="27"/>
      <c r="H33" s="27">
        <v>0</v>
      </c>
      <c r="I33" s="27"/>
      <c r="J33" s="27">
        <v>66462</v>
      </c>
    </row>
    <row r="34" spans="1:14" ht="16.5" customHeight="1" x14ac:dyDescent="0.5">
      <c r="A34" s="18" t="s">
        <v>77</v>
      </c>
      <c r="B34" s="176">
        <v>8.1</v>
      </c>
      <c r="D34" s="27">
        <v>0</v>
      </c>
      <c r="E34" s="27"/>
      <c r="F34" s="27">
        <v>0</v>
      </c>
      <c r="G34" s="27"/>
      <c r="H34" s="27">
        <v>4018001</v>
      </c>
      <c r="I34" s="27"/>
      <c r="J34" s="27">
        <v>4018001</v>
      </c>
    </row>
    <row r="35" spans="1:14" ht="16.5" customHeight="1" x14ac:dyDescent="0.5">
      <c r="A35" s="34" t="s">
        <v>118</v>
      </c>
      <c r="B35" s="176">
        <v>8.1999999999999993</v>
      </c>
      <c r="D35" s="27">
        <v>1220299</v>
      </c>
      <c r="E35" s="27"/>
      <c r="F35" s="27">
        <v>1173043</v>
      </c>
      <c r="G35" s="27"/>
      <c r="H35" s="27">
        <v>0</v>
      </c>
      <c r="I35" s="27"/>
      <c r="J35" s="27">
        <v>0</v>
      </c>
    </row>
    <row r="36" spans="1:14" ht="16.5" customHeight="1" x14ac:dyDescent="0.5">
      <c r="A36" s="34" t="s">
        <v>182</v>
      </c>
      <c r="B36" s="176">
        <v>17.399999999999999</v>
      </c>
      <c r="D36" s="27">
        <v>10617</v>
      </c>
      <c r="E36" s="27"/>
      <c r="F36" s="27">
        <v>0</v>
      </c>
      <c r="G36" s="27"/>
      <c r="H36" s="27">
        <v>137000</v>
      </c>
      <c r="I36" s="27"/>
      <c r="J36" s="27">
        <v>2657</v>
      </c>
    </row>
    <row r="37" spans="1:14" ht="16.5" customHeight="1" x14ac:dyDescent="0.5">
      <c r="A37" s="18" t="s">
        <v>99</v>
      </c>
      <c r="D37" s="27">
        <v>52000</v>
      </c>
      <c r="E37" s="27"/>
      <c r="F37" s="26">
        <v>52000</v>
      </c>
      <c r="G37" s="27"/>
      <c r="H37" s="27">
        <v>0</v>
      </c>
      <c r="I37" s="27"/>
      <c r="J37" s="27">
        <v>0</v>
      </c>
    </row>
    <row r="38" spans="1:14" ht="16.5" customHeight="1" x14ac:dyDescent="0.5">
      <c r="A38" s="34" t="s">
        <v>221</v>
      </c>
      <c r="B38" s="176">
        <v>9</v>
      </c>
      <c r="D38" s="27">
        <v>2227014</v>
      </c>
      <c r="E38" s="27"/>
      <c r="F38" s="27">
        <v>1912500</v>
      </c>
      <c r="G38" s="27"/>
      <c r="H38" s="27">
        <v>1670</v>
      </c>
      <c r="I38" s="27"/>
      <c r="J38" s="27">
        <v>334</v>
      </c>
    </row>
    <row r="39" spans="1:14" ht="16.5" customHeight="1" x14ac:dyDescent="0.5">
      <c r="A39" s="34" t="s">
        <v>222</v>
      </c>
      <c r="B39" s="176">
        <v>11</v>
      </c>
      <c r="D39" s="27">
        <v>122432</v>
      </c>
      <c r="E39" s="27"/>
      <c r="F39" s="27">
        <v>117348</v>
      </c>
      <c r="G39" s="27"/>
      <c r="H39" s="27">
        <v>10440</v>
      </c>
      <c r="I39" s="27"/>
      <c r="J39" s="27">
        <v>10761</v>
      </c>
    </row>
    <row r="40" spans="1:14" ht="16.5" customHeight="1" x14ac:dyDescent="0.5">
      <c r="A40" s="34" t="s">
        <v>223</v>
      </c>
      <c r="B40" s="176">
        <v>10</v>
      </c>
      <c r="D40" s="27">
        <v>584295</v>
      </c>
      <c r="E40" s="27"/>
      <c r="F40" s="27">
        <v>589526</v>
      </c>
      <c r="G40" s="27"/>
      <c r="H40" s="27">
        <v>10</v>
      </c>
      <c r="I40" s="27"/>
      <c r="J40" s="27">
        <v>10</v>
      </c>
    </row>
    <row r="41" spans="1:14" ht="16.5" customHeight="1" x14ac:dyDescent="0.5">
      <c r="A41" s="34" t="s">
        <v>245</v>
      </c>
      <c r="B41" s="176">
        <v>14</v>
      </c>
      <c r="D41" s="27">
        <v>10720</v>
      </c>
      <c r="E41" s="27"/>
      <c r="F41" s="27">
        <v>0</v>
      </c>
      <c r="G41" s="27"/>
      <c r="H41" s="27">
        <v>0</v>
      </c>
      <c r="I41" s="27"/>
      <c r="J41" s="27">
        <v>0</v>
      </c>
      <c r="N41" s="34"/>
    </row>
    <row r="42" spans="1:14" ht="16.5" customHeight="1" x14ac:dyDescent="0.5">
      <c r="A42" s="36" t="s">
        <v>155</v>
      </c>
      <c r="D42" s="27">
        <v>4230</v>
      </c>
      <c r="E42" s="27"/>
      <c r="F42" s="27">
        <v>3864</v>
      </c>
      <c r="G42" s="27"/>
      <c r="H42" s="27">
        <v>783</v>
      </c>
      <c r="I42" s="27"/>
      <c r="J42" s="27">
        <v>667</v>
      </c>
    </row>
    <row r="43" spans="1:14" ht="16.5" customHeight="1" x14ac:dyDescent="0.5">
      <c r="A43" s="18" t="s">
        <v>24</v>
      </c>
      <c r="D43" s="28">
        <v>40283</v>
      </c>
      <c r="E43" s="27"/>
      <c r="F43" s="28">
        <v>11625</v>
      </c>
      <c r="G43" s="27"/>
      <c r="H43" s="28">
        <v>497</v>
      </c>
      <c r="I43" s="27"/>
      <c r="J43" s="28">
        <v>245</v>
      </c>
    </row>
    <row r="44" spans="1:14" ht="16.5" customHeight="1" x14ac:dyDescent="0.5">
      <c r="D44" s="26"/>
      <c r="E44" s="27"/>
      <c r="F44" s="26"/>
      <c r="G44" s="27"/>
      <c r="H44" s="26"/>
      <c r="I44" s="27"/>
      <c r="J44" s="26"/>
    </row>
    <row r="45" spans="1:14" ht="16.5" customHeight="1" x14ac:dyDescent="0.5">
      <c r="A45" s="51" t="s">
        <v>6</v>
      </c>
      <c r="D45" s="28">
        <f>SUM(D32:D43)</f>
        <v>4623891</v>
      </c>
      <c r="F45" s="28">
        <f>SUM(F32:F43)</f>
        <v>4727118</v>
      </c>
      <c r="G45" s="18"/>
      <c r="H45" s="28">
        <f>SUM(H32:H43)</f>
        <v>4168401</v>
      </c>
      <c r="I45" s="26"/>
      <c r="J45" s="28">
        <f>SUM(J32:J43)</f>
        <v>4099137</v>
      </c>
    </row>
    <row r="46" spans="1:14" ht="16.5" customHeight="1" x14ac:dyDescent="0.5">
      <c r="D46" s="171"/>
      <c r="F46" s="171"/>
      <c r="G46" s="18"/>
      <c r="H46" s="171"/>
      <c r="I46" s="26"/>
      <c r="J46" s="171"/>
    </row>
    <row r="47" spans="1:14" ht="16.5" customHeight="1" thickBot="1" x14ac:dyDescent="0.55000000000000004">
      <c r="A47" s="51" t="s">
        <v>7</v>
      </c>
      <c r="D47" s="95">
        <f>D28+D45</f>
        <v>5885065</v>
      </c>
      <c r="F47" s="95">
        <f>F28+F45</f>
        <v>5837953</v>
      </c>
      <c r="G47" s="18"/>
      <c r="H47" s="95">
        <f>H28+H45</f>
        <v>4337898</v>
      </c>
      <c r="I47" s="26"/>
      <c r="J47" s="95">
        <f>J28+J45</f>
        <v>4752289</v>
      </c>
    </row>
    <row r="48" spans="1:14" ht="16.5" customHeight="1" thickTop="1" x14ac:dyDescent="0.5">
      <c r="A48" s="51"/>
      <c r="F48" s="26"/>
      <c r="G48" s="26"/>
      <c r="J48" s="26"/>
    </row>
    <row r="49" spans="1:10" ht="7.5" customHeight="1" x14ac:dyDescent="0.5"/>
    <row r="50" spans="1:10" ht="16.5" customHeight="1" x14ac:dyDescent="0.5">
      <c r="A50" s="182" t="s">
        <v>25</v>
      </c>
      <c r="B50" s="182"/>
      <c r="C50" s="182"/>
      <c r="D50" s="182"/>
      <c r="E50" s="182"/>
      <c r="F50" s="182"/>
      <c r="G50" s="182"/>
      <c r="H50" s="182"/>
      <c r="I50" s="182"/>
      <c r="J50" s="182"/>
    </row>
    <row r="51" spans="1:10" ht="18" customHeight="1" x14ac:dyDescent="0.5">
      <c r="A51" s="176"/>
      <c r="C51" s="176"/>
      <c r="D51" s="176"/>
      <c r="E51" s="176"/>
      <c r="F51" s="176"/>
      <c r="G51" s="176"/>
      <c r="H51" s="176"/>
      <c r="I51" s="176"/>
      <c r="J51" s="176"/>
    </row>
    <row r="52" spans="1:10" ht="21.95" customHeight="1" x14ac:dyDescent="0.5">
      <c r="A52" s="183" t="s">
        <v>86</v>
      </c>
      <c r="B52" s="184"/>
      <c r="C52" s="184"/>
      <c r="D52" s="184"/>
      <c r="E52" s="184"/>
      <c r="F52" s="184"/>
      <c r="G52" s="184"/>
      <c r="H52" s="184"/>
      <c r="I52" s="184"/>
      <c r="J52" s="184"/>
    </row>
    <row r="53" spans="1:10" ht="16.5" customHeight="1" x14ac:dyDescent="0.5">
      <c r="A53" s="44" t="str">
        <f>A1</f>
        <v>Prime Road Power Public Company Limited</v>
      </c>
    </row>
    <row r="54" spans="1:10" ht="16.5" customHeight="1" x14ac:dyDescent="0.5">
      <c r="A54" s="29" t="s">
        <v>50</v>
      </c>
    </row>
    <row r="55" spans="1:10" ht="16.5" customHeight="1" x14ac:dyDescent="0.5">
      <c r="A55" s="37" t="str">
        <f>+A3</f>
        <v>As at 30 June 2021</v>
      </c>
      <c r="B55" s="20"/>
      <c r="C55" s="21"/>
      <c r="D55" s="21"/>
      <c r="E55" s="21"/>
      <c r="F55" s="22"/>
      <c r="G55" s="22"/>
      <c r="H55" s="21"/>
      <c r="I55" s="21"/>
      <c r="J55" s="22"/>
    </row>
    <row r="56" spans="1:10" ht="16.5" customHeight="1" x14ac:dyDescent="0.5">
      <c r="A56" s="14"/>
      <c r="B56" s="30"/>
      <c r="C56" s="55"/>
      <c r="D56" s="55"/>
      <c r="E56" s="55"/>
      <c r="F56" s="26"/>
      <c r="G56" s="26"/>
      <c r="H56" s="55"/>
      <c r="I56" s="55"/>
      <c r="J56" s="26"/>
    </row>
    <row r="58" spans="1:10" ht="16.5" customHeight="1" x14ac:dyDescent="0.5">
      <c r="D58" s="180" t="s">
        <v>80</v>
      </c>
      <c r="E58" s="180"/>
      <c r="F58" s="180"/>
      <c r="G58" s="65"/>
      <c r="H58" s="181" t="s">
        <v>81</v>
      </c>
      <c r="I58" s="181"/>
      <c r="J58" s="181"/>
    </row>
    <row r="59" spans="1:10" ht="16.5" customHeight="1" x14ac:dyDescent="0.5">
      <c r="D59" s="185" t="s">
        <v>82</v>
      </c>
      <c r="E59" s="185"/>
      <c r="F59" s="185"/>
      <c r="G59" s="67"/>
      <c r="H59" s="185" t="s">
        <v>83</v>
      </c>
      <c r="I59" s="185"/>
      <c r="J59" s="185"/>
    </row>
    <row r="60" spans="1:10" ht="16.5" customHeight="1" x14ac:dyDescent="0.5">
      <c r="D60" s="62" t="s">
        <v>84</v>
      </c>
      <c r="E60" s="61"/>
      <c r="F60" s="62" t="s">
        <v>85</v>
      </c>
      <c r="G60" s="175"/>
      <c r="H60" s="62" t="s">
        <v>84</v>
      </c>
      <c r="I60" s="61"/>
      <c r="J60" s="62" t="s">
        <v>85</v>
      </c>
    </row>
    <row r="61" spans="1:10" ht="16.5" customHeight="1" x14ac:dyDescent="0.5">
      <c r="D61" s="142" t="s">
        <v>227</v>
      </c>
      <c r="E61" s="178"/>
      <c r="F61" s="142" t="s">
        <v>79</v>
      </c>
      <c r="G61" s="177"/>
      <c r="H61" s="142" t="s">
        <v>227</v>
      </c>
      <c r="I61" s="61"/>
      <c r="J61" s="73" t="s">
        <v>79</v>
      </c>
    </row>
    <row r="62" spans="1:10" ht="16.5" customHeight="1" x14ac:dyDescent="0.5">
      <c r="D62" s="51">
        <v>2021</v>
      </c>
      <c r="F62" s="51">
        <v>2020</v>
      </c>
      <c r="G62" s="51"/>
      <c r="H62" s="51">
        <v>2021</v>
      </c>
      <c r="J62" s="51">
        <v>2020</v>
      </c>
    </row>
    <row r="63" spans="1:10" ht="16.5" customHeight="1" x14ac:dyDescent="0.5">
      <c r="B63" s="53" t="s">
        <v>22</v>
      </c>
      <c r="C63" s="51"/>
      <c r="D63" s="24" t="s">
        <v>107</v>
      </c>
      <c r="E63" s="51"/>
      <c r="F63" s="24" t="s">
        <v>107</v>
      </c>
      <c r="G63" s="23"/>
      <c r="H63" s="24" t="s">
        <v>107</v>
      </c>
      <c r="I63" s="51"/>
      <c r="J63" s="24" t="s">
        <v>107</v>
      </c>
    </row>
    <row r="64" spans="1:10" ht="16.5" customHeight="1" x14ac:dyDescent="0.5">
      <c r="A64" s="51"/>
      <c r="F64" s="26"/>
      <c r="J64" s="26"/>
    </row>
    <row r="65" spans="1:10" ht="16.5" customHeight="1" x14ac:dyDescent="0.5">
      <c r="A65" s="51" t="s">
        <v>26</v>
      </c>
      <c r="F65" s="18"/>
      <c r="J65" s="18"/>
    </row>
    <row r="66" spans="1:10" ht="16.5" customHeight="1" x14ac:dyDescent="0.5">
      <c r="A66" s="51"/>
      <c r="F66" s="18"/>
      <c r="J66" s="18"/>
    </row>
    <row r="67" spans="1:10" ht="16.5" customHeight="1" x14ac:dyDescent="0.5">
      <c r="A67" s="51" t="s">
        <v>8</v>
      </c>
      <c r="F67" s="18"/>
      <c r="J67" s="18"/>
    </row>
    <row r="68" spans="1:10" ht="16.5" customHeight="1" x14ac:dyDescent="0.5">
      <c r="A68" s="51"/>
      <c r="F68" s="18"/>
      <c r="J68" s="18"/>
    </row>
    <row r="69" spans="1:10" ht="16.5" customHeight="1" x14ac:dyDescent="0.5">
      <c r="A69" s="18" t="s">
        <v>136</v>
      </c>
      <c r="D69" s="27">
        <v>332105</v>
      </c>
      <c r="F69" s="75">
        <v>186091</v>
      </c>
      <c r="G69" s="18"/>
      <c r="H69" s="27">
        <v>8946</v>
      </c>
      <c r="I69" s="19"/>
      <c r="J69" s="75">
        <v>13702</v>
      </c>
    </row>
    <row r="70" spans="1:10" ht="16.5" customHeight="1" x14ac:dyDescent="0.5">
      <c r="A70" s="18" t="s">
        <v>187</v>
      </c>
      <c r="D70" s="27">
        <v>11848</v>
      </c>
      <c r="F70" s="27">
        <v>9019</v>
      </c>
      <c r="G70" s="18"/>
      <c r="H70" s="27">
        <v>0</v>
      </c>
      <c r="I70" s="19"/>
      <c r="J70" s="27">
        <v>0</v>
      </c>
    </row>
    <row r="71" spans="1:10" ht="16.5" customHeight="1" x14ac:dyDescent="0.5">
      <c r="A71" s="18" t="s">
        <v>100</v>
      </c>
      <c r="B71" s="18"/>
      <c r="D71" s="27"/>
      <c r="F71" s="18"/>
      <c r="G71" s="18"/>
      <c r="H71" s="27"/>
      <c r="J71" s="18"/>
    </row>
    <row r="72" spans="1:10" ht="16.5" customHeight="1" x14ac:dyDescent="0.5">
      <c r="A72" s="18" t="s">
        <v>171</v>
      </c>
      <c r="B72" s="176">
        <v>15</v>
      </c>
      <c r="D72" s="27">
        <v>3823</v>
      </c>
      <c r="F72" s="75">
        <v>3735</v>
      </c>
      <c r="G72" s="18"/>
      <c r="H72" s="27">
        <v>0</v>
      </c>
      <c r="I72" s="19"/>
      <c r="J72" s="27">
        <v>0</v>
      </c>
    </row>
    <row r="73" spans="1:10" ht="16.5" customHeight="1" x14ac:dyDescent="0.5">
      <c r="A73" s="18" t="s">
        <v>101</v>
      </c>
      <c r="B73" s="18"/>
      <c r="D73" s="27"/>
      <c r="F73" s="18"/>
      <c r="G73" s="18"/>
      <c r="H73" s="27"/>
      <c r="J73" s="18"/>
    </row>
    <row r="74" spans="1:10" ht="16.5" customHeight="1" x14ac:dyDescent="0.5">
      <c r="A74" s="18" t="s">
        <v>102</v>
      </c>
      <c r="B74" s="15">
        <v>16.100000000000001</v>
      </c>
      <c r="D74" s="27">
        <v>210549</v>
      </c>
      <c r="F74" s="27">
        <v>147055</v>
      </c>
      <c r="G74" s="18"/>
      <c r="H74" s="27">
        <v>0</v>
      </c>
      <c r="I74" s="19"/>
      <c r="J74" s="27">
        <v>0</v>
      </c>
    </row>
    <row r="75" spans="1:10" ht="16.5" customHeight="1" x14ac:dyDescent="0.5">
      <c r="A75" s="18" t="s">
        <v>160</v>
      </c>
      <c r="B75" s="15"/>
      <c r="D75" s="27">
        <v>7298</v>
      </c>
      <c r="F75" s="27">
        <v>5230</v>
      </c>
      <c r="G75" s="18"/>
      <c r="H75" s="27">
        <v>3156</v>
      </c>
      <c r="I75" s="19"/>
      <c r="J75" s="27">
        <v>2737</v>
      </c>
    </row>
    <row r="76" spans="1:10" ht="16.5" customHeight="1" x14ac:dyDescent="0.5">
      <c r="A76" s="18" t="s">
        <v>199</v>
      </c>
      <c r="B76" s="15">
        <v>16.2</v>
      </c>
      <c r="D76" s="27">
        <v>189860</v>
      </c>
      <c r="F76" s="27">
        <v>0</v>
      </c>
      <c r="G76" s="18"/>
      <c r="H76" s="27">
        <v>150000</v>
      </c>
      <c r="I76" s="19"/>
      <c r="J76" s="27">
        <v>0</v>
      </c>
    </row>
    <row r="77" spans="1:10" ht="16.5" customHeight="1" x14ac:dyDescent="0.5">
      <c r="A77" s="18" t="s">
        <v>240</v>
      </c>
      <c r="B77" s="15">
        <v>17.5</v>
      </c>
      <c r="D77" s="27">
        <v>5826</v>
      </c>
      <c r="F77" s="27">
        <v>0</v>
      </c>
      <c r="G77" s="18"/>
      <c r="H77" s="27">
        <v>0</v>
      </c>
      <c r="I77" s="19"/>
      <c r="J77" s="27">
        <v>0</v>
      </c>
    </row>
    <row r="78" spans="1:10" ht="16.5" customHeight="1" x14ac:dyDescent="0.5">
      <c r="A78" s="18" t="s">
        <v>157</v>
      </c>
      <c r="B78" s="15"/>
      <c r="D78" s="27">
        <v>203</v>
      </c>
      <c r="F78" s="27">
        <v>202</v>
      </c>
      <c r="G78" s="18"/>
      <c r="H78" s="27">
        <v>0</v>
      </c>
      <c r="I78" s="19"/>
      <c r="J78" s="27">
        <v>0</v>
      </c>
    </row>
    <row r="79" spans="1:10" ht="16.5" customHeight="1" x14ac:dyDescent="0.5">
      <c r="A79" s="18" t="s">
        <v>9</v>
      </c>
      <c r="D79" s="27">
        <v>9343</v>
      </c>
      <c r="E79" s="55"/>
      <c r="F79" s="27">
        <v>6177</v>
      </c>
      <c r="G79" s="55"/>
      <c r="H79" s="27">
        <v>423</v>
      </c>
      <c r="I79" s="26"/>
      <c r="J79" s="27">
        <v>520</v>
      </c>
    </row>
    <row r="80" spans="1:10" ht="16.5" customHeight="1" x14ac:dyDescent="0.5">
      <c r="A80" s="18" t="s">
        <v>186</v>
      </c>
      <c r="D80" s="27">
        <v>780</v>
      </c>
      <c r="E80" s="55"/>
      <c r="F80" s="27">
        <v>1073</v>
      </c>
      <c r="G80" s="55"/>
      <c r="H80" s="27">
        <v>0</v>
      </c>
      <c r="I80" s="26"/>
      <c r="J80" s="27">
        <v>0</v>
      </c>
    </row>
    <row r="81" spans="1:10" ht="16.5" customHeight="1" x14ac:dyDescent="0.5">
      <c r="A81" s="34" t="s">
        <v>256</v>
      </c>
      <c r="B81" s="74" t="s">
        <v>238</v>
      </c>
      <c r="D81" s="27">
        <v>0</v>
      </c>
      <c r="E81" s="27"/>
      <c r="F81" s="27">
        <v>0</v>
      </c>
      <c r="G81" s="27"/>
      <c r="H81" s="27">
        <v>37231</v>
      </c>
      <c r="I81" s="27"/>
      <c r="J81" s="27">
        <v>0</v>
      </c>
    </row>
    <row r="82" spans="1:10" ht="16.5" customHeight="1" x14ac:dyDescent="0.5">
      <c r="A82" s="18" t="s">
        <v>138</v>
      </c>
      <c r="B82" s="176" t="s">
        <v>237</v>
      </c>
      <c r="D82" s="28">
        <v>102156</v>
      </c>
      <c r="F82" s="28">
        <v>693572</v>
      </c>
      <c r="G82" s="18"/>
      <c r="H82" s="28">
        <v>102156</v>
      </c>
      <c r="I82" s="19"/>
      <c r="J82" s="28">
        <v>688555</v>
      </c>
    </row>
    <row r="83" spans="1:10" ht="16.5" customHeight="1" x14ac:dyDescent="0.5">
      <c r="D83" s="31"/>
      <c r="F83" s="31"/>
      <c r="G83" s="18"/>
      <c r="H83" s="31"/>
      <c r="I83" s="19"/>
      <c r="J83" s="31"/>
    </row>
    <row r="84" spans="1:10" ht="16.5" customHeight="1" x14ac:dyDescent="0.5">
      <c r="A84" s="51" t="s">
        <v>10</v>
      </c>
      <c r="D84" s="28">
        <f>SUM(D69:D83)</f>
        <v>873791</v>
      </c>
      <c r="F84" s="28">
        <f>SUM(F69:F83)</f>
        <v>1052154</v>
      </c>
      <c r="G84" s="18"/>
      <c r="H84" s="28">
        <f>SUM(H69:H83)</f>
        <v>301912</v>
      </c>
      <c r="I84" s="19"/>
      <c r="J84" s="28">
        <f>SUM(J69:J83)</f>
        <v>705514</v>
      </c>
    </row>
    <row r="85" spans="1:10" ht="16.5" customHeight="1" x14ac:dyDescent="0.5">
      <c r="D85" s="31"/>
      <c r="F85" s="31"/>
      <c r="G85" s="18"/>
      <c r="H85" s="31"/>
      <c r="I85" s="19"/>
      <c r="J85" s="31"/>
    </row>
    <row r="86" spans="1:10" ht="16.5" customHeight="1" x14ac:dyDescent="0.5">
      <c r="A86" s="51" t="s">
        <v>12</v>
      </c>
      <c r="D86" s="27"/>
      <c r="F86" s="27"/>
      <c r="G86" s="18"/>
      <c r="H86" s="27"/>
      <c r="I86" s="19"/>
      <c r="J86" s="27"/>
    </row>
    <row r="87" spans="1:10" ht="16.5" customHeight="1" x14ac:dyDescent="0.5">
      <c r="A87" s="51"/>
      <c r="D87" s="27"/>
      <c r="F87" s="27"/>
      <c r="G87" s="18"/>
      <c r="H87" s="27"/>
      <c r="I87" s="19"/>
      <c r="J87" s="27"/>
    </row>
    <row r="88" spans="1:10" ht="16.5" customHeight="1" x14ac:dyDescent="0.5">
      <c r="A88" s="18" t="s">
        <v>172</v>
      </c>
      <c r="B88" s="176">
        <v>15</v>
      </c>
      <c r="D88" s="27">
        <v>154153</v>
      </c>
      <c r="F88" s="27">
        <v>156087</v>
      </c>
      <c r="G88" s="18"/>
      <c r="H88" s="27">
        <v>0</v>
      </c>
      <c r="I88" s="19"/>
      <c r="J88" s="27">
        <v>0</v>
      </c>
    </row>
    <row r="89" spans="1:10" ht="16.5" customHeight="1" x14ac:dyDescent="0.5">
      <c r="A89" s="18" t="s">
        <v>103</v>
      </c>
      <c r="B89" s="15">
        <v>16.100000000000001</v>
      </c>
      <c r="D89" s="27">
        <v>1475158</v>
      </c>
      <c r="E89" s="55"/>
      <c r="F89" s="27">
        <v>1463861</v>
      </c>
      <c r="G89" s="55"/>
      <c r="H89" s="27">
        <v>0</v>
      </c>
      <c r="I89" s="26"/>
      <c r="J89" s="27">
        <v>0</v>
      </c>
    </row>
    <row r="90" spans="1:10" ht="16.5" customHeight="1" x14ac:dyDescent="0.5">
      <c r="A90" s="18" t="s">
        <v>61</v>
      </c>
      <c r="B90" s="176">
        <v>17.600000000000001</v>
      </c>
      <c r="D90" s="27">
        <v>10074</v>
      </c>
      <c r="E90" s="55"/>
      <c r="F90" s="27">
        <v>10074</v>
      </c>
      <c r="G90" s="55"/>
      <c r="H90" s="27">
        <v>140500</v>
      </c>
      <c r="I90" s="26"/>
      <c r="J90" s="27">
        <v>112500</v>
      </c>
    </row>
    <row r="91" spans="1:10" ht="16.5" customHeight="1" x14ac:dyDescent="0.5">
      <c r="A91" s="18" t="s">
        <v>159</v>
      </c>
      <c r="B91" s="15"/>
      <c r="D91" s="27">
        <v>124155</v>
      </c>
      <c r="E91" s="55"/>
      <c r="F91" s="27">
        <v>120133</v>
      </c>
      <c r="G91" s="55"/>
      <c r="H91" s="27">
        <v>6897</v>
      </c>
      <c r="I91" s="26"/>
      <c r="J91" s="27">
        <v>7424</v>
      </c>
    </row>
    <row r="92" spans="1:10" ht="16.5" customHeight="1" x14ac:dyDescent="0.5">
      <c r="A92" s="18" t="s">
        <v>121</v>
      </c>
      <c r="B92" s="15">
        <v>17.8</v>
      </c>
      <c r="D92" s="27">
        <v>192650</v>
      </c>
      <c r="E92" s="55"/>
      <c r="F92" s="27">
        <v>188536</v>
      </c>
      <c r="G92" s="55"/>
      <c r="H92" s="27">
        <v>0</v>
      </c>
      <c r="I92" s="26"/>
      <c r="J92" s="27">
        <v>0</v>
      </c>
    </row>
    <row r="93" spans="1:10" ht="16.5" customHeight="1" x14ac:dyDescent="0.5">
      <c r="A93" s="18" t="s">
        <v>73</v>
      </c>
      <c r="D93" s="27">
        <v>3662</v>
      </c>
      <c r="E93" s="55"/>
      <c r="F93" s="27">
        <v>2656</v>
      </c>
      <c r="G93" s="55"/>
      <c r="H93" s="27">
        <v>0</v>
      </c>
      <c r="I93" s="26"/>
      <c r="J93" s="27">
        <v>0</v>
      </c>
    </row>
    <row r="94" spans="1:10" ht="16.5" customHeight="1" x14ac:dyDescent="0.5">
      <c r="A94" s="18" t="s">
        <v>11</v>
      </c>
      <c r="D94" s="27">
        <v>6999</v>
      </c>
      <c r="E94" s="55"/>
      <c r="F94" s="27">
        <v>6490</v>
      </c>
      <c r="G94" s="55"/>
      <c r="H94" s="27">
        <v>4278</v>
      </c>
      <c r="I94" s="26"/>
      <c r="J94" s="27">
        <v>3932</v>
      </c>
    </row>
    <row r="95" spans="1:10" ht="16.5" customHeight="1" x14ac:dyDescent="0.5">
      <c r="A95" s="18" t="s">
        <v>74</v>
      </c>
      <c r="D95" s="28">
        <v>23250</v>
      </c>
      <c r="E95" s="55"/>
      <c r="F95" s="28">
        <v>20984</v>
      </c>
      <c r="G95" s="55"/>
      <c r="H95" s="28">
        <v>161</v>
      </c>
      <c r="I95" s="26"/>
      <c r="J95" s="28">
        <v>161</v>
      </c>
    </row>
    <row r="96" spans="1:10" ht="16.5" customHeight="1" x14ac:dyDescent="0.5">
      <c r="A96" s="44"/>
      <c r="D96" s="31"/>
      <c r="F96" s="31"/>
      <c r="G96" s="18"/>
      <c r="H96" s="31"/>
      <c r="I96" s="19"/>
      <c r="J96" s="31"/>
    </row>
    <row r="97" spans="1:10" ht="16.5" customHeight="1" x14ac:dyDescent="0.5">
      <c r="A97" s="51" t="s">
        <v>13</v>
      </c>
      <c r="D97" s="28">
        <f>SUM(D88:D95)</f>
        <v>1990101</v>
      </c>
      <c r="E97" s="27"/>
      <c r="F97" s="28">
        <f>SUM(F88:F95)</f>
        <v>1968821</v>
      </c>
      <c r="G97" s="27"/>
      <c r="H97" s="28">
        <f>SUM(H88:H95)</f>
        <v>151836</v>
      </c>
      <c r="I97" s="27"/>
      <c r="J97" s="28">
        <f>SUM(J88:J95)</f>
        <v>124017</v>
      </c>
    </row>
    <row r="98" spans="1:10" ht="16.5" customHeight="1" x14ac:dyDescent="0.5">
      <c r="A98" s="44"/>
      <c r="D98" s="27"/>
      <c r="F98" s="27"/>
      <c r="G98" s="18"/>
      <c r="H98" s="27"/>
      <c r="I98" s="19"/>
      <c r="J98" s="27"/>
    </row>
    <row r="99" spans="1:10" ht="16.5" customHeight="1" x14ac:dyDescent="0.5">
      <c r="A99" s="44" t="s">
        <v>14</v>
      </c>
      <c r="D99" s="28">
        <f>D84+D97</f>
        <v>2863892</v>
      </c>
      <c r="F99" s="28">
        <f>F84+F97</f>
        <v>3020975</v>
      </c>
      <c r="G99" s="18"/>
      <c r="H99" s="28">
        <f>H84+H97</f>
        <v>453748</v>
      </c>
      <c r="I99" s="19"/>
      <c r="J99" s="28">
        <f>J84+J97</f>
        <v>829531</v>
      </c>
    </row>
    <row r="100" spans="1:10" ht="16.5" customHeight="1" x14ac:dyDescent="0.5">
      <c r="A100" s="44"/>
      <c r="D100" s="26"/>
      <c r="F100" s="26"/>
      <c r="H100" s="26"/>
      <c r="J100" s="26"/>
    </row>
    <row r="101" spans="1:10" ht="16.5" customHeight="1" x14ac:dyDescent="0.5">
      <c r="A101" s="44"/>
      <c r="D101" s="26"/>
      <c r="F101" s="26"/>
      <c r="H101" s="26"/>
      <c r="J101" s="26"/>
    </row>
    <row r="102" spans="1:10" ht="16.5" customHeight="1" x14ac:dyDescent="0.5">
      <c r="A102" s="44"/>
      <c r="D102" s="26"/>
      <c r="F102" s="26"/>
      <c r="H102" s="26"/>
      <c r="J102" s="26"/>
    </row>
    <row r="103" spans="1:10" ht="16.5" customHeight="1" x14ac:dyDescent="0.5">
      <c r="A103" s="44"/>
      <c r="D103" s="26"/>
      <c r="F103" s="26"/>
      <c r="H103" s="26"/>
      <c r="J103" s="26"/>
    </row>
    <row r="104" spans="1:10" ht="10.5" customHeight="1" x14ac:dyDescent="0.5">
      <c r="A104" s="44"/>
      <c r="D104" s="26"/>
      <c r="F104" s="26"/>
      <c r="H104" s="26"/>
      <c r="J104" s="26"/>
    </row>
    <row r="105" spans="1:10" ht="21.95" customHeight="1" x14ac:dyDescent="0.5">
      <c r="A105" s="184" t="str">
        <f>A52</f>
        <v>The accompanying notes are an integral part of this interim financial information.</v>
      </c>
      <c r="B105" s="184"/>
      <c r="C105" s="184"/>
      <c r="D105" s="184"/>
      <c r="E105" s="184"/>
      <c r="F105" s="184"/>
      <c r="G105" s="184"/>
      <c r="H105" s="184"/>
      <c r="I105" s="184"/>
      <c r="J105" s="184"/>
    </row>
    <row r="106" spans="1:10" ht="16.5" customHeight="1" x14ac:dyDescent="0.5">
      <c r="A106" s="44" t="str">
        <f>A1</f>
        <v>Prime Road Power Public Company Limited</v>
      </c>
    </row>
    <row r="107" spans="1:10" ht="16.5" customHeight="1" x14ac:dyDescent="0.5">
      <c r="A107" s="29" t="s">
        <v>50</v>
      </c>
    </row>
    <row r="108" spans="1:10" ht="16.5" customHeight="1" x14ac:dyDescent="0.5">
      <c r="A108" s="37" t="str">
        <f>+A55</f>
        <v>As at 30 June 2021</v>
      </c>
      <c r="B108" s="20"/>
      <c r="C108" s="21"/>
      <c r="D108" s="21"/>
      <c r="E108" s="21"/>
      <c r="F108" s="22"/>
      <c r="G108" s="22"/>
      <c r="H108" s="21"/>
      <c r="I108" s="21"/>
      <c r="J108" s="22"/>
    </row>
    <row r="109" spans="1:10" ht="16.5" customHeight="1" x14ac:dyDescent="0.5">
      <c r="A109" s="14"/>
      <c r="B109" s="30"/>
      <c r="C109" s="55"/>
      <c r="D109" s="55"/>
      <c r="E109" s="55"/>
      <c r="F109" s="26"/>
      <c r="G109" s="26"/>
      <c r="H109" s="55"/>
      <c r="I109" s="55"/>
      <c r="J109" s="26"/>
    </row>
    <row r="111" spans="1:10" ht="16.5" customHeight="1" x14ac:dyDescent="0.5">
      <c r="D111" s="180" t="s">
        <v>80</v>
      </c>
      <c r="E111" s="180"/>
      <c r="F111" s="180"/>
      <c r="G111" s="65"/>
      <c r="H111" s="181" t="s">
        <v>81</v>
      </c>
      <c r="I111" s="181"/>
      <c r="J111" s="181"/>
    </row>
    <row r="112" spans="1:10" ht="16.5" customHeight="1" x14ac:dyDescent="0.5">
      <c r="D112" s="185" t="s">
        <v>82</v>
      </c>
      <c r="E112" s="185"/>
      <c r="F112" s="185"/>
      <c r="G112" s="67"/>
      <c r="H112" s="185" t="s">
        <v>83</v>
      </c>
      <c r="I112" s="185"/>
      <c r="J112" s="185"/>
    </row>
    <row r="113" spans="1:10" ht="16.5" customHeight="1" x14ac:dyDescent="0.5">
      <c r="D113" s="62" t="s">
        <v>84</v>
      </c>
      <c r="E113" s="61"/>
      <c r="F113" s="62" t="s">
        <v>85</v>
      </c>
      <c r="G113" s="175"/>
      <c r="H113" s="62" t="s">
        <v>84</v>
      </c>
      <c r="I113" s="61"/>
      <c r="J113" s="62" t="s">
        <v>85</v>
      </c>
    </row>
    <row r="114" spans="1:10" ht="16.5" customHeight="1" x14ac:dyDescent="0.5">
      <c r="B114" s="30"/>
      <c r="D114" s="142" t="s">
        <v>227</v>
      </c>
      <c r="E114" s="178"/>
      <c r="F114" s="142" t="s">
        <v>79</v>
      </c>
      <c r="G114" s="177"/>
      <c r="H114" s="142" t="s">
        <v>227</v>
      </c>
      <c r="I114" s="61"/>
      <c r="J114" s="73" t="s">
        <v>79</v>
      </c>
    </row>
    <row r="115" spans="1:10" ht="16.5" customHeight="1" x14ac:dyDescent="0.5">
      <c r="B115" s="30"/>
      <c r="D115" s="51">
        <v>2021</v>
      </c>
      <c r="F115" s="51">
        <v>2020</v>
      </c>
      <c r="G115" s="51"/>
      <c r="H115" s="51">
        <v>2021</v>
      </c>
      <c r="J115" s="51">
        <v>2020</v>
      </c>
    </row>
    <row r="116" spans="1:10" ht="16.5" customHeight="1" x14ac:dyDescent="0.5">
      <c r="B116" s="53" t="s">
        <v>27</v>
      </c>
      <c r="C116" s="51"/>
      <c r="D116" s="24" t="s">
        <v>107</v>
      </c>
      <c r="E116" s="51"/>
      <c r="F116" s="24" t="s">
        <v>107</v>
      </c>
      <c r="G116" s="23"/>
      <c r="H116" s="24" t="s">
        <v>107</v>
      </c>
      <c r="I116" s="51"/>
      <c r="J116" s="24" t="s">
        <v>107</v>
      </c>
    </row>
    <row r="117" spans="1:10" ht="16.5" customHeight="1" x14ac:dyDescent="0.5">
      <c r="A117" s="51"/>
      <c r="B117" s="30"/>
      <c r="F117" s="26"/>
      <c r="J117" s="26"/>
    </row>
    <row r="118" spans="1:10" ht="16.5" customHeight="1" x14ac:dyDescent="0.5">
      <c r="A118" s="51" t="s">
        <v>108</v>
      </c>
      <c r="B118" s="30"/>
      <c r="F118" s="18"/>
      <c r="J118" s="18"/>
    </row>
    <row r="119" spans="1:10" ht="16.5" customHeight="1" x14ac:dyDescent="0.5">
      <c r="A119" s="51"/>
      <c r="F119" s="18"/>
      <c r="J119" s="18"/>
    </row>
    <row r="120" spans="1:10" ht="16.5" customHeight="1" x14ac:dyDescent="0.5">
      <c r="A120" s="51" t="s">
        <v>28</v>
      </c>
      <c r="D120" s="26"/>
      <c r="F120" s="26"/>
      <c r="H120" s="26"/>
      <c r="J120" s="26"/>
    </row>
    <row r="121" spans="1:10" ht="16.5" customHeight="1" x14ac:dyDescent="0.5">
      <c r="A121" s="51"/>
      <c r="D121" s="26"/>
      <c r="F121" s="26"/>
      <c r="H121" s="26"/>
      <c r="J121" s="26"/>
    </row>
    <row r="122" spans="1:10" ht="16.5" customHeight="1" x14ac:dyDescent="0.5">
      <c r="A122" s="18" t="s">
        <v>29</v>
      </c>
      <c r="B122" s="176">
        <v>12</v>
      </c>
      <c r="D122" s="26"/>
      <c r="F122" s="26"/>
      <c r="H122" s="26"/>
      <c r="J122" s="26"/>
    </row>
    <row r="123" spans="1:10" ht="16.5" customHeight="1" x14ac:dyDescent="0.5">
      <c r="A123" s="18" t="s">
        <v>30</v>
      </c>
      <c r="D123" s="26"/>
      <c r="F123" s="26"/>
      <c r="H123" s="26"/>
      <c r="J123" s="26"/>
    </row>
    <row r="124" spans="1:10" ht="16.5" customHeight="1" x14ac:dyDescent="0.5">
      <c r="A124" s="18" t="s">
        <v>31</v>
      </c>
      <c r="D124" s="26"/>
      <c r="F124" s="26"/>
      <c r="H124" s="26"/>
      <c r="J124" s="26"/>
    </row>
    <row r="125" spans="1:10" ht="16.5" customHeight="1" thickBot="1" x14ac:dyDescent="0.55000000000000004">
      <c r="A125" s="174" t="s">
        <v>246</v>
      </c>
      <c r="D125" s="76">
        <v>17017942</v>
      </c>
      <c r="F125" s="76">
        <v>25514281</v>
      </c>
      <c r="G125" s="18"/>
      <c r="H125" s="76">
        <v>17017942</v>
      </c>
      <c r="I125" s="19"/>
      <c r="J125" s="76">
        <v>25514281</v>
      </c>
    </row>
    <row r="126" spans="1:10" ht="16.5" customHeight="1" thickTop="1" x14ac:dyDescent="0.5">
      <c r="A126" s="174" t="s">
        <v>252</v>
      </c>
      <c r="D126" s="26"/>
      <c r="F126" s="26"/>
      <c r="G126" s="18"/>
      <c r="H126" s="26"/>
      <c r="I126" s="19"/>
      <c r="J126" s="26"/>
    </row>
    <row r="127" spans="1:10" ht="16.5" customHeight="1" x14ac:dyDescent="0.5">
      <c r="A127" s="18" t="s">
        <v>253</v>
      </c>
      <c r="F127" s="18"/>
      <c r="G127" s="18"/>
      <c r="I127" s="19"/>
      <c r="J127" s="18"/>
    </row>
    <row r="128" spans="1:10" ht="16.5" customHeight="1" x14ac:dyDescent="0.5">
      <c r="A128" s="18" t="s">
        <v>32</v>
      </c>
      <c r="D128" s="26"/>
      <c r="F128" s="26"/>
      <c r="G128" s="18"/>
      <c r="H128" s="27"/>
      <c r="I128" s="19"/>
      <c r="J128" s="27"/>
    </row>
    <row r="129" spans="1:10" ht="16.5" customHeight="1" x14ac:dyDescent="0.5">
      <c r="A129" s="18" t="s">
        <v>31</v>
      </c>
      <c r="D129" s="26"/>
      <c r="F129" s="26"/>
      <c r="G129" s="18"/>
      <c r="H129" s="27"/>
      <c r="I129" s="19"/>
      <c r="J129" s="27"/>
    </row>
    <row r="130" spans="1:10" ht="16.5" customHeight="1" x14ac:dyDescent="0.5">
      <c r="A130" s="18" t="s">
        <v>241</v>
      </c>
      <c r="D130" s="31">
        <f>+'ENG-7'!F41</f>
        <v>17017942</v>
      </c>
      <c r="F130" s="31">
        <v>17017942</v>
      </c>
      <c r="G130" s="18"/>
      <c r="H130" s="27">
        <f>+'ENG-8'!D25</f>
        <v>17017942</v>
      </c>
      <c r="I130" s="19"/>
      <c r="J130" s="27">
        <v>17017942</v>
      </c>
    </row>
    <row r="131" spans="1:10" ht="16.5" customHeight="1" x14ac:dyDescent="0.5">
      <c r="A131" s="174" t="s">
        <v>247</v>
      </c>
      <c r="D131" s="31"/>
      <c r="F131" s="31"/>
      <c r="G131" s="18"/>
      <c r="H131" s="27"/>
      <c r="I131" s="19"/>
      <c r="J131" s="27"/>
    </row>
    <row r="132" spans="1:10" ht="16.5" customHeight="1" x14ac:dyDescent="0.5">
      <c r="A132" s="18" t="s">
        <v>124</v>
      </c>
      <c r="D132" s="31">
        <f>+'ENG-7'!H41</f>
        <v>-12423099</v>
      </c>
      <c r="F132" s="27">
        <v>-12423099</v>
      </c>
      <c r="G132" s="18"/>
      <c r="H132" s="27">
        <f>+'ENG-8'!F25</f>
        <v>-10863480</v>
      </c>
      <c r="I132" s="19"/>
      <c r="J132" s="27">
        <v>-10863480</v>
      </c>
    </row>
    <row r="133" spans="1:10" ht="16.5" customHeight="1" x14ac:dyDescent="0.5">
      <c r="A133" s="18" t="s">
        <v>191</v>
      </c>
      <c r="D133" s="27">
        <v>0</v>
      </c>
      <c r="F133" s="27">
        <v>0</v>
      </c>
      <c r="G133" s="18"/>
      <c r="H133" s="27">
        <f>+'ENG-8'!J25</f>
        <v>37964</v>
      </c>
      <c r="I133" s="19"/>
      <c r="J133" s="27">
        <v>37964</v>
      </c>
    </row>
    <row r="134" spans="1:10" ht="16.5" customHeight="1" x14ac:dyDescent="0.5">
      <c r="A134" s="18" t="s">
        <v>123</v>
      </c>
      <c r="D134" s="31"/>
      <c r="F134" s="27"/>
      <c r="G134" s="18"/>
      <c r="H134" s="27"/>
      <c r="I134" s="19"/>
      <c r="J134" s="27"/>
    </row>
    <row r="135" spans="1:10" ht="16.5" customHeight="1" x14ac:dyDescent="0.5">
      <c r="A135" s="18" t="s">
        <v>135</v>
      </c>
      <c r="B135" s="18"/>
      <c r="D135" s="31">
        <f>+'ENG-7'!J41</f>
        <v>17193</v>
      </c>
      <c r="F135" s="27">
        <v>17193</v>
      </c>
      <c r="G135" s="18"/>
      <c r="H135" s="27">
        <v>0</v>
      </c>
      <c r="I135" s="19"/>
      <c r="J135" s="27">
        <v>0</v>
      </c>
    </row>
    <row r="136" spans="1:10" ht="16.5" customHeight="1" x14ac:dyDescent="0.5">
      <c r="A136" s="18" t="s">
        <v>156</v>
      </c>
      <c r="B136" s="18"/>
      <c r="D136" s="31">
        <v>574835</v>
      </c>
      <c r="F136" s="31">
        <v>394437</v>
      </c>
      <c r="G136" s="18"/>
      <c r="H136" s="27">
        <f>+'ENG-8'!L25</f>
        <v>-2308276</v>
      </c>
      <c r="I136" s="19"/>
      <c r="J136" s="31">
        <v>-2269668</v>
      </c>
    </row>
    <row r="137" spans="1:10" ht="16.5" customHeight="1" x14ac:dyDescent="0.5">
      <c r="A137" s="18" t="s">
        <v>66</v>
      </c>
      <c r="B137" s="18"/>
      <c r="D137" s="31"/>
      <c r="F137" s="31"/>
      <c r="G137" s="18"/>
      <c r="H137" s="31"/>
      <c r="I137" s="19"/>
      <c r="J137" s="31"/>
    </row>
    <row r="138" spans="1:10" ht="16.5" customHeight="1" x14ac:dyDescent="0.5">
      <c r="A138" s="18" t="s">
        <v>152</v>
      </c>
      <c r="B138" s="18"/>
      <c r="D138" s="31"/>
      <c r="F138" s="31"/>
      <c r="G138" s="18"/>
      <c r="H138" s="31"/>
      <c r="I138" s="19"/>
      <c r="J138" s="31"/>
    </row>
    <row r="139" spans="1:10" ht="16.5" customHeight="1" x14ac:dyDescent="0.5">
      <c r="A139" s="18" t="s">
        <v>153</v>
      </c>
      <c r="B139" s="18"/>
      <c r="D139" s="31">
        <f>+'ENG-7'!N41</f>
        <v>-2452138</v>
      </c>
      <c r="F139" s="31">
        <v>-2452138</v>
      </c>
      <c r="G139" s="18"/>
      <c r="H139" s="27">
        <v>0</v>
      </c>
      <c r="I139" s="19"/>
      <c r="J139" s="27">
        <v>0</v>
      </c>
    </row>
    <row r="140" spans="1:10" ht="16.5" customHeight="1" x14ac:dyDescent="0.5">
      <c r="A140" s="77" t="s">
        <v>154</v>
      </c>
      <c r="D140" s="28">
        <f>SUM('ENG-7'!P41:T41)</f>
        <v>171629</v>
      </c>
      <c r="E140" s="55"/>
      <c r="F140" s="28">
        <v>148567</v>
      </c>
      <c r="G140" s="55"/>
      <c r="H140" s="28">
        <v>0</v>
      </c>
      <c r="I140" s="26"/>
      <c r="J140" s="28">
        <v>0</v>
      </c>
    </row>
    <row r="141" spans="1:10" ht="16.5" customHeight="1" x14ac:dyDescent="0.5">
      <c r="A141" s="77"/>
      <c r="D141" s="78"/>
      <c r="F141" s="78"/>
      <c r="G141" s="18"/>
      <c r="H141" s="31"/>
      <c r="I141" s="19"/>
      <c r="J141" s="31"/>
    </row>
    <row r="142" spans="1:10" ht="16.5" customHeight="1" x14ac:dyDescent="0.5">
      <c r="A142" s="44" t="s">
        <v>57</v>
      </c>
      <c r="D142" s="27">
        <f>SUM(D130:D140)</f>
        <v>2906362</v>
      </c>
      <c r="E142" s="27"/>
      <c r="F142" s="27">
        <f>SUM(F130:F141)</f>
        <v>2702902</v>
      </c>
      <c r="G142" s="27"/>
      <c r="H142" s="27">
        <f>SUM(H130:H140)</f>
        <v>3884150</v>
      </c>
      <c r="I142" s="27"/>
      <c r="J142" s="27">
        <f>SUM(J130:J140)</f>
        <v>3922758</v>
      </c>
    </row>
    <row r="143" spans="1:10" ht="16.5" customHeight="1" x14ac:dyDescent="0.5">
      <c r="A143" s="77" t="s">
        <v>15</v>
      </c>
      <c r="D143" s="28">
        <f>+'ENG-7'!X41</f>
        <v>114811</v>
      </c>
      <c r="F143" s="28">
        <v>114076</v>
      </c>
      <c r="G143" s="18"/>
      <c r="H143" s="28">
        <v>0</v>
      </c>
      <c r="I143" s="19"/>
      <c r="J143" s="28">
        <v>0</v>
      </c>
    </row>
    <row r="144" spans="1:10" ht="16.5" customHeight="1" x14ac:dyDescent="0.5">
      <c r="A144" s="77"/>
      <c r="D144" s="27"/>
      <c r="F144" s="27"/>
      <c r="G144" s="18"/>
      <c r="H144" s="27"/>
      <c r="I144" s="19"/>
      <c r="J144" s="27"/>
    </row>
    <row r="145" spans="1:10" ht="16.5" customHeight="1" x14ac:dyDescent="0.5">
      <c r="A145" s="51" t="s">
        <v>33</v>
      </c>
      <c r="D145" s="28">
        <f>SUM(D142:D143)</f>
        <v>3021173</v>
      </c>
      <c r="E145" s="55"/>
      <c r="F145" s="28">
        <f>SUM(F142:F143)</f>
        <v>2816978</v>
      </c>
      <c r="G145" s="55"/>
      <c r="H145" s="28">
        <f>SUM(H142:H143)</f>
        <v>3884150</v>
      </c>
      <c r="I145" s="26"/>
      <c r="J145" s="28">
        <f>SUM(J142:J143)</f>
        <v>3922758</v>
      </c>
    </row>
    <row r="146" spans="1:10" ht="16.5" customHeight="1" x14ac:dyDescent="0.5">
      <c r="D146" s="27"/>
      <c r="F146" s="27"/>
      <c r="G146" s="18"/>
      <c r="H146" s="27"/>
      <c r="I146" s="19"/>
      <c r="J146" s="27"/>
    </row>
    <row r="147" spans="1:10" ht="16.5" customHeight="1" thickBot="1" x14ac:dyDescent="0.55000000000000004">
      <c r="A147" s="51" t="s">
        <v>116</v>
      </c>
      <c r="D147" s="95">
        <f>SUM(D99+D145)</f>
        <v>5885065</v>
      </c>
      <c r="F147" s="95">
        <f>SUM(F99+F145)</f>
        <v>5837953</v>
      </c>
      <c r="G147" s="18"/>
      <c r="H147" s="95">
        <f>SUM(H99+H145)</f>
        <v>4337898</v>
      </c>
      <c r="I147" s="19"/>
      <c r="J147" s="95">
        <f>SUM(J99+J145)</f>
        <v>4752289</v>
      </c>
    </row>
    <row r="148" spans="1:10" ht="16.5" customHeight="1" thickTop="1" x14ac:dyDescent="0.5">
      <c r="A148" s="51"/>
      <c r="D148" s="27"/>
      <c r="F148" s="27"/>
      <c r="H148" s="27"/>
      <c r="J148" s="27"/>
    </row>
    <row r="149" spans="1:10" ht="16.5" customHeight="1" x14ac:dyDescent="0.5">
      <c r="A149" s="51"/>
      <c r="D149" s="27"/>
      <c r="F149" s="27"/>
      <c r="G149" s="27"/>
      <c r="H149" s="27"/>
      <c r="J149" s="27"/>
    </row>
    <row r="150" spans="1:10" ht="16.5" customHeight="1" x14ac:dyDescent="0.5">
      <c r="A150" s="51"/>
      <c r="D150" s="27"/>
      <c r="F150" s="27"/>
      <c r="G150" s="27"/>
      <c r="H150" s="27"/>
      <c r="J150" s="27"/>
    </row>
    <row r="156" spans="1:10" ht="9.75" customHeight="1" x14ac:dyDescent="0.5"/>
    <row r="157" spans="1:10" ht="21.95" customHeight="1" x14ac:dyDescent="0.5">
      <c r="A157" s="184" t="str">
        <f>A52</f>
        <v>The accompanying notes are an integral part of this interim financial information.</v>
      </c>
      <c r="B157" s="184"/>
      <c r="C157" s="184"/>
      <c r="D157" s="184"/>
      <c r="E157" s="184"/>
      <c r="F157" s="184"/>
      <c r="G157" s="184"/>
      <c r="H157" s="184"/>
      <c r="I157" s="184"/>
      <c r="J157" s="184"/>
    </row>
    <row r="158" spans="1:10" ht="16.5" customHeight="1" x14ac:dyDescent="0.5">
      <c r="D158" s="64"/>
      <c r="H158" s="64"/>
    </row>
    <row r="159" spans="1:10" ht="16.5" customHeight="1" x14ac:dyDescent="0.5">
      <c r="D159" s="64"/>
      <c r="F159" s="64"/>
      <c r="H159" s="64"/>
      <c r="J159" s="64"/>
    </row>
  </sheetData>
  <mergeCells count="16">
    <mergeCell ref="A157:J157"/>
    <mergeCell ref="D7:F7"/>
    <mergeCell ref="H7:J7"/>
    <mergeCell ref="D59:F59"/>
    <mergeCell ref="H59:J59"/>
    <mergeCell ref="D112:F112"/>
    <mergeCell ref="H112:J112"/>
    <mergeCell ref="D58:F58"/>
    <mergeCell ref="H58:J58"/>
    <mergeCell ref="D6:F6"/>
    <mergeCell ref="H6:J6"/>
    <mergeCell ref="D111:F111"/>
    <mergeCell ref="H111:J111"/>
    <mergeCell ref="A50:J50"/>
    <mergeCell ref="A52:J52"/>
    <mergeCell ref="A105:J105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8"/>
  <sheetViews>
    <sheetView topLeftCell="A31" zoomScaleNormal="100" zoomScaleSheetLayoutView="90" workbookViewId="0">
      <selection activeCell="R46" sqref="R44:R46"/>
    </sheetView>
  </sheetViews>
  <sheetFormatPr defaultColWidth="9.42578125" defaultRowHeight="16.5" customHeight="1" x14ac:dyDescent="0.5"/>
  <cols>
    <col min="1" max="3" width="1.7109375" style="55" customWidth="1"/>
    <col min="4" max="4" width="32.7109375" style="55" customWidth="1"/>
    <col min="5" max="5" width="6" style="30" customWidth="1"/>
    <col min="6" max="6" width="0.85546875" style="55" customWidth="1"/>
    <col min="7" max="7" width="12.7109375" style="55" customWidth="1"/>
    <col min="8" max="8" width="0.85546875" style="55" customWidth="1"/>
    <col min="9" max="9" width="12.7109375" style="55" customWidth="1"/>
    <col min="10" max="10" width="0.85546875" style="55" customWidth="1"/>
    <col min="11" max="11" width="12.7109375" style="17" customWidth="1"/>
    <col min="12" max="12" width="0.85546875" style="17" customWidth="1"/>
    <col min="13" max="13" width="12.7109375" style="54" customWidth="1"/>
    <col min="14" max="16384" width="9.42578125" style="55"/>
  </cols>
  <sheetData>
    <row r="1" spans="1:13" ht="16.5" customHeight="1" x14ac:dyDescent="0.5">
      <c r="A1" s="51" t="str">
        <f>'ENG-2-4'!A1</f>
        <v>Prime Road Power Public Company Limited</v>
      </c>
      <c r="B1" s="14"/>
      <c r="C1" s="7"/>
      <c r="D1" s="7"/>
      <c r="F1" s="7"/>
      <c r="G1" s="7"/>
      <c r="H1" s="7"/>
      <c r="I1" s="7"/>
      <c r="J1" s="7"/>
      <c r="K1" s="8"/>
      <c r="L1" s="8"/>
      <c r="M1" s="54" t="s">
        <v>52</v>
      </c>
    </row>
    <row r="2" spans="1:13" ht="16.5" customHeight="1" x14ac:dyDescent="0.5">
      <c r="A2" s="44" t="s">
        <v>173</v>
      </c>
      <c r="B2" s="14"/>
      <c r="C2" s="7"/>
      <c r="D2" s="7"/>
      <c r="F2" s="7"/>
      <c r="G2" s="7"/>
      <c r="H2" s="7"/>
      <c r="I2" s="7"/>
      <c r="J2" s="7"/>
      <c r="K2" s="8"/>
      <c r="L2" s="8"/>
    </row>
    <row r="3" spans="1:13" ht="16.5" customHeight="1" x14ac:dyDescent="0.5">
      <c r="A3" s="37" t="s">
        <v>228</v>
      </c>
      <c r="B3" s="37"/>
      <c r="C3" s="9"/>
      <c r="D3" s="9"/>
      <c r="E3" s="20"/>
      <c r="F3" s="9"/>
      <c r="G3" s="9"/>
      <c r="H3" s="9"/>
      <c r="I3" s="9"/>
      <c r="J3" s="9"/>
      <c r="K3" s="10"/>
      <c r="L3" s="10"/>
      <c r="M3" s="56"/>
    </row>
    <row r="4" spans="1:13" ht="15" customHeight="1" x14ac:dyDescent="0.5">
      <c r="A4" s="14"/>
      <c r="B4" s="14"/>
      <c r="C4" s="7"/>
      <c r="D4" s="7"/>
      <c r="F4" s="7"/>
      <c r="G4" s="7"/>
      <c r="H4" s="7"/>
      <c r="I4" s="7"/>
      <c r="J4" s="7"/>
      <c r="K4" s="8"/>
      <c r="L4" s="8"/>
    </row>
    <row r="5" spans="1:13" ht="15" customHeight="1" x14ac:dyDescent="0.5">
      <c r="A5" s="14"/>
      <c r="B5" s="14"/>
      <c r="C5" s="7"/>
      <c r="D5" s="7"/>
      <c r="F5" s="7"/>
      <c r="G5" s="7"/>
      <c r="H5" s="7"/>
      <c r="I5" s="7"/>
      <c r="J5" s="7"/>
      <c r="K5" s="8"/>
      <c r="L5" s="8"/>
    </row>
    <row r="6" spans="1:13" ht="15" customHeight="1" x14ac:dyDescent="0.5">
      <c r="A6" s="14"/>
      <c r="B6" s="14"/>
      <c r="C6" s="7"/>
      <c r="D6" s="7"/>
      <c r="F6" s="7"/>
      <c r="G6" s="180" t="s">
        <v>80</v>
      </c>
      <c r="H6" s="180"/>
      <c r="I6" s="180"/>
      <c r="J6" s="65"/>
      <c r="K6" s="181" t="s">
        <v>81</v>
      </c>
      <c r="L6" s="181"/>
      <c r="M6" s="181"/>
    </row>
    <row r="7" spans="1:13" ht="15" customHeight="1" x14ac:dyDescent="0.5">
      <c r="A7" s="7"/>
      <c r="B7" s="7"/>
      <c r="C7" s="7"/>
      <c r="D7" s="7"/>
      <c r="E7" s="52"/>
      <c r="F7" s="11"/>
      <c r="G7" s="185" t="s">
        <v>82</v>
      </c>
      <c r="H7" s="185"/>
      <c r="I7" s="185"/>
      <c r="J7" s="67"/>
      <c r="K7" s="185" t="s">
        <v>83</v>
      </c>
      <c r="L7" s="185"/>
      <c r="M7" s="185"/>
    </row>
    <row r="8" spans="1:13" s="59" customFormat="1" ht="15" customHeight="1" x14ac:dyDescent="0.5">
      <c r="E8" s="30"/>
      <c r="F8" s="38"/>
      <c r="G8" s="72" t="s">
        <v>190</v>
      </c>
      <c r="H8" s="60"/>
      <c r="I8" s="72" t="s">
        <v>150</v>
      </c>
      <c r="J8" s="60"/>
      <c r="K8" s="72" t="s">
        <v>190</v>
      </c>
      <c r="L8" s="60"/>
      <c r="M8" s="72" t="s">
        <v>150</v>
      </c>
    </row>
    <row r="9" spans="1:13" ht="15" customHeight="1" x14ac:dyDescent="0.5">
      <c r="E9" s="53" t="s">
        <v>27</v>
      </c>
      <c r="F9" s="39"/>
      <c r="G9" s="12" t="s">
        <v>107</v>
      </c>
      <c r="H9" s="149"/>
      <c r="I9" s="12" t="s">
        <v>107</v>
      </c>
      <c r="J9" s="150"/>
      <c r="K9" s="12" t="s">
        <v>107</v>
      </c>
      <c r="L9" s="149"/>
      <c r="M9" s="12" t="s">
        <v>107</v>
      </c>
    </row>
    <row r="10" spans="1:13" ht="6" customHeight="1" x14ac:dyDescent="0.5">
      <c r="E10" s="52"/>
      <c r="F10" s="39"/>
      <c r="G10" s="39"/>
      <c r="H10" s="39"/>
      <c r="I10" s="39"/>
      <c r="J10" s="59"/>
      <c r="K10" s="39"/>
      <c r="L10" s="151"/>
      <c r="M10" s="39"/>
    </row>
    <row r="11" spans="1:13" ht="15" customHeight="1" x14ac:dyDescent="0.5">
      <c r="A11" s="36" t="s">
        <v>200</v>
      </c>
      <c r="F11" s="54"/>
      <c r="G11" s="108">
        <v>105131</v>
      </c>
      <c r="H11" s="66"/>
      <c r="I11" s="108">
        <v>94248</v>
      </c>
      <c r="J11" s="144"/>
      <c r="K11" s="108">
        <v>0</v>
      </c>
      <c r="L11" s="144"/>
      <c r="M11" s="108">
        <v>0</v>
      </c>
    </row>
    <row r="12" spans="1:13" ht="15" customHeight="1" x14ac:dyDescent="0.5">
      <c r="A12" s="36" t="s">
        <v>197</v>
      </c>
      <c r="F12" s="54"/>
      <c r="G12" s="108">
        <v>40581</v>
      </c>
      <c r="H12" s="66"/>
      <c r="I12" s="108">
        <v>308</v>
      </c>
      <c r="J12" s="144"/>
      <c r="K12" s="108">
        <v>0</v>
      </c>
      <c r="L12" s="144"/>
      <c r="M12" s="108">
        <v>0</v>
      </c>
    </row>
    <row r="13" spans="1:13" ht="15" customHeight="1" x14ac:dyDescent="0.5">
      <c r="A13" s="36" t="s">
        <v>189</v>
      </c>
      <c r="F13" s="54"/>
      <c r="G13" s="124">
        <v>-79981</v>
      </c>
      <c r="H13" s="66"/>
      <c r="I13" s="124">
        <v>-40401</v>
      </c>
      <c r="J13" s="144"/>
      <c r="K13" s="124">
        <v>0</v>
      </c>
      <c r="L13" s="144"/>
      <c r="M13" s="124">
        <v>0</v>
      </c>
    </row>
    <row r="14" spans="1:13" ht="6" customHeight="1" x14ac:dyDescent="0.5">
      <c r="A14" s="32"/>
      <c r="F14" s="54"/>
      <c r="G14" s="54"/>
      <c r="H14" s="54"/>
      <c r="I14" s="54"/>
      <c r="J14" s="54"/>
      <c r="K14" s="54"/>
      <c r="L14" s="54"/>
    </row>
    <row r="15" spans="1:13" s="41" customFormat="1" ht="15" customHeight="1" x14ac:dyDescent="0.5">
      <c r="A15" s="44" t="s">
        <v>51</v>
      </c>
      <c r="E15" s="52"/>
      <c r="F15" s="54"/>
      <c r="G15" s="54">
        <f>SUM(G11:G13)</f>
        <v>65731</v>
      </c>
      <c r="H15" s="54"/>
      <c r="I15" s="54">
        <f>SUM(I11:I13)</f>
        <v>54155</v>
      </c>
      <c r="J15" s="54"/>
      <c r="K15" s="54">
        <f>SUM(K11:K13)</f>
        <v>0</v>
      </c>
      <c r="L15" s="54"/>
      <c r="M15" s="54">
        <f>SUM(M11:M13)</f>
        <v>0</v>
      </c>
    </row>
    <row r="16" spans="1:13" ht="15" customHeight="1" x14ac:dyDescent="0.5">
      <c r="A16" s="18" t="s">
        <v>16</v>
      </c>
      <c r="F16" s="54"/>
      <c r="G16" s="108">
        <v>5139</v>
      </c>
      <c r="H16" s="152"/>
      <c r="I16" s="108">
        <v>1219</v>
      </c>
      <c r="J16" s="138"/>
      <c r="K16" s="108">
        <v>5673</v>
      </c>
      <c r="L16" s="138"/>
      <c r="M16" s="153">
        <v>3250</v>
      </c>
    </row>
    <row r="17" spans="1:13" ht="15" customHeight="1" x14ac:dyDescent="0.5">
      <c r="A17" s="18" t="s">
        <v>17</v>
      </c>
      <c r="F17" s="54"/>
      <c r="G17" s="108">
        <v>-36664</v>
      </c>
      <c r="H17" s="152"/>
      <c r="I17" s="108">
        <v>-27583</v>
      </c>
      <c r="J17" s="138"/>
      <c r="K17" s="108">
        <v>-21317</v>
      </c>
      <c r="L17" s="138"/>
      <c r="M17" s="153">
        <v>-17702</v>
      </c>
    </row>
    <row r="18" spans="1:13" ht="15" customHeight="1" x14ac:dyDescent="0.5">
      <c r="A18" s="34" t="s">
        <v>201</v>
      </c>
      <c r="F18" s="54"/>
      <c r="G18" s="108">
        <v>-1801</v>
      </c>
      <c r="H18" s="152"/>
      <c r="I18" s="108">
        <v>614</v>
      </c>
      <c r="J18" s="138"/>
      <c r="K18" s="108">
        <v>49</v>
      </c>
      <c r="L18" s="138"/>
      <c r="M18" s="108">
        <v>-18</v>
      </c>
    </row>
    <row r="19" spans="1:13" ht="15" customHeight="1" x14ac:dyDescent="0.5">
      <c r="A19" s="34" t="s">
        <v>18</v>
      </c>
      <c r="E19" s="176"/>
      <c r="F19" s="54"/>
      <c r="G19" s="108">
        <v>-27463</v>
      </c>
      <c r="H19" s="152"/>
      <c r="I19" s="108">
        <v>-24802</v>
      </c>
      <c r="J19" s="138"/>
      <c r="K19" s="108">
        <v>-2551</v>
      </c>
      <c r="L19" s="138"/>
      <c r="M19" s="108">
        <v>-219</v>
      </c>
    </row>
    <row r="20" spans="1:13" ht="15" customHeight="1" x14ac:dyDescent="0.5">
      <c r="A20" s="18" t="s">
        <v>119</v>
      </c>
      <c r="D20" s="18"/>
      <c r="E20" s="176"/>
      <c r="F20" s="54"/>
      <c r="G20" s="124">
        <v>81494</v>
      </c>
      <c r="H20" s="152"/>
      <c r="I20" s="124">
        <v>75930</v>
      </c>
      <c r="J20" s="138"/>
      <c r="K20" s="124">
        <v>0</v>
      </c>
      <c r="L20" s="138"/>
      <c r="M20" s="124">
        <v>0</v>
      </c>
    </row>
    <row r="21" spans="1:13" ht="6" customHeight="1" x14ac:dyDescent="0.5">
      <c r="B21" s="14"/>
      <c r="C21" s="41"/>
      <c r="E21" s="176"/>
      <c r="F21" s="54"/>
      <c r="G21" s="54"/>
      <c r="H21" s="54"/>
      <c r="I21" s="54"/>
      <c r="J21" s="54"/>
      <c r="K21" s="54"/>
      <c r="L21" s="54"/>
    </row>
    <row r="22" spans="1:13" ht="15" customHeight="1" x14ac:dyDescent="0.5">
      <c r="A22" s="42" t="s">
        <v>109</v>
      </c>
      <c r="B22" s="14"/>
      <c r="C22" s="41"/>
      <c r="E22" s="176"/>
      <c r="F22" s="54"/>
      <c r="G22" s="54">
        <f>SUM(G15:G20)</f>
        <v>86436</v>
      </c>
      <c r="H22" s="54"/>
      <c r="I22" s="54">
        <f>SUM(I15:I20)</f>
        <v>79533</v>
      </c>
      <c r="J22" s="54"/>
      <c r="K22" s="54">
        <f>SUM(K15:K20)</f>
        <v>-18146</v>
      </c>
      <c r="L22" s="54"/>
      <c r="M22" s="54">
        <f>SUM(M15:M20)</f>
        <v>-14689</v>
      </c>
    </row>
    <row r="23" spans="1:13" ht="15" customHeight="1" x14ac:dyDescent="0.5">
      <c r="A23" s="18" t="s">
        <v>72</v>
      </c>
      <c r="E23" s="16"/>
      <c r="F23" s="54"/>
      <c r="G23" s="124">
        <v>-98</v>
      </c>
      <c r="H23" s="152"/>
      <c r="I23" s="124">
        <v>394</v>
      </c>
      <c r="J23" s="138"/>
      <c r="K23" s="124">
        <v>44</v>
      </c>
      <c r="L23" s="138"/>
      <c r="M23" s="124">
        <v>-137</v>
      </c>
    </row>
    <row r="24" spans="1:13" ht="6" customHeight="1" x14ac:dyDescent="0.5">
      <c r="A24" s="32"/>
      <c r="B24" s="14"/>
      <c r="C24" s="41"/>
      <c r="E24" s="43"/>
      <c r="F24" s="54"/>
      <c r="G24" s="54"/>
      <c r="H24" s="54"/>
      <c r="I24" s="54"/>
      <c r="J24" s="54"/>
      <c r="K24" s="54"/>
      <c r="L24" s="54"/>
    </row>
    <row r="25" spans="1:13" ht="15" customHeight="1" x14ac:dyDescent="0.5">
      <c r="A25" s="51" t="s">
        <v>110</v>
      </c>
      <c r="B25" s="32"/>
      <c r="C25" s="41"/>
      <c r="F25" s="54"/>
      <c r="G25" s="54">
        <f>SUM(G22:G23)</f>
        <v>86338</v>
      </c>
      <c r="H25" s="54"/>
      <c r="I25" s="54">
        <f>SUM(I22:I23)</f>
        <v>79927</v>
      </c>
      <c r="J25" s="54"/>
      <c r="K25" s="54">
        <f>SUM(K22:K23)</f>
        <v>-18102</v>
      </c>
      <c r="L25" s="54"/>
      <c r="M25" s="54">
        <f>SUM(M22:M23)</f>
        <v>-14826</v>
      </c>
    </row>
    <row r="26" spans="1:13" ht="9.9499999999999993" customHeight="1" x14ac:dyDescent="0.5">
      <c r="A26" s="32"/>
      <c r="B26" s="14"/>
      <c r="C26" s="41"/>
      <c r="E26" s="43"/>
      <c r="F26" s="54"/>
      <c r="G26" s="54"/>
      <c r="H26" s="54"/>
      <c r="I26" s="54"/>
      <c r="J26" s="54"/>
      <c r="K26" s="54"/>
      <c r="L26" s="54"/>
    </row>
    <row r="27" spans="1:13" ht="15" customHeight="1" x14ac:dyDescent="0.5">
      <c r="A27" s="51" t="s">
        <v>53</v>
      </c>
      <c r="E27" s="16"/>
      <c r="F27" s="54"/>
      <c r="G27" s="54"/>
      <c r="H27" s="54"/>
      <c r="I27" s="54"/>
      <c r="J27" s="54"/>
      <c r="K27" s="54"/>
      <c r="L27" s="54"/>
    </row>
    <row r="28" spans="1:13" s="80" customFormat="1" ht="15" customHeight="1" x14ac:dyDescent="0.5">
      <c r="A28" s="79" t="s">
        <v>161</v>
      </c>
      <c r="E28" s="81"/>
      <c r="F28" s="82"/>
      <c r="G28" s="82"/>
      <c r="H28" s="82"/>
      <c r="I28" s="82"/>
      <c r="J28" s="82"/>
      <c r="K28" s="82"/>
      <c r="L28" s="82"/>
      <c r="M28" s="82"/>
    </row>
    <row r="29" spans="1:13" s="80" customFormat="1" ht="15" customHeight="1" x14ac:dyDescent="0.5">
      <c r="B29" s="79" t="s">
        <v>162</v>
      </c>
      <c r="E29" s="81"/>
      <c r="F29" s="82"/>
      <c r="G29" s="82"/>
      <c r="H29" s="82"/>
      <c r="I29" s="82"/>
      <c r="J29" s="82"/>
      <c r="K29" s="82"/>
      <c r="L29" s="82"/>
      <c r="M29" s="82"/>
    </row>
    <row r="30" spans="1:13" ht="15" customHeight="1" x14ac:dyDescent="0.5">
      <c r="B30" s="57" t="s">
        <v>163</v>
      </c>
      <c r="E30" s="16"/>
      <c r="F30" s="54"/>
      <c r="G30" s="108">
        <v>-43951</v>
      </c>
      <c r="H30" s="54"/>
      <c r="I30" s="54">
        <v>39522</v>
      </c>
      <c r="J30" s="54"/>
      <c r="K30" s="108">
        <v>0</v>
      </c>
      <c r="L30" s="54"/>
      <c r="M30" s="54">
        <v>0</v>
      </c>
    </row>
    <row r="31" spans="1:13" ht="6" customHeight="1" x14ac:dyDescent="0.5">
      <c r="A31" s="57"/>
      <c r="E31" s="16"/>
      <c r="F31" s="54"/>
      <c r="G31" s="54"/>
      <c r="H31" s="54"/>
      <c r="I31" s="54"/>
      <c r="J31" s="54"/>
      <c r="K31" s="54"/>
      <c r="L31" s="54"/>
    </row>
    <row r="32" spans="1:13" s="80" customFormat="1" ht="15" customHeight="1" x14ac:dyDescent="0.5">
      <c r="A32" s="79" t="s">
        <v>75</v>
      </c>
      <c r="E32" s="81"/>
      <c r="F32" s="82"/>
      <c r="G32" s="82"/>
      <c r="H32" s="82"/>
      <c r="I32" s="82"/>
      <c r="J32" s="82"/>
      <c r="K32" s="82"/>
      <c r="L32" s="82"/>
      <c r="M32" s="82"/>
    </row>
    <row r="33" spans="1:13" s="80" customFormat="1" ht="15" customHeight="1" x14ac:dyDescent="0.5">
      <c r="B33" s="79" t="s">
        <v>162</v>
      </c>
      <c r="E33" s="81"/>
      <c r="F33" s="82"/>
      <c r="G33" s="82"/>
      <c r="H33" s="82"/>
      <c r="I33" s="82"/>
      <c r="J33" s="82"/>
      <c r="K33" s="82"/>
      <c r="L33" s="82"/>
      <c r="M33" s="82"/>
    </row>
    <row r="34" spans="1:13" ht="15" customHeight="1" x14ac:dyDescent="0.5">
      <c r="B34" s="57" t="s">
        <v>113</v>
      </c>
      <c r="E34" s="16"/>
      <c r="F34" s="54"/>
      <c r="G34" s="54"/>
      <c r="H34" s="54"/>
      <c r="I34" s="54"/>
      <c r="J34" s="54"/>
      <c r="K34" s="54"/>
      <c r="L34" s="54"/>
    </row>
    <row r="35" spans="1:13" ht="15" customHeight="1" x14ac:dyDescent="0.5">
      <c r="C35" s="55" t="s">
        <v>83</v>
      </c>
      <c r="E35" s="58"/>
      <c r="F35" s="54"/>
      <c r="G35" s="124">
        <v>29825</v>
      </c>
      <c r="H35" s="152"/>
      <c r="I35" s="124">
        <v>-27369</v>
      </c>
      <c r="J35" s="138"/>
      <c r="K35" s="124">
        <v>0</v>
      </c>
      <c r="L35" s="138"/>
      <c r="M35" s="124">
        <v>0</v>
      </c>
    </row>
    <row r="36" spans="1:13" ht="6" customHeight="1" x14ac:dyDescent="0.5">
      <c r="B36" s="57"/>
      <c r="E36" s="16"/>
      <c r="F36" s="54"/>
      <c r="G36" s="54"/>
      <c r="H36" s="54"/>
      <c r="I36" s="54"/>
      <c r="J36" s="54"/>
      <c r="K36" s="54"/>
      <c r="L36" s="54"/>
    </row>
    <row r="37" spans="1:13" ht="15" customHeight="1" x14ac:dyDescent="0.5">
      <c r="A37" s="51" t="s">
        <v>139</v>
      </c>
      <c r="B37" s="32"/>
      <c r="C37" s="41"/>
      <c r="F37" s="54"/>
      <c r="G37" s="59"/>
      <c r="H37" s="59"/>
      <c r="I37" s="59"/>
      <c r="J37" s="59"/>
      <c r="K37" s="59"/>
      <c r="L37" s="59"/>
      <c r="M37" s="59"/>
    </row>
    <row r="38" spans="1:13" ht="15" customHeight="1" thickBot="1" x14ac:dyDescent="0.55000000000000004">
      <c r="A38" s="51"/>
      <c r="B38" s="14" t="s">
        <v>141</v>
      </c>
      <c r="C38" s="41"/>
      <c r="F38" s="54"/>
      <c r="G38" s="96">
        <f>SUM(G25:G35)</f>
        <v>72212</v>
      </c>
      <c r="H38" s="54"/>
      <c r="I38" s="96">
        <f>SUM(I25:I35)</f>
        <v>92080</v>
      </c>
      <c r="J38" s="54"/>
      <c r="K38" s="96">
        <f>SUM(K25:K35)</f>
        <v>-18102</v>
      </c>
      <c r="L38" s="54"/>
      <c r="M38" s="96">
        <f>SUM(M25:M35)</f>
        <v>-14826</v>
      </c>
    </row>
    <row r="39" spans="1:13" ht="6" customHeight="1" thickTop="1" x14ac:dyDescent="0.5">
      <c r="A39" s="18"/>
      <c r="F39" s="54"/>
      <c r="G39" s="54"/>
      <c r="H39" s="54"/>
      <c r="I39" s="54"/>
      <c r="J39" s="54"/>
      <c r="K39" s="54"/>
      <c r="L39" s="54"/>
    </row>
    <row r="40" spans="1:13" ht="15" customHeight="1" x14ac:dyDescent="0.5">
      <c r="A40" s="51" t="s">
        <v>111</v>
      </c>
      <c r="B40" s="51"/>
      <c r="F40" s="54"/>
      <c r="G40" s="54"/>
      <c r="H40" s="54"/>
      <c r="I40" s="54"/>
      <c r="J40" s="54"/>
      <c r="K40" s="54"/>
      <c r="L40" s="54"/>
    </row>
    <row r="41" spans="1:13" ht="15" customHeight="1" x14ac:dyDescent="0.5">
      <c r="A41" s="18" t="s">
        <v>54</v>
      </c>
      <c r="F41" s="54"/>
      <c r="G41" s="54">
        <f>+G44-G42</f>
        <v>81931</v>
      </c>
      <c r="H41" s="54"/>
      <c r="I41" s="54">
        <v>77842</v>
      </c>
      <c r="J41" s="54"/>
      <c r="K41" s="54">
        <f>+K44-K42</f>
        <v>-18102</v>
      </c>
      <c r="L41" s="54"/>
      <c r="M41" s="54">
        <v>-14826</v>
      </c>
    </row>
    <row r="42" spans="1:13" ht="15" customHeight="1" x14ac:dyDescent="0.5">
      <c r="A42" s="18" t="s">
        <v>15</v>
      </c>
      <c r="F42" s="54"/>
      <c r="G42" s="63">
        <v>4407</v>
      </c>
      <c r="H42" s="154"/>
      <c r="I42" s="63">
        <v>2085</v>
      </c>
      <c r="J42" s="154"/>
      <c r="K42" s="63">
        <v>0</v>
      </c>
      <c r="L42" s="155"/>
      <c r="M42" s="63">
        <v>0</v>
      </c>
    </row>
    <row r="43" spans="1:13" ht="6" customHeight="1" x14ac:dyDescent="0.5">
      <c r="A43" s="32"/>
      <c r="B43" s="41"/>
      <c r="F43" s="54"/>
      <c r="G43" s="54"/>
      <c r="H43" s="54"/>
      <c r="I43" s="54"/>
      <c r="J43" s="54"/>
      <c r="K43" s="54"/>
      <c r="L43" s="54"/>
    </row>
    <row r="44" spans="1:13" ht="15" customHeight="1" thickBot="1" x14ac:dyDescent="0.55000000000000004">
      <c r="A44" s="51"/>
      <c r="B44" s="41"/>
      <c r="F44" s="54"/>
      <c r="G44" s="96">
        <f>+G25</f>
        <v>86338</v>
      </c>
      <c r="H44" s="54"/>
      <c r="I44" s="96">
        <f>SUM(I41:I43)</f>
        <v>79927</v>
      </c>
      <c r="J44" s="54"/>
      <c r="K44" s="96">
        <f>+K25</f>
        <v>-18102</v>
      </c>
      <c r="L44" s="54"/>
      <c r="M44" s="96">
        <f>SUM(M41:M43)</f>
        <v>-14826</v>
      </c>
    </row>
    <row r="45" spans="1:13" ht="6" customHeight="1" thickTop="1" x14ac:dyDescent="0.5">
      <c r="A45" s="18"/>
      <c r="F45" s="54"/>
      <c r="G45" s="54"/>
      <c r="H45" s="54"/>
      <c r="I45" s="54"/>
      <c r="J45" s="54"/>
      <c r="K45" s="54"/>
      <c r="L45" s="54"/>
    </row>
    <row r="46" spans="1:13" ht="15" customHeight="1" x14ac:dyDescent="0.5">
      <c r="A46" s="51" t="s">
        <v>139</v>
      </c>
      <c r="B46" s="18"/>
      <c r="F46" s="54"/>
      <c r="G46" s="54"/>
      <c r="H46" s="54"/>
      <c r="I46" s="54"/>
      <c r="J46" s="54"/>
      <c r="K46" s="54"/>
      <c r="L46" s="54"/>
    </row>
    <row r="47" spans="1:13" ht="15" customHeight="1" x14ac:dyDescent="0.5">
      <c r="A47" s="51"/>
      <c r="B47" s="51" t="s">
        <v>140</v>
      </c>
      <c r="F47" s="54"/>
      <c r="G47" s="54"/>
      <c r="H47" s="54"/>
      <c r="I47" s="54"/>
      <c r="J47" s="54"/>
      <c r="K47" s="54"/>
      <c r="L47" s="54"/>
    </row>
    <row r="48" spans="1:13" ht="15" customHeight="1" x14ac:dyDescent="0.5">
      <c r="A48" s="18" t="s">
        <v>54</v>
      </c>
      <c r="F48" s="54"/>
      <c r="G48" s="54">
        <f>+G51-G49</f>
        <v>67805</v>
      </c>
      <c r="H48" s="54"/>
      <c r="I48" s="54">
        <v>89995</v>
      </c>
      <c r="J48" s="54"/>
      <c r="K48" s="54">
        <f>+K51-K49</f>
        <v>-18102</v>
      </c>
      <c r="L48" s="54"/>
      <c r="M48" s="54">
        <v>-14826</v>
      </c>
    </row>
    <row r="49" spans="1:13" ht="15" customHeight="1" x14ac:dyDescent="0.5">
      <c r="A49" s="18" t="s">
        <v>15</v>
      </c>
      <c r="F49" s="54"/>
      <c r="G49" s="63">
        <v>4407</v>
      </c>
      <c r="H49" s="154"/>
      <c r="I49" s="63">
        <v>2085</v>
      </c>
      <c r="J49" s="154"/>
      <c r="K49" s="63">
        <v>0</v>
      </c>
      <c r="L49" s="155"/>
      <c r="M49" s="63">
        <v>0</v>
      </c>
    </row>
    <row r="50" spans="1:13" ht="6" customHeight="1" x14ac:dyDescent="0.5">
      <c r="B50" s="32"/>
      <c r="F50" s="54"/>
      <c r="G50" s="54"/>
      <c r="H50" s="54"/>
      <c r="I50" s="54"/>
      <c r="J50" s="54"/>
      <c r="K50" s="54"/>
      <c r="L50" s="54"/>
    </row>
    <row r="51" spans="1:13" ht="15" customHeight="1" thickBot="1" x14ac:dyDescent="0.55000000000000004">
      <c r="A51" s="51"/>
      <c r="B51" s="41"/>
      <c r="F51" s="54"/>
      <c r="G51" s="96">
        <f>+G38</f>
        <v>72212</v>
      </c>
      <c r="H51" s="54"/>
      <c r="I51" s="96">
        <f>SUM(I48:I50)</f>
        <v>92080</v>
      </c>
      <c r="J51" s="54"/>
      <c r="K51" s="96">
        <f>+K38</f>
        <v>-18102</v>
      </c>
      <c r="L51" s="54"/>
      <c r="M51" s="96">
        <f>SUM(M48:M50)</f>
        <v>-14826</v>
      </c>
    </row>
    <row r="52" spans="1:13" ht="9.9499999999999993" customHeight="1" thickTop="1" x14ac:dyDescent="0.5">
      <c r="A52" s="51"/>
      <c r="B52" s="41"/>
      <c r="F52" s="54"/>
      <c r="G52" s="54"/>
      <c r="H52" s="54"/>
      <c r="I52" s="54"/>
      <c r="J52" s="54"/>
      <c r="K52" s="54"/>
      <c r="L52" s="54"/>
    </row>
    <row r="53" spans="1:13" ht="15" customHeight="1" x14ac:dyDescent="0.5">
      <c r="A53" s="51"/>
      <c r="B53" s="41"/>
      <c r="F53" s="54"/>
      <c r="G53" s="12" t="s">
        <v>158</v>
      </c>
      <c r="H53" s="54"/>
      <c r="I53" s="12" t="s">
        <v>158</v>
      </c>
      <c r="J53" s="54"/>
      <c r="K53" s="12" t="s">
        <v>158</v>
      </c>
      <c r="L53" s="54"/>
      <c r="M53" s="12" t="s">
        <v>158</v>
      </c>
    </row>
    <row r="54" spans="1:13" ht="15" customHeight="1" x14ac:dyDescent="0.5">
      <c r="A54" s="51" t="s">
        <v>94</v>
      </c>
      <c r="B54" s="51"/>
      <c r="F54" s="54"/>
      <c r="G54" s="59"/>
      <c r="H54" s="59"/>
      <c r="I54" s="59"/>
      <c r="J54" s="59"/>
      <c r="K54" s="59"/>
      <c r="L54" s="59"/>
      <c r="M54" s="59"/>
    </row>
    <row r="55" spans="1:13" ht="6" customHeight="1" x14ac:dyDescent="0.5">
      <c r="A55" s="44"/>
      <c r="B55" s="32"/>
      <c r="F55" s="40"/>
      <c r="G55" s="54"/>
      <c r="H55" s="54"/>
      <c r="I55" s="54"/>
      <c r="J55" s="59"/>
      <c r="K55" s="54"/>
      <c r="L55" s="59"/>
    </row>
    <row r="56" spans="1:13" ht="15" customHeight="1" x14ac:dyDescent="0.5">
      <c r="A56" s="98" t="s">
        <v>196</v>
      </c>
      <c r="B56" s="32"/>
      <c r="E56" s="30">
        <v>13</v>
      </c>
      <c r="F56" s="40"/>
      <c r="G56" s="94">
        <v>1.9E-2</v>
      </c>
      <c r="H56" s="94"/>
      <c r="I56" s="94">
        <v>1.7999999999999999E-2</v>
      </c>
      <c r="J56" s="94"/>
      <c r="K56" s="94">
        <v>-4.0000000000000001E-3</v>
      </c>
      <c r="L56" s="94"/>
      <c r="M56" s="94">
        <v>-3.0000000000000001E-3</v>
      </c>
    </row>
    <row r="57" spans="1:13" ht="6" customHeight="1" x14ac:dyDescent="0.5">
      <c r="A57" s="98"/>
      <c r="B57" s="32"/>
      <c r="F57" s="40"/>
      <c r="G57" s="54"/>
      <c r="H57" s="54"/>
      <c r="I57" s="54"/>
      <c r="J57" s="59"/>
      <c r="K57" s="54"/>
      <c r="L57" s="59"/>
    </row>
    <row r="58" spans="1:13" ht="12" customHeight="1" x14ac:dyDescent="0.5">
      <c r="A58" s="18"/>
      <c r="B58" s="32"/>
      <c r="C58" s="32"/>
      <c r="D58" s="32"/>
      <c r="F58" s="45"/>
      <c r="G58" s="94"/>
      <c r="H58" s="70"/>
      <c r="I58" s="94"/>
      <c r="J58" s="71"/>
      <c r="K58" s="94"/>
      <c r="L58" s="71"/>
      <c r="M58" s="94"/>
    </row>
    <row r="59" spans="1:13" ht="12" customHeight="1" x14ac:dyDescent="0.5">
      <c r="A59" s="18"/>
      <c r="B59" s="32"/>
      <c r="C59" s="32"/>
      <c r="D59" s="32"/>
      <c r="F59" s="45"/>
      <c r="G59" s="94"/>
      <c r="H59" s="70"/>
      <c r="I59" s="94"/>
      <c r="J59" s="71"/>
      <c r="K59" s="94"/>
      <c r="L59" s="71"/>
      <c r="M59" s="94"/>
    </row>
    <row r="60" spans="1:13" ht="14.25" customHeight="1" x14ac:dyDescent="0.5">
      <c r="A60" s="18"/>
      <c r="B60" s="32"/>
      <c r="C60" s="32"/>
      <c r="D60" s="32"/>
      <c r="F60" s="45"/>
      <c r="G60" s="94"/>
      <c r="H60" s="70"/>
      <c r="I60" s="94"/>
      <c r="J60" s="71"/>
      <c r="K60" s="94"/>
      <c r="L60" s="71"/>
      <c r="M60" s="94"/>
    </row>
    <row r="61" spans="1:13" ht="12" customHeight="1" x14ac:dyDescent="0.5">
      <c r="A61" s="18"/>
      <c r="B61" s="32"/>
      <c r="C61" s="32"/>
      <c r="D61" s="32"/>
      <c r="F61" s="45"/>
      <c r="G61" s="94"/>
      <c r="H61" s="70"/>
      <c r="I61" s="94"/>
      <c r="J61" s="71"/>
      <c r="K61" s="94"/>
      <c r="L61" s="71"/>
      <c r="M61" s="94"/>
    </row>
    <row r="62" spans="1:13" ht="21.95" customHeight="1" x14ac:dyDescent="0.5">
      <c r="A62" s="46" t="str">
        <f>'ENG-2-4'!A52:J52</f>
        <v>The accompanying notes are an integral part of this interim financial information.</v>
      </c>
      <c r="B62" s="46"/>
      <c r="C62" s="47"/>
      <c r="D62" s="47"/>
      <c r="E62" s="20"/>
      <c r="F62" s="48"/>
      <c r="G62" s="48"/>
      <c r="H62" s="48"/>
      <c r="I62" s="48"/>
      <c r="J62" s="20"/>
      <c r="K62" s="48"/>
      <c r="L62" s="49"/>
      <c r="M62" s="48"/>
    </row>
    <row r="63" spans="1:13" ht="16.5" customHeight="1" x14ac:dyDescent="0.5">
      <c r="A63" s="32"/>
      <c r="B63" s="41"/>
      <c r="F63" s="54"/>
      <c r="G63" s="54"/>
      <c r="H63" s="54"/>
      <c r="I63" s="54"/>
      <c r="J63" s="16"/>
      <c r="K63" s="54"/>
      <c r="L63" s="40"/>
    </row>
    <row r="64" spans="1:13" ht="16.5" customHeight="1" x14ac:dyDescent="0.5">
      <c r="A64" s="32"/>
      <c r="B64" s="41"/>
      <c r="F64" s="54"/>
      <c r="G64" s="54"/>
      <c r="H64" s="54"/>
      <c r="I64" s="54"/>
      <c r="J64" s="16"/>
      <c r="K64" s="54"/>
      <c r="L64" s="40"/>
    </row>
    <row r="65" spans="1:13" ht="16.5" customHeight="1" x14ac:dyDescent="0.5">
      <c r="A65" s="32"/>
      <c r="B65" s="41"/>
      <c r="F65" s="54"/>
      <c r="G65" s="54"/>
      <c r="H65" s="54"/>
      <c r="I65" s="54"/>
      <c r="J65" s="16"/>
      <c r="K65" s="54"/>
      <c r="L65" s="40"/>
    </row>
    <row r="66" spans="1:13" ht="16.5" customHeight="1" x14ac:dyDescent="0.5">
      <c r="A66" s="32"/>
      <c r="B66" s="41"/>
      <c r="F66" s="54"/>
      <c r="G66" s="54"/>
      <c r="H66" s="54"/>
      <c r="I66" s="54"/>
      <c r="J66" s="16"/>
      <c r="K66" s="54"/>
      <c r="L66" s="40"/>
    </row>
    <row r="67" spans="1:13" ht="16.5" customHeight="1" x14ac:dyDescent="0.5">
      <c r="A67" s="32"/>
      <c r="B67" s="14"/>
      <c r="C67" s="41"/>
      <c r="E67" s="43"/>
      <c r="F67" s="54"/>
      <c r="G67" s="54"/>
      <c r="H67" s="54"/>
      <c r="I67" s="54"/>
      <c r="J67" s="16"/>
      <c r="K67" s="54"/>
      <c r="L67" s="40"/>
    </row>
    <row r="68" spans="1:13" ht="16.5" customHeight="1" x14ac:dyDescent="0.5">
      <c r="A68" s="14"/>
      <c r="B68" s="32"/>
      <c r="F68" s="54"/>
      <c r="G68" s="54"/>
      <c r="H68" s="54"/>
      <c r="I68" s="54"/>
      <c r="J68" s="16"/>
      <c r="K68" s="54"/>
      <c r="L68" s="40"/>
    </row>
    <row r="69" spans="1:13" ht="16.5" customHeight="1" x14ac:dyDescent="0.5">
      <c r="A69" s="32"/>
      <c r="B69" s="32"/>
      <c r="F69" s="54"/>
      <c r="G69" s="54"/>
      <c r="H69" s="54"/>
      <c r="I69" s="54"/>
      <c r="J69" s="16"/>
      <c r="K69" s="54"/>
      <c r="L69" s="40"/>
    </row>
    <row r="70" spans="1:13" ht="16.5" customHeight="1" x14ac:dyDescent="0.5">
      <c r="A70" s="32"/>
      <c r="B70" s="32"/>
      <c r="F70" s="54"/>
      <c r="G70" s="54"/>
      <c r="H70" s="54"/>
      <c r="I70" s="54"/>
      <c r="J70" s="16"/>
      <c r="K70" s="54"/>
      <c r="L70" s="40"/>
    </row>
    <row r="71" spans="1:13" ht="16.5" customHeight="1" x14ac:dyDescent="0.5">
      <c r="B71" s="32"/>
      <c r="F71" s="54"/>
      <c r="G71" s="54"/>
      <c r="H71" s="54"/>
      <c r="I71" s="54"/>
      <c r="J71" s="16"/>
      <c r="K71" s="40"/>
      <c r="L71" s="40"/>
      <c r="M71" s="40"/>
    </row>
    <row r="72" spans="1:13" ht="16.5" customHeight="1" x14ac:dyDescent="0.5">
      <c r="B72" s="41"/>
      <c r="F72" s="54"/>
      <c r="G72" s="54"/>
      <c r="H72" s="54"/>
      <c r="I72" s="54"/>
      <c r="J72" s="16"/>
      <c r="K72" s="54"/>
      <c r="L72" s="40"/>
    </row>
    <row r="73" spans="1:13" ht="16.5" customHeight="1" x14ac:dyDescent="0.5">
      <c r="A73" s="32"/>
      <c r="B73" s="14"/>
      <c r="C73" s="41"/>
      <c r="E73" s="43"/>
      <c r="F73" s="54"/>
      <c r="G73" s="54"/>
      <c r="H73" s="54"/>
      <c r="I73" s="54"/>
      <c r="J73" s="16"/>
      <c r="K73" s="54"/>
      <c r="L73" s="40"/>
    </row>
    <row r="74" spans="1:13" ht="16.5" customHeight="1" x14ac:dyDescent="0.5">
      <c r="A74" s="14"/>
      <c r="B74" s="32"/>
      <c r="F74" s="54"/>
      <c r="G74" s="54"/>
      <c r="H74" s="54"/>
      <c r="I74" s="54"/>
      <c r="J74" s="16"/>
      <c r="K74" s="40"/>
      <c r="L74" s="40"/>
      <c r="M74" s="40"/>
    </row>
    <row r="75" spans="1:13" ht="16.5" customHeight="1" x14ac:dyDescent="0.5">
      <c r="A75" s="14"/>
      <c r="B75" s="32"/>
      <c r="F75" s="40"/>
      <c r="G75" s="40"/>
      <c r="H75" s="40"/>
      <c r="I75" s="40"/>
      <c r="K75" s="55"/>
      <c r="L75" s="55"/>
      <c r="M75" s="55"/>
    </row>
    <row r="76" spans="1:13" ht="16.5" customHeight="1" x14ac:dyDescent="0.5">
      <c r="A76" s="32"/>
      <c r="B76" s="32"/>
      <c r="C76" s="32"/>
      <c r="D76" s="32"/>
      <c r="F76" s="45"/>
      <c r="G76" s="45"/>
      <c r="H76" s="45"/>
      <c r="I76" s="50"/>
      <c r="J76" s="30"/>
      <c r="K76" s="45"/>
      <c r="M76" s="45"/>
    </row>
    <row r="77" spans="1:13" ht="16.5" customHeight="1" x14ac:dyDescent="0.5">
      <c r="A77" s="14"/>
      <c r="B77" s="32"/>
      <c r="F77" s="40"/>
      <c r="G77" s="40"/>
      <c r="H77" s="40"/>
      <c r="I77" s="40"/>
      <c r="K77" s="55"/>
      <c r="L77" s="55"/>
      <c r="M77" s="55"/>
    </row>
    <row r="78" spans="1:13" ht="16.5" customHeight="1" x14ac:dyDescent="0.5">
      <c r="A78" s="32"/>
      <c r="B78" s="14"/>
      <c r="C78" s="41"/>
      <c r="E78" s="43"/>
      <c r="F78" s="54"/>
      <c r="G78" s="45"/>
      <c r="H78" s="45"/>
      <c r="I78" s="50"/>
      <c r="J78" s="30"/>
      <c r="K78" s="45"/>
      <c r="M78" s="45"/>
    </row>
    <row r="79" spans="1:13" ht="16.5" customHeight="1" x14ac:dyDescent="0.5">
      <c r="A79" s="32"/>
      <c r="B79" s="14"/>
      <c r="C79" s="41"/>
      <c r="E79" s="43"/>
      <c r="F79" s="54"/>
      <c r="G79" s="45"/>
      <c r="H79" s="45"/>
      <c r="I79" s="50"/>
      <c r="J79" s="30"/>
      <c r="K79" s="45"/>
      <c r="M79" s="45"/>
    </row>
    <row r="80" spans="1:13" ht="16.5" customHeight="1" x14ac:dyDescent="0.5">
      <c r="B80" s="32"/>
      <c r="C80" s="32"/>
      <c r="D80" s="32"/>
      <c r="F80" s="45"/>
      <c r="G80" s="45"/>
      <c r="H80" s="45"/>
      <c r="I80" s="45"/>
      <c r="J80" s="30"/>
      <c r="K80" s="45"/>
      <c r="M80" s="45"/>
    </row>
    <row r="87" spans="11:13" ht="16.5" customHeight="1" x14ac:dyDescent="0.5">
      <c r="K87" s="55"/>
      <c r="L87" s="55"/>
      <c r="M87" s="55"/>
    </row>
    <row r="88" spans="11:13" ht="16.5" customHeight="1" x14ac:dyDescent="0.5">
      <c r="K88" s="55"/>
      <c r="L88" s="55"/>
      <c r="M88" s="55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9"/>
  <sheetViews>
    <sheetView zoomScaleNormal="100" zoomScaleSheetLayoutView="90" workbookViewId="0">
      <selection activeCell="O7" sqref="O7"/>
    </sheetView>
  </sheetViews>
  <sheetFormatPr defaultColWidth="9.42578125" defaultRowHeight="16.5" customHeight="1" x14ac:dyDescent="0.5"/>
  <cols>
    <col min="1" max="3" width="1.7109375" style="55" customWidth="1"/>
    <col min="4" max="4" width="32.85546875" style="55" customWidth="1"/>
    <col min="5" max="5" width="5.85546875" style="30" customWidth="1"/>
    <col min="6" max="6" width="0.85546875" style="55" customWidth="1"/>
    <col min="7" max="7" width="12.7109375" style="55" customWidth="1"/>
    <col min="8" max="8" width="0.85546875" style="55" customWidth="1"/>
    <col min="9" max="9" width="12.7109375" style="55" customWidth="1"/>
    <col min="10" max="10" width="0.85546875" style="55" customWidth="1"/>
    <col min="11" max="11" width="12.7109375" style="17" customWidth="1"/>
    <col min="12" max="12" width="0.85546875" style="17" customWidth="1"/>
    <col min="13" max="13" width="12.7109375" style="54" customWidth="1"/>
    <col min="14" max="16384" width="9.42578125" style="55"/>
  </cols>
  <sheetData>
    <row r="1" spans="1:13" ht="16.5" customHeight="1" x14ac:dyDescent="0.5">
      <c r="A1" s="51" t="str">
        <f>'ENG-2-4'!A1</f>
        <v>Prime Road Power Public Company Limited</v>
      </c>
      <c r="B1" s="14"/>
      <c r="C1" s="7"/>
      <c r="D1" s="7"/>
      <c r="F1" s="7"/>
      <c r="G1" s="7"/>
      <c r="H1" s="7"/>
      <c r="I1" s="7"/>
      <c r="J1" s="7"/>
      <c r="K1" s="8"/>
      <c r="L1" s="8"/>
      <c r="M1" s="54" t="s">
        <v>52</v>
      </c>
    </row>
    <row r="2" spans="1:13" ht="16.5" customHeight="1" x14ac:dyDescent="0.5">
      <c r="A2" s="44" t="s">
        <v>173</v>
      </c>
      <c r="B2" s="14"/>
      <c r="C2" s="7"/>
      <c r="D2" s="7"/>
      <c r="F2" s="7"/>
      <c r="G2" s="7"/>
      <c r="H2" s="7"/>
      <c r="I2" s="7"/>
      <c r="J2" s="7"/>
      <c r="K2" s="8"/>
      <c r="L2" s="8"/>
    </row>
    <row r="3" spans="1:13" ht="16.5" customHeight="1" x14ac:dyDescent="0.5">
      <c r="A3" s="143" t="s">
        <v>233</v>
      </c>
      <c r="B3" s="37"/>
      <c r="C3" s="9"/>
      <c r="D3" s="9"/>
      <c r="E3" s="20"/>
      <c r="F3" s="9"/>
      <c r="G3" s="9"/>
      <c r="H3" s="9"/>
      <c r="I3" s="9"/>
      <c r="J3" s="9"/>
      <c r="K3" s="10"/>
      <c r="L3" s="10"/>
      <c r="M3" s="56"/>
    </row>
    <row r="4" spans="1:13" ht="15" customHeight="1" x14ac:dyDescent="0.5">
      <c r="A4" s="14"/>
      <c r="B4" s="14"/>
      <c r="C4" s="7"/>
      <c r="D4" s="7"/>
      <c r="F4" s="7"/>
      <c r="G4" s="7"/>
      <c r="H4" s="7"/>
      <c r="I4" s="7"/>
      <c r="J4" s="7"/>
      <c r="K4" s="8"/>
      <c r="L4" s="8"/>
    </row>
    <row r="5" spans="1:13" ht="15" customHeight="1" x14ac:dyDescent="0.5">
      <c r="A5" s="14"/>
      <c r="B5" s="14"/>
      <c r="C5" s="7"/>
      <c r="D5" s="7"/>
      <c r="F5" s="7"/>
      <c r="G5" s="7"/>
      <c r="H5" s="7"/>
      <c r="I5" s="7"/>
      <c r="J5" s="7"/>
      <c r="K5" s="8"/>
      <c r="L5" s="8"/>
    </row>
    <row r="6" spans="1:13" ht="15" customHeight="1" x14ac:dyDescent="0.5">
      <c r="A6" s="14"/>
      <c r="B6" s="14"/>
      <c r="C6" s="7"/>
      <c r="D6" s="7"/>
      <c r="F6" s="7"/>
      <c r="G6" s="180" t="s">
        <v>80</v>
      </c>
      <c r="H6" s="180"/>
      <c r="I6" s="180"/>
      <c r="J6" s="65"/>
      <c r="K6" s="181" t="s">
        <v>81</v>
      </c>
      <c r="L6" s="181"/>
      <c r="M6" s="181"/>
    </row>
    <row r="7" spans="1:13" ht="15" customHeight="1" x14ac:dyDescent="0.5">
      <c r="A7" s="7"/>
      <c r="B7" s="7"/>
      <c r="C7" s="7"/>
      <c r="D7" s="7"/>
      <c r="E7" s="52"/>
      <c r="F7" s="11"/>
      <c r="G7" s="185" t="s">
        <v>82</v>
      </c>
      <c r="H7" s="185"/>
      <c r="I7" s="185"/>
      <c r="J7" s="67"/>
      <c r="K7" s="185" t="s">
        <v>83</v>
      </c>
      <c r="L7" s="185"/>
      <c r="M7" s="185"/>
    </row>
    <row r="8" spans="1:13" s="59" customFormat="1" ht="15" customHeight="1" x14ac:dyDescent="0.5">
      <c r="E8" s="30"/>
      <c r="F8" s="38"/>
      <c r="G8" s="72" t="s">
        <v>190</v>
      </c>
      <c r="H8" s="60"/>
      <c r="I8" s="72" t="s">
        <v>150</v>
      </c>
      <c r="J8" s="60"/>
      <c r="K8" s="72" t="s">
        <v>190</v>
      </c>
      <c r="L8" s="60"/>
      <c r="M8" s="72" t="s">
        <v>150</v>
      </c>
    </row>
    <row r="9" spans="1:13" ht="15" customHeight="1" x14ac:dyDescent="0.5">
      <c r="E9" s="53" t="s">
        <v>22</v>
      </c>
      <c r="F9" s="39"/>
      <c r="G9" s="12" t="s">
        <v>107</v>
      </c>
      <c r="H9" s="149"/>
      <c r="I9" s="12" t="s">
        <v>107</v>
      </c>
      <c r="J9" s="150"/>
      <c r="K9" s="12" t="s">
        <v>107</v>
      </c>
      <c r="L9" s="149"/>
      <c r="M9" s="12" t="s">
        <v>107</v>
      </c>
    </row>
    <row r="10" spans="1:13" ht="6" customHeight="1" x14ac:dyDescent="0.5">
      <c r="E10" s="52"/>
      <c r="F10" s="39"/>
      <c r="G10" s="39"/>
      <c r="H10" s="39"/>
      <c r="I10" s="39"/>
      <c r="J10" s="59"/>
      <c r="K10" s="39"/>
      <c r="L10" s="151"/>
      <c r="M10" s="39"/>
    </row>
    <row r="11" spans="1:13" ht="15" customHeight="1" x14ac:dyDescent="0.5">
      <c r="A11" s="36" t="s">
        <v>200</v>
      </c>
      <c r="F11" s="54"/>
      <c r="G11" s="108">
        <v>203843</v>
      </c>
      <c r="H11" s="66"/>
      <c r="I11" s="108">
        <v>189804</v>
      </c>
      <c r="J11" s="144"/>
      <c r="K11" s="108">
        <v>0</v>
      </c>
      <c r="L11" s="144"/>
      <c r="M11" s="108">
        <v>0</v>
      </c>
    </row>
    <row r="12" spans="1:13" ht="15" customHeight="1" x14ac:dyDescent="0.5">
      <c r="A12" s="36" t="s">
        <v>197</v>
      </c>
      <c r="F12" s="54"/>
      <c r="G12" s="108">
        <v>60039</v>
      </c>
      <c r="H12" s="66"/>
      <c r="I12" s="108">
        <v>308</v>
      </c>
      <c r="J12" s="144"/>
      <c r="K12" s="108">
        <v>0</v>
      </c>
      <c r="L12" s="144"/>
      <c r="M12" s="108">
        <v>0</v>
      </c>
    </row>
    <row r="13" spans="1:13" ht="15" customHeight="1" x14ac:dyDescent="0.5">
      <c r="A13" s="36" t="s">
        <v>189</v>
      </c>
      <c r="F13" s="54"/>
      <c r="G13" s="124">
        <v>-140025</v>
      </c>
      <c r="H13" s="66"/>
      <c r="I13" s="124">
        <v>-80664</v>
      </c>
      <c r="J13" s="144"/>
      <c r="K13" s="124">
        <v>0</v>
      </c>
      <c r="L13" s="144"/>
      <c r="M13" s="124">
        <v>0</v>
      </c>
    </row>
    <row r="14" spans="1:13" ht="6" customHeight="1" x14ac:dyDescent="0.5">
      <c r="A14" s="32"/>
      <c r="F14" s="54"/>
      <c r="G14" s="54"/>
      <c r="H14" s="54"/>
      <c r="I14" s="54"/>
      <c r="J14" s="54"/>
      <c r="K14" s="54"/>
      <c r="L14" s="54"/>
    </row>
    <row r="15" spans="1:13" s="41" customFormat="1" ht="15" customHeight="1" x14ac:dyDescent="0.5">
      <c r="A15" s="44" t="s">
        <v>51</v>
      </c>
      <c r="E15" s="52"/>
      <c r="F15" s="54"/>
      <c r="G15" s="54">
        <f>SUM(G11:G13)</f>
        <v>123857</v>
      </c>
      <c r="H15" s="54"/>
      <c r="I15" s="54">
        <f>SUM(I11:I13)</f>
        <v>109448</v>
      </c>
      <c r="J15" s="54"/>
      <c r="K15" s="54">
        <f>SUM(K11:K13)</f>
        <v>0</v>
      </c>
      <c r="L15" s="54"/>
      <c r="M15" s="54">
        <f>SUM(M11:M13)</f>
        <v>0</v>
      </c>
    </row>
    <row r="16" spans="1:13" ht="15" customHeight="1" x14ac:dyDescent="0.5">
      <c r="A16" s="18" t="s">
        <v>16</v>
      </c>
      <c r="F16" s="54"/>
      <c r="G16" s="108">
        <v>7274</v>
      </c>
      <c r="H16" s="152"/>
      <c r="I16" s="108">
        <v>2805</v>
      </c>
      <c r="J16" s="138"/>
      <c r="K16" s="108">
        <v>9174</v>
      </c>
      <c r="L16" s="138"/>
      <c r="M16" s="153">
        <v>6689</v>
      </c>
    </row>
    <row r="17" spans="1:13" ht="15" customHeight="1" x14ac:dyDescent="0.5">
      <c r="A17" s="18" t="s">
        <v>17</v>
      </c>
      <c r="F17" s="54"/>
      <c r="G17" s="108">
        <v>-75260</v>
      </c>
      <c r="H17" s="152"/>
      <c r="I17" s="108">
        <v>-55431</v>
      </c>
      <c r="J17" s="138"/>
      <c r="K17" s="108">
        <v>-45021</v>
      </c>
      <c r="L17" s="138"/>
      <c r="M17" s="153">
        <v>-36817</v>
      </c>
    </row>
    <row r="18" spans="1:13" ht="15" customHeight="1" x14ac:dyDescent="0.5">
      <c r="A18" s="34" t="s">
        <v>201</v>
      </c>
      <c r="F18" s="54"/>
      <c r="G18" s="108">
        <v>-3162</v>
      </c>
      <c r="H18" s="152"/>
      <c r="I18" s="108">
        <v>2837</v>
      </c>
      <c r="J18" s="138"/>
      <c r="K18" s="108">
        <v>80</v>
      </c>
      <c r="L18" s="138"/>
      <c r="M18" s="108">
        <v>11</v>
      </c>
    </row>
    <row r="19" spans="1:13" ht="15" customHeight="1" x14ac:dyDescent="0.5">
      <c r="A19" s="34" t="s">
        <v>18</v>
      </c>
      <c r="E19" s="172"/>
      <c r="F19" s="54"/>
      <c r="G19" s="108">
        <v>-51322</v>
      </c>
      <c r="H19" s="152"/>
      <c r="I19" s="108">
        <v>-50348</v>
      </c>
      <c r="J19" s="138"/>
      <c r="K19" s="108">
        <v>-2957</v>
      </c>
      <c r="L19" s="138"/>
      <c r="M19" s="108">
        <v>-384</v>
      </c>
    </row>
    <row r="20" spans="1:13" ht="15" customHeight="1" x14ac:dyDescent="0.5">
      <c r="A20" s="18" t="s">
        <v>119</v>
      </c>
      <c r="D20" s="18"/>
      <c r="E20" s="172">
        <v>8.1999999999999993</v>
      </c>
      <c r="F20" s="54"/>
      <c r="G20" s="124">
        <v>184374</v>
      </c>
      <c r="H20" s="152"/>
      <c r="I20" s="124">
        <v>164271</v>
      </c>
      <c r="J20" s="138"/>
      <c r="K20" s="124">
        <v>0</v>
      </c>
      <c r="L20" s="138"/>
      <c r="M20" s="124">
        <v>0</v>
      </c>
    </row>
    <row r="21" spans="1:13" ht="6" customHeight="1" x14ac:dyDescent="0.5">
      <c r="B21" s="14"/>
      <c r="C21" s="41"/>
      <c r="E21" s="172"/>
      <c r="F21" s="54"/>
      <c r="G21" s="54"/>
      <c r="H21" s="54"/>
      <c r="I21" s="54"/>
      <c r="J21" s="54"/>
      <c r="K21" s="54"/>
      <c r="L21" s="54"/>
    </row>
    <row r="22" spans="1:13" ht="15" customHeight="1" x14ac:dyDescent="0.5">
      <c r="A22" s="42" t="s">
        <v>109</v>
      </c>
      <c r="B22" s="14"/>
      <c r="C22" s="41"/>
      <c r="E22" s="172"/>
      <c r="F22" s="54"/>
      <c r="G22" s="54">
        <f>SUM(G15:G20)</f>
        <v>185761</v>
      </c>
      <c r="H22" s="54"/>
      <c r="I22" s="54">
        <f>SUM(I15:I20)</f>
        <v>173582</v>
      </c>
      <c r="J22" s="54"/>
      <c r="K22" s="54">
        <f>SUM(K15:K20)</f>
        <v>-38724</v>
      </c>
      <c r="L22" s="54"/>
      <c r="M22" s="54">
        <f>SUM(M15:M20)</f>
        <v>-30501</v>
      </c>
    </row>
    <row r="23" spans="1:13" ht="15" customHeight="1" x14ac:dyDescent="0.5">
      <c r="A23" s="18" t="s">
        <v>72</v>
      </c>
      <c r="E23" s="16"/>
      <c r="F23" s="54"/>
      <c r="G23" s="124">
        <v>-357</v>
      </c>
      <c r="H23" s="152"/>
      <c r="I23" s="124">
        <v>406</v>
      </c>
      <c r="J23" s="138"/>
      <c r="K23" s="124">
        <v>116</v>
      </c>
      <c r="L23" s="138"/>
      <c r="M23" s="124">
        <v>-99</v>
      </c>
    </row>
    <row r="24" spans="1:13" ht="6" customHeight="1" x14ac:dyDescent="0.5">
      <c r="A24" s="32"/>
      <c r="B24" s="14"/>
      <c r="C24" s="41"/>
      <c r="E24" s="43"/>
      <c r="F24" s="54"/>
      <c r="G24" s="54"/>
      <c r="H24" s="54"/>
      <c r="I24" s="54"/>
      <c r="J24" s="54"/>
      <c r="K24" s="54"/>
      <c r="L24" s="54"/>
    </row>
    <row r="25" spans="1:13" ht="15" customHeight="1" x14ac:dyDescent="0.5">
      <c r="A25" s="51" t="s">
        <v>110</v>
      </c>
      <c r="B25" s="32"/>
      <c r="C25" s="41"/>
      <c r="F25" s="54"/>
      <c r="G25" s="54">
        <f>SUM(G22:G23)</f>
        <v>185404</v>
      </c>
      <c r="H25" s="54"/>
      <c r="I25" s="54">
        <f>SUM(I22:I23)</f>
        <v>173988</v>
      </c>
      <c r="J25" s="54"/>
      <c r="K25" s="54">
        <f>SUM(K22:K23)</f>
        <v>-38608</v>
      </c>
      <c r="L25" s="54"/>
      <c r="M25" s="54">
        <f>SUM(M22:M23)</f>
        <v>-30600</v>
      </c>
    </row>
    <row r="26" spans="1:13" ht="9.9499999999999993" customHeight="1" x14ac:dyDescent="0.5">
      <c r="A26" s="32"/>
      <c r="B26" s="14"/>
      <c r="C26" s="41"/>
      <c r="E26" s="43"/>
      <c r="F26" s="54"/>
      <c r="G26" s="54"/>
      <c r="H26" s="54"/>
      <c r="I26" s="54"/>
      <c r="J26" s="54"/>
      <c r="K26" s="54"/>
      <c r="L26" s="54"/>
    </row>
    <row r="27" spans="1:13" ht="15" customHeight="1" x14ac:dyDescent="0.5">
      <c r="A27" s="51" t="s">
        <v>53</v>
      </c>
      <c r="E27" s="16"/>
      <c r="F27" s="54"/>
      <c r="G27" s="54"/>
      <c r="H27" s="54"/>
      <c r="I27" s="54"/>
      <c r="J27" s="54"/>
      <c r="K27" s="54"/>
      <c r="L27" s="54"/>
    </row>
    <row r="28" spans="1:13" s="80" customFormat="1" ht="15" customHeight="1" x14ac:dyDescent="0.5">
      <c r="A28" s="79" t="s">
        <v>161</v>
      </c>
      <c r="E28" s="81"/>
      <c r="F28" s="82"/>
      <c r="G28" s="82"/>
      <c r="H28" s="82"/>
      <c r="I28" s="82"/>
      <c r="J28" s="82"/>
      <c r="K28" s="82"/>
      <c r="L28" s="82"/>
      <c r="M28" s="82"/>
    </row>
    <row r="29" spans="1:13" s="80" customFormat="1" ht="15" customHeight="1" x14ac:dyDescent="0.5">
      <c r="B29" s="79" t="s">
        <v>162</v>
      </c>
      <c r="E29" s="81"/>
      <c r="F29" s="82"/>
      <c r="G29" s="82"/>
      <c r="H29" s="82"/>
      <c r="I29" s="82"/>
      <c r="J29" s="82"/>
      <c r="K29" s="82"/>
      <c r="L29" s="82"/>
      <c r="M29" s="82"/>
    </row>
    <row r="30" spans="1:13" ht="15" customHeight="1" x14ac:dyDescent="0.5">
      <c r="B30" s="57" t="s">
        <v>163</v>
      </c>
      <c r="E30" s="16"/>
      <c r="F30" s="54"/>
      <c r="G30" s="108">
        <v>-2044</v>
      </c>
      <c r="H30" s="54"/>
      <c r="I30" s="54">
        <v>47850</v>
      </c>
      <c r="J30" s="54"/>
      <c r="K30" s="108">
        <v>0</v>
      </c>
      <c r="L30" s="54"/>
      <c r="M30" s="54">
        <v>0</v>
      </c>
    </row>
    <row r="31" spans="1:13" ht="6" customHeight="1" x14ac:dyDescent="0.5">
      <c r="A31" s="57"/>
      <c r="E31" s="16"/>
      <c r="F31" s="54"/>
      <c r="G31" s="54"/>
      <c r="H31" s="54"/>
      <c r="I31" s="54"/>
      <c r="J31" s="54"/>
      <c r="K31" s="54"/>
      <c r="L31" s="54"/>
    </row>
    <row r="32" spans="1:13" s="80" customFormat="1" ht="15" customHeight="1" x14ac:dyDescent="0.5">
      <c r="A32" s="79" t="s">
        <v>75</v>
      </c>
      <c r="E32" s="81"/>
      <c r="F32" s="82"/>
      <c r="G32" s="82"/>
      <c r="H32" s="82"/>
      <c r="I32" s="82"/>
      <c r="J32" s="82"/>
      <c r="K32" s="82"/>
      <c r="L32" s="82"/>
      <c r="M32" s="82"/>
    </row>
    <row r="33" spans="1:13" s="80" customFormat="1" ht="15" customHeight="1" x14ac:dyDescent="0.5">
      <c r="B33" s="79" t="s">
        <v>162</v>
      </c>
      <c r="E33" s="81"/>
      <c r="F33" s="82"/>
      <c r="G33" s="82"/>
      <c r="H33" s="82"/>
      <c r="I33" s="82"/>
      <c r="J33" s="82"/>
      <c r="K33" s="82"/>
      <c r="L33" s="82"/>
      <c r="M33" s="82"/>
    </row>
    <row r="34" spans="1:13" ht="15" customHeight="1" x14ac:dyDescent="0.5">
      <c r="B34" s="57" t="s">
        <v>113</v>
      </c>
      <c r="E34" s="16"/>
      <c r="F34" s="54"/>
      <c r="G34" s="54"/>
      <c r="H34" s="54"/>
      <c r="I34" s="54"/>
      <c r="J34" s="54"/>
      <c r="K34" s="54"/>
      <c r="L34" s="54"/>
    </row>
    <row r="35" spans="1:13" ht="15" customHeight="1" x14ac:dyDescent="0.5">
      <c r="C35" s="55" t="s">
        <v>83</v>
      </c>
      <c r="E35" s="58"/>
      <c r="F35" s="54"/>
      <c r="G35" s="124">
        <v>24425</v>
      </c>
      <c r="H35" s="152"/>
      <c r="I35" s="124">
        <v>19859</v>
      </c>
      <c r="J35" s="138"/>
      <c r="K35" s="124">
        <v>0</v>
      </c>
      <c r="L35" s="138"/>
      <c r="M35" s="124">
        <v>0</v>
      </c>
    </row>
    <row r="36" spans="1:13" ht="6" customHeight="1" x14ac:dyDescent="0.5">
      <c r="B36" s="57"/>
      <c r="E36" s="16"/>
      <c r="F36" s="54"/>
      <c r="G36" s="54"/>
      <c r="H36" s="54"/>
      <c r="I36" s="54"/>
      <c r="J36" s="54"/>
      <c r="K36" s="54"/>
      <c r="L36" s="54"/>
    </row>
    <row r="37" spans="1:13" ht="15" customHeight="1" x14ac:dyDescent="0.5">
      <c r="A37" s="51" t="s">
        <v>139</v>
      </c>
      <c r="B37" s="32"/>
      <c r="C37" s="41"/>
      <c r="F37" s="54"/>
      <c r="G37" s="59"/>
      <c r="H37" s="59"/>
      <c r="I37" s="59"/>
      <c r="J37" s="59"/>
      <c r="K37" s="59"/>
      <c r="L37" s="59"/>
      <c r="M37" s="59"/>
    </row>
    <row r="38" spans="1:13" ht="15" customHeight="1" thickBot="1" x14ac:dyDescent="0.55000000000000004">
      <c r="A38" s="51"/>
      <c r="B38" s="14" t="s">
        <v>141</v>
      </c>
      <c r="C38" s="41"/>
      <c r="F38" s="54"/>
      <c r="G38" s="96">
        <f>SUM(G25:G35)</f>
        <v>207785</v>
      </c>
      <c r="H38" s="54"/>
      <c r="I38" s="96">
        <f>SUM(I25:I35)</f>
        <v>241697</v>
      </c>
      <c r="J38" s="54"/>
      <c r="K38" s="96">
        <f>SUM(K25:K35)</f>
        <v>-38608</v>
      </c>
      <c r="L38" s="54"/>
      <c r="M38" s="96">
        <f>SUM(M25:M35)</f>
        <v>-30600</v>
      </c>
    </row>
    <row r="39" spans="1:13" ht="6" customHeight="1" thickTop="1" x14ac:dyDescent="0.5">
      <c r="A39" s="18"/>
      <c r="F39" s="54"/>
      <c r="G39" s="54"/>
      <c r="H39" s="54"/>
      <c r="I39" s="54"/>
      <c r="J39" s="54"/>
      <c r="K39" s="54"/>
      <c r="L39" s="54"/>
    </row>
    <row r="40" spans="1:13" ht="15" customHeight="1" x14ac:dyDescent="0.5">
      <c r="A40" s="51" t="s">
        <v>111</v>
      </c>
      <c r="B40" s="51"/>
      <c r="F40" s="54"/>
      <c r="G40" s="54"/>
      <c r="H40" s="54"/>
      <c r="I40" s="54"/>
      <c r="J40" s="54"/>
      <c r="K40" s="54"/>
      <c r="L40" s="54"/>
    </row>
    <row r="41" spans="1:13" ht="15" customHeight="1" x14ac:dyDescent="0.5">
      <c r="A41" s="18" t="s">
        <v>54</v>
      </c>
      <c r="F41" s="54"/>
      <c r="G41" s="54">
        <f>+G44-G42</f>
        <v>180398</v>
      </c>
      <c r="H41" s="54"/>
      <c r="I41" s="54">
        <v>169556</v>
      </c>
      <c r="J41" s="54"/>
      <c r="K41" s="54">
        <f>+K44-K42</f>
        <v>-38608</v>
      </c>
      <c r="L41" s="54"/>
      <c r="M41" s="54">
        <v>-30600</v>
      </c>
    </row>
    <row r="42" spans="1:13" ht="15" customHeight="1" x14ac:dyDescent="0.5">
      <c r="A42" s="18" t="s">
        <v>15</v>
      </c>
      <c r="F42" s="54"/>
      <c r="G42" s="63">
        <v>5006</v>
      </c>
      <c r="H42" s="154"/>
      <c r="I42" s="63">
        <v>4432</v>
      </c>
      <c r="J42" s="154"/>
      <c r="K42" s="63">
        <v>0</v>
      </c>
      <c r="L42" s="155"/>
      <c r="M42" s="63">
        <v>0</v>
      </c>
    </row>
    <row r="43" spans="1:13" ht="6" customHeight="1" x14ac:dyDescent="0.5">
      <c r="A43" s="32"/>
      <c r="B43" s="41"/>
      <c r="F43" s="54"/>
      <c r="G43" s="54"/>
      <c r="H43" s="54"/>
      <c r="I43" s="54"/>
      <c r="J43" s="54"/>
      <c r="K43" s="54"/>
      <c r="L43" s="54"/>
    </row>
    <row r="44" spans="1:13" ht="15" customHeight="1" thickBot="1" x14ac:dyDescent="0.55000000000000004">
      <c r="A44" s="51"/>
      <c r="B44" s="41"/>
      <c r="F44" s="54"/>
      <c r="G44" s="96">
        <f>+G25</f>
        <v>185404</v>
      </c>
      <c r="H44" s="54"/>
      <c r="I44" s="96">
        <f>SUM(I41:I43)</f>
        <v>173988</v>
      </c>
      <c r="J44" s="54"/>
      <c r="K44" s="96">
        <f>+K25</f>
        <v>-38608</v>
      </c>
      <c r="L44" s="54"/>
      <c r="M44" s="96">
        <f>SUM(M41:M43)</f>
        <v>-30600</v>
      </c>
    </row>
    <row r="45" spans="1:13" ht="6" customHeight="1" thickTop="1" x14ac:dyDescent="0.5">
      <c r="A45" s="18"/>
      <c r="F45" s="54"/>
      <c r="G45" s="54"/>
      <c r="H45" s="54"/>
      <c r="I45" s="54"/>
      <c r="J45" s="54"/>
      <c r="K45" s="54"/>
      <c r="L45" s="54"/>
    </row>
    <row r="46" spans="1:13" ht="15" customHeight="1" x14ac:dyDescent="0.5">
      <c r="A46" s="51" t="s">
        <v>139</v>
      </c>
      <c r="B46" s="18"/>
      <c r="F46" s="54"/>
      <c r="G46" s="54"/>
      <c r="H46" s="54"/>
      <c r="I46" s="54"/>
      <c r="J46" s="54"/>
      <c r="K46" s="54"/>
      <c r="L46" s="54"/>
    </row>
    <row r="47" spans="1:13" ht="15" customHeight="1" x14ac:dyDescent="0.5">
      <c r="A47" s="51"/>
      <c r="B47" s="51" t="s">
        <v>140</v>
      </c>
      <c r="F47" s="54"/>
      <c r="G47" s="54"/>
      <c r="H47" s="54"/>
      <c r="I47" s="54"/>
      <c r="J47" s="54"/>
      <c r="K47" s="54"/>
      <c r="L47" s="54"/>
    </row>
    <row r="48" spans="1:13" ht="15" customHeight="1" x14ac:dyDescent="0.5">
      <c r="A48" s="18" t="s">
        <v>54</v>
      </c>
      <c r="F48" s="54"/>
      <c r="G48" s="54">
        <f>+G51-G49</f>
        <v>202779</v>
      </c>
      <c r="H48" s="54"/>
      <c r="I48" s="54">
        <v>237265</v>
      </c>
      <c r="J48" s="54"/>
      <c r="K48" s="54">
        <f>+K51-K49</f>
        <v>-38608</v>
      </c>
      <c r="L48" s="54"/>
      <c r="M48" s="54">
        <v>-30600</v>
      </c>
    </row>
    <row r="49" spans="1:13" ht="15" customHeight="1" x14ac:dyDescent="0.5">
      <c r="A49" s="18" t="s">
        <v>15</v>
      </c>
      <c r="F49" s="54"/>
      <c r="G49" s="63">
        <v>5006</v>
      </c>
      <c r="H49" s="154"/>
      <c r="I49" s="63">
        <v>4432</v>
      </c>
      <c r="J49" s="154"/>
      <c r="K49" s="63">
        <v>0</v>
      </c>
      <c r="L49" s="155"/>
      <c r="M49" s="63">
        <v>0</v>
      </c>
    </row>
    <row r="50" spans="1:13" ht="6" customHeight="1" x14ac:dyDescent="0.5">
      <c r="B50" s="32"/>
      <c r="F50" s="54"/>
      <c r="G50" s="54"/>
      <c r="H50" s="54"/>
      <c r="I50" s="54"/>
      <c r="J50" s="54"/>
      <c r="K50" s="54"/>
      <c r="L50" s="54"/>
    </row>
    <row r="51" spans="1:13" ht="15" customHeight="1" thickBot="1" x14ac:dyDescent="0.55000000000000004">
      <c r="A51" s="51"/>
      <c r="B51" s="41"/>
      <c r="F51" s="54"/>
      <c r="G51" s="96">
        <f>+G38</f>
        <v>207785</v>
      </c>
      <c r="H51" s="54"/>
      <c r="I51" s="96">
        <f>SUM(I48:I50)</f>
        <v>241697</v>
      </c>
      <c r="J51" s="54"/>
      <c r="K51" s="96">
        <f>+K38</f>
        <v>-38608</v>
      </c>
      <c r="L51" s="54"/>
      <c r="M51" s="96">
        <f>SUM(M48:M50)</f>
        <v>-30600</v>
      </c>
    </row>
    <row r="52" spans="1:13" ht="9.9499999999999993" customHeight="1" thickTop="1" x14ac:dyDescent="0.5">
      <c r="A52" s="51"/>
      <c r="B52" s="41"/>
      <c r="F52" s="54"/>
      <c r="G52" s="54"/>
      <c r="H52" s="54"/>
      <c r="I52" s="54"/>
      <c r="J52" s="54"/>
      <c r="K52" s="54"/>
      <c r="L52" s="54"/>
    </row>
    <row r="53" spans="1:13" ht="15" customHeight="1" x14ac:dyDescent="0.5">
      <c r="A53" s="51"/>
      <c r="B53" s="41"/>
      <c r="F53" s="54"/>
      <c r="G53" s="12" t="s">
        <v>158</v>
      </c>
      <c r="H53" s="54"/>
      <c r="I53" s="12" t="s">
        <v>158</v>
      </c>
      <c r="J53" s="54"/>
      <c r="K53" s="12" t="s">
        <v>158</v>
      </c>
      <c r="L53" s="54"/>
      <c r="M53" s="12" t="s">
        <v>158</v>
      </c>
    </row>
    <row r="54" spans="1:13" ht="15" customHeight="1" x14ac:dyDescent="0.5">
      <c r="A54" s="51" t="s">
        <v>94</v>
      </c>
      <c r="B54" s="51"/>
      <c r="F54" s="54"/>
      <c r="G54" s="59"/>
      <c r="H54" s="59"/>
      <c r="I54" s="59"/>
      <c r="J54" s="59"/>
      <c r="K54" s="59"/>
      <c r="L54" s="59"/>
      <c r="M54" s="59"/>
    </row>
    <row r="55" spans="1:13" ht="6" customHeight="1" x14ac:dyDescent="0.5">
      <c r="A55" s="44"/>
      <c r="B55" s="32"/>
      <c r="F55" s="40"/>
      <c r="G55" s="54"/>
      <c r="H55" s="54"/>
      <c r="I55" s="54"/>
      <c r="J55" s="59"/>
      <c r="K55" s="54"/>
      <c r="L55" s="59"/>
    </row>
    <row r="56" spans="1:13" ht="15" customHeight="1" x14ac:dyDescent="0.5">
      <c r="A56" s="98" t="s">
        <v>196</v>
      </c>
      <c r="B56" s="32"/>
      <c r="E56" s="30">
        <v>13</v>
      </c>
      <c r="F56" s="40"/>
      <c r="G56" s="94">
        <v>4.2000000000000003E-2</v>
      </c>
      <c r="H56" s="94"/>
      <c r="I56" s="94">
        <v>0.04</v>
      </c>
      <c r="J56" s="94"/>
      <c r="K56" s="94">
        <v>-8.9999999999999993E-3</v>
      </c>
      <c r="L56" s="94"/>
      <c r="M56" s="94">
        <v>-7.0000000000000001E-3</v>
      </c>
    </row>
    <row r="57" spans="1:13" ht="6" customHeight="1" x14ac:dyDescent="0.5">
      <c r="A57" s="98"/>
      <c r="B57" s="32"/>
      <c r="F57" s="40"/>
      <c r="G57" s="54"/>
      <c r="H57" s="54"/>
      <c r="I57" s="54"/>
      <c r="J57" s="59"/>
      <c r="K57" s="54"/>
      <c r="L57" s="59"/>
    </row>
    <row r="58" spans="1:13" ht="12" customHeight="1" x14ac:dyDescent="0.5">
      <c r="A58" s="18"/>
      <c r="B58" s="32"/>
      <c r="C58" s="32"/>
      <c r="D58" s="32"/>
      <c r="F58" s="45"/>
      <c r="G58" s="94"/>
      <c r="H58" s="70"/>
      <c r="I58" s="94"/>
      <c r="J58" s="71"/>
      <c r="K58" s="94"/>
      <c r="L58" s="71"/>
      <c r="M58" s="94"/>
    </row>
    <row r="59" spans="1:13" ht="12" customHeight="1" x14ac:dyDescent="0.5">
      <c r="A59" s="18"/>
      <c r="B59" s="32"/>
      <c r="C59" s="32"/>
      <c r="D59" s="32"/>
      <c r="F59" s="45"/>
      <c r="G59" s="94"/>
      <c r="H59" s="70"/>
      <c r="I59" s="94"/>
      <c r="J59" s="71"/>
      <c r="K59" s="94"/>
      <c r="L59" s="71"/>
      <c r="M59" s="94"/>
    </row>
    <row r="60" spans="1:13" ht="12" customHeight="1" x14ac:dyDescent="0.5">
      <c r="A60" s="18"/>
      <c r="B60" s="32"/>
      <c r="C60" s="32"/>
      <c r="D60" s="32"/>
      <c r="F60" s="45"/>
      <c r="G60" s="94"/>
      <c r="H60" s="70"/>
      <c r="I60" s="94"/>
      <c r="J60" s="71"/>
      <c r="K60" s="94"/>
      <c r="L60" s="71"/>
      <c r="M60" s="94"/>
    </row>
    <row r="61" spans="1:13" ht="9" customHeight="1" x14ac:dyDescent="0.5">
      <c r="A61" s="18"/>
      <c r="B61" s="32"/>
      <c r="C61" s="32"/>
      <c r="D61" s="32"/>
      <c r="F61" s="45"/>
      <c r="G61" s="94"/>
      <c r="H61" s="70"/>
      <c r="I61" s="94"/>
      <c r="J61" s="71"/>
      <c r="K61" s="94"/>
      <c r="L61" s="71"/>
      <c r="M61" s="94"/>
    </row>
    <row r="62" spans="1:13" ht="5.25" customHeight="1" x14ac:dyDescent="0.5">
      <c r="A62" s="18"/>
      <c r="B62" s="32"/>
      <c r="C62" s="32"/>
      <c r="D62" s="32"/>
      <c r="F62" s="45"/>
      <c r="G62" s="94"/>
      <c r="H62" s="70"/>
      <c r="I62" s="94"/>
      <c r="J62" s="71"/>
      <c r="K62" s="94"/>
      <c r="L62" s="71"/>
      <c r="M62" s="94"/>
    </row>
    <row r="63" spans="1:13" ht="21.95" customHeight="1" x14ac:dyDescent="0.5">
      <c r="A63" s="46" t="str">
        <f>'ENG-2-4'!A52:J52</f>
        <v>The accompanying notes are an integral part of this interim financial information.</v>
      </c>
      <c r="B63" s="46"/>
      <c r="C63" s="47"/>
      <c r="D63" s="47"/>
      <c r="E63" s="20"/>
      <c r="F63" s="48"/>
      <c r="G63" s="48"/>
      <c r="H63" s="48"/>
      <c r="I63" s="48"/>
      <c r="J63" s="20"/>
      <c r="K63" s="48"/>
      <c r="L63" s="49"/>
      <c r="M63" s="48"/>
    </row>
    <row r="64" spans="1:13" ht="16.5" customHeight="1" x14ac:dyDescent="0.5">
      <c r="A64" s="32"/>
      <c r="B64" s="41"/>
      <c r="F64" s="54"/>
      <c r="G64" s="54"/>
      <c r="H64" s="54"/>
      <c r="I64" s="54"/>
      <c r="J64" s="16"/>
      <c r="K64" s="54"/>
      <c r="L64" s="40"/>
    </row>
    <row r="65" spans="1:13" ht="16.5" customHeight="1" x14ac:dyDescent="0.5">
      <c r="A65" s="32"/>
      <c r="B65" s="41"/>
      <c r="F65" s="54"/>
      <c r="G65" s="54"/>
      <c r="H65" s="54"/>
      <c r="I65" s="54"/>
      <c r="J65" s="16"/>
      <c r="K65" s="54"/>
      <c r="L65" s="40"/>
    </row>
    <row r="66" spans="1:13" ht="16.5" customHeight="1" x14ac:dyDescent="0.5">
      <c r="A66" s="32"/>
      <c r="B66" s="41"/>
      <c r="F66" s="54"/>
      <c r="G66" s="54"/>
      <c r="H66" s="54"/>
      <c r="I66" s="54"/>
      <c r="J66" s="16"/>
      <c r="K66" s="54"/>
      <c r="L66" s="40"/>
    </row>
    <row r="67" spans="1:13" ht="16.5" customHeight="1" x14ac:dyDescent="0.5">
      <c r="A67" s="32"/>
      <c r="B67" s="41"/>
      <c r="F67" s="54"/>
      <c r="G67" s="54"/>
      <c r="H67" s="54"/>
      <c r="I67" s="54"/>
      <c r="J67" s="16"/>
      <c r="K67" s="54"/>
      <c r="L67" s="40"/>
    </row>
    <row r="68" spans="1:13" ht="16.5" customHeight="1" x14ac:dyDescent="0.5">
      <c r="A68" s="32"/>
      <c r="B68" s="14"/>
      <c r="C68" s="41"/>
      <c r="E68" s="43"/>
      <c r="F68" s="54"/>
      <c r="G68" s="54"/>
      <c r="H68" s="54"/>
      <c r="I68" s="54"/>
      <c r="J68" s="16"/>
      <c r="K68" s="54"/>
      <c r="L68" s="40"/>
    </row>
    <row r="69" spans="1:13" ht="16.5" customHeight="1" x14ac:dyDescent="0.5">
      <c r="A69" s="14"/>
      <c r="B69" s="32"/>
      <c r="F69" s="54"/>
      <c r="G69" s="54"/>
      <c r="H69" s="54"/>
      <c r="I69" s="54"/>
      <c r="J69" s="16"/>
      <c r="K69" s="54"/>
      <c r="L69" s="40"/>
    </row>
    <row r="70" spans="1:13" ht="16.5" customHeight="1" x14ac:dyDescent="0.5">
      <c r="A70" s="32"/>
      <c r="B70" s="32"/>
      <c r="F70" s="54"/>
      <c r="G70" s="54"/>
      <c r="H70" s="54"/>
      <c r="I70" s="54"/>
      <c r="J70" s="16"/>
      <c r="K70" s="54"/>
      <c r="L70" s="40"/>
    </row>
    <row r="71" spans="1:13" ht="16.5" customHeight="1" x14ac:dyDescent="0.5">
      <c r="A71" s="32"/>
      <c r="B71" s="32"/>
      <c r="F71" s="54"/>
      <c r="G71" s="54"/>
      <c r="H71" s="54"/>
      <c r="I71" s="54"/>
      <c r="J71" s="16"/>
      <c r="K71" s="54"/>
      <c r="L71" s="40"/>
    </row>
    <row r="72" spans="1:13" ht="16.5" customHeight="1" x14ac:dyDescent="0.5">
      <c r="B72" s="32"/>
      <c r="F72" s="54"/>
      <c r="G72" s="54"/>
      <c r="H72" s="54"/>
      <c r="I72" s="54"/>
      <c r="J72" s="16"/>
      <c r="K72" s="40"/>
      <c r="L72" s="40"/>
      <c r="M72" s="40"/>
    </row>
    <row r="73" spans="1:13" ht="16.5" customHeight="1" x14ac:dyDescent="0.5">
      <c r="B73" s="41"/>
      <c r="F73" s="54"/>
      <c r="G73" s="54"/>
      <c r="H73" s="54"/>
      <c r="I73" s="54"/>
      <c r="J73" s="16"/>
      <c r="K73" s="54"/>
      <c r="L73" s="40"/>
    </row>
    <row r="74" spans="1:13" ht="16.5" customHeight="1" x14ac:dyDescent="0.5">
      <c r="A74" s="32"/>
      <c r="B74" s="14"/>
      <c r="C74" s="41"/>
      <c r="E74" s="43"/>
      <c r="F74" s="54"/>
      <c r="G74" s="54"/>
      <c r="H74" s="54"/>
      <c r="I74" s="54"/>
      <c r="J74" s="16"/>
      <c r="K74" s="54"/>
      <c r="L74" s="40"/>
    </row>
    <row r="75" spans="1:13" ht="16.5" customHeight="1" x14ac:dyDescent="0.5">
      <c r="A75" s="14"/>
      <c r="B75" s="32"/>
      <c r="F75" s="54"/>
      <c r="G75" s="54"/>
      <c r="H75" s="54"/>
      <c r="I75" s="54"/>
      <c r="J75" s="16"/>
      <c r="K75" s="40"/>
      <c r="L75" s="40"/>
      <c r="M75" s="40"/>
    </row>
    <row r="76" spans="1:13" ht="16.5" customHeight="1" x14ac:dyDescent="0.5">
      <c r="A76" s="14"/>
      <c r="B76" s="32"/>
      <c r="F76" s="40"/>
      <c r="G76" s="40"/>
      <c r="H76" s="40"/>
      <c r="I76" s="40"/>
      <c r="K76" s="55"/>
      <c r="L76" s="55"/>
      <c r="M76" s="55"/>
    </row>
    <row r="77" spans="1:13" ht="16.5" customHeight="1" x14ac:dyDescent="0.5">
      <c r="A77" s="32"/>
      <c r="B77" s="32"/>
      <c r="C77" s="32"/>
      <c r="D77" s="32"/>
      <c r="F77" s="45"/>
      <c r="G77" s="45"/>
      <c r="H77" s="45"/>
      <c r="I77" s="50"/>
      <c r="J77" s="30"/>
      <c r="K77" s="45"/>
      <c r="M77" s="45"/>
    </row>
    <row r="78" spans="1:13" ht="16.5" customHeight="1" x14ac:dyDescent="0.5">
      <c r="A78" s="14"/>
      <c r="B78" s="32"/>
      <c r="F78" s="40"/>
      <c r="G78" s="40"/>
      <c r="H78" s="40"/>
      <c r="I78" s="40"/>
      <c r="K78" s="55"/>
      <c r="L78" s="55"/>
      <c r="M78" s="55"/>
    </row>
    <row r="79" spans="1:13" ht="16.5" customHeight="1" x14ac:dyDescent="0.5">
      <c r="A79" s="32"/>
      <c r="B79" s="14"/>
      <c r="C79" s="41"/>
      <c r="E79" s="43"/>
      <c r="F79" s="54"/>
      <c r="G79" s="45"/>
      <c r="H79" s="45"/>
      <c r="I79" s="50"/>
      <c r="J79" s="30"/>
      <c r="K79" s="45"/>
      <c r="M79" s="45"/>
    </row>
    <row r="80" spans="1:13" ht="16.5" customHeight="1" x14ac:dyDescent="0.5">
      <c r="A80" s="32"/>
      <c r="B80" s="14"/>
      <c r="C80" s="41"/>
      <c r="E80" s="43"/>
      <c r="F80" s="54"/>
      <c r="G80" s="45"/>
      <c r="H80" s="45"/>
      <c r="I80" s="50"/>
      <c r="J80" s="30"/>
      <c r="K80" s="45"/>
      <c r="M80" s="45"/>
    </row>
    <row r="81" spans="2:13" ht="16.5" customHeight="1" x14ac:dyDescent="0.5">
      <c r="B81" s="32"/>
      <c r="C81" s="32"/>
      <c r="D81" s="32"/>
      <c r="F81" s="45"/>
      <c r="G81" s="45"/>
      <c r="H81" s="45"/>
      <c r="I81" s="45"/>
      <c r="J81" s="30"/>
      <c r="K81" s="45"/>
      <c r="M81" s="45"/>
    </row>
    <row r="88" spans="2:13" ht="16.5" customHeight="1" x14ac:dyDescent="0.5">
      <c r="K88" s="55"/>
      <c r="L88" s="55"/>
      <c r="M88" s="55"/>
    </row>
    <row r="89" spans="2:13" ht="16.5" customHeight="1" x14ac:dyDescent="0.5">
      <c r="K89" s="55"/>
      <c r="L89" s="55"/>
      <c r="M89" s="55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51"/>
  <sheetViews>
    <sheetView topLeftCell="A17" zoomScale="90" zoomScaleNormal="90" zoomScaleSheetLayoutView="100" workbookViewId="0">
      <selection activeCell="H32" sqref="H32"/>
    </sheetView>
  </sheetViews>
  <sheetFormatPr defaultColWidth="9.140625" defaultRowHeight="16.5" customHeight="1" x14ac:dyDescent="0.5"/>
  <cols>
    <col min="1" max="2" width="1.7109375" style="18" customWidth="1"/>
    <col min="3" max="3" width="24" style="18" customWidth="1"/>
    <col min="4" max="4" width="5.42578125" style="18" customWidth="1"/>
    <col min="5" max="5" width="0.85546875" style="13" customWidth="1"/>
    <col min="6" max="6" width="13.28515625" style="1" customWidth="1"/>
    <col min="7" max="7" width="0.85546875" style="13" customWidth="1"/>
    <col min="8" max="8" width="13.28515625" style="13" customWidth="1"/>
    <col min="9" max="9" width="0.85546875" style="13" customWidth="1"/>
    <col min="10" max="10" width="13.28515625" style="13" customWidth="1"/>
    <col min="11" max="11" width="0.85546875" style="13" customWidth="1"/>
    <col min="12" max="12" width="13.28515625" style="1" customWidth="1"/>
    <col min="13" max="13" width="0.85546875" style="13" customWidth="1"/>
    <col min="14" max="14" width="13.28515625" style="1" customWidth="1"/>
    <col min="15" max="15" width="0.85546875" style="1" customWidth="1"/>
    <col min="16" max="16" width="13.28515625" style="1" customWidth="1"/>
    <col min="17" max="17" width="0.85546875" style="1" customWidth="1"/>
    <col min="18" max="18" width="13.28515625" style="1" customWidth="1"/>
    <col min="19" max="19" width="0.85546875" style="1" customWidth="1"/>
    <col min="20" max="20" width="13.28515625" style="1" customWidth="1"/>
    <col min="21" max="21" width="0.85546875" style="1" customWidth="1"/>
    <col min="22" max="22" width="13.28515625" style="1" customWidth="1"/>
    <col min="23" max="23" width="0.85546875" style="13" customWidth="1"/>
    <col min="24" max="24" width="13.28515625" style="1" customWidth="1"/>
    <col min="25" max="25" width="0.85546875" style="13" customWidth="1"/>
    <col min="26" max="26" width="13.28515625" style="2" customWidth="1"/>
    <col min="27" max="16384" width="9.140625" style="18"/>
  </cols>
  <sheetData>
    <row r="1" spans="1:26" ht="16.5" customHeight="1" x14ac:dyDescent="0.5">
      <c r="A1" s="51" t="str">
        <f>+'ENG-2-4'!A1</f>
        <v>Prime Road Power Public Company Limited</v>
      </c>
    </row>
    <row r="2" spans="1:26" ht="16.5" customHeight="1" x14ac:dyDescent="0.5">
      <c r="A2" s="3" t="s">
        <v>174</v>
      </c>
    </row>
    <row r="3" spans="1:26" ht="16.5" customHeight="1" x14ac:dyDescent="0.5">
      <c r="A3" s="104" t="str">
        <f>'ENG-6 (6M)'!A3</f>
        <v>For the six-month period ended 30 June 2021</v>
      </c>
      <c r="B3" s="21"/>
      <c r="C3" s="21"/>
      <c r="D3" s="21"/>
      <c r="E3" s="5"/>
      <c r="F3" s="4"/>
      <c r="G3" s="5"/>
      <c r="H3" s="5"/>
      <c r="I3" s="5"/>
      <c r="J3" s="5"/>
      <c r="K3" s="5"/>
      <c r="L3" s="4"/>
      <c r="M3" s="5"/>
      <c r="N3" s="4"/>
      <c r="O3" s="4"/>
      <c r="P3" s="4"/>
      <c r="Q3" s="4"/>
      <c r="R3" s="4"/>
      <c r="S3" s="4"/>
      <c r="T3" s="4"/>
      <c r="U3" s="4"/>
      <c r="V3" s="4"/>
      <c r="W3" s="5"/>
      <c r="X3" s="4"/>
      <c r="Y3" s="5"/>
      <c r="Z3" s="56"/>
    </row>
    <row r="4" spans="1:26" ht="16.5" customHeight="1" x14ac:dyDescent="0.5">
      <c r="A4" s="41"/>
      <c r="B4" s="41"/>
      <c r="C4" s="41"/>
      <c r="D4" s="41"/>
      <c r="E4" s="61"/>
      <c r="F4" s="68"/>
      <c r="G4" s="61"/>
      <c r="H4" s="61"/>
      <c r="I4" s="61"/>
      <c r="J4" s="61"/>
      <c r="K4" s="61"/>
      <c r="L4" s="41"/>
      <c r="M4" s="41"/>
      <c r="N4" s="41"/>
      <c r="O4" s="41"/>
      <c r="P4" s="41"/>
      <c r="Q4" s="41"/>
      <c r="R4" s="41"/>
      <c r="S4" s="41"/>
      <c r="T4" s="41"/>
      <c r="U4" s="62"/>
      <c r="V4" s="62"/>
      <c r="W4" s="51"/>
      <c r="X4" s="51"/>
      <c r="Y4" s="51"/>
      <c r="Z4" s="51"/>
    </row>
    <row r="5" spans="1:26" s="55" customFormat="1" ht="16.5" customHeight="1" x14ac:dyDescent="0.5">
      <c r="A5" s="41"/>
      <c r="B5" s="41"/>
      <c r="C5" s="41"/>
      <c r="D5" s="41"/>
      <c r="E5" s="61"/>
      <c r="F5" s="69"/>
      <c r="G5" s="61"/>
      <c r="H5" s="61"/>
      <c r="I5" s="61"/>
      <c r="J5" s="61"/>
      <c r="K5" s="6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62"/>
      <c r="Z5" s="62"/>
    </row>
    <row r="6" spans="1:26" s="55" customFormat="1" ht="15" customHeight="1" x14ac:dyDescent="0.5">
      <c r="F6" s="186" t="s">
        <v>87</v>
      </c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</row>
    <row r="7" spans="1:26" s="41" customFormat="1" ht="15" customHeight="1" x14ac:dyDescent="0.5">
      <c r="F7" s="187" t="s">
        <v>35</v>
      </c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51"/>
      <c r="X7" s="156"/>
      <c r="Y7" s="151"/>
      <c r="Z7" s="157"/>
    </row>
    <row r="8" spans="1:26" s="41" customFormat="1" ht="15" customHeight="1" x14ac:dyDescent="0.5">
      <c r="F8" s="190"/>
      <c r="G8" s="190"/>
      <c r="H8" s="190"/>
      <c r="I8" s="151"/>
      <c r="J8" s="189" t="s">
        <v>123</v>
      </c>
      <c r="K8" s="189"/>
      <c r="L8" s="189"/>
      <c r="M8" s="158"/>
      <c r="N8" s="188" t="s">
        <v>66</v>
      </c>
      <c r="O8" s="188"/>
      <c r="P8" s="188"/>
      <c r="Q8" s="188"/>
      <c r="R8" s="188"/>
      <c r="S8" s="188"/>
      <c r="T8" s="188"/>
      <c r="U8" s="158"/>
      <c r="V8" s="156"/>
      <c r="W8" s="151"/>
      <c r="X8" s="156"/>
      <c r="Y8" s="151"/>
      <c r="Z8" s="157"/>
    </row>
    <row r="9" spans="1:26" s="41" customFormat="1" ht="15" customHeight="1" x14ac:dyDescent="0.5">
      <c r="B9" s="159"/>
      <c r="C9" s="159"/>
      <c r="D9" s="159"/>
      <c r="E9" s="151"/>
      <c r="F9" s="62"/>
      <c r="G9" s="151"/>
      <c r="H9" s="151"/>
      <c r="I9" s="151"/>
      <c r="J9" s="151"/>
      <c r="K9" s="151"/>
      <c r="L9" s="60"/>
      <c r="M9" s="151"/>
      <c r="N9" s="151" t="s">
        <v>62</v>
      </c>
      <c r="O9" s="38"/>
      <c r="P9" s="60" t="s">
        <v>67</v>
      </c>
      <c r="Q9" s="60"/>
      <c r="R9" s="60"/>
      <c r="S9" s="60"/>
      <c r="T9" s="60"/>
      <c r="U9" s="38"/>
      <c r="V9" s="160"/>
      <c r="W9" s="151"/>
      <c r="X9" s="160"/>
      <c r="Y9" s="151"/>
      <c r="Z9" s="156"/>
    </row>
    <row r="10" spans="1:26" s="41" customFormat="1" ht="15" customHeight="1" x14ac:dyDescent="0.5">
      <c r="B10" s="159"/>
      <c r="C10" s="159"/>
      <c r="D10" s="159"/>
      <c r="E10" s="151"/>
      <c r="F10" s="60"/>
      <c r="G10" s="151"/>
      <c r="I10" s="151"/>
      <c r="J10" s="151"/>
      <c r="K10" s="151"/>
      <c r="L10" s="60"/>
      <c r="M10" s="151"/>
      <c r="N10" s="60" t="s">
        <v>63</v>
      </c>
      <c r="O10" s="38"/>
      <c r="P10" s="60" t="s">
        <v>71</v>
      </c>
      <c r="Q10" s="60"/>
      <c r="R10" s="60" t="s">
        <v>104</v>
      </c>
      <c r="S10" s="60"/>
      <c r="T10" s="60"/>
      <c r="U10" s="38"/>
      <c r="V10" s="160"/>
      <c r="W10" s="151"/>
      <c r="X10" s="160"/>
      <c r="Y10" s="151"/>
      <c r="Z10" s="156"/>
    </row>
    <row r="11" spans="1:26" s="41" customFormat="1" ht="15" customHeight="1" x14ac:dyDescent="0.5">
      <c r="A11" s="14"/>
      <c r="B11" s="55"/>
      <c r="C11" s="55"/>
      <c r="D11" s="55"/>
      <c r="E11" s="151"/>
      <c r="F11" s="60" t="s">
        <v>36</v>
      </c>
      <c r="G11" s="151"/>
      <c r="H11" s="156" t="s">
        <v>62</v>
      </c>
      <c r="I11" s="151"/>
      <c r="J11" s="151"/>
      <c r="K11" s="151"/>
      <c r="L11" s="38"/>
      <c r="M11" s="151"/>
      <c r="N11" s="62" t="s">
        <v>64</v>
      </c>
      <c r="O11" s="87"/>
      <c r="P11" s="62" t="s">
        <v>68</v>
      </c>
      <c r="Q11" s="62"/>
      <c r="R11" s="62" t="s">
        <v>41</v>
      </c>
      <c r="S11" s="62"/>
      <c r="T11" s="60"/>
      <c r="U11" s="87"/>
      <c r="V11" s="160"/>
      <c r="W11" s="151"/>
      <c r="X11" s="161" t="s">
        <v>37</v>
      </c>
      <c r="Y11" s="151"/>
      <c r="Z11" s="160"/>
    </row>
    <row r="12" spans="1:26" s="41" customFormat="1" ht="15" customHeight="1" x14ac:dyDescent="0.5">
      <c r="A12" s="14"/>
      <c r="B12" s="55"/>
      <c r="C12" s="55"/>
      <c r="D12" s="55"/>
      <c r="E12" s="151"/>
      <c r="F12" s="60" t="s">
        <v>38</v>
      </c>
      <c r="G12" s="151"/>
      <c r="H12" s="151" t="s">
        <v>126</v>
      </c>
      <c r="I12" s="151"/>
      <c r="J12" s="151" t="s">
        <v>128</v>
      </c>
      <c r="K12" s="151"/>
      <c r="M12" s="66"/>
      <c r="N12" s="60" t="s">
        <v>39</v>
      </c>
      <c r="O12" s="51"/>
      <c r="P12" s="60" t="s">
        <v>69</v>
      </c>
      <c r="Q12" s="60"/>
      <c r="R12" s="60" t="s">
        <v>105</v>
      </c>
      <c r="S12" s="60"/>
      <c r="T12" s="60" t="s">
        <v>164</v>
      </c>
      <c r="U12" s="51"/>
      <c r="V12" s="60" t="s">
        <v>40</v>
      </c>
      <c r="W12" s="151"/>
      <c r="X12" s="62" t="s">
        <v>41</v>
      </c>
      <c r="Y12" s="151"/>
      <c r="Z12" s="160"/>
    </row>
    <row r="13" spans="1:26" s="41" customFormat="1" ht="15" customHeight="1" x14ac:dyDescent="0.5">
      <c r="D13" s="52"/>
      <c r="E13" s="151"/>
      <c r="F13" s="62" t="s">
        <v>34</v>
      </c>
      <c r="G13" s="151"/>
      <c r="H13" s="151" t="s">
        <v>127</v>
      </c>
      <c r="I13" s="151"/>
      <c r="J13" s="151" t="s">
        <v>129</v>
      </c>
      <c r="K13" s="151"/>
      <c r="L13" s="161" t="s">
        <v>130</v>
      </c>
      <c r="M13" s="66"/>
      <c r="N13" s="62" t="s">
        <v>42</v>
      </c>
      <c r="O13" s="62"/>
      <c r="P13" s="62" t="s">
        <v>88</v>
      </c>
      <c r="Q13" s="62"/>
      <c r="R13" s="62" t="s">
        <v>106</v>
      </c>
      <c r="S13" s="62"/>
      <c r="T13" s="62" t="s">
        <v>165</v>
      </c>
      <c r="U13" s="62"/>
      <c r="V13" s="62" t="s">
        <v>43</v>
      </c>
      <c r="W13" s="151"/>
      <c r="X13" s="62" t="s">
        <v>44</v>
      </c>
      <c r="Y13" s="151"/>
      <c r="Z13" s="62" t="s">
        <v>112</v>
      </c>
    </row>
    <row r="14" spans="1:26" s="41" customFormat="1" ht="15" customHeight="1" x14ac:dyDescent="0.5">
      <c r="D14" s="52"/>
      <c r="E14" s="151"/>
      <c r="F14" s="88" t="s">
        <v>107</v>
      </c>
      <c r="G14" s="151"/>
      <c r="H14" s="88" t="s">
        <v>107</v>
      </c>
      <c r="I14" s="151"/>
      <c r="J14" s="88" t="s">
        <v>107</v>
      </c>
      <c r="K14" s="151"/>
      <c r="L14" s="88" t="s">
        <v>107</v>
      </c>
      <c r="M14" s="66"/>
      <c r="N14" s="88" t="s">
        <v>107</v>
      </c>
      <c r="O14" s="62"/>
      <c r="P14" s="88" t="s">
        <v>107</v>
      </c>
      <c r="Q14" s="62"/>
      <c r="R14" s="88" t="s">
        <v>107</v>
      </c>
      <c r="S14" s="62"/>
      <c r="T14" s="88" t="s">
        <v>107</v>
      </c>
      <c r="U14" s="62"/>
      <c r="V14" s="88" t="s">
        <v>107</v>
      </c>
      <c r="W14" s="151"/>
      <c r="X14" s="88" t="s">
        <v>107</v>
      </c>
      <c r="Y14" s="151"/>
      <c r="Z14" s="88" t="s">
        <v>107</v>
      </c>
    </row>
    <row r="15" spans="1:26" s="41" customFormat="1" ht="15" customHeight="1" x14ac:dyDescent="0.5">
      <c r="C15" s="55"/>
      <c r="D15" s="55"/>
      <c r="E15" s="162"/>
      <c r="F15" s="31"/>
      <c r="G15" s="162"/>
      <c r="H15" s="162"/>
      <c r="I15" s="162"/>
      <c r="J15" s="162"/>
      <c r="K15" s="162"/>
      <c r="L15" s="31"/>
      <c r="M15" s="162"/>
      <c r="N15" s="31"/>
      <c r="O15" s="31"/>
      <c r="P15" s="31"/>
      <c r="Q15" s="31"/>
      <c r="R15" s="31"/>
      <c r="S15" s="31"/>
      <c r="T15" s="31"/>
      <c r="U15" s="31"/>
      <c r="V15" s="31"/>
      <c r="W15" s="162"/>
      <c r="X15" s="31"/>
      <c r="Y15" s="162"/>
      <c r="Z15" s="54"/>
    </row>
    <row r="16" spans="1:26" ht="16.5" customHeight="1" x14ac:dyDescent="0.5">
      <c r="A16" s="51" t="s">
        <v>214</v>
      </c>
    </row>
    <row r="17" spans="1:27" s="41" customFormat="1" ht="15" customHeight="1" x14ac:dyDescent="0.5">
      <c r="A17" s="51" t="s">
        <v>215</v>
      </c>
      <c r="B17" s="159"/>
      <c r="C17" s="159"/>
      <c r="D17" s="30"/>
      <c r="E17" s="27"/>
      <c r="F17" s="27">
        <v>17017942</v>
      </c>
      <c r="G17" s="27"/>
      <c r="H17" s="27">
        <v>-12423099</v>
      </c>
      <c r="I17" s="27"/>
      <c r="J17" s="27">
        <v>17193</v>
      </c>
      <c r="K17" s="27"/>
      <c r="L17" s="27">
        <v>106176</v>
      </c>
      <c r="M17" s="27"/>
      <c r="N17" s="27">
        <v>-2452138</v>
      </c>
      <c r="O17" s="27"/>
      <c r="P17" s="27">
        <v>-20646</v>
      </c>
      <c r="Q17" s="27"/>
      <c r="R17" s="27">
        <v>-5246</v>
      </c>
      <c r="S17" s="27"/>
      <c r="T17" s="27">
        <v>103521</v>
      </c>
      <c r="U17" s="27"/>
      <c r="V17" s="27">
        <v>2343703</v>
      </c>
      <c r="W17" s="27"/>
      <c r="X17" s="27">
        <v>97210</v>
      </c>
      <c r="Y17" s="27"/>
      <c r="Z17" s="27">
        <v>2440913</v>
      </c>
      <c r="AA17" s="27"/>
    </row>
    <row r="18" spans="1:27" s="41" customFormat="1" ht="6" customHeight="1" x14ac:dyDescent="0.5">
      <c r="A18" s="55"/>
      <c r="C18" s="55"/>
      <c r="D18" s="30"/>
      <c r="E18" s="40"/>
      <c r="F18" s="149"/>
      <c r="G18" s="40"/>
      <c r="H18" s="40"/>
      <c r="I18" s="40"/>
      <c r="J18" s="40"/>
      <c r="K18" s="40"/>
      <c r="L18" s="54"/>
      <c r="M18" s="40"/>
      <c r="N18" s="54"/>
      <c r="O18" s="54"/>
      <c r="P18" s="54"/>
      <c r="Q18" s="54"/>
      <c r="R18" s="54"/>
      <c r="S18" s="54"/>
      <c r="T18" s="54"/>
      <c r="U18" s="54"/>
      <c r="V18" s="149"/>
      <c r="W18" s="40"/>
      <c r="X18" s="54"/>
      <c r="Y18" s="40"/>
      <c r="Z18" s="54"/>
    </row>
    <row r="19" spans="1:27" s="41" customFormat="1" ht="15" customHeight="1" x14ac:dyDescent="0.5">
      <c r="A19" s="51" t="s">
        <v>220</v>
      </c>
      <c r="C19" s="55"/>
      <c r="D19" s="30"/>
      <c r="E19" s="40"/>
      <c r="F19" s="149"/>
      <c r="G19" s="40"/>
      <c r="H19" s="40"/>
      <c r="I19" s="40"/>
      <c r="J19" s="40"/>
      <c r="K19" s="40"/>
      <c r="L19" s="54"/>
      <c r="M19" s="40"/>
      <c r="N19" s="54"/>
      <c r="O19" s="54"/>
      <c r="P19" s="54"/>
      <c r="Q19" s="54"/>
      <c r="R19" s="54"/>
      <c r="S19" s="54"/>
      <c r="T19" s="54"/>
      <c r="U19" s="54"/>
      <c r="V19" s="149"/>
      <c r="W19" s="40"/>
      <c r="X19" s="54"/>
      <c r="Y19" s="40"/>
      <c r="Z19" s="54"/>
    </row>
    <row r="20" spans="1:27" s="41" customFormat="1" ht="15" customHeight="1" x14ac:dyDescent="0.5">
      <c r="A20" s="51"/>
      <c r="B20" s="41" t="s">
        <v>141</v>
      </c>
      <c r="C20" s="55"/>
      <c r="D20" s="30"/>
      <c r="E20" s="40"/>
      <c r="F20" s="149"/>
      <c r="G20" s="40"/>
      <c r="H20" s="40"/>
      <c r="I20" s="40"/>
      <c r="J20" s="40"/>
      <c r="K20" s="40"/>
      <c r="L20" s="54"/>
      <c r="M20" s="40"/>
      <c r="N20" s="54"/>
      <c r="O20" s="54"/>
      <c r="P20" s="54"/>
      <c r="Q20" s="54"/>
      <c r="R20" s="54"/>
      <c r="S20" s="54"/>
      <c r="T20" s="54"/>
      <c r="U20" s="54"/>
      <c r="V20" s="149"/>
      <c r="W20" s="40"/>
      <c r="X20" s="54"/>
      <c r="Y20" s="40"/>
      <c r="Z20" s="54"/>
    </row>
    <row r="21" spans="1:27" s="41" customFormat="1" ht="15" customHeight="1" x14ac:dyDescent="0.5">
      <c r="A21" s="83" t="s">
        <v>212</v>
      </c>
      <c r="B21" s="55"/>
      <c r="C21" s="159"/>
      <c r="D21" s="30"/>
    </row>
    <row r="22" spans="1:27" s="41" customFormat="1" ht="15" customHeight="1" x14ac:dyDescent="0.5">
      <c r="A22" s="83"/>
      <c r="B22" s="55" t="s">
        <v>213</v>
      </c>
      <c r="C22" s="159"/>
      <c r="D22" s="30"/>
      <c r="E22" s="27"/>
      <c r="F22" s="63">
        <v>0</v>
      </c>
      <c r="G22" s="27"/>
      <c r="H22" s="63">
        <v>0</v>
      </c>
      <c r="I22" s="27"/>
      <c r="J22" s="63">
        <v>0</v>
      </c>
      <c r="K22" s="27"/>
      <c r="L22" s="63">
        <v>169556</v>
      </c>
      <c r="M22" s="27"/>
      <c r="N22" s="63">
        <v>0</v>
      </c>
      <c r="O22" s="27"/>
      <c r="P22" s="28">
        <v>19859</v>
      </c>
      <c r="Q22" s="27"/>
      <c r="R22" s="63">
        <v>0</v>
      </c>
      <c r="S22" s="27"/>
      <c r="T22" s="63">
        <v>47850</v>
      </c>
      <c r="U22" s="27"/>
      <c r="V22" s="28">
        <f>SUM(F22:T22)</f>
        <v>237265</v>
      </c>
      <c r="W22" s="55"/>
      <c r="X22" s="63">
        <v>4432</v>
      </c>
      <c r="Y22" s="55"/>
      <c r="Z22" s="86">
        <f>SUM(V22:X22)</f>
        <v>241697</v>
      </c>
    </row>
    <row r="23" spans="1:27" s="41" customFormat="1" ht="15" customHeight="1" x14ac:dyDescent="0.5">
      <c r="A23" s="32"/>
      <c r="B23" s="55"/>
      <c r="C23" s="55"/>
      <c r="D23" s="30"/>
      <c r="E23" s="40"/>
      <c r="F23" s="54"/>
      <c r="G23" s="40"/>
      <c r="H23" s="54"/>
      <c r="I23" s="40"/>
      <c r="J23" s="54"/>
      <c r="K23" s="40"/>
      <c r="L23" s="54"/>
      <c r="M23" s="40"/>
      <c r="N23" s="54"/>
      <c r="O23" s="54"/>
      <c r="P23" s="54"/>
      <c r="Q23" s="54"/>
      <c r="R23" s="54"/>
      <c r="S23" s="54"/>
      <c r="T23" s="54"/>
      <c r="U23" s="54"/>
      <c r="V23" s="54"/>
      <c r="W23" s="40"/>
      <c r="X23" s="54"/>
      <c r="Y23" s="40"/>
      <c r="Z23" s="54"/>
    </row>
    <row r="24" spans="1:27" s="41" customFormat="1" ht="15" customHeight="1" x14ac:dyDescent="0.5">
      <c r="A24" s="14" t="s">
        <v>216</v>
      </c>
      <c r="B24" s="55"/>
      <c r="C24" s="55"/>
      <c r="D24" s="30"/>
      <c r="E24" s="40"/>
      <c r="F24" s="54"/>
      <c r="G24" s="40"/>
      <c r="H24" s="54"/>
      <c r="I24" s="40"/>
      <c r="J24" s="54"/>
      <c r="K24" s="40"/>
      <c r="L24" s="54"/>
      <c r="M24" s="40"/>
      <c r="N24" s="54"/>
      <c r="O24" s="54"/>
      <c r="P24" s="54"/>
      <c r="Q24" s="54"/>
      <c r="R24" s="54"/>
      <c r="S24" s="54"/>
      <c r="T24" s="54"/>
      <c r="U24" s="54"/>
      <c r="V24" s="54"/>
      <c r="W24" s="40"/>
      <c r="X24" s="54"/>
      <c r="Y24" s="40"/>
      <c r="Z24" s="54"/>
    </row>
    <row r="25" spans="1:27" s="41" customFormat="1" ht="15" customHeight="1" thickBot="1" x14ac:dyDescent="0.55000000000000004">
      <c r="A25" s="97" t="s">
        <v>229</v>
      </c>
      <c r="B25" s="55"/>
      <c r="C25" s="55"/>
      <c r="D25" s="30"/>
      <c r="E25" s="40"/>
      <c r="F25" s="96">
        <f>SUM(F17:F22)</f>
        <v>17017942</v>
      </c>
      <c r="G25" s="40"/>
      <c r="H25" s="96">
        <f>SUM(H17:H22)</f>
        <v>-12423099</v>
      </c>
      <c r="I25" s="40"/>
      <c r="J25" s="96">
        <f>SUM(J17:J22)</f>
        <v>17193</v>
      </c>
      <c r="K25" s="40"/>
      <c r="L25" s="96">
        <f>SUM(L17:L22)</f>
        <v>275732</v>
      </c>
      <c r="M25" s="40"/>
      <c r="N25" s="96">
        <f>SUM(N17:N22)</f>
        <v>-2452138</v>
      </c>
      <c r="O25" s="54"/>
      <c r="P25" s="96">
        <f>SUM(P17:P22)</f>
        <v>-787</v>
      </c>
      <c r="Q25" s="54"/>
      <c r="R25" s="96">
        <f>SUM(R17:R22)</f>
        <v>-5246</v>
      </c>
      <c r="S25" s="54"/>
      <c r="T25" s="96">
        <f>SUM(T17:T22)</f>
        <v>151371</v>
      </c>
      <c r="U25" s="54"/>
      <c r="V25" s="96">
        <f>SUM(V17:V22)</f>
        <v>2580968</v>
      </c>
      <c r="W25" s="54"/>
      <c r="X25" s="96">
        <f>SUM(X17:X22)</f>
        <v>101642</v>
      </c>
      <c r="Y25" s="54"/>
      <c r="Z25" s="96">
        <f>SUM(Z17:Z22)</f>
        <v>2682610</v>
      </c>
      <c r="AA25" s="54"/>
    </row>
    <row r="26" spans="1:27" s="41" customFormat="1" ht="15" customHeight="1" thickTop="1" x14ac:dyDescent="0.5">
      <c r="A26" s="89"/>
      <c r="B26" s="55"/>
      <c r="C26" s="55"/>
      <c r="D26" s="55"/>
      <c r="E26" s="40"/>
      <c r="F26" s="54"/>
      <c r="G26" s="40"/>
      <c r="H26" s="54"/>
      <c r="I26" s="40"/>
      <c r="J26" s="54"/>
      <c r="K26" s="40"/>
      <c r="L26" s="54"/>
      <c r="M26" s="40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</row>
    <row r="27" spans="1:27" s="41" customFormat="1" ht="15" customHeight="1" x14ac:dyDescent="0.5">
      <c r="B27" s="159"/>
      <c r="C27" s="159"/>
      <c r="D27" s="3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149"/>
      <c r="W27" s="55"/>
      <c r="X27" s="27"/>
      <c r="Y27" s="55"/>
      <c r="Z27" s="84"/>
    </row>
    <row r="28" spans="1:27" s="41" customFormat="1" ht="15" customHeight="1" x14ac:dyDescent="0.5">
      <c r="A28" s="41" t="s">
        <v>214</v>
      </c>
      <c r="B28" s="159"/>
      <c r="C28" s="159"/>
      <c r="D28" s="3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149"/>
      <c r="W28" s="55"/>
      <c r="X28" s="27"/>
      <c r="Y28" s="55"/>
      <c r="Z28" s="84"/>
    </row>
    <row r="29" spans="1:27" s="41" customFormat="1" ht="15" customHeight="1" x14ac:dyDescent="0.5">
      <c r="B29" s="51" t="s">
        <v>217</v>
      </c>
      <c r="C29" s="159"/>
      <c r="D29" s="30"/>
      <c r="E29" s="27"/>
      <c r="F29" s="27">
        <v>17017942</v>
      </c>
      <c r="G29" s="27"/>
      <c r="H29" s="27">
        <v>-12423099</v>
      </c>
      <c r="I29" s="27"/>
      <c r="J29" s="27">
        <v>17193</v>
      </c>
      <c r="K29" s="27"/>
      <c r="L29" s="27">
        <v>394437</v>
      </c>
      <c r="M29" s="27"/>
      <c r="N29" s="27">
        <v>-2452138</v>
      </c>
      <c r="O29" s="27"/>
      <c r="P29" s="27">
        <v>6409</v>
      </c>
      <c r="Q29" s="27"/>
      <c r="R29" s="27">
        <v>-5246</v>
      </c>
      <c r="S29" s="27"/>
      <c r="T29" s="27">
        <v>147404</v>
      </c>
      <c r="U29" s="27"/>
      <c r="V29" s="27">
        <f>SUM(F29:T29)</f>
        <v>2702902</v>
      </c>
      <c r="W29" s="27"/>
      <c r="X29" s="27">
        <v>114076</v>
      </c>
      <c r="Y29" s="27"/>
      <c r="Z29" s="27">
        <f>SUM(V29:X29)</f>
        <v>2816978</v>
      </c>
      <c r="AA29" s="27"/>
    </row>
    <row r="30" spans="1:27" s="41" customFormat="1" ht="6" customHeight="1" x14ac:dyDescent="0.5">
      <c r="A30" s="55"/>
      <c r="C30" s="55"/>
      <c r="D30" s="55"/>
      <c r="E30" s="40"/>
      <c r="F30" s="149"/>
      <c r="G30" s="40"/>
      <c r="H30" s="40"/>
      <c r="I30" s="40"/>
      <c r="J30" s="40"/>
      <c r="K30" s="40"/>
      <c r="L30" s="54"/>
      <c r="M30" s="40"/>
      <c r="N30" s="54"/>
      <c r="O30" s="54"/>
      <c r="P30" s="54"/>
      <c r="Q30" s="54"/>
      <c r="R30" s="54"/>
      <c r="S30" s="54"/>
      <c r="T30" s="54"/>
      <c r="U30" s="54"/>
      <c r="V30" s="149"/>
      <c r="W30" s="40"/>
      <c r="X30" s="54"/>
      <c r="Y30" s="40"/>
      <c r="Z30" s="54"/>
    </row>
    <row r="31" spans="1:27" s="41" customFormat="1" ht="15" customHeight="1" x14ac:dyDescent="0.5">
      <c r="A31" s="51" t="s">
        <v>220</v>
      </c>
      <c r="C31" s="55"/>
      <c r="D31" s="55"/>
      <c r="E31" s="40"/>
      <c r="F31" s="149"/>
      <c r="G31" s="40"/>
      <c r="H31" s="40"/>
      <c r="I31" s="40"/>
      <c r="J31" s="40"/>
      <c r="K31" s="40"/>
      <c r="L31" s="54"/>
      <c r="M31" s="40"/>
      <c r="N31" s="54"/>
      <c r="O31" s="54"/>
      <c r="P31" s="54"/>
      <c r="Q31" s="54"/>
      <c r="R31" s="54"/>
      <c r="S31" s="54"/>
      <c r="T31" s="54"/>
      <c r="U31" s="54"/>
      <c r="V31" s="149"/>
      <c r="W31" s="40"/>
      <c r="X31" s="54"/>
      <c r="Y31" s="40"/>
      <c r="Z31" s="54"/>
    </row>
    <row r="32" spans="1:27" s="41" customFormat="1" ht="15" customHeight="1" x14ac:dyDescent="0.5">
      <c r="A32" s="51"/>
      <c r="B32" s="41" t="s">
        <v>141</v>
      </c>
      <c r="C32" s="55"/>
      <c r="D32" s="55"/>
      <c r="E32" s="40"/>
      <c r="F32" s="149"/>
      <c r="G32" s="40"/>
      <c r="H32" s="40"/>
      <c r="I32" s="40"/>
      <c r="J32" s="40"/>
      <c r="K32" s="40"/>
      <c r="L32" s="54"/>
      <c r="M32" s="40"/>
      <c r="N32" s="54"/>
      <c r="O32" s="54"/>
      <c r="P32" s="54"/>
      <c r="Q32" s="54"/>
      <c r="R32" s="54"/>
      <c r="S32" s="54"/>
      <c r="T32" s="54"/>
      <c r="U32" s="54"/>
      <c r="V32" s="149"/>
      <c r="W32" s="40"/>
      <c r="X32" s="54"/>
      <c r="Y32" s="40"/>
      <c r="Z32" s="54"/>
    </row>
    <row r="33" spans="1:27" s="41" customFormat="1" ht="15" customHeight="1" x14ac:dyDescent="0.5">
      <c r="A33" s="18" t="s">
        <v>15</v>
      </c>
      <c r="C33" s="55"/>
      <c r="D33" s="55"/>
      <c r="E33" s="40"/>
      <c r="F33" s="149"/>
      <c r="G33" s="40"/>
      <c r="H33" s="40"/>
      <c r="I33" s="40"/>
      <c r="J33" s="40"/>
      <c r="K33" s="40"/>
      <c r="L33" s="54"/>
      <c r="M33" s="40"/>
      <c r="N33" s="54"/>
      <c r="O33" s="54"/>
      <c r="P33" s="54"/>
      <c r="Q33" s="54"/>
      <c r="R33" s="54"/>
      <c r="S33" s="54"/>
      <c r="T33" s="54"/>
      <c r="U33" s="54"/>
      <c r="V33" s="149"/>
      <c r="W33" s="40"/>
      <c r="X33" s="54"/>
      <c r="Y33" s="40"/>
      <c r="Z33" s="54"/>
    </row>
    <row r="34" spans="1:27" s="41" customFormat="1" ht="15" customHeight="1" x14ac:dyDescent="0.5">
      <c r="B34" s="83" t="s">
        <v>219</v>
      </c>
      <c r="C34" s="55"/>
      <c r="D34" s="55"/>
      <c r="E34" s="40"/>
      <c r="F34" s="149">
        <v>0</v>
      </c>
      <c r="G34" s="40"/>
      <c r="H34" s="40">
        <v>0</v>
      </c>
      <c r="I34" s="40"/>
      <c r="J34" s="40">
        <v>0</v>
      </c>
      <c r="K34" s="40"/>
      <c r="L34" s="54">
        <v>0</v>
      </c>
      <c r="M34" s="40"/>
      <c r="N34" s="54">
        <v>0</v>
      </c>
      <c r="O34" s="54"/>
      <c r="P34" s="54">
        <v>0</v>
      </c>
      <c r="Q34" s="54"/>
      <c r="R34" s="54">
        <v>0</v>
      </c>
      <c r="S34" s="54"/>
      <c r="T34" s="54">
        <v>0</v>
      </c>
      <c r="U34" s="54"/>
      <c r="V34" s="27">
        <f>SUM(F34:T34)</f>
        <v>0</v>
      </c>
      <c r="W34" s="40"/>
      <c r="X34" s="173">
        <f>+ROUND(149880.13/1000,0)</f>
        <v>150</v>
      </c>
      <c r="Y34" s="40"/>
      <c r="Z34" s="84">
        <f>SUM(V34:X34)</f>
        <v>150</v>
      </c>
    </row>
    <row r="35" spans="1:27" s="41" customFormat="1" ht="15" customHeight="1" x14ac:dyDescent="0.5">
      <c r="A35" s="18" t="s">
        <v>251</v>
      </c>
      <c r="B35" s="83"/>
      <c r="C35" s="55"/>
      <c r="D35" s="55"/>
      <c r="E35" s="40"/>
      <c r="F35" s="149"/>
      <c r="G35" s="40"/>
      <c r="H35" s="40"/>
      <c r="I35" s="40"/>
      <c r="J35" s="40"/>
      <c r="K35" s="40"/>
      <c r="L35" s="54"/>
      <c r="M35" s="40"/>
      <c r="N35" s="54"/>
      <c r="O35" s="54"/>
      <c r="P35" s="54"/>
      <c r="Q35" s="54"/>
      <c r="R35" s="54"/>
      <c r="S35" s="54"/>
      <c r="T35" s="54"/>
      <c r="U35" s="54"/>
      <c r="V35" s="27"/>
      <c r="W35" s="40"/>
      <c r="X35" s="173"/>
      <c r="Y35" s="40"/>
      <c r="Z35" s="84"/>
    </row>
    <row r="36" spans="1:27" s="41" customFormat="1" ht="15" customHeight="1" x14ac:dyDescent="0.5">
      <c r="A36" s="18"/>
      <c r="B36" s="55" t="s">
        <v>219</v>
      </c>
      <c r="C36" s="55"/>
      <c r="D36" s="55"/>
      <c r="E36" s="40"/>
      <c r="F36" s="149">
        <v>0</v>
      </c>
      <c r="G36" s="40"/>
      <c r="H36" s="40">
        <v>0</v>
      </c>
      <c r="I36" s="40"/>
      <c r="J36" s="40">
        <v>0</v>
      </c>
      <c r="K36" s="40"/>
      <c r="L36" s="54">
        <v>0</v>
      </c>
      <c r="M36" s="40"/>
      <c r="N36" s="54">
        <v>0</v>
      </c>
      <c r="O36" s="54"/>
      <c r="P36" s="54">
        <v>0</v>
      </c>
      <c r="Q36" s="54"/>
      <c r="R36" s="54">
        <f>ROUND(681417.43/1000,0)</f>
        <v>681</v>
      </c>
      <c r="S36" s="54"/>
      <c r="T36" s="54">
        <v>0</v>
      </c>
      <c r="U36" s="54"/>
      <c r="V36" s="149">
        <f t="shared" ref="V36:V37" si="0">SUM(F36:T36)</f>
        <v>681</v>
      </c>
      <c r="W36" s="40"/>
      <c r="X36" s="173">
        <f>ROUND(-4421317.43/1000,0)</f>
        <v>-4421</v>
      </c>
      <c r="Y36" s="40"/>
      <c r="Z36" s="54">
        <f t="shared" ref="Z36:Z37" si="1">SUM(V36:X36)</f>
        <v>-3740</v>
      </c>
    </row>
    <row r="37" spans="1:27" s="41" customFormat="1" ht="15" customHeight="1" x14ac:dyDescent="0.5">
      <c r="A37" s="83" t="s">
        <v>218</v>
      </c>
      <c r="C37" s="55"/>
      <c r="D37" s="55"/>
      <c r="E37" s="40"/>
      <c r="F37" s="149"/>
      <c r="G37" s="40"/>
      <c r="H37" s="40"/>
      <c r="I37" s="40"/>
      <c r="J37" s="40"/>
      <c r="K37" s="40"/>
      <c r="L37" s="54"/>
      <c r="M37" s="40"/>
      <c r="N37" s="54"/>
      <c r="O37" s="54"/>
      <c r="P37" s="54"/>
      <c r="Q37" s="54"/>
      <c r="R37" s="54"/>
      <c r="S37" s="54"/>
      <c r="T37" s="54"/>
      <c r="U37" s="54"/>
      <c r="V37" s="27">
        <f t="shared" si="0"/>
        <v>0</v>
      </c>
      <c r="W37" s="40"/>
      <c r="X37" s="54"/>
      <c r="Y37" s="40"/>
      <c r="Z37" s="84">
        <f t="shared" si="1"/>
        <v>0</v>
      </c>
    </row>
    <row r="38" spans="1:27" s="41" customFormat="1" ht="15" customHeight="1" x14ac:dyDescent="0.5">
      <c r="B38" s="83" t="s">
        <v>213</v>
      </c>
      <c r="C38" s="159"/>
      <c r="D38" s="30"/>
      <c r="E38" s="27"/>
      <c r="F38" s="63">
        <v>0</v>
      </c>
      <c r="G38" s="27"/>
      <c r="H38" s="63">
        <v>0</v>
      </c>
      <c r="I38" s="27"/>
      <c r="J38" s="63">
        <v>0</v>
      </c>
      <c r="K38" s="27"/>
      <c r="L38" s="63">
        <f>'ENG-6 (6M)'!G41</f>
        <v>180398</v>
      </c>
      <c r="M38" s="27"/>
      <c r="N38" s="63">
        <v>0</v>
      </c>
      <c r="O38" s="27"/>
      <c r="P38" s="28">
        <f>+'ENG-6 (6M)'!G35</f>
        <v>24425</v>
      </c>
      <c r="Q38" s="27"/>
      <c r="R38" s="63">
        <v>0</v>
      </c>
      <c r="S38" s="27"/>
      <c r="T38" s="63">
        <f>+'ENG-6 (6M)'!G30</f>
        <v>-2044</v>
      </c>
      <c r="U38" s="27"/>
      <c r="V38" s="63">
        <f>SUM(F38:T38)</f>
        <v>202779</v>
      </c>
      <c r="W38" s="55"/>
      <c r="X38" s="63">
        <f>SUM('ENG-6 (6M)'!G42)</f>
        <v>5006</v>
      </c>
      <c r="Y38" s="55"/>
      <c r="Z38" s="86">
        <f>SUM(V38:X38)</f>
        <v>207785</v>
      </c>
    </row>
    <row r="39" spans="1:27" s="41" customFormat="1" ht="15" customHeight="1" x14ac:dyDescent="0.5">
      <c r="A39" s="32"/>
      <c r="B39" s="55"/>
      <c r="C39" s="55"/>
      <c r="D39" s="55"/>
      <c r="E39" s="40"/>
      <c r="F39" s="54"/>
      <c r="G39" s="40"/>
      <c r="H39" s="54"/>
      <c r="I39" s="40"/>
      <c r="J39" s="54"/>
      <c r="K39" s="40"/>
      <c r="L39" s="54"/>
      <c r="M39" s="40"/>
      <c r="N39" s="54"/>
      <c r="O39" s="54"/>
      <c r="P39" s="54"/>
      <c r="Q39" s="54"/>
      <c r="R39" s="54"/>
      <c r="S39" s="54"/>
      <c r="T39" s="54"/>
      <c r="U39" s="54"/>
      <c r="V39" s="54"/>
      <c r="W39" s="40"/>
      <c r="X39" s="54"/>
      <c r="Y39" s="40"/>
      <c r="Z39" s="54"/>
    </row>
    <row r="40" spans="1:27" s="41" customFormat="1" ht="15" customHeight="1" x14ac:dyDescent="0.5">
      <c r="A40" s="14" t="s">
        <v>216</v>
      </c>
      <c r="B40" s="55"/>
      <c r="C40" s="55"/>
      <c r="D40" s="55"/>
      <c r="E40" s="40"/>
      <c r="F40" s="54"/>
      <c r="G40" s="40"/>
      <c r="H40" s="54"/>
      <c r="I40" s="40"/>
      <c r="J40" s="54"/>
      <c r="K40" s="40"/>
      <c r="L40" s="54"/>
      <c r="M40" s="40"/>
      <c r="N40" s="54"/>
      <c r="O40" s="54"/>
      <c r="P40" s="54"/>
      <c r="Q40" s="54"/>
      <c r="R40" s="54"/>
      <c r="S40" s="54"/>
      <c r="T40" s="54"/>
      <c r="U40" s="54"/>
      <c r="V40" s="54"/>
      <c r="W40" s="40"/>
      <c r="X40" s="54"/>
      <c r="Y40" s="40"/>
      <c r="Z40" s="54"/>
    </row>
    <row r="41" spans="1:27" s="41" customFormat="1" ht="15" customHeight="1" thickBot="1" x14ac:dyDescent="0.55000000000000004">
      <c r="B41" s="97" t="s">
        <v>230</v>
      </c>
      <c r="C41" s="55"/>
      <c r="D41" s="55"/>
      <c r="E41" s="40"/>
      <c r="F41" s="96">
        <f>SUM(F29:F38)</f>
        <v>17017942</v>
      </c>
      <c r="G41" s="40"/>
      <c r="H41" s="96">
        <f>SUM(H29:H38)</f>
        <v>-12423099</v>
      </c>
      <c r="I41" s="40"/>
      <c r="J41" s="96">
        <f>SUM(J29:J38)</f>
        <v>17193</v>
      </c>
      <c r="K41" s="40"/>
      <c r="L41" s="96">
        <f>SUM(L29:L38)</f>
        <v>574835</v>
      </c>
      <c r="M41" s="40"/>
      <c r="N41" s="96">
        <f>SUM(N29:N38)</f>
        <v>-2452138</v>
      </c>
      <c r="O41" s="54"/>
      <c r="P41" s="96">
        <f>SUM(P29:P38)</f>
        <v>30834</v>
      </c>
      <c r="Q41" s="54"/>
      <c r="R41" s="96">
        <f>SUM(R29:R38)</f>
        <v>-4565</v>
      </c>
      <c r="S41" s="54"/>
      <c r="T41" s="96">
        <f>SUM(T29:T38)</f>
        <v>145360</v>
      </c>
      <c r="U41" s="54"/>
      <c r="V41" s="96">
        <f>SUM(V29:V38)</f>
        <v>2906362</v>
      </c>
      <c r="W41" s="54"/>
      <c r="X41" s="96">
        <f>SUM(X29:X38)</f>
        <v>114811</v>
      </c>
      <c r="Y41" s="54"/>
      <c r="Z41" s="96">
        <f>SUM(Z29:Z38)</f>
        <v>3021173</v>
      </c>
      <c r="AA41" s="54"/>
    </row>
    <row r="42" spans="1:27" s="41" customFormat="1" ht="15" customHeight="1" thickTop="1" x14ac:dyDescent="0.5">
      <c r="A42" s="89"/>
      <c r="B42" s="55"/>
      <c r="C42" s="55"/>
      <c r="D42" s="55"/>
      <c r="E42" s="40"/>
      <c r="F42" s="54"/>
      <c r="G42" s="40"/>
      <c r="H42" s="54"/>
      <c r="I42" s="40"/>
      <c r="J42" s="54"/>
      <c r="K42" s="40"/>
      <c r="L42" s="54"/>
      <c r="M42" s="40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</row>
    <row r="43" spans="1:27" s="41" customFormat="1" ht="15" customHeight="1" x14ac:dyDescent="0.5">
      <c r="A43" s="89"/>
      <c r="B43" s="55"/>
      <c r="C43" s="55"/>
      <c r="D43" s="55"/>
      <c r="E43" s="40"/>
      <c r="F43" s="54"/>
      <c r="G43" s="40"/>
      <c r="H43" s="54"/>
      <c r="I43" s="40"/>
      <c r="J43" s="54"/>
      <c r="K43" s="40"/>
      <c r="L43" s="54"/>
      <c r="M43" s="40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</row>
    <row r="44" spans="1:27" s="41" customFormat="1" ht="18" customHeight="1" x14ac:dyDescent="0.5">
      <c r="A44" s="89"/>
      <c r="B44" s="55"/>
      <c r="C44" s="55"/>
      <c r="D44" s="55"/>
      <c r="E44" s="40"/>
      <c r="F44" s="54"/>
      <c r="G44" s="40"/>
      <c r="H44" s="54"/>
      <c r="I44" s="40"/>
      <c r="J44" s="54"/>
      <c r="K44" s="40"/>
      <c r="L44" s="54"/>
      <c r="M44" s="40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</row>
    <row r="45" spans="1:27" s="41" customFormat="1" ht="12.75" customHeight="1" x14ac:dyDescent="0.5">
      <c r="A45" s="89"/>
      <c r="B45" s="55"/>
      <c r="C45" s="55"/>
      <c r="D45" s="55"/>
      <c r="E45" s="164"/>
      <c r="F45" s="163"/>
      <c r="G45" s="164"/>
      <c r="H45" s="163"/>
      <c r="I45" s="164"/>
      <c r="J45" s="163"/>
      <c r="K45" s="164"/>
      <c r="L45" s="163"/>
      <c r="M45" s="164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54"/>
    </row>
    <row r="46" spans="1:27" s="41" customFormat="1" ht="21.95" customHeight="1" x14ac:dyDescent="0.5">
      <c r="A46" s="46" t="str">
        <f>'ENG-2-4'!A52:J52</f>
        <v>The accompanying notes are an integral part of this interim financial information.</v>
      </c>
      <c r="B46" s="21"/>
      <c r="C46" s="21"/>
      <c r="D46" s="21"/>
      <c r="E46" s="6"/>
      <c r="F46" s="56"/>
      <c r="G46" s="6"/>
      <c r="H46" s="6"/>
      <c r="I46" s="6"/>
      <c r="J46" s="6"/>
      <c r="K46" s="6"/>
      <c r="L46" s="56"/>
      <c r="M46" s="6"/>
      <c r="N46" s="56"/>
      <c r="O46" s="56"/>
      <c r="P46" s="56"/>
      <c r="Q46" s="56"/>
      <c r="R46" s="56"/>
      <c r="S46" s="56"/>
      <c r="T46" s="56"/>
      <c r="U46" s="56"/>
      <c r="V46" s="56"/>
      <c r="W46" s="6"/>
      <c r="X46" s="56"/>
      <c r="Y46" s="6"/>
      <c r="Z46" s="56"/>
    </row>
    <row r="51" spans="24:24" ht="16.5" customHeight="1" x14ac:dyDescent="0.5">
      <c r="X51" s="31"/>
    </row>
  </sheetData>
  <mergeCells count="5">
    <mergeCell ref="F6:Z6"/>
    <mergeCell ref="F7:V7"/>
    <mergeCell ref="N8:T8"/>
    <mergeCell ref="J8:L8"/>
    <mergeCell ref="F8:H8"/>
  </mergeCells>
  <pageMargins left="0.5" right="0.5" top="0.5" bottom="0.6" header="0.49" footer="0.4"/>
  <pageSetup paperSize="9" scale="8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3"/>
  <sheetViews>
    <sheetView topLeftCell="A12" zoomScaleNormal="100" zoomScaleSheetLayoutView="100" workbookViewId="0">
      <selection activeCell="Q22" sqref="Q22"/>
    </sheetView>
  </sheetViews>
  <sheetFormatPr defaultColWidth="9.140625" defaultRowHeight="16.5" customHeight="1" x14ac:dyDescent="0.5"/>
  <cols>
    <col min="1" max="1" width="38" style="83" customWidth="1"/>
    <col min="2" max="2" width="4.5703125" style="83" bestFit="1" customWidth="1"/>
    <col min="3" max="3" width="0.85546875" style="83" customWidth="1"/>
    <col min="4" max="4" width="15.42578125" style="64" customWidth="1"/>
    <col min="5" max="5" width="0.85546875" style="64" customWidth="1"/>
    <col min="6" max="6" width="14.42578125" style="64" bestFit="1" customWidth="1"/>
    <col min="7" max="7" width="0.85546875" style="64" customWidth="1"/>
    <col min="8" max="8" width="14.42578125" style="64" bestFit="1" customWidth="1"/>
    <col min="9" max="9" width="0.85546875" style="64" customWidth="1"/>
    <col min="10" max="10" width="14.42578125" style="64" bestFit="1" customWidth="1"/>
    <col min="11" max="11" width="0.85546875" style="64" customWidth="1"/>
    <col min="12" max="12" width="14.28515625" style="64" customWidth="1"/>
    <col min="13" max="13" width="0.85546875" style="64" customWidth="1"/>
    <col min="14" max="14" width="15.7109375" style="64" customWidth="1"/>
    <col min="15" max="15" width="5.7109375" style="83" customWidth="1"/>
    <col min="16" max="16384" width="9.140625" style="83"/>
  </cols>
  <sheetData>
    <row r="1" spans="1:14" ht="16.5" customHeight="1" x14ac:dyDescent="0.5">
      <c r="A1" s="85" t="str">
        <f>'ENG-2-4'!A1</f>
        <v>Prime Road Power Public Company Limited</v>
      </c>
      <c r="B1" s="85"/>
      <c r="C1" s="85"/>
    </row>
    <row r="2" spans="1:14" ht="16.5" customHeight="1" x14ac:dyDescent="0.5">
      <c r="A2" s="85" t="s">
        <v>175</v>
      </c>
      <c r="B2" s="85"/>
      <c r="C2" s="85"/>
    </row>
    <row r="3" spans="1:14" ht="16.5" customHeight="1" x14ac:dyDescent="0.5">
      <c r="A3" s="33" t="str">
        <f>'ENG-7'!A3</f>
        <v>For the six-month period ended 30 June 2021</v>
      </c>
      <c r="B3" s="33"/>
      <c r="C3" s="33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</row>
    <row r="4" spans="1:14" ht="16.5" customHeight="1" x14ac:dyDescent="0.5">
      <c r="A4" s="41"/>
      <c r="B4" s="41"/>
      <c r="C4" s="41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6" spans="1:14" ht="16.5" customHeight="1" x14ac:dyDescent="0.5">
      <c r="D6" s="191" t="s">
        <v>89</v>
      </c>
      <c r="E6" s="191"/>
      <c r="F6" s="191"/>
      <c r="G6" s="191"/>
      <c r="H6" s="191"/>
      <c r="I6" s="191"/>
      <c r="J6" s="191"/>
      <c r="K6" s="191"/>
      <c r="L6" s="191"/>
      <c r="M6" s="191"/>
      <c r="N6" s="191"/>
    </row>
    <row r="7" spans="1:14" ht="16.5" customHeight="1" x14ac:dyDescent="0.5">
      <c r="D7" s="60" t="s">
        <v>58</v>
      </c>
      <c r="E7" s="60"/>
      <c r="F7" s="60" t="s">
        <v>169</v>
      </c>
      <c r="G7" s="60"/>
      <c r="H7" s="60"/>
      <c r="I7" s="60"/>
      <c r="J7" s="60" t="s">
        <v>192</v>
      </c>
      <c r="K7" s="60"/>
      <c r="L7" s="60"/>
      <c r="M7" s="87"/>
      <c r="N7" s="60"/>
    </row>
    <row r="8" spans="1:14" ht="16.5" customHeight="1" x14ac:dyDescent="0.5">
      <c r="D8" s="60" t="s">
        <v>59</v>
      </c>
      <c r="F8" s="60" t="s">
        <v>170</v>
      </c>
      <c r="G8" s="60"/>
      <c r="J8" s="60" t="s">
        <v>193</v>
      </c>
      <c r="L8" s="60"/>
    </row>
    <row r="9" spans="1:14" ht="16.5" customHeight="1" x14ac:dyDescent="0.5">
      <c r="D9" s="60" t="s">
        <v>34</v>
      </c>
      <c r="E9" s="60"/>
      <c r="F9" s="60" t="s">
        <v>127</v>
      </c>
      <c r="G9" s="60"/>
      <c r="H9" s="60" t="s">
        <v>122</v>
      </c>
      <c r="I9" s="60"/>
      <c r="J9" s="60" t="s">
        <v>194</v>
      </c>
      <c r="K9" s="60"/>
      <c r="L9" s="60" t="s">
        <v>70</v>
      </c>
      <c r="M9" s="60"/>
      <c r="N9" s="60" t="s">
        <v>20</v>
      </c>
    </row>
    <row r="10" spans="1:14" ht="16.5" customHeight="1" x14ac:dyDescent="0.5">
      <c r="B10" s="52"/>
      <c r="D10" s="88" t="s">
        <v>107</v>
      </c>
      <c r="E10" s="60"/>
      <c r="F10" s="88" t="s">
        <v>107</v>
      </c>
      <c r="G10" s="62"/>
      <c r="H10" s="88" t="s">
        <v>107</v>
      </c>
      <c r="I10" s="60"/>
      <c r="J10" s="88" t="s">
        <v>107</v>
      </c>
      <c r="K10" s="60"/>
      <c r="L10" s="88" t="s">
        <v>107</v>
      </c>
      <c r="M10" s="60"/>
      <c r="N10" s="88" t="s">
        <v>107</v>
      </c>
    </row>
    <row r="12" spans="1:14" ht="16.5" customHeight="1" x14ac:dyDescent="0.5">
      <c r="A12" s="51" t="s">
        <v>151</v>
      </c>
      <c r="C12" s="51"/>
      <c r="D12" s="27">
        <v>17017942</v>
      </c>
      <c r="E12" s="31"/>
      <c r="F12" s="27">
        <v>-10863480</v>
      </c>
      <c r="G12" s="27"/>
      <c r="H12" s="27">
        <v>37318</v>
      </c>
      <c r="I12" s="31"/>
      <c r="J12" s="27">
        <v>0</v>
      </c>
      <c r="K12" s="31"/>
      <c r="L12" s="27">
        <v>-2200556</v>
      </c>
      <c r="M12" s="65"/>
      <c r="N12" s="27">
        <v>3991224</v>
      </c>
    </row>
    <row r="13" spans="1:14" ht="16.5" customHeight="1" x14ac:dyDescent="0.5">
      <c r="A13" s="51"/>
      <c r="B13" s="90"/>
      <c r="C13" s="51"/>
      <c r="D13" s="27"/>
      <c r="E13" s="31"/>
      <c r="F13" s="27"/>
      <c r="G13" s="27"/>
      <c r="H13" s="27"/>
      <c r="I13" s="31"/>
      <c r="J13" s="27"/>
      <c r="K13" s="31"/>
      <c r="L13" s="27"/>
      <c r="M13" s="65"/>
      <c r="N13" s="65"/>
    </row>
    <row r="14" spans="1:14" ht="16.5" customHeight="1" x14ac:dyDescent="0.5">
      <c r="A14" s="51" t="s">
        <v>134</v>
      </c>
      <c r="B14" s="90"/>
      <c r="C14" s="51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</row>
    <row r="15" spans="1:14" ht="16.5" customHeight="1" x14ac:dyDescent="0.5">
      <c r="A15" s="83" t="s">
        <v>125</v>
      </c>
      <c r="B15" s="91"/>
      <c r="D15" s="28">
        <v>0</v>
      </c>
      <c r="E15" s="27"/>
      <c r="F15" s="28">
        <v>0</v>
      </c>
      <c r="G15" s="27"/>
      <c r="H15" s="28">
        <v>0</v>
      </c>
      <c r="I15" s="27"/>
      <c r="J15" s="28">
        <v>0</v>
      </c>
      <c r="K15" s="27"/>
      <c r="L15" s="28">
        <v>-30600</v>
      </c>
      <c r="M15" s="27"/>
      <c r="N15" s="28">
        <f>SUM(D15:M15)</f>
        <v>-30600</v>
      </c>
    </row>
    <row r="16" spans="1:14" ht="16.5" customHeight="1" x14ac:dyDescent="0.5">
      <c r="B16" s="91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</row>
    <row r="17" spans="1:14" ht="16.5" customHeight="1" thickBot="1" x14ac:dyDescent="0.55000000000000004">
      <c r="A17" s="97" t="s">
        <v>231</v>
      </c>
      <c r="B17" s="92"/>
      <c r="C17" s="89"/>
      <c r="D17" s="95">
        <f>SUM(D12:D15)</f>
        <v>17017942</v>
      </c>
      <c r="E17" s="27"/>
      <c r="F17" s="95">
        <f>SUM(F12:F15)</f>
        <v>-10863480</v>
      </c>
      <c r="G17" s="27"/>
      <c r="H17" s="95">
        <f>SUM(H12:H15)</f>
        <v>37318</v>
      </c>
      <c r="I17" s="27"/>
      <c r="J17" s="95">
        <f>SUM(J12:J15)</f>
        <v>0</v>
      </c>
      <c r="K17" s="27"/>
      <c r="L17" s="95">
        <f>SUM(L12:L15)</f>
        <v>-2231156</v>
      </c>
      <c r="M17" s="27"/>
      <c r="N17" s="95">
        <f>SUM(N12:N15)</f>
        <v>3960624</v>
      </c>
    </row>
    <row r="18" spans="1:14" ht="16.5" customHeight="1" thickTop="1" x14ac:dyDescent="0.5">
      <c r="A18" s="89"/>
      <c r="B18" s="92"/>
      <c r="C18" s="89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spans="1:14" ht="16.5" customHeight="1" x14ac:dyDescent="0.5">
      <c r="A19" s="89"/>
      <c r="B19" s="92"/>
      <c r="C19" s="89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</row>
    <row r="20" spans="1:14" ht="16.5" customHeight="1" x14ac:dyDescent="0.5">
      <c r="A20" s="51" t="s">
        <v>198</v>
      </c>
      <c r="B20" s="90"/>
      <c r="C20" s="51"/>
      <c r="D20" s="65">
        <v>17017942</v>
      </c>
      <c r="E20" s="65"/>
      <c r="F20" s="65">
        <v>-10863480</v>
      </c>
      <c r="G20" s="65"/>
      <c r="H20" s="65">
        <v>0</v>
      </c>
      <c r="I20" s="65"/>
      <c r="J20" s="65">
        <v>37964</v>
      </c>
      <c r="K20" s="65"/>
      <c r="L20" s="65">
        <v>-2269668</v>
      </c>
      <c r="M20" s="65"/>
      <c r="N20" s="65">
        <f>SUM(D20:M20)</f>
        <v>3922758</v>
      </c>
    </row>
    <row r="21" spans="1:14" ht="16.5" customHeight="1" x14ac:dyDescent="0.5">
      <c r="A21" s="51"/>
      <c r="B21" s="90"/>
      <c r="C21" s="51"/>
      <c r="D21" s="27"/>
      <c r="E21" s="31"/>
      <c r="F21" s="27"/>
      <c r="G21" s="27"/>
      <c r="H21" s="27"/>
      <c r="I21" s="31"/>
      <c r="J21" s="27"/>
      <c r="K21" s="31"/>
      <c r="L21" s="27"/>
      <c r="M21" s="65"/>
      <c r="N21" s="65"/>
    </row>
    <row r="22" spans="1:14" ht="16.5" customHeight="1" x14ac:dyDescent="0.5">
      <c r="A22" s="51" t="s">
        <v>134</v>
      </c>
      <c r="B22" s="90"/>
      <c r="C22" s="51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</row>
    <row r="23" spans="1:14" ht="16.5" customHeight="1" x14ac:dyDescent="0.5">
      <c r="A23" s="83" t="s">
        <v>125</v>
      </c>
      <c r="B23" s="91"/>
      <c r="D23" s="28">
        <v>0</v>
      </c>
      <c r="E23" s="27"/>
      <c r="F23" s="28">
        <v>0</v>
      </c>
      <c r="G23" s="27"/>
      <c r="H23" s="28">
        <v>0</v>
      </c>
      <c r="I23" s="27"/>
      <c r="J23" s="28">
        <v>0</v>
      </c>
      <c r="K23" s="27"/>
      <c r="L23" s="28">
        <f>+'ENG-6 (6M)'!K41</f>
        <v>-38608</v>
      </c>
      <c r="M23" s="27"/>
      <c r="N23" s="28">
        <f>SUM(D23:M23)</f>
        <v>-38608</v>
      </c>
    </row>
    <row r="24" spans="1:14" ht="16.5" customHeight="1" x14ac:dyDescent="0.5">
      <c r="B24" s="91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</row>
    <row r="25" spans="1:14" ht="16.5" customHeight="1" thickBot="1" x14ac:dyDescent="0.55000000000000004">
      <c r="A25" s="97" t="s">
        <v>232</v>
      </c>
      <c r="B25" s="92"/>
      <c r="C25" s="89"/>
      <c r="D25" s="95">
        <f>SUM(D20:D23)</f>
        <v>17017942</v>
      </c>
      <c r="E25" s="27"/>
      <c r="F25" s="95">
        <f>SUM(F20:F23)</f>
        <v>-10863480</v>
      </c>
      <c r="G25" s="27"/>
      <c r="H25" s="95">
        <f>SUM(H20:H23)</f>
        <v>0</v>
      </c>
      <c r="I25" s="27"/>
      <c r="J25" s="95">
        <f>SUM(J20:J23)</f>
        <v>37964</v>
      </c>
      <c r="K25" s="27"/>
      <c r="L25" s="95">
        <f>SUM(L20:L23)</f>
        <v>-2308276</v>
      </c>
      <c r="M25" s="27"/>
      <c r="N25" s="95">
        <f>SUM(N20:N23)</f>
        <v>3884150</v>
      </c>
    </row>
    <row r="26" spans="1:14" ht="16.5" customHeight="1" thickTop="1" x14ac:dyDescent="0.5">
      <c r="A26" s="89"/>
      <c r="B26" s="92"/>
      <c r="C26" s="89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 ht="16.5" customHeight="1" x14ac:dyDescent="0.5">
      <c r="A27" s="89"/>
      <c r="B27" s="92"/>
      <c r="C27" s="89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4" ht="16.5" customHeight="1" x14ac:dyDescent="0.5">
      <c r="A28" s="89"/>
      <c r="B28" s="92"/>
      <c r="C28" s="89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4" ht="16.5" customHeight="1" x14ac:dyDescent="0.5">
      <c r="A29" s="89"/>
      <c r="B29" s="92"/>
      <c r="C29" s="89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14" ht="16.5" customHeight="1" x14ac:dyDescent="0.5">
      <c r="A30" s="89"/>
      <c r="B30" s="92"/>
      <c r="C30" s="89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spans="1:14" ht="16.5" customHeight="1" x14ac:dyDescent="0.5">
      <c r="A31" s="89"/>
      <c r="B31" s="92"/>
      <c r="C31" s="89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1:14" ht="14.25" customHeight="1" x14ac:dyDescent="0.5">
      <c r="A32" s="89"/>
      <c r="B32" s="92"/>
      <c r="C32" s="89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1:14" ht="21.95" customHeight="1" x14ac:dyDescent="0.5">
      <c r="A33" s="93" t="str">
        <f>'ENG-2-4'!A52:J52</f>
        <v>The accompanying notes are an integral part of this interim financial information.</v>
      </c>
      <c r="B33" s="93"/>
      <c r="C33" s="93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</row>
  </sheetData>
  <mergeCells count="1">
    <mergeCell ref="D6:N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59"/>
  <sheetViews>
    <sheetView tabSelected="1" zoomScaleNormal="100" zoomScaleSheetLayoutView="90" workbookViewId="0">
      <selection activeCell="K14" sqref="K14"/>
    </sheetView>
  </sheetViews>
  <sheetFormatPr defaultColWidth="9.42578125" defaultRowHeight="16.5" customHeight="1" x14ac:dyDescent="0.5"/>
  <cols>
    <col min="1" max="3" width="1.7109375" style="98" customWidth="1"/>
    <col min="4" max="4" width="36.28515625" style="98" customWidth="1"/>
    <col min="5" max="5" width="5.28515625" style="98" customWidth="1"/>
    <col min="6" max="6" width="0.85546875" style="98" customWidth="1"/>
    <col min="7" max="7" width="13.28515625" style="147" customWidth="1"/>
    <col min="8" max="8" width="0.85546875" style="99" customWidth="1"/>
    <col min="9" max="9" width="13.28515625" style="99" customWidth="1"/>
    <col min="10" max="10" width="0.85546875" style="100" customWidth="1"/>
    <col min="11" max="11" width="13.28515625" style="99" customWidth="1"/>
    <col min="12" max="12" width="0.85546875" style="100" customWidth="1"/>
    <col min="13" max="13" width="13.28515625" style="99" customWidth="1"/>
    <col min="14" max="16384" width="9.42578125" style="98"/>
  </cols>
  <sheetData>
    <row r="1" spans="1:13" ht="16.5" customHeight="1" x14ac:dyDescent="0.5">
      <c r="A1" s="97" t="s">
        <v>117</v>
      </c>
    </row>
    <row r="2" spans="1:13" ht="16.5" customHeight="1" x14ac:dyDescent="0.5">
      <c r="A2" s="101" t="s">
        <v>176</v>
      </c>
      <c r="B2" s="102"/>
      <c r="C2" s="102"/>
      <c r="D2" s="102"/>
      <c r="E2" s="102"/>
      <c r="F2" s="102"/>
      <c r="J2" s="103"/>
      <c r="L2" s="103"/>
    </row>
    <row r="3" spans="1:13" ht="16.5" customHeight="1" x14ac:dyDescent="0.5">
      <c r="A3" s="146" t="str">
        <f>'ENG-7'!A3</f>
        <v>For the six-month period ended 30 June 2021</v>
      </c>
      <c r="B3" s="105"/>
      <c r="C3" s="105"/>
      <c r="D3" s="105"/>
      <c r="E3" s="105"/>
      <c r="F3" s="105"/>
      <c r="G3" s="165"/>
      <c r="H3" s="106"/>
      <c r="I3" s="106"/>
      <c r="J3" s="107"/>
      <c r="K3" s="106"/>
      <c r="L3" s="107"/>
      <c r="M3" s="106"/>
    </row>
    <row r="4" spans="1:13" ht="16.5" customHeight="1" x14ac:dyDescent="0.5">
      <c r="A4" s="101"/>
      <c r="B4" s="102"/>
      <c r="C4" s="102"/>
      <c r="D4" s="102"/>
      <c r="E4" s="102"/>
      <c r="F4" s="102"/>
      <c r="J4" s="103"/>
      <c r="L4" s="103"/>
    </row>
    <row r="5" spans="1:13" ht="16.5" customHeight="1" x14ac:dyDescent="0.5">
      <c r="A5" s="101"/>
      <c r="B5" s="102"/>
      <c r="C5" s="102"/>
      <c r="D5" s="102"/>
      <c r="E5" s="102"/>
      <c r="F5" s="102"/>
      <c r="J5" s="103"/>
      <c r="L5" s="103"/>
    </row>
    <row r="6" spans="1:13" ht="16.5" customHeight="1" x14ac:dyDescent="0.5">
      <c r="A6" s="101"/>
      <c r="B6" s="102"/>
      <c r="C6" s="102"/>
      <c r="D6" s="102"/>
      <c r="E6" s="102"/>
      <c r="F6" s="102"/>
      <c r="G6" s="192" t="s">
        <v>80</v>
      </c>
      <c r="H6" s="192"/>
      <c r="I6" s="192"/>
      <c r="J6" s="108"/>
      <c r="K6" s="193" t="s">
        <v>81</v>
      </c>
      <c r="L6" s="193"/>
      <c r="M6" s="193"/>
    </row>
    <row r="7" spans="1:13" ht="16.5" customHeight="1" x14ac:dyDescent="0.5">
      <c r="A7" s="102"/>
      <c r="B7" s="102"/>
      <c r="C7" s="102"/>
      <c r="D7" s="102"/>
      <c r="E7" s="109"/>
      <c r="F7" s="110"/>
      <c r="G7" s="194" t="s">
        <v>82</v>
      </c>
      <c r="H7" s="194"/>
      <c r="I7" s="194"/>
      <c r="J7" s="111"/>
      <c r="K7" s="194" t="s">
        <v>83</v>
      </c>
      <c r="L7" s="194"/>
      <c r="M7" s="194"/>
    </row>
    <row r="8" spans="1:13" ht="16.5" customHeight="1" x14ac:dyDescent="0.5">
      <c r="E8" s="112"/>
      <c r="F8" s="109"/>
      <c r="G8" s="72" t="s">
        <v>190</v>
      </c>
      <c r="H8" s="114"/>
      <c r="I8" s="113" t="s">
        <v>150</v>
      </c>
      <c r="J8" s="114"/>
      <c r="K8" s="113" t="s">
        <v>190</v>
      </c>
      <c r="L8" s="114"/>
      <c r="M8" s="113" t="s">
        <v>150</v>
      </c>
    </row>
    <row r="9" spans="1:13" ht="16.5" customHeight="1" x14ac:dyDescent="0.5">
      <c r="E9" s="115" t="s">
        <v>22</v>
      </c>
      <c r="F9" s="112"/>
      <c r="G9" s="12" t="s">
        <v>107</v>
      </c>
      <c r="H9" s="117"/>
      <c r="I9" s="116" t="s">
        <v>107</v>
      </c>
      <c r="J9" s="118"/>
      <c r="K9" s="116" t="s">
        <v>107</v>
      </c>
      <c r="L9" s="117"/>
      <c r="M9" s="116" t="s">
        <v>107</v>
      </c>
    </row>
    <row r="10" spans="1:13" ht="16.5" customHeight="1" x14ac:dyDescent="0.5">
      <c r="E10" s="109"/>
      <c r="F10" s="112"/>
      <c r="G10" s="166"/>
      <c r="H10" s="117"/>
      <c r="I10" s="119"/>
      <c r="J10" s="118"/>
      <c r="K10" s="119"/>
      <c r="L10" s="117"/>
      <c r="M10" s="119"/>
    </row>
    <row r="11" spans="1:13" ht="16.5" customHeight="1" x14ac:dyDescent="0.5">
      <c r="A11" s="97" t="s">
        <v>45</v>
      </c>
      <c r="E11" s="109"/>
      <c r="F11" s="109"/>
      <c r="G11" s="166"/>
      <c r="H11" s="119"/>
      <c r="I11" s="119"/>
      <c r="K11" s="119"/>
      <c r="M11" s="119"/>
    </row>
    <row r="12" spans="1:13" ht="16.5" customHeight="1" x14ac:dyDescent="0.5">
      <c r="A12" s="98" t="s">
        <v>109</v>
      </c>
      <c r="G12" s="65">
        <v>185761</v>
      </c>
      <c r="H12" s="108"/>
      <c r="I12" s="108">
        <v>173582</v>
      </c>
      <c r="J12" s="108"/>
      <c r="K12" s="65">
        <v>-38724</v>
      </c>
      <c r="L12" s="108"/>
      <c r="M12" s="108">
        <v>-30501</v>
      </c>
    </row>
    <row r="13" spans="1:13" ht="16.5" customHeight="1" x14ac:dyDescent="0.5">
      <c r="A13" s="98" t="s">
        <v>97</v>
      </c>
      <c r="J13" s="99"/>
      <c r="K13" s="147"/>
      <c r="L13" s="99"/>
    </row>
    <row r="14" spans="1:13" ht="16.5" customHeight="1" x14ac:dyDescent="0.5">
      <c r="B14" s="98" t="s">
        <v>56</v>
      </c>
      <c r="E14" s="117" t="s">
        <v>224</v>
      </c>
      <c r="G14" s="65">
        <v>60085</v>
      </c>
      <c r="H14" s="120"/>
      <c r="I14" s="108">
        <v>54163</v>
      </c>
      <c r="J14" s="120"/>
      <c r="K14" s="65">
        <v>1691</v>
      </c>
      <c r="L14" s="120"/>
      <c r="M14" s="108">
        <v>667</v>
      </c>
    </row>
    <row r="15" spans="1:13" ht="16.5" customHeight="1" x14ac:dyDescent="0.5">
      <c r="B15" s="98" t="s">
        <v>55</v>
      </c>
      <c r="E15" s="112">
        <v>10</v>
      </c>
      <c r="G15" s="65">
        <v>13552</v>
      </c>
      <c r="H15" s="120"/>
      <c r="I15" s="108">
        <v>13393</v>
      </c>
      <c r="J15" s="120"/>
      <c r="K15" s="65">
        <v>0</v>
      </c>
      <c r="L15" s="120"/>
      <c r="M15" s="108">
        <v>1</v>
      </c>
    </row>
    <row r="16" spans="1:13" ht="16.5" customHeight="1" x14ac:dyDescent="0.5">
      <c r="B16" s="98" t="s">
        <v>177</v>
      </c>
      <c r="E16" s="117">
        <v>9</v>
      </c>
      <c r="G16" s="65">
        <v>131</v>
      </c>
      <c r="H16" s="120"/>
      <c r="I16" s="108">
        <v>8</v>
      </c>
      <c r="J16" s="120"/>
      <c r="K16" s="65">
        <v>0</v>
      </c>
      <c r="L16" s="120"/>
      <c r="M16" s="108">
        <v>0</v>
      </c>
    </row>
    <row r="17" spans="1:13" ht="16.5" customHeight="1" x14ac:dyDescent="0.5">
      <c r="B17" s="98" t="s">
        <v>95</v>
      </c>
      <c r="E17" s="112">
        <v>16.100000000000001</v>
      </c>
      <c r="G17" s="65">
        <v>2522</v>
      </c>
      <c r="H17" s="120"/>
      <c r="I17" s="108">
        <v>1580</v>
      </c>
      <c r="J17" s="120"/>
      <c r="K17" s="65">
        <v>0</v>
      </c>
      <c r="L17" s="120"/>
      <c r="M17" s="108">
        <v>0</v>
      </c>
    </row>
    <row r="18" spans="1:13" ht="16.5" customHeight="1" x14ac:dyDescent="0.5">
      <c r="B18" s="98" t="s">
        <v>119</v>
      </c>
      <c r="E18" s="112">
        <v>8.1999999999999993</v>
      </c>
      <c r="G18" s="65">
        <v>-184374</v>
      </c>
      <c r="H18" s="120"/>
      <c r="I18" s="108">
        <v>-164271</v>
      </c>
      <c r="J18" s="120"/>
      <c r="K18" s="65">
        <v>0</v>
      </c>
      <c r="L18" s="120"/>
      <c r="M18" s="108">
        <v>0</v>
      </c>
    </row>
    <row r="19" spans="1:13" ht="16.5" customHeight="1" x14ac:dyDescent="0.5">
      <c r="B19" s="98" t="s">
        <v>11</v>
      </c>
      <c r="E19" s="112"/>
      <c r="G19" s="65">
        <v>509</v>
      </c>
      <c r="H19" s="120"/>
      <c r="I19" s="108">
        <v>502</v>
      </c>
      <c r="J19" s="120"/>
      <c r="K19" s="65">
        <v>346</v>
      </c>
      <c r="L19" s="120"/>
      <c r="M19" s="108">
        <v>335</v>
      </c>
    </row>
    <row r="20" spans="1:13" ht="16.5" customHeight="1" x14ac:dyDescent="0.5">
      <c r="B20" s="98" t="s">
        <v>206</v>
      </c>
      <c r="G20" s="65">
        <v>2791</v>
      </c>
      <c r="H20" s="120"/>
      <c r="I20" s="108">
        <v>-2982</v>
      </c>
      <c r="J20" s="120"/>
      <c r="K20" s="65">
        <v>-79</v>
      </c>
      <c r="L20" s="120"/>
      <c r="M20" s="108">
        <v>0</v>
      </c>
    </row>
    <row r="21" spans="1:13" ht="16.5" customHeight="1" x14ac:dyDescent="0.5">
      <c r="B21" s="98" t="s">
        <v>207</v>
      </c>
      <c r="E21" s="112"/>
      <c r="G21" s="65">
        <v>-2010</v>
      </c>
      <c r="H21" s="120"/>
      <c r="I21" s="108">
        <v>0</v>
      </c>
      <c r="J21" s="120"/>
      <c r="K21" s="65">
        <v>0</v>
      </c>
      <c r="L21" s="120"/>
      <c r="M21" s="108">
        <v>0</v>
      </c>
    </row>
    <row r="22" spans="1:13" ht="16.5" customHeight="1" x14ac:dyDescent="0.5">
      <c r="A22" s="121"/>
      <c r="B22" s="98" t="s">
        <v>19</v>
      </c>
      <c r="E22" s="112"/>
      <c r="G22" s="65">
        <v>-2717</v>
      </c>
      <c r="H22" s="120"/>
      <c r="I22" s="108">
        <v>-2417</v>
      </c>
      <c r="J22" s="120"/>
      <c r="K22" s="65">
        <v>-2241</v>
      </c>
      <c r="L22" s="120"/>
      <c r="M22" s="108">
        <v>-8</v>
      </c>
    </row>
    <row r="23" spans="1:13" ht="16.5" customHeight="1" x14ac:dyDescent="0.5">
      <c r="A23" s="121"/>
      <c r="B23" s="98" t="s">
        <v>60</v>
      </c>
      <c r="C23" s="122"/>
      <c r="E23" s="112"/>
      <c r="G23" s="65">
        <v>48799</v>
      </c>
      <c r="H23" s="120"/>
      <c r="I23" s="108">
        <v>48768</v>
      </c>
      <c r="J23" s="120"/>
      <c r="K23" s="65">
        <v>2957</v>
      </c>
      <c r="L23" s="120"/>
      <c r="M23" s="108">
        <v>384</v>
      </c>
    </row>
    <row r="24" spans="1:13" ht="16.5" customHeight="1" x14ac:dyDescent="0.5">
      <c r="A24" s="98" t="s">
        <v>98</v>
      </c>
      <c r="G24" s="65"/>
      <c r="H24" s="120"/>
      <c r="I24" s="100"/>
      <c r="K24" s="65"/>
      <c r="M24" s="100"/>
    </row>
    <row r="25" spans="1:13" ht="16.5" customHeight="1" x14ac:dyDescent="0.5">
      <c r="B25" s="123" t="s">
        <v>23</v>
      </c>
      <c r="G25" s="65">
        <v>-206177</v>
      </c>
      <c r="H25" s="120"/>
      <c r="I25" s="108">
        <v>-23441</v>
      </c>
      <c r="J25" s="120"/>
      <c r="K25" s="65">
        <v>-647</v>
      </c>
      <c r="L25" s="120"/>
      <c r="M25" s="108">
        <v>-6825</v>
      </c>
    </row>
    <row r="26" spans="1:13" ht="16.5" customHeight="1" x14ac:dyDescent="0.5">
      <c r="B26" s="98" t="s">
        <v>179</v>
      </c>
      <c r="G26" s="65">
        <v>12317</v>
      </c>
      <c r="H26" s="120"/>
      <c r="I26" s="108">
        <v>-1065</v>
      </c>
      <c r="J26" s="120"/>
      <c r="K26" s="65">
        <v>0</v>
      </c>
      <c r="L26" s="120"/>
      <c r="M26" s="108">
        <v>0</v>
      </c>
    </row>
    <row r="27" spans="1:13" ht="16.5" customHeight="1" x14ac:dyDescent="0.5">
      <c r="B27" s="123" t="s">
        <v>183</v>
      </c>
      <c r="G27" s="65">
        <v>-876</v>
      </c>
      <c r="H27" s="120"/>
      <c r="I27" s="108">
        <v>-707</v>
      </c>
      <c r="J27" s="120"/>
      <c r="K27" s="65">
        <v>0</v>
      </c>
      <c r="L27" s="120"/>
      <c r="M27" s="108">
        <v>0</v>
      </c>
    </row>
    <row r="28" spans="1:13" ht="16.5" customHeight="1" x14ac:dyDescent="0.5">
      <c r="B28" s="123" t="s">
        <v>3</v>
      </c>
      <c r="G28" s="65">
        <v>-18309</v>
      </c>
      <c r="H28" s="120"/>
      <c r="I28" s="108">
        <v>6256</v>
      </c>
      <c r="J28" s="120"/>
      <c r="K28" s="65">
        <v>1609</v>
      </c>
      <c r="L28" s="120"/>
      <c r="M28" s="108">
        <v>-148</v>
      </c>
    </row>
    <row r="29" spans="1:13" ht="16.5" customHeight="1" x14ac:dyDescent="0.5">
      <c r="B29" s="123" t="s">
        <v>24</v>
      </c>
      <c r="G29" s="65">
        <v>-26636</v>
      </c>
      <c r="H29" s="120"/>
      <c r="I29" s="108">
        <v>38</v>
      </c>
      <c r="J29" s="120"/>
      <c r="K29" s="65">
        <v>-252</v>
      </c>
      <c r="L29" s="120"/>
      <c r="M29" s="108">
        <v>0</v>
      </c>
    </row>
    <row r="30" spans="1:13" ht="16.5" customHeight="1" x14ac:dyDescent="0.5">
      <c r="B30" s="123" t="s">
        <v>136</v>
      </c>
      <c r="G30" s="65">
        <v>-5885</v>
      </c>
      <c r="H30" s="120"/>
      <c r="I30" s="108">
        <v>-2069</v>
      </c>
      <c r="J30" s="120"/>
      <c r="K30" s="65">
        <v>-6830</v>
      </c>
      <c r="L30" s="120"/>
      <c r="M30" s="108">
        <v>2319</v>
      </c>
    </row>
    <row r="31" spans="1:13" ht="16.5" customHeight="1" x14ac:dyDescent="0.5">
      <c r="B31" s="98" t="s">
        <v>187</v>
      </c>
      <c r="G31" s="108">
        <v>2828</v>
      </c>
      <c r="H31" s="120"/>
      <c r="I31" s="108">
        <v>0</v>
      </c>
      <c r="J31" s="120"/>
      <c r="K31" s="108">
        <v>0</v>
      </c>
      <c r="L31" s="120"/>
      <c r="M31" s="108">
        <v>0</v>
      </c>
    </row>
    <row r="32" spans="1:13" ht="16.5" customHeight="1" x14ac:dyDescent="0.5">
      <c r="B32" s="123" t="s">
        <v>46</v>
      </c>
      <c r="G32" s="124">
        <v>1681</v>
      </c>
      <c r="H32" s="120"/>
      <c r="I32" s="124">
        <v>1005</v>
      </c>
      <c r="J32" s="120"/>
      <c r="K32" s="124">
        <v>-97</v>
      </c>
      <c r="L32" s="120"/>
      <c r="M32" s="124">
        <v>7</v>
      </c>
    </row>
    <row r="33" spans="1:13" ht="16.5" customHeight="1" x14ac:dyDescent="0.5">
      <c r="E33" s="109"/>
      <c r="F33" s="112"/>
      <c r="G33" s="125"/>
      <c r="H33" s="125"/>
      <c r="I33" s="125"/>
      <c r="J33" s="118"/>
      <c r="K33" s="125"/>
      <c r="L33" s="117"/>
      <c r="M33" s="125"/>
    </row>
    <row r="34" spans="1:13" ht="16.5" customHeight="1" x14ac:dyDescent="0.5">
      <c r="A34" s="98" t="s">
        <v>254</v>
      </c>
      <c r="G34" s="99">
        <f>SUM(G12:G32)</f>
        <v>-116008</v>
      </c>
      <c r="I34" s="99">
        <f>SUM(I12:I32)</f>
        <v>102343</v>
      </c>
      <c r="J34" s="99"/>
      <c r="K34" s="99">
        <f>SUM(K12:K32)</f>
        <v>-42267</v>
      </c>
      <c r="L34" s="99"/>
      <c r="M34" s="99">
        <f>SUM(M12:M32)</f>
        <v>-33769</v>
      </c>
    </row>
    <row r="35" spans="1:13" ht="16.5" customHeight="1" x14ac:dyDescent="0.5">
      <c r="B35" s="98" t="s">
        <v>145</v>
      </c>
      <c r="G35" s="108">
        <v>2481</v>
      </c>
      <c r="H35" s="108"/>
      <c r="I35" s="108">
        <v>1670</v>
      </c>
      <c r="J35" s="108"/>
      <c r="K35" s="108">
        <v>30</v>
      </c>
      <c r="L35" s="120"/>
      <c r="M35" s="108">
        <v>2</v>
      </c>
    </row>
    <row r="36" spans="1:13" ht="16.5" customHeight="1" x14ac:dyDescent="0.5">
      <c r="B36" s="98" t="s">
        <v>146</v>
      </c>
      <c r="G36" s="108">
        <v>-40205</v>
      </c>
      <c r="H36" s="108"/>
      <c r="I36" s="108">
        <v>-42730</v>
      </c>
      <c r="J36" s="108"/>
      <c r="K36" s="108">
        <v>-873</v>
      </c>
      <c r="L36" s="120"/>
      <c r="M36" s="108">
        <v>-978</v>
      </c>
    </row>
    <row r="37" spans="1:13" s="18" customFormat="1" ht="16.5" customHeight="1" x14ac:dyDescent="0.5">
      <c r="B37" s="18" t="s">
        <v>147</v>
      </c>
      <c r="G37" s="63">
        <v>-2699</v>
      </c>
      <c r="H37" s="65"/>
      <c r="I37" s="63">
        <v>-416</v>
      </c>
      <c r="J37" s="65"/>
      <c r="K37" s="63">
        <v>-265</v>
      </c>
      <c r="L37" s="148"/>
      <c r="M37" s="63">
        <v>-124</v>
      </c>
    </row>
    <row r="38" spans="1:13" ht="16.5" customHeight="1" x14ac:dyDescent="0.5">
      <c r="E38" s="109"/>
      <c r="F38" s="112"/>
      <c r="G38" s="125"/>
      <c r="H38" s="125"/>
      <c r="I38" s="125"/>
      <c r="J38" s="118"/>
      <c r="K38" s="125"/>
      <c r="L38" s="117"/>
      <c r="M38" s="125"/>
    </row>
    <row r="39" spans="1:13" ht="16.5" customHeight="1" x14ac:dyDescent="0.5">
      <c r="A39" s="97" t="s">
        <v>167</v>
      </c>
      <c r="B39" s="97"/>
      <c r="G39" s="99"/>
    </row>
    <row r="40" spans="1:13" ht="16.5" customHeight="1" x14ac:dyDescent="0.5">
      <c r="B40" s="145" t="s">
        <v>188</v>
      </c>
      <c r="G40" s="106">
        <f>SUM(G34:G37)</f>
        <v>-156431</v>
      </c>
      <c r="I40" s="106">
        <f>SUM(I34:I37)</f>
        <v>60867</v>
      </c>
      <c r="J40" s="99"/>
      <c r="K40" s="106">
        <f>SUM(K34:K37)</f>
        <v>-43375</v>
      </c>
      <c r="L40" s="99"/>
      <c r="M40" s="106">
        <f>SUM(M34:M37)</f>
        <v>-34869</v>
      </c>
    </row>
    <row r="41" spans="1:13" ht="16.5" customHeight="1" x14ac:dyDescent="0.5">
      <c r="B41" s="126"/>
      <c r="G41" s="99"/>
      <c r="H41" s="100"/>
      <c r="J41" s="99"/>
      <c r="K41" s="100"/>
      <c r="M41" s="100"/>
    </row>
    <row r="42" spans="1:13" ht="16.5" customHeight="1" x14ac:dyDescent="0.5">
      <c r="B42" s="126"/>
      <c r="G42" s="99"/>
      <c r="H42" s="100"/>
      <c r="J42" s="99"/>
      <c r="K42" s="100"/>
      <c r="M42" s="100"/>
    </row>
    <row r="43" spans="1:13" ht="16.5" customHeight="1" x14ac:dyDescent="0.5">
      <c r="B43" s="126"/>
      <c r="G43" s="167"/>
      <c r="H43" s="100"/>
      <c r="J43" s="99"/>
      <c r="K43" s="100"/>
      <c r="M43" s="100"/>
    </row>
    <row r="44" spans="1:13" ht="16.5" customHeight="1" x14ac:dyDescent="0.5">
      <c r="B44" s="126"/>
      <c r="G44" s="167"/>
      <c r="H44" s="100"/>
      <c r="J44" s="99"/>
      <c r="K44" s="100"/>
      <c r="M44" s="100"/>
    </row>
    <row r="45" spans="1:13" ht="16.5" customHeight="1" x14ac:dyDescent="0.5">
      <c r="B45" s="126"/>
      <c r="G45" s="167"/>
      <c r="H45" s="100"/>
      <c r="J45" s="99"/>
      <c r="K45" s="100"/>
      <c r="M45" s="100"/>
    </row>
    <row r="46" spans="1:13" ht="16.5" customHeight="1" x14ac:dyDescent="0.5">
      <c r="B46" s="126"/>
      <c r="G46" s="167"/>
      <c r="H46" s="100"/>
      <c r="J46" s="99"/>
      <c r="K46" s="100"/>
      <c r="M46" s="100"/>
    </row>
    <row r="47" spans="1:13" ht="16.5" customHeight="1" x14ac:dyDescent="0.5">
      <c r="B47" s="126"/>
      <c r="G47" s="167"/>
      <c r="H47" s="100"/>
      <c r="J47" s="99"/>
      <c r="K47" s="100"/>
      <c r="M47" s="100"/>
    </row>
    <row r="48" spans="1:13" ht="16.5" customHeight="1" x14ac:dyDescent="0.5">
      <c r="B48" s="126"/>
      <c r="G48" s="167"/>
      <c r="H48" s="100"/>
      <c r="J48" s="99"/>
      <c r="K48" s="100"/>
      <c r="M48" s="100"/>
    </row>
    <row r="49" spans="1:13" ht="16.5" customHeight="1" x14ac:dyDescent="0.5">
      <c r="B49" s="126"/>
      <c r="G49" s="167"/>
      <c r="H49" s="100"/>
      <c r="J49" s="99"/>
      <c r="K49" s="100"/>
      <c r="M49" s="100"/>
    </row>
    <row r="50" spans="1:13" ht="16.5" customHeight="1" x14ac:dyDescent="0.5">
      <c r="B50" s="126"/>
      <c r="G50" s="167"/>
      <c r="H50" s="100"/>
      <c r="J50" s="99"/>
      <c r="K50" s="100"/>
      <c r="M50" s="100"/>
    </row>
    <row r="51" spans="1:13" ht="9.75" customHeight="1" x14ac:dyDescent="0.5">
      <c r="B51" s="126"/>
      <c r="G51" s="167"/>
      <c r="H51" s="100"/>
      <c r="J51" s="99"/>
      <c r="K51" s="100"/>
      <c r="M51" s="100"/>
    </row>
    <row r="52" spans="1:13" ht="21.95" customHeight="1" x14ac:dyDescent="0.5">
      <c r="A52" s="127" t="s">
        <v>86</v>
      </c>
      <c r="B52" s="128"/>
      <c r="C52" s="129"/>
      <c r="D52" s="129"/>
      <c r="E52" s="130"/>
      <c r="F52" s="130"/>
      <c r="G52" s="168"/>
      <c r="H52" s="131"/>
      <c r="I52" s="131"/>
      <c r="J52" s="131"/>
      <c r="K52" s="106"/>
      <c r="L52" s="106"/>
      <c r="M52" s="106"/>
    </row>
    <row r="53" spans="1:13" ht="16.5" customHeight="1" x14ac:dyDescent="0.5">
      <c r="A53" s="97" t="str">
        <f>A1</f>
        <v>Prime Road Power Public Company Limited</v>
      </c>
    </row>
    <row r="54" spans="1:13" ht="16.5" customHeight="1" x14ac:dyDescent="0.5">
      <c r="A54" s="101" t="s">
        <v>178</v>
      </c>
      <c r="B54" s="102"/>
      <c r="C54" s="102"/>
      <c r="D54" s="102"/>
      <c r="E54" s="102"/>
      <c r="F54" s="102"/>
      <c r="J54" s="103"/>
      <c r="L54" s="103"/>
    </row>
    <row r="55" spans="1:13" ht="16.5" customHeight="1" x14ac:dyDescent="0.5">
      <c r="A55" s="104" t="str">
        <f>A3</f>
        <v>For the six-month period ended 30 June 2021</v>
      </c>
      <c r="B55" s="105"/>
      <c r="C55" s="105"/>
      <c r="D55" s="105"/>
      <c r="E55" s="105"/>
      <c r="F55" s="105"/>
      <c r="G55" s="165"/>
      <c r="H55" s="106"/>
      <c r="I55" s="106"/>
      <c r="J55" s="107"/>
      <c r="K55" s="106"/>
      <c r="L55" s="107"/>
      <c r="M55" s="106"/>
    </row>
    <row r="56" spans="1:13" ht="16.5" customHeight="1" x14ac:dyDescent="0.5">
      <c r="A56" s="101"/>
      <c r="B56" s="102"/>
      <c r="C56" s="102"/>
      <c r="D56" s="102"/>
      <c r="E56" s="102"/>
      <c r="F56" s="102"/>
      <c r="J56" s="103"/>
      <c r="L56" s="103"/>
    </row>
    <row r="57" spans="1:13" ht="16.5" customHeight="1" x14ac:dyDescent="0.5">
      <c r="A57" s="101"/>
      <c r="B57" s="102"/>
      <c r="C57" s="102"/>
      <c r="D57" s="102"/>
      <c r="E57" s="102"/>
      <c r="F57" s="102"/>
      <c r="J57" s="103"/>
      <c r="L57" s="103"/>
    </row>
    <row r="58" spans="1:13" ht="16.5" customHeight="1" x14ac:dyDescent="0.5">
      <c r="A58" s="101"/>
      <c r="B58" s="102"/>
      <c r="C58" s="102"/>
      <c r="D58" s="102"/>
      <c r="E58" s="102"/>
      <c r="F58" s="102"/>
      <c r="G58" s="192" t="s">
        <v>80</v>
      </c>
      <c r="H58" s="192"/>
      <c r="I58" s="192"/>
      <c r="J58" s="108"/>
      <c r="K58" s="193" t="s">
        <v>81</v>
      </c>
      <c r="L58" s="193"/>
      <c r="M58" s="193"/>
    </row>
    <row r="59" spans="1:13" ht="16.5" customHeight="1" x14ac:dyDescent="0.5">
      <c r="A59" s="102"/>
      <c r="B59" s="102"/>
      <c r="C59" s="102"/>
      <c r="D59" s="102"/>
      <c r="E59" s="109"/>
      <c r="F59" s="110"/>
      <c r="G59" s="194" t="s">
        <v>82</v>
      </c>
      <c r="H59" s="194"/>
      <c r="I59" s="194"/>
      <c r="J59" s="111"/>
      <c r="K59" s="194" t="s">
        <v>83</v>
      </c>
      <c r="L59" s="194"/>
      <c r="M59" s="194"/>
    </row>
    <row r="60" spans="1:13" ht="16.5" customHeight="1" x14ac:dyDescent="0.5">
      <c r="E60" s="112"/>
      <c r="F60" s="109"/>
      <c r="G60" s="72" t="s">
        <v>190</v>
      </c>
      <c r="H60" s="114"/>
      <c r="I60" s="113" t="s">
        <v>150</v>
      </c>
      <c r="J60" s="114"/>
      <c r="K60" s="113" t="s">
        <v>190</v>
      </c>
      <c r="L60" s="114"/>
      <c r="M60" s="113" t="s">
        <v>150</v>
      </c>
    </row>
    <row r="61" spans="1:13" ht="16.5" customHeight="1" x14ac:dyDescent="0.5">
      <c r="E61" s="115" t="s">
        <v>22</v>
      </c>
      <c r="F61" s="112"/>
      <c r="G61" s="12" t="s">
        <v>107</v>
      </c>
      <c r="H61" s="117"/>
      <c r="I61" s="116" t="s">
        <v>107</v>
      </c>
      <c r="J61" s="118"/>
      <c r="K61" s="116" t="s">
        <v>107</v>
      </c>
      <c r="L61" s="117"/>
      <c r="M61" s="116" t="s">
        <v>107</v>
      </c>
    </row>
    <row r="62" spans="1:13" ht="16.5" customHeight="1" x14ac:dyDescent="0.5">
      <c r="A62" s="97" t="s">
        <v>47</v>
      </c>
      <c r="G62" s="167"/>
      <c r="H62" s="100"/>
      <c r="I62" s="100"/>
      <c r="K62" s="100"/>
      <c r="M62" s="100"/>
    </row>
    <row r="63" spans="1:13" ht="16.5" customHeight="1" x14ac:dyDescent="0.5">
      <c r="A63" s="18" t="s">
        <v>234</v>
      </c>
      <c r="B63" s="18"/>
      <c r="G63" s="65">
        <v>-130587</v>
      </c>
      <c r="H63" s="132"/>
      <c r="I63" s="108">
        <v>48880</v>
      </c>
      <c r="J63" s="132"/>
      <c r="K63" s="65">
        <v>0</v>
      </c>
      <c r="L63" s="132"/>
      <c r="M63" s="108">
        <v>0</v>
      </c>
    </row>
    <row r="64" spans="1:13" ht="16.5" customHeight="1" x14ac:dyDescent="0.5">
      <c r="A64" s="98" t="s">
        <v>142</v>
      </c>
      <c r="E64" s="133"/>
      <c r="G64" s="65">
        <v>-1326</v>
      </c>
      <c r="H64" s="132"/>
      <c r="I64" s="108">
        <v>-1326</v>
      </c>
      <c r="J64" s="132"/>
      <c r="K64" s="65">
        <v>0</v>
      </c>
      <c r="L64" s="132"/>
      <c r="M64" s="108">
        <v>0</v>
      </c>
    </row>
    <row r="65" spans="1:13" ht="16.5" customHeight="1" x14ac:dyDescent="0.5">
      <c r="A65" s="18" t="s">
        <v>242</v>
      </c>
      <c r="E65" s="133">
        <v>17.3</v>
      </c>
      <c r="G65" s="65">
        <v>0</v>
      </c>
      <c r="H65" s="132"/>
      <c r="I65" s="108">
        <v>0</v>
      </c>
      <c r="J65" s="132"/>
      <c r="K65" s="65">
        <v>-2000</v>
      </c>
      <c r="L65" s="132"/>
      <c r="M65" s="108">
        <v>0</v>
      </c>
    </row>
    <row r="66" spans="1:13" ht="16.5" customHeight="1" x14ac:dyDescent="0.5">
      <c r="A66" s="98" t="s">
        <v>132</v>
      </c>
      <c r="E66" s="133"/>
      <c r="G66" s="65"/>
      <c r="H66" s="132"/>
      <c r="I66" s="108"/>
      <c r="J66" s="132"/>
      <c r="K66" s="65"/>
      <c r="L66" s="132"/>
      <c r="M66" s="108"/>
    </row>
    <row r="67" spans="1:13" ht="16.5" customHeight="1" x14ac:dyDescent="0.5">
      <c r="B67" s="98" t="s">
        <v>185</v>
      </c>
      <c r="E67" s="133"/>
      <c r="G67" s="65">
        <v>1450</v>
      </c>
      <c r="H67" s="132"/>
      <c r="I67" s="108">
        <v>0</v>
      </c>
      <c r="J67" s="132"/>
      <c r="K67" s="65">
        <v>0</v>
      </c>
      <c r="L67" s="132"/>
      <c r="M67" s="108">
        <v>0</v>
      </c>
    </row>
    <row r="68" spans="1:13" s="18" customFormat="1" ht="16.5" customHeight="1" x14ac:dyDescent="0.5">
      <c r="A68" s="18" t="s">
        <v>208</v>
      </c>
      <c r="E68" s="15"/>
      <c r="G68" s="65"/>
      <c r="H68" s="64"/>
      <c r="I68" s="65"/>
      <c r="J68" s="64"/>
      <c r="K68" s="65"/>
      <c r="L68" s="64"/>
      <c r="M68" s="65"/>
    </row>
    <row r="69" spans="1:13" s="18" customFormat="1" ht="16.5" customHeight="1" x14ac:dyDescent="0.5">
      <c r="B69" s="18" t="s">
        <v>133</v>
      </c>
      <c r="E69" s="179">
        <v>17.399999999999999</v>
      </c>
      <c r="G69" s="65">
        <v>0</v>
      </c>
      <c r="H69" s="64"/>
      <c r="I69" s="65">
        <v>36455</v>
      </c>
      <c r="J69" s="64"/>
      <c r="K69" s="65">
        <v>9657</v>
      </c>
      <c r="L69" s="64"/>
      <c r="M69" s="65">
        <v>0</v>
      </c>
    </row>
    <row r="70" spans="1:13" s="18" customFormat="1" ht="16.5" customHeight="1" x14ac:dyDescent="0.5">
      <c r="A70" s="18" t="s">
        <v>225</v>
      </c>
      <c r="E70" s="179">
        <v>17.399999999999999</v>
      </c>
      <c r="G70" s="65">
        <v>0</v>
      </c>
      <c r="H70" s="64"/>
      <c r="I70" s="65">
        <v>0</v>
      </c>
      <c r="J70" s="64"/>
      <c r="K70" s="65">
        <v>-144000</v>
      </c>
      <c r="L70" s="64"/>
      <c r="M70" s="65">
        <v>-2657</v>
      </c>
    </row>
    <row r="71" spans="1:13" s="18" customFormat="1" ht="16.5" customHeight="1" x14ac:dyDescent="0.5">
      <c r="A71" s="18" t="s">
        <v>144</v>
      </c>
      <c r="E71" s="176"/>
      <c r="G71" s="65">
        <v>-17882</v>
      </c>
      <c r="H71" s="64"/>
      <c r="I71" s="65">
        <v>0</v>
      </c>
      <c r="J71" s="64"/>
      <c r="K71" s="65">
        <v>0</v>
      </c>
      <c r="L71" s="64"/>
      <c r="M71" s="65">
        <v>0</v>
      </c>
    </row>
    <row r="72" spans="1:13" s="18" customFormat="1" ht="16.5" customHeight="1" x14ac:dyDescent="0.5">
      <c r="A72" s="18" t="s">
        <v>243</v>
      </c>
      <c r="E72" s="176">
        <v>8.1999999999999993</v>
      </c>
      <c r="G72" s="65">
        <v>-262</v>
      </c>
      <c r="H72" s="64"/>
      <c r="I72" s="65">
        <v>0</v>
      </c>
      <c r="J72" s="64"/>
      <c r="K72" s="65">
        <v>0</v>
      </c>
      <c r="L72" s="64"/>
      <c r="M72" s="65">
        <v>0</v>
      </c>
    </row>
    <row r="73" spans="1:13" ht="16.5" customHeight="1" x14ac:dyDescent="0.5">
      <c r="A73" s="98" t="s">
        <v>148</v>
      </c>
      <c r="B73" s="122"/>
      <c r="E73" s="133">
        <v>8.1999999999999993</v>
      </c>
      <c r="G73" s="108">
        <v>134797</v>
      </c>
      <c r="H73" s="98"/>
      <c r="I73" s="108">
        <v>117002</v>
      </c>
      <c r="J73" s="98"/>
      <c r="K73" s="65">
        <v>0</v>
      </c>
      <c r="L73" s="98"/>
      <c r="M73" s="108">
        <v>0</v>
      </c>
    </row>
    <row r="74" spans="1:13" ht="16.5" customHeight="1" x14ac:dyDescent="0.5">
      <c r="A74" s="98" t="s">
        <v>76</v>
      </c>
      <c r="D74" s="101"/>
      <c r="E74" s="112"/>
      <c r="G74" s="108">
        <v>-185915</v>
      </c>
      <c r="H74" s="132"/>
      <c r="I74" s="108">
        <v>-15773</v>
      </c>
      <c r="J74" s="132"/>
      <c r="K74" s="108">
        <v>-1433</v>
      </c>
      <c r="L74" s="132"/>
      <c r="M74" s="108">
        <v>-68</v>
      </c>
    </row>
    <row r="75" spans="1:13" ht="16.5" customHeight="1" x14ac:dyDescent="0.5">
      <c r="A75" s="98" t="s">
        <v>93</v>
      </c>
      <c r="D75" s="101"/>
      <c r="E75" s="133"/>
      <c r="G75" s="124">
        <v>-2177</v>
      </c>
      <c r="I75" s="124">
        <v>-1924</v>
      </c>
      <c r="J75" s="132"/>
      <c r="K75" s="124">
        <v>0</v>
      </c>
      <c r="L75" s="132"/>
      <c r="M75" s="124">
        <v>0</v>
      </c>
    </row>
    <row r="76" spans="1:13" ht="6" customHeight="1" x14ac:dyDescent="0.5">
      <c r="E76" s="112"/>
      <c r="G76" s="134"/>
      <c r="H76" s="100"/>
      <c r="I76" s="134"/>
      <c r="J76" s="99"/>
      <c r="K76" s="100"/>
      <c r="M76" s="100"/>
    </row>
    <row r="77" spans="1:13" ht="16.5" customHeight="1" x14ac:dyDescent="0.5">
      <c r="A77" s="97" t="s">
        <v>211</v>
      </c>
      <c r="E77" s="112"/>
      <c r="G77" s="98"/>
      <c r="H77" s="98"/>
      <c r="I77" s="98"/>
      <c r="J77" s="98"/>
      <c r="K77" s="98"/>
      <c r="L77" s="98"/>
      <c r="M77" s="98"/>
    </row>
    <row r="78" spans="1:13" ht="16.5" customHeight="1" x14ac:dyDescent="0.5">
      <c r="A78" s="97"/>
      <c r="B78" s="97" t="s">
        <v>166</v>
      </c>
      <c r="E78" s="112"/>
      <c r="G78" s="106">
        <f>SUM(G63:G75)</f>
        <v>-201902</v>
      </c>
      <c r="I78" s="106">
        <f>SUM(I63:I75)</f>
        <v>183314</v>
      </c>
      <c r="J78" s="99"/>
      <c r="K78" s="106">
        <f>SUM(K63:K75)</f>
        <v>-137776</v>
      </c>
      <c r="L78" s="99"/>
      <c r="M78" s="106">
        <f>SUM(M63:M75)</f>
        <v>-2725</v>
      </c>
    </row>
    <row r="79" spans="1:13" ht="16.5" customHeight="1" x14ac:dyDescent="0.5">
      <c r="E79" s="112"/>
      <c r="G79" s="100"/>
      <c r="H79" s="100"/>
      <c r="I79" s="100"/>
      <c r="J79" s="99"/>
      <c r="K79" s="100"/>
      <c r="M79" s="100"/>
    </row>
    <row r="80" spans="1:13" ht="16.5" customHeight="1" x14ac:dyDescent="0.5">
      <c r="A80" s="97" t="s">
        <v>48</v>
      </c>
      <c r="E80" s="112"/>
      <c r="J80" s="99"/>
      <c r="K80" s="100"/>
      <c r="M80" s="100"/>
    </row>
    <row r="81" spans="1:13" ht="16.5" customHeight="1" x14ac:dyDescent="0.5">
      <c r="A81" s="98" t="s">
        <v>235</v>
      </c>
      <c r="E81" s="133"/>
      <c r="G81" s="65">
        <v>14</v>
      </c>
      <c r="H81" s="98"/>
      <c r="I81" s="108">
        <v>1228</v>
      </c>
      <c r="J81" s="98"/>
      <c r="K81" s="65">
        <v>14</v>
      </c>
      <c r="L81" s="98"/>
      <c r="M81" s="99">
        <v>1228</v>
      </c>
    </row>
    <row r="82" spans="1:13" ht="16.5" customHeight="1" x14ac:dyDescent="0.5">
      <c r="A82" s="98" t="s">
        <v>205</v>
      </c>
      <c r="E82" s="133">
        <v>16.2</v>
      </c>
      <c r="G82" s="65">
        <v>189860</v>
      </c>
      <c r="H82" s="132"/>
      <c r="I82" s="108">
        <v>0</v>
      </c>
      <c r="J82" s="132"/>
      <c r="K82" s="65">
        <v>150000</v>
      </c>
      <c r="L82" s="132"/>
      <c r="M82" s="108">
        <v>0</v>
      </c>
    </row>
    <row r="83" spans="1:13" ht="16.5" customHeight="1" x14ac:dyDescent="0.5">
      <c r="A83" s="98" t="s">
        <v>195</v>
      </c>
      <c r="E83" s="133">
        <v>11</v>
      </c>
      <c r="G83" s="65">
        <v>-7150</v>
      </c>
      <c r="H83" s="132"/>
      <c r="I83" s="108">
        <v>-7069</v>
      </c>
      <c r="J83" s="132"/>
      <c r="K83" s="65">
        <v>-1610</v>
      </c>
      <c r="L83" s="132"/>
      <c r="M83" s="99">
        <v>-1611</v>
      </c>
    </row>
    <row r="84" spans="1:13" ht="16.5" customHeight="1" x14ac:dyDescent="0.5">
      <c r="A84" s="98" t="s">
        <v>248</v>
      </c>
      <c r="E84" s="133">
        <v>17.5</v>
      </c>
      <c r="G84" s="65">
        <v>70</v>
      </c>
      <c r="H84" s="132"/>
      <c r="I84" s="108">
        <v>0</v>
      </c>
      <c r="J84" s="132"/>
      <c r="K84" s="65">
        <v>0</v>
      </c>
      <c r="L84" s="132"/>
      <c r="M84" s="99">
        <v>0</v>
      </c>
    </row>
    <row r="85" spans="1:13" ht="16.5" customHeight="1" x14ac:dyDescent="0.5">
      <c r="A85" s="98" t="s">
        <v>143</v>
      </c>
      <c r="E85" s="133">
        <v>17.600000000000001</v>
      </c>
      <c r="G85" s="65">
        <v>0</v>
      </c>
      <c r="H85" s="132"/>
      <c r="I85" s="108">
        <v>0</v>
      </c>
      <c r="J85" s="132"/>
      <c r="K85" s="65">
        <v>28000</v>
      </c>
      <c r="L85" s="132"/>
      <c r="M85" s="99">
        <v>39000</v>
      </c>
    </row>
    <row r="86" spans="1:13" ht="16.5" customHeight="1" x14ac:dyDescent="0.5">
      <c r="A86" s="98" t="s">
        <v>236</v>
      </c>
      <c r="E86" s="133"/>
      <c r="G86" s="65">
        <v>0</v>
      </c>
      <c r="H86" s="132"/>
      <c r="I86" s="108">
        <v>0</v>
      </c>
      <c r="J86" s="132"/>
      <c r="K86" s="65">
        <v>0</v>
      </c>
      <c r="L86" s="132"/>
      <c r="M86" s="147">
        <v>-1065</v>
      </c>
    </row>
    <row r="87" spans="1:13" s="18" customFormat="1" ht="16.5" customHeight="1" x14ac:dyDescent="0.5">
      <c r="A87" s="18" t="s">
        <v>209</v>
      </c>
      <c r="G87" s="65"/>
      <c r="K87" s="65"/>
    </row>
    <row r="88" spans="1:13" s="18" customFormat="1" ht="16.5" customHeight="1" x14ac:dyDescent="0.5">
      <c r="B88" s="18" t="s">
        <v>210</v>
      </c>
      <c r="E88" s="15">
        <v>14.2</v>
      </c>
      <c r="G88" s="65">
        <v>-50436</v>
      </c>
      <c r="H88" s="64"/>
      <c r="I88" s="65">
        <v>0</v>
      </c>
      <c r="J88" s="64"/>
      <c r="K88" s="65">
        <v>0</v>
      </c>
      <c r="L88" s="64"/>
      <c r="M88" s="108">
        <v>0</v>
      </c>
    </row>
    <row r="89" spans="1:13" ht="16.5" customHeight="1" x14ac:dyDescent="0.5">
      <c r="A89" s="98" t="s">
        <v>114</v>
      </c>
      <c r="G89" s="65"/>
      <c r="H89" s="132"/>
      <c r="J89" s="99"/>
      <c r="K89" s="65"/>
    </row>
    <row r="90" spans="1:13" ht="16.5" customHeight="1" x14ac:dyDescent="0.5">
      <c r="B90" s="98" t="s">
        <v>249</v>
      </c>
      <c r="G90" s="65"/>
      <c r="H90" s="132"/>
      <c r="I90" s="108"/>
      <c r="J90" s="98"/>
      <c r="K90" s="65"/>
      <c r="L90" s="98"/>
    </row>
    <row r="91" spans="1:13" ht="16.5" customHeight="1" x14ac:dyDescent="0.5">
      <c r="B91" s="98" t="s">
        <v>250</v>
      </c>
      <c r="E91" s="112">
        <v>16.100000000000001</v>
      </c>
      <c r="G91" s="65">
        <v>123318</v>
      </c>
      <c r="I91" s="108">
        <v>0</v>
      </c>
      <c r="J91" s="132"/>
      <c r="K91" s="65">
        <v>0</v>
      </c>
      <c r="L91" s="132"/>
      <c r="M91" s="108">
        <v>0</v>
      </c>
    </row>
    <row r="92" spans="1:13" ht="16.5" customHeight="1" x14ac:dyDescent="0.5">
      <c r="A92" s="98" t="s">
        <v>91</v>
      </c>
      <c r="G92" s="65"/>
      <c r="H92" s="98"/>
      <c r="I92" s="108"/>
      <c r="J92" s="132"/>
      <c r="K92" s="65"/>
      <c r="L92" s="132"/>
    </row>
    <row r="93" spans="1:13" ht="16.5" customHeight="1" x14ac:dyDescent="0.5">
      <c r="B93" s="98" t="s">
        <v>92</v>
      </c>
      <c r="E93" s="112">
        <v>16.100000000000001</v>
      </c>
      <c r="G93" s="65">
        <v>-74780</v>
      </c>
      <c r="H93" s="132"/>
      <c r="I93" s="108">
        <v>-71700</v>
      </c>
      <c r="J93" s="132"/>
      <c r="K93" s="65">
        <v>0</v>
      </c>
      <c r="L93" s="132"/>
      <c r="M93" s="108">
        <v>0</v>
      </c>
    </row>
    <row r="94" spans="1:13" ht="16.5" customHeight="1" x14ac:dyDescent="0.5">
      <c r="A94" s="98" t="s">
        <v>244</v>
      </c>
      <c r="E94" s="112"/>
      <c r="G94" s="65">
        <v>-3000</v>
      </c>
      <c r="H94" s="132"/>
      <c r="I94" s="108">
        <v>0</v>
      </c>
      <c r="J94" s="132"/>
      <c r="K94" s="65">
        <v>0</v>
      </c>
      <c r="L94" s="132"/>
      <c r="M94" s="108">
        <v>0</v>
      </c>
    </row>
    <row r="95" spans="1:13" ht="16.5" customHeight="1" x14ac:dyDescent="0.5">
      <c r="A95" s="98" t="s">
        <v>90</v>
      </c>
      <c r="E95" s="112"/>
      <c r="G95" s="65"/>
      <c r="H95" s="132"/>
      <c r="I95" s="108"/>
      <c r="J95" s="132"/>
      <c r="K95" s="108"/>
      <c r="L95" s="132"/>
      <c r="M95" s="108"/>
    </row>
    <row r="96" spans="1:13" ht="16.5" customHeight="1" x14ac:dyDescent="0.5">
      <c r="B96" s="98" t="s">
        <v>78</v>
      </c>
      <c r="E96" s="112"/>
      <c r="G96" s="124">
        <v>75</v>
      </c>
      <c r="H96" s="132"/>
      <c r="I96" s="124">
        <v>0</v>
      </c>
      <c r="J96" s="132"/>
      <c r="K96" s="124">
        <v>0</v>
      </c>
      <c r="L96" s="132"/>
      <c r="M96" s="124">
        <v>0</v>
      </c>
    </row>
    <row r="97" spans="1:13" ht="6" customHeight="1" x14ac:dyDescent="0.5">
      <c r="E97" s="112"/>
      <c r="G97" s="100"/>
      <c r="H97" s="100"/>
      <c r="I97" s="100"/>
      <c r="J97" s="99"/>
      <c r="K97" s="100"/>
      <c r="M97" s="100"/>
    </row>
    <row r="98" spans="1:13" ht="16.5" customHeight="1" x14ac:dyDescent="0.5">
      <c r="A98" s="97" t="s">
        <v>255</v>
      </c>
      <c r="E98" s="112"/>
      <c r="G98" s="98"/>
      <c r="H98" s="98"/>
      <c r="I98" s="98"/>
      <c r="J98" s="98"/>
      <c r="K98" s="98"/>
      <c r="L98" s="98"/>
      <c r="M98" s="98"/>
    </row>
    <row r="99" spans="1:13" ht="16.5" customHeight="1" x14ac:dyDescent="0.5">
      <c r="B99" s="97" t="s">
        <v>168</v>
      </c>
      <c r="E99" s="112"/>
      <c r="G99" s="106">
        <f>SUM(G81:G96)</f>
        <v>177971</v>
      </c>
      <c r="I99" s="106">
        <f>SUM(I81:I96)</f>
        <v>-77541</v>
      </c>
      <c r="J99" s="99"/>
      <c r="K99" s="106">
        <f>SUM(K81:K96)</f>
        <v>176404</v>
      </c>
      <c r="L99" s="99"/>
      <c r="M99" s="106">
        <f>SUM(M81:M96)</f>
        <v>37552</v>
      </c>
    </row>
    <row r="100" spans="1:13" ht="15.75" customHeight="1" x14ac:dyDescent="0.5">
      <c r="B100" s="97"/>
      <c r="E100" s="112"/>
      <c r="G100" s="99"/>
      <c r="J100" s="99"/>
      <c r="L100" s="99"/>
    </row>
    <row r="101" spans="1:13" ht="15.75" customHeight="1" x14ac:dyDescent="0.5">
      <c r="B101" s="97"/>
      <c r="E101" s="112"/>
      <c r="G101" s="99"/>
      <c r="J101" s="99"/>
      <c r="L101" s="99"/>
    </row>
    <row r="102" spans="1:13" ht="15.75" customHeight="1" x14ac:dyDescent="0.5">
      <c r="B102" s="97"/>
      <c r="E102" s="112"/>
      <c r="G102" s="99"/>
      <c r="J102" s="99"/>
      <c r="L102" s="99"/>
    </row>
    <row r="103" spans="1:13" ht="15.75" customHeight="1" x14ac:dyDescent="0.5">
      <c r="B103" s="97"/>
      <c r="E103" s="112"/>
      <c r="G103" s="99"/>
      <c r="J103" s="99"/>
      <c r="L103" s="99"/>
    </row>
    <row r="104" spans="1:13" ht="15.75" customHeight="1" x14ac:dyDescent="0.5">
      <c r="B104" s="97"/>
      <c r="E104" s="112"/>
      <c r="G104" s="99"/>
      <c r="J104" s="99"/>
      <c r="L104" s="99"/>
    </row>
    <row r="105" spans="1:13" ht="21.95" customHeight="1" x14ac:dyDescent="0.5">
      <c r="A105" s="127" t="s">
        <v>86</v>
      </c>
      <c r="B105" s="128"/>
      <c r="C105" s="129"/>
      <c r="D105" s="129"/>
      <c r="E105" s="130"/>
      <c r="F105" s="130"/>
      <c r="G105" s="168"/>
      <c r="H105" s="131"/>
      <c r="I105" s="131"/>
      <c r="J105" s="131"/>
      <c r="K105" s="106"/>
      <c r="L105" s="106"/>
      <c r="M105" s="106"/>
    </row>
    <row r="106" spans="1:13" ht="16.5" customHeight="1" x14ac:dyDescent="0.5">
      <c r="A106" s="97" t="str">
        <f>A53</f>
        <v>Prime Road Power Public Company Limited</v>
      </c>
    </row>
    <row r="107" spans="1:13" ht="16.5" customHeight="1" x14ac:dyDescent="0.5">
      <c r="A107" s="101" t="s">
        <v>178</v>
      </c>
      <c r="B107" s="102"/>
      <c r="C107" s="102"/>
      <c r="D107" s="102"/>
      <c r="E107" s="102"/>
      <c r="F107" s="102"/>
      <c r="J107" s="103"/>
      <c r="L107" s="103"/>
    </row>
    <row r="108" spans="1:13" ht="16.5" customHeight="1" x14ac:dyDescent="0.5">
      <c r="A108" s="104" t="str">
        <f>A55</f>
        <v>For the six-month period ended 30 June 2021</v>
      </c>
      <c r="B108" s="105"/>
      <c r="C108" s="105"/>
      <c r="D108" s="105"/>
      <c r="E108" s="105"/>
      <c r="F108" s="105"/>
      <c r="G108" s="165"/>
      <c r="H108" s="106"/>
      <c r="I108" s="106"/>
      <c r="J108" s="107"/>
      <c r="K108" s="106"/>
      <c r="L108" s="107"/>
      <c r="M108" s="106"/>
    </row>
    <row r="109" spans="1:13" ht="16.5" customHeight="1" x14ac:dyDescent="0.5">
      <c r="A109" s="101"/>
      <c r="B109" s="102"/>
      <c r="C109" s="102"/>
      <c r="D109" s="102"/>
      <c r="E109" s="102"/>
      <c r="F109" s="102"/>
      <c r="J109" s="103"/>
      <c r="L109" s="103"/>
    </row>
    <row r="110" spans="1:13" ht="16.5" customHeight="1" x14ac:dyDescent="0.5">
      <c r="A110" s="101"/>
      <c r="B110" s="102"/>
      <c r="C110" s="102"/>
      <c r="D110" s="102"/>
      <c r="E110" s="102"/>
      <c r="F110" s="102"/>
      <c r="J110" s="103"/>
      <c r="L110" s="103"/>
    </row>
    <row r="111" spans="1:13" ht="16.5" customHeight="1" x14ac:dyDescent="0.5">
      <c r="A111" s="101"/>
      <c r="B111" s="102"/>
      <c r="C111" s="102"/>
      <c r="D111" s="102"/>
      <c r="E111" s="102"/>
      <c r="F111" s="102"/>
      <c r="G111" s="192" t="s">
        <v>80</v>
      </c>
      <c r="H111" s="192"/>
      <c r="I111" s="192"/>
      <c r="J111" s="108"/>
      <c r="K111" s="193" t="s">
        <v>81</v>
      </c>
      <c r="L111" s="193"/>
      <c r="M111" s="193"/>
    </row>
    <row r="112" spans="1:13" ht="16.5" customHeight="1" x14ac:dyDescent="0.5">
      <c r="A112" s="102"/>
      <c r="B112" s="102"/>
      <c r="C112" s="102"/>
      <c r="D112" s="102"/>
      <c r="E112" s="109"/>
      <c r="F112" s="110"/>
      <c r="G112" s="194" t="s">
        <v>82</v>
      </c>
      <c r="H112" s="194"/>
      <c r="I112" s="194"/>
      <c r="J112" s="111"/>
      <c r="K112" s="194" t="s">
        <v>83</v>
      </c>
      <c r="L112" s="194"/>
      <c r="M112" s="194"/>
    </row>
    <row r="113" spans="1:13" ht="16.5" customHeight="1" x14ac:dyDescent="0.5">
      <c r="E113" s="112"/>
      <c r="F113" s="109"/>
      <c r="G113" s="72" t="s">
        <v>190</v>
      </c>
      <c r="H113" s="114"/>
      <c r="I113" s="113" t="s">
        <v>150</v>
      </c>
      <c r="J113" s="114"/>
      <c r="K113" s="113" t="s">
        <v>190</v>
      </c>
      <c r="L113" s="114"/>
      <c r="M113" s="113" t="s">
        <v>150</v>
      </c>
    </row>
    <row r="114" spans="1:13" ht="16.5" customHeight="1" x14ac:dyDescent="0.5">
      <c r="E114" s="112"/>
      <c r="F114" s="112"/>
      <c r="G114" s="12" t="s">
        <v>107</v>
      </c>
      <c r="H114" s="117"/>
      <c r="I114" s="116" t="s">
        <v>107</v>
      </c>
      <c r="J114" s="118"/>
      <c r="K114" s="116" t="s">
        <v>107</v>
      </c>
      <c r="L114" s="117"/>
      <c r="M114" s="116" t="s">
        <v>107</v>
      </c>
    </row>
    <row r="115" spans="1:13" ht="16.5" customHeight="1" x14ac:dyDescent="0.5">
      <c r="E115" s="109"/>
      <c r="F115" s="112"/>
      <c r="G115" s="166"/>
      <c r="H115" s="117"/>
      <c r="I115" s="119"/>
      <c r="J115" s="118"/>
      <c r="K115" s="119"/>
      <c r="L115" s="117"/>
      <c r="M115" s="119"/>
    </row>
    <row r="116" spans="1:13" ht="16.5" customHeight="1" x14ac:dyDescent="0.5">
      <c r="A116" s="97" t="s">
        <v>204</v>
      </c>
      <c r="B116" s="97"/>
      <c r="C116" s="97"/>
      <c r="D116" s="97"/>
      <c r="E116" s="112"/>
      <c r="G116" s="18"/>
      <c r="H116" s="98"/>
      <c r="I116" s="98"/>
      <c r="J116" s="98"/>
      <c r="K116" s="98"/>
      <c r="L116" s="98"/>
      <c r="M116" s="98"/>
    </row>
    <row r="117" spans="1:13" ht="16.5" customHeight="1" x14ac:dyDescent="0.5">
      <c r="A117" s="97"/>
      <c r="B117" s="97" t="s">
        <v>115</v>
      </c>
      <c r="C117" s="97"/>
      <c r="D117" s="97"/>
      <c r="E117" s="112"/>
      <c r="G117" s="147">
        <f>SUM(G40,G78,G99)</f>
        <v>-180362</v>
      </c>
      <c r="I117" s="99">
        <f>SUM(I40,I78,I99)</f>
        <v>166640</v>
      </c>
      <c r="J117" s="99"/>
      <c r="K117" s="99">
        <f>SUM(K40,K78,K99)</f>
        <v>-4747</v>
      </c>
      <c r="L117" s="99"/>
      <c r="M117" s="99">
        <f>SUM(M40,M78,M99)</f>
        <v>-42</v>
      </c>
    </row>
    <row r="118" spans="1:13" ht="16.5" customHeight="1" x14ac:dyDescent="0.5">
      <c r="A118" s="98" t="s">
        <v>202</v>
      </c>
      <c r="E118" s="112"/>
      <c r="G118" s="65">
        <f>+'ENG-2-4'!F17</f>
        <v>217593</v>
      </c>
      <c r="H118" s="132"/>
      <c r="I118" s="108">
        <v>44638</v>
      </c>
      <c r="J118" s="132"/>
      <c r="K118" s="108">
        <f>+'ENG-2-4'!J17</f>
        <v>5836</v>
      </c>
      <c r="L118" s="132"/>
      <c r="M118" s="108">
        <v>2263</v>
      </c>
    </row>
    <row r="119" spans="1:13" ht="16.5" customHeight="1" x14ac:dyDescent="0.5">
      <c r="A119" s="98" t="s">
        <v>180</v>
      </c>
      <c r="E119" s="112"/>
      <c r="G119" s="65"/>
      <c r="H119" s="132"/>
      <c r="I119" s="108"/>
      <c r="J119" s="132"/>
      <c r="K119" s="65"/>
      <c r="L119" s="132"/>
      <c r="M119" s="108"/>
    </row>
    <row r="120" spans="1:13" ht="16.5" customHeight="1" x14ac:dyDescent="0.5">
      <c r="B120" s="98" t="s">
        <v>181</v>
      </c>
      <c r="E120" s="112"/>
      <c r="G120" s="108">
        <v>9</v>
      </c>
      <c r="H120" s="132"/>
      <c r="I120" s="108">
        <v>2</v>
      </c>
      <c r="J120" s="132"/>
      <c r="K120" s="108">
        <v>2</v>
      </c>
      <c r="L120" s="132"/>
      <c r="M120" s="108">
        <v>0</v>
      </c>
    </row>
    <row r="121" spans="1:13" ht="16.5" customHeight="1" x14ac:dyDescent="0.5">
      <c r="A121" s="98" t="s">
        <v>96</v>
      </c>
      <c r="E121" s="112"/>
      <c r="G121" s="124">
        <v>3776</v>
      </c>
      <c r="H121" s="132"/>
      <c r="I121" s="124">
        <v>878</v>
      </c>
      <c r="J121" s="132"/>
      <c r="K121" s="124">
        <v>0</v>
      </c>
      <c r="L121" s="132"/>
      <c r="M121" s="124">
        <v>0</v>
      </c>
    </row>
    <row r="122" spans="1:13" ht="16.5" customHeight="1" x14ac:dyDescent="0.5">
      <c r="E122" s="112"/>
      <c r="G122" s="100"/>
      <c r="H122" s="100"/>
      <c r="I122" s="100"/>
      <c r="J122" s="99"/>
      <c r="K122" s="100"/>
      <c r="M122" s="100"/>
    </row>
    <row r="123" spans="1:13" ht="16.5" customHeight="1" thickBot="1" x14ac:dyDescent="0.55000000000000004">
      <c r="A123" s="97" t="s">
        <v>149</v>
      </c>
      <c r="E123" s="112"/>
      <c r="G123" s="135">
        <f>SUM(G117:G121)</f>
        <v>41016</v>
      </c>
      <c r="I123" s="135">
        <f>SUM(I117:I121)</f>
        <v>212158</v>
      </c>
      <c r="J123" s="99"/>
      <c r="K123" s="135">
        <f>SUM(K117:K121)</f>
        <v>1091</v>
      </c>
      <c r="L123" s="99"/>
      <c r="M123" s="135">
        <f>SUM(M117:M121)</f>
        <v>2221</v>
      </c>
    </row>
    <row r="124" spans="1:13" ht="16.5" customHeight="1" thickTop="1" x14ac:dyDescent="0.5">
      <c r="A124" s="97"/>
      <c r="E124" s="112"/>
      <c r="G124" s="99"/>
      <c r="J124" s="99"/>
      <c r="L124" s="99"/>
    </row>
    <row r="125" spans="1:13" ht="16.5" customHeight="1" x14ac:dyDescent="0.5">
      <c r="A125" s="97" t="s">
        <v>49</v>
      </c>
      <c r="E125" s="133"/>
      <c r="G125" s="169"/>
      <c r="H125" s="136"/>
      <c r="I125" s="136"/>
      <c r="K125" s="137"/>
      <c r="M125" s="137"/>
    </row>
    <row r="126" spans="1:13" ht="16.5" customHeight="1" x14ac:dyDescent="0.5">
      <c r="A126" s="97"/>
      <c r="E126" s="133"/>
      <c r="G126" s="169"/>
      <c r="H126" s="136"/>
      <c r="I126" s="136"/>
      <c r="K126" s="137"/>
      <c r="M126" s="137"/>
    </row>
    <row r="127" spans="1:13" ht="16.5" customHeight="1" x14ac:dyDescent="0.5">
      <c r="A127" s="98" t="s">
        <v>65</v>
      </c>
      <c r="E127" s="112"/>
      <c r="F127" s="112"/>
      <c r="G127" s="155"/>
      <c r="H127" s="138"/>
      <c r="I127" s="138"/>
      <c r="J127" s="139"/>
      <c r="K127" s="139"/>
      <c r="L127" s="139"/>
      <c r="M127" s="139"/>
    </row>
    <row r="128" spans="1:13" ht="16.5" customHeight="1" x14ac:dyDescent="0.5">
      <c r="A128" s="98" t="s">
        <v>257</v>
      </c>
      <c r="E128" s="112"/>
      <c r="F128" s="112"/>
      <c r="G128" s="155"/>
      <c r="H128" s="138"/>
      <c r="I128" s="138"/>
      <c r="J128" s="139"/>
      <c r="K128" s="139"/>
      <c r="L128" s="139"/>
      <c r="M128" s="139"/>
    </row>
    <row r="129" spans="1:13" ht="16.5" customHeight="1" x14ac:dyDescent="0.5">
      <c r="B129" s="98" t="s">
        <v>258</v>
      </c>
      <c r="E129" s="112"/>
      <c r="F129" s="112"/>
      <c r="G129" s="155">
        <v>71064</v>
      </c>
      <c r="H129" s="138"/>
      <c r="I129" s="138">
        <v>0</v>
      </c>
      <c r="J129" s="139"/>
      <c r="K129" s="139"/>
      <c r="L129" s="139"/>
      <c r="M129" s="139"/>
    </row>
    <row r="130" spans="1:13" ht="16.5" customHeight="1" x14ac:dyDescent="0.5">
      <c r="A130" s="98" t="s">
        <v>203</v>
      </c>
      <c r="E130" s="133"/>
      <c r="G130" s="65">
        <v>30740</v>
      </c>
      <c r="H130" s="100"/>
      <c r="I130" s="99">
        <v>7864</v>
      </c>
      <c r="K130" s="99">
        <v>0</v>
      </c>
      <c r="L130" s="99"/>
      <c r="M130" s="99">
        <v>0</v>
      </c>
    </row>
    <row r="131" spans="1:13" ht="16.5" customHeight="1" x14ac:dyDescent="0.5">
      <c r="A131" s="97"/>
      <c r="E131" s="112"/>
      <c r="J131" s="99"/>
      <c r="L131" s="99"/>
    </row>
    <row r="132" spans="1:13" ht="16.5" customHeight="1" x14ac:dyDescent="0.5">
      <c r="A132" s="97"/>
      <c r="E132" s="112"/>
      <c r="J132" s="99"/>
      <c r="L132" s="99"/>
    </row>
    <row r="133" spans="1:13" ht="16.5" customHeight="1" x14ac:dyDescent="0.5">
      <c r="A133" s="97"/>
      <c r="E133" s="112"/>
      <c r="J133" s="99"/>
      <c r="L133" s="99"/>
    </row>
    <row r="134" spans="1:13" ht="16.5" customHeight="1" x14ac:dyDescent="0.5">
      <c r="A134" s="97"/>
      <c r="E134" s="112"/>
      <c r="J134" s="99"/>
      <c r="L134" s="99"/>
    </row>
    <row r="135" spans="1:13" ht="16.5" customHeight="1" x14ac:dyDescent="0.5">
      <c r="A135" s="97"/>
      <c r="E135" s="112"/>
      <c r="J135" s="99"/>
      <c r="L135" s="99"/>
    </row>
    <row r="136" spans="1:13" ht="16.5" customHeight="1" x14ac:dyDescent="0.5">
      <c r="A136" s="97"/>
      <c r="E136" s="112"/>
      <c r="J136" s="99"/>
      <c r="L136" s="99"/>
    </row>
    <row r="137" spans="1:13" ht="16.5" customHeight="1" x14ac:dyDescent="0.5">
      <c r="A137" s="97"/>
      <c r="E137" s="112"/>
      <c r="J137" s="99"/>
      <c r="L137" s="99"/>
    </row>
    <row r="138" spans="1:13" ht="16.5" customHeight="1" x14ac:dyDescent="0.5">
      <c r="A138" s="97"/>
      <c r="E138" s="112"/>
      <c r="J138" s="99"/>
      <c r="L138" s="99"/>
    </row>
    <row r="139" spans="1:13" ht="16.5" customHeight="1" x14ac:dyDescent="0.5">
      <c r="A139" s="97"/>
      <c r="E139" s="112"/>
      <c r="J139" s="99"/>
      <c r="L139" s="99"/>
    </row>
    <row r="140" spans="1:13" ht="16.5" customHeight="1" x14ac:dyDescent="0.5">
      <c r="A140" s="97"/>
      <c r="E140" s="112"/>
      <c r="J140" s="99"/>
      <c r="L140" s="99"/>
    </row>
    <row r="141" spans="1:13" ht="16.5" customHeight="1" x14ac:dyDescent="0.5">
      <c r="A141" s="97"/>
      <c r="E141" s="112"/>
      <c r="J141" s="99"/>
      <c r="L141" s="99"/>
    </row>
    <row r="142" spans="1:13" ht="16.5" customHeight="1" x14ac:dyDescent="0.5">
      <c r="A142" s="97"/>
      <c r="E142" s="112"/>
      <c r="J142" s="99"/>
      <c r="L142" s="99"/>
    </row>
    <row r="143" spans="1:13" ht="16.5" customHeight="1" x14ac:dyDescent="0.5">
      <c r="A143" s="97"/>
      <c r="E143" s="112"/>
      <c r="J143" s="99"/>
      <c r="L143" s="99"/>
    </row>
    <row r="144" spans="1:13" ht="16.5" customHeight="1" x14ac:dyDescent="0.5">
      <c r="A144" s="97"/>
      <c r="E144" s="112"/>
      <c r="J144" s="99"/>
      <c r="L144" s="99"/>
    </row>
    <row r="145" spans="1:13" ht="16.5" customHeight="1" x14ac:dyDescent="0.5">
      <c r="A145" s="97"/>
      <c r="E145" s="112"/>
      <c r="J145" s="99"/>
      <c r="L145" s="99"/>
    </row>
    <row r="146" spans="1:13" ht="16.5" customHeight="1" x14ac:dyDescent="0.5">
      <c r="A146" s="97"/>
      <c r="E146" s="112"/>
      <c r="J146" s="99"/>
      <c r="L146" s="99"/>
    </row>
    <row r="147" spans="1:13" ht="16.5" customHeight="1" x14ac:dyDescent="0.5">
      <c r="A147" s="97"/>
      <c r="E147" s="112"/>
      <c r="J147" s="99"/>
      <c r="L147" s="99"/>
    </row>
    <row r="148" spans="1:13" ht="16.5" customHeight="1" x14ac:dyDescent="0.5">
      <c r="A148" s="97"/>
      <c r="E148" s="112"/>
      <c r="J148" s="99"/>
      <c r="L148" s="99"/>
    </row>
    <row r="149" spans="1:13" ht="16.5" customHeight="1" x14ac:dyDescent="0.5">
      <c r="A149" s="97"/>
      <c r="E149" s="112"/>
      <c r="J149" s="99"/>
      <c r="L149" s="99"/>
    </row>
    <row r="150" spans="1:13" ht="16.5" customHeight="1" x14ac:dyDescent="0.5">
      <c r="A150" s="97"/>
      <c r="E150" s="112"/>
      <c r="J150" s="99"/>
      <c r="L150" s="99"/>
    </row>
    <row r="151" spans="1:13" ht="16.5" customHeight="1" x14ac:dyDescent="0.5">
      <c r="A151" s="97"/>
      <c r="E151" s="112"/>
      <c r="J151" s="99"/>
      <c r="L151" s="99"/>
    </row>
    <row r="152" spans="1:13" ht="16.5" customHeight="1" x14ac:dyDescent="0.5">
      <c r="A152" s="97"/>
      <c r="E152" s="112"/>
      <c r="J152" s="99"/>
      <c r="L152" s="99"/>
    </row>
    <row r="153" spans="1:13" ht="16.5" customHeight="1" x14ac:dyDescent="0.5">
      <c r="A153" s="97"/>
      <c r="E153" s="112"/>
      <c r="J153" s="99"/>
      <c r="L153" s="99"/>
    </row>
    <row r="154" spans="1:13" ht="16.5" customHeight="1" x14ac:dyDescent="0.5">
      <c r="A154" s="97"/>
      <c r="E154" s="112"/>
      <c r="J154" s="99"/>
      <c r="L154" s="99"/>
    </row>
    <row r="155" spans="1:13" ht="16.5" customHeight="1" x14ac:dyDescent="0.5">
      <c r="A155" s="97"/>
      <c r="E155" s="112"/>
      <c r="J155" s="99"/>
      <c r="L155" s="99"/>
    </row>
    <row r="156" spans="1:13" ht="16.5" customHeight="1" x14ac:dyDescent="0.5">
      <c r="A156" s="97"/>
      <c r="E156" s="112"/>
      <c r="J156" s="99"/>
      <c r="L156" s="99"/>
    </row>
    <row r="157" spans="1:13" ht="16.5" customHeight="1" x14ac:dyDescent="0.5">
      <c r="A157" s="97"/>
      <c r="E157" s="112"/>
      <c r="J157" s="99"/>
      <c r="L157" s="99"/>
    </row>
    <row r="158" spans="1:13" ht="10.5" customHeight="1" x14ac:dyDescent="0.5">
      <c r="A158" s="97"/>
      <c r="E158" s="112"/>
      <c r="J158" s="99"/>
      <c r="L158" s="99"/>
    </row>
    <row r="159" spans="1:13" ht="21.95" customHeight="1" x14ac:dyDescent="0.5">
      <c r="A159" s="129" t="str">
        <f>A105</f>
        <v>The accompanying notes are an integral part of this interim financial information.</v>
      </c>
      <c r="B159" s="129"/>
      <c r="C159" s="129"/>
      <c r="D159" s="129"/>
      <c r="E159" s="115"/>
      <c r="F159" s="130"/>
      <c r="G159" s="170"/>
      <c r="H159" s="140"/>
      <c r="I159" s="140"/>
      <c r="J159" s="141"/>
      <c r="K159" s="140"/>
      <c r="L159" s="131"/>
      <c r="M159" s="140"/>
    </row>
  </sheetData>
  <mergeCells count="12">
    <mergeCell ref="G59:I59"/>
    <mergeCell ref="K59:M59"/>
    <mergeCell ref="G111:I111"/>
    <mergeCell ref="K111:M111"/>
    <mergeCell ref="G112:I112"/>
    <mergeCell ref="K112:M112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ENG-2-4</vt:lpstr>
      <vt:lpstr>ENG-5 (3M)</vt:lpstr>
      <vt:lpstr>ENG-6 (6M)</vt:lpstr>
      <vt:lpstr>ENG-7</vt:lpstr>
      <vt:lpstr>ENG-8</vt:lpstr>
      <vt:lpstr>ENG 9-11</vt:lpstr>
      <vt:lpstr>'ENG-2-4'!Print_Area</vt:lpstr>
      <vt:lpstr>'ENG-5 (3M)'!Print_Area</vt:lpstr>
      <vt:lpstr>'ENG-6 (6M)'!Print_Area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Wirintorn Diloktharadol</cp:lastModifiedBy>
  <cp:lastPrinted>2021-08-06T01:43:48Z</cp:lastPrinted>
  <dcterms:created xsi:type="dcterms:W3CDTF">2011-05-06T12:04:42Z</dcterms:created>
  <dcterms:modified xsi:type="dcterms:W3CDTF">2021-08-06T14:38:28Z</dcterms:modified>
</cp:coreProperties>
</file>