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re Life Assurance\2021\Q2'2021\Convert\"/>
    </mc:Choice>
  </mc:AlternateContent>
  <xr:revisionPtr revIDLastSave="0" documentId="13_ncr:1_{8970A75F-9484-4939-80C1-E2169FB5B872}" xr6:coauthVersionLast="45" xr6:coauthVersionMax="45" xr10:uidLastSave="{00000000-0000-0000-0000-000000000000}"/>
  <bookViews>
    <workbookView xWindow="-120" yWindow="-120" windowWidth="20730" windowHeight="11160" tabRatio="485" activeTab="3" xr2:uid="{00000000-000D-0000-FFFF-FFFF00000000}"/>
  </bookViews>
  <sheets>
    <sheet name="BS" sheetId="6" r:id="rId1"/>
    <sheet name="PL" sheetId="7" r:id="rId2"/>
    <sheet name="scse-equity" sheetId="8" r:id="rId3"/>
    <sheet name="scse-cost" sheetId="9" r:id="rId4"/>
  </sheets>
  <externalReferences>
    <externalReference r:id="rId5"/>
    <externalReference r:id="rId6"/>
    <externalReference r:id="rId7"/>
  </externalReferences>
  <definedNames>
    <definedName name="_NL1">[1]nl!$A$1:$O$31,[1]nl!$A$35:$O$72,[1]nl!$A$140:$I$174,[1]nl!$A$178:$I$206</definedName>
    <definedName name="conso1">[1]CONSO!$A$1:$O$31,[1]CONSO!$A$35:$O$72,[1]CONSO!$A$144:$O$179,[1]CONSO!$A$182:$O$210</definedName>
    <definedName name="LIFE1" localSheetId="0">[2]BS!$A$1:$O$25,[2]BS!$A$29:$O$56,[2]BS!$A$104:$I$146,[2]BS!$A$134:$I$161</definedName>
    <definedName name="LIFE1" localSheetId="1">[2]BS!$A$1:$O$25,[2]BS!$A$29:$O$56,[2]BS!$A$104:$I$146,[2]BS!$A$134:$I$161</definedName>
    <definedName name="LIFE1" localSheetId="3">[2]BS!$A$1:$O$25,[2]BS!$A$29:$O$56,[2]BS!$A$104:$I$146,[2]BS!$A$134:$I$161</definedName>
    <definedName name="LIFE1" localSheetId="2">[2]BS!$A$1:$O$25,[2]BS!$A$29:$O$56,[2]BS!$A$104:$I$146,[2]BS!$A$134:$I$161</definedName>
    <definedName name="LIFE1">[3]BS!$A$1:$O$25,[3]BS!$A$29:$O$56,[3]BS!$A$104:$I$146,[3]BS!$A$134:$I$161</definedName>
    <definedName name="_xlnm.Print_Area" localSheetId="1">PL!$A$1:$K$181</definedName>
    <definedName name="_xlnm.Print_Area" localSheetId="3">'scse-cost'!$A$1:$N$31</definedName>
    <definedName name="_xlnm.Print_Area" localSheetId="2">'scse-equity'!$A$1:$R$33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6" i="7" l="1"/>
  <c r="I36" i="7"/>
  <c r="G36" i="7"/>
  <c r="E36" i="7"/>
  <c r="K34" i="7"/>
  <c r="I34" i="7"/>
  <c r="G34" i="7"/>
  <c r="E34" i="7"/>
  <c r="E23" i="7"/>
  <c r="K23" i="7"/>
  <c r="I23" i="7"/>
  <c r="G23" i="7"/>
  <c r="I180" i="7"/>
  <c r="E180" i="7"/>
  <c r="G126" i="7"/>
  <c r="E15" i="7"/>
  <c r="G15" i="7"/>
  <c r="I15" i="7"/>
  <c r="K15" i="7"/>
  <c r="N24" i="9" l="1"/>
  <c r="N25" i="9"/>
  <c r="R25" i="8"/>
  <c r="R27" i="8"/>
  <c r="R28" i="8"/>
  <c r="R29" i="8"/>
  <c r="R30" i="8"/>
  <c r="R24" i="8"/>
  <c r="P24" i="8"/>
  <c r="L20" i="9"/>
  <c r="L21" i="9"/>
  <c r="J20" i="9"/>
  <c r="J21" i="9"/>
  <c r="H20" i="9"/>
  <c r="H21" i="9"/>
  <c r="F20" i="9"/>
  <c r="F21" i="9"/>
  <c r="D20" i="9"/>
  <c r="D21" i="9"/>
  <c r="N19" i="9"/>
  <c r="N18" i="9"/>
  <c r="N17" i="9"/>
  <c r="N21" i="9" s="1"/>
  <c r="N16" i="9"/>
  <c r="N15" i="9"/>
  <c r="L28" i="9"/>
  <c r="L29" i="9" s="1"/>
  <c r="J28" i="9"/>
  <c r="J29" i="9" s="1"/>
  <c r="H28" i="9"/>
  <c r="H29" i="9"/>
  <c r="F28" i="9"/>
  <c r="F29" i="9"/>
  <c r="D28" i="9"/>
  <c r="D29" i="9"/>
  <c r="N27" i="9"/>
  <c r="N26" i="9"/>
  <c r="N23" i="9"/>
  <c r="N21" i="8"/>
  <c r="N22" i="8"/>
  <c r="L21" i="8"/>
  <c r="L22" i="8"/>
  <c r="J21" i="8"/>
  <c r="J22" i="8"/>
  <c r="H21" i="8"/>
  <c r="H22" i="8"/>
  <c r="F21" i="8"/>
  <c r="F22" i="8"/>
  <c r="D21" i="8"/>
  <c r="D22" i="8"/>
  <c r="P20" i="8"/>
  <c r="R20" i="8"/>
  <c r="P19" i="8"/>
  <c r="R16" i="8"/>
  <c r="P15" i="8"/>
  <c r="N30" i="8"/>
  <c r="N31" i="8" s="1"/>
  <c r="L30" i="8"/>
  <c r="L31" i="8" s="1"/>
  <c r="J30" i="8"/>
  <c r="J31" i="8"/>
  <c r="H30" i="8"/>
  <c r="H31" i="8"/>
  <c r="F30" i="8"/>
  <c r="F31" i="8"/>
  <c r="D30" i="8"/>
  <c r="D31" i="8"/>
  <c r="P29" i="8"/>
  <c r="P28" i="8"/>
  <c r="K175" i="7"/>
  <c r="K171" i="7"/>
  <c r="K167" i="7"/>
  <c r="G175" i="7"/>
  <c r="G171" i="7"/>
  <c r="G167" i="7"/>
  <c r="K143" i="7"/>
  <c r="K137" i="7"/>
  <c r="K144" i="7" s="1"/>
  <c r="G143" i="7"/>
  <c r="G137" i="7"/>
  <c r="K107" i="7"/>
  <c r="K85" i="7"/>
  <c r="K88" i="7" s="1"/>
  <c r="K96" i="7" s="1"/>
  <c r="G107" i="7"/>
  <c r="G85" i="7"/>
  <c r="G88" i="7" s="1"/>
  <c r="G96" i="7" s="1"/>
  <c r="K63" i="7"/>
  <c r="K70" i="7" s="1"/>
  <c r="G63" i="7"/>
  <c r="K33" i="7"/>
  <c r="K12" i="7"/>
  <c r="G33" i="7"/>
  <c r="G12" i="7"/>
  <c r="I175" i="7"/>
  <c r="E175" i="7"/>
  <c r="E176" i="7" s="1"/>
  <c r="E179" i="7" s="1"/>
  <c r="I171" i="7"/>
  <c r="E171" i="7"/>
  <c r="I167" i="7"/>
  <c r="E167" i="7"/>
  <c r="I143" i="7"/>
  <c r="E143" i="7"/>
  <c r="I137" i="7"/>
  <c r="I144" i="7" s="1"/>
  <c r="E137" i="7"/>
  <c r="E144" i="7"/>
  <c r="I107" i="7"/>
  <c r="E107" i="7"/>
  <c r="I85" i="7"/>
  <c r="I88" i="7" s="1"/>
  <c r="I96" i="7" s="1"/>
  <c r="E85" i="7"/>
  <c r="E88" i="7"/>
  <c r="E96" i="7" s="1"/>
  <c r="E108" i="7" s="1"/>
  <c r="E110" i="7" s="1"/>
  <c r="I63" i="7"/>
  <c r="I70" i="7" s="1"/>
  <c r="E63" i="7"/>
  <c r="E70" i="7" s="1"/>
  <c r="I33" i="7"/>
  <c r="E33" i="7"/>
  <c r="I12" i="7"/>
  <c r="E12" i="7"/>
  <c r="K58" i="6"/>
  <c r="I58" i="6"/>
  <c r="I59" i="6" s="1"/>
  <c r="G58" i="6"/>
  <c r="E58" i="6"/>
  <c r="K48" i="6"/>
  <c r="I48" i="6"/>
  <c r="G48" i="6"/>
  <c r="E48" i="6"/>
  <c r="E59" i="6" s="1"/>
  <c r="K25" i="6"/>
  <c r="I25" i="6"/>
  <c r="G25" i="6"/>
  <c r="E25" i="6"/>
  <c r="P30" i="8"/>
  <c r="P31" i="8" s="1"/>
  <c r="P21" i="8"/>
  <c r="P22" i="8"/>
  <c r="R19" i="8"/>
  <c r="R21" i="8"/>
  <c r="R15" i="8"/>
  <c r="R22" i="8" s="1"/>
  <c r="G144" i="7"/>
  <c r="N20" i="9"/>
  <c r="N28" i="9" l="1"/>
  <c r="N29" i="9" s="1"/>
  <c r="R31" i="8"/>
  <c r="G176" i="7"/>
  <c r="G179" i="7" s="1"/>
  <c r="I176" i="7"/>
  <c r="I179" i="7" s="1"/>
  <c r="K176" i="7"/>
  <c r="K179" i="7" s="1"/>
  <c r="G108" i="7"/>
  <c r="G110" i="7" s="1"/>
  <c r="G114" i="7" s="1"/>
  <c r="I108" i="7"/>
  <c r="I110" i="7" s="1"/>
  <c r="K108" i="7"/>
  <c r="K110" i="7" s="1"/>
  <c r="G70" i="7"/>
  <c r="K40" i="7"/>
  <c r="E52" i="7"/>
  <c r="E71" i="7" s="1"/>
  <c r="I40" i="7"/>
  <c r="G59" i="6"/>
  <c r="G60" i="6" s="1"/>
  <c r="K59" i="6"/>
  <c r="K60" i="6" s="1"/>
  <c r="E60" i="6"/>
  <c r="I60" i="6"/>
  <c r="K126" i="7"/>
  <c r="K145" i="7" s="1"/>
  <c r="K114" i="7"/>
  <c r="E126" i="7"/>
  <c r="E145" i="7" s="1"/>
  <c r="E114" i="7"/>
  <c r="G52" i="7"/>
  <c r="G40" i="7"/>
  <c r="I114" i="7"/>
  <c r="I126" i="7"/>
  <c r="I145" i="7" s="1"/>
  <c r="I52" i="7" l="1"/>
  <c r="I71" i="7" s="1"/>
  <c r="G145" i="7"/>
  <c r="G71" i="7"/>
  <c r="E40" i="7"/>
  <c r="K52" i="7"/>
  <c r="K71" i="7" s="1"/>
</calcChain>
</file>

<file path=xl/sharedStrings.xml><?xml version="1.0" encoding="utf-8"?>
<sst xmlns="http://schemas.openxmlformats.org/spreadsheetml/2006/main" count="377" uniqueCount="195">
  <si>
    <t>Note</t>
  </si>
  <si>
    <t>Operating expenses</t>
  </si>
  <si>
    <t>(Unit: Baht)</t>
  </si>
  <si>
    <t>Deferred tax assets</t>
  </si>
  <si>
    <t>Other assets</t>
  </si>
  <si>
    <t>Total liabilities</t>
  </si>
  <si>
    <t>Expenses</t>
  </si>
  <si>
    <t>Issued and</t>
  </si>
  <si>
    <t>Retained earnings</t>
  </si>
  <si>
    <t>statutory reserve</t>
  </si>
  <si>
    <t>Unappropriated</t>
  </si>
  <si>
    <t xml:space="preserve">Basic earnings per share </t>
  </si>
  <si>
    <t>Due to reinsurers</t>
  </si>
  <si>
    <t>Other liabilities</t>
  </si>
  <si>
    <t>Share capital</t>
  </si>
  <si>
    <t>Assets</t>
  </si>
  <si>
    <t>Total assets</t>
  </si>
  <si>
    <t>Directors</t>
  </si>
  <si>
    <t>Appropriated -</t>
  </si>
  <si>
    <t>Other income</t>
  </si>
  <si>
    <t xml:space="preserve">   Unappropriated</t>
  </si>
  <si>
    <t>Cash and cash equivalents</t>
  </si>
  <si>
    <t>Investment assets</t>
  </si>
  <si>
    <t xml:space="preserve">Liabilities </t>
  </si>
  <si>
    <t>Income tax payable</t>
  </si>
  <si>
    <t>Insurance contract liabilities</t>
  </si>
  <si>
    <t>Employee benefit obligations</t>
  </si>
  <si>
    <t>13</t>
  </si>
  <si>
    <t>Other underwriting expenses</t>
  </si>
  <si>
    <t>Thaire Life Assurance Public Company Limited</t>
  </si>
  <si>
    <t>Reinsurance assets</t>
  </si>
  <si>
    <t xml:space="preserve">Earnings per share </t>
  </si>
  <si>
    <t xml:space="preserve"> share capital</t>
  </si>
  <si>
    <t>paid-up</t>
  </si>
  <si>
    <t>Accrued investment income</t>
  </si>
  <si>
    <t>10</t>
  </si>
  <si>
    <t>Income tax expenses</t>
  </si>
  <si>
    <t>Financial statements</t>
  </si>
  <si>
    <t>Separate financial statements</t>
  </si>
  <si>
    <t>in which the equity method is applied</t>
  </si>
  <si>
    <t>Financial statements in which the equity method is applied</t>
  </si>
  <si>
    <t>Share premium</t>
  </si>
  <si>
    <t>Share</t>
  </si>
  <si>
    <t>premium</t>
  </si>
  <si>
    <t>permium</t>
  </si>
  <si>
    <t xml:space="preserve">   Others</t>
  </si>
  <si>
    <t xml:space="preserve">   Appropriated - statutory reserve</t>
  </si>
  <si>
    <t>Liabilities and owners' equity</t>
  </si>
  <si>
    <t>Owners' equity</t>
  </si>
  <si>
    <t>Other component of owners' equity</t>
  </si>
  <si>
    <t>Total owners' equity</t>
  </si>
  <si>
    <t>Total liabilities and owners' equity</t>
  </si>
  <si>
    <t xml:space="preserve">   Accrued expenses</t>
  </si>
  <si>
    <t>Reinsurance premium written</t>
  </si>
  <si>
    <t>Less: Reinsurance premium ceded</t>
  </si>
  <si>
    <t>Net reinsurance premium written</t>
  </si>
  <si>
    <t>Total expenses</t>
  </si>
  <si>
    <t>Cash flows from (used in) operating activities</t>
  </si>
  <si>
    <t>Interest income</t>
  </si>
  <si>
    <t>Dividend income</t>
  </si>
  <si>
    <t>Reinsurance receivables</t>
  </si>
  <si>
    <t>Revenues</t>
  </si>
  <si>
    <t>Net investment revenue</t>
  </si>
  <si>
    <t>Total revenues</t>
  </si>
  <si>
    <t>Less: claims recovered from reinsurers</t>
  </si>
  <si>
    <t>Commission expenses</t>
  </si>
  <si>
    <t xml:space="preserve">   in subsequent periods - net of income taxes</t>
  </si>
  <si>
    <t>Total</t>
  </si>
  <si>
    <t>owners' equity</t>
  </si>
  <si>
    <t>Cash received from reinsurance</t>
  </si>
  <si>
    <t>Purchases of equipment</t>
  </si>
  <si>
    <t>Purchases of intangible assets</t>
  </si>
  <si>
    <t>Net cash used in investing activities</t>
  </si>
  <si>
    <t xml:space="preserve">      600,000,000 ordinary shares of Baht 1 each</t>
  </si>
  <si>
    <t xml:space="preserve">on available-for-sale </t>
  </si>
  <si>
    <t>Gross benefits and claims</t>
  </si>
  <si>
    <t>of owners' equity</t>
  </si>
  <si>
    <t xml:space="preserve">   Deferred commission expenses </t>
  </si>
  <si>
    <t xml:space="preserve">   Deferred commission income </t>
  </si>
  <si>
    <t xml:space="preserve">   Translation adjustments </t>
  </si>
  <si>
    <t xml:space="preserve">of the financial statements </t>
  </si>
  <si>
    <t xml:space="preserve">      in foreign currency </t>
  </si>
  <si>
    <t>of an associate</t>
  </si>
  <si>
    <t xml:space="preserve">Translation adjustments of the financial statements </t>
  </si>
  <si>
    <t xml:space="preserve">   in foreign currency of an associate</t>
  </si>
  <si>
    <t>Statements of financial position</t>
  </si>
  <si>
    <t>Total other components</t>
  </si>
  <si>
    <t xml:space="preserve">Statements of changes in owners' equity </t>
  </si>
  <si>
    <t xml:space="preserve">Statements of changes in owners' equity (continued) </t>
  </si>
  <si>
    <t xml:space="preserve">   Registered, issued and paid-up</t>
  </si>
  <si>
    <t>(Unaudited but</t>
  </si>
  <si>
    <t>(Audited)</t>
  </si>
  <si>
    <t>reviewed)</t>
  </si>
  <si>
    <t>(Unaudited but reviewed)</t>
  </si>
  <si>
    <t>Other comprehensive income (loss) for the periods</t>
  </si>
  <si>
    <t>Cash and cash equivalents at beginning of the periods</t>
  </si>
  <si>
    <t>Cash and cash equivalents at end of the periods</t>
  </si>
  <si>
    <t>2020</t>
  </si>
  <si>
    <t>Other components of owners' equity</t>
  </si>
  <si>
    <t>Other comprehensive income (loss) for the period</t>
  </si>
  <si>
    <t>Balance as at 1 January 2020</t>
  </si>
  <si>
    <t>4</t>
  </si>
  <si>
    <t>5</t>
  </si>
  <si>
    <t>Lease liabilities</t>
  </si>
  <si>
    <t>Gains (losses) on investments</t>
  </si>
  <si>
    <t>Finance costs</t>
  </si>
  <si>
    <t>Net profit</t>
  </si>
  <si>
    <t xml:space="preserve">    measured at fair value through other comprehensive income</t>
  </si>
  <si>
    <t>Cash received on financial assets</t>
  </si>
  <si>
    <t>Cash paid for financial assets</t>
  </si>
  <si>
    <t>Repayment of lease liabilities</t>
  </si>
  <si>
    <t>Net cash used in financing activities</t>
  </si>
  <si>
    <t>investments measured</t>
  </si>
  <si>
    <t>at fair value through</t>
  </si>
  <si>
    <t>other comprehensive income</t>
  </si>
  <si>
    <t>- net of income taxes</t>
  </si>
  <si>
    <t>Total comprehensive income (loss) for the period</t>
  </si>
  <si>
    <t xml:space="preserve">   Loans and interest receivables</t>
  </si>
  <si>
    <t>Other comprehensive loss for the period</t>
  </si>
  <si>
    <t xml:space="preserve">   Investments in securities </t>
  </si>
  <si>
    <t xml:space="preserve">Premises and equipment </t>
  </si>
  <si>
    <t>Intangible assets</t>
  </si>
  <si>
    <t>Fair value gains (losses)</t>
  </si>
  <si>
    <t xml:space="preserve"> -  net of income taxes</t>
  </si>
  <si>
    <t>Total comprehensive income for the period</t>
  </si>
  <si>
    <t>31 December 2020</t>
  </si>
  <si>
    <t>2021</t>
  </si>
  <si>
    <t>Balance as at 1 January 2021</t>
  </si>
  <si>
    <t>The accompanying notes are an integral part of the financial statements.</t>
  </si>
  <si>
    <t>Statements of income</t>
  </si>
  <si>
    <t>3</t>
  </si>
  <si>
    <t>7</t>
  </si>
  <si>
    <t>9</t>
  </si>
  <si>
    <t>11.1</t>
  </si>
  <si>
    <t>12</t>
  </si>
  <si>
    <t>8.3</t>
  </si>
  <si>
    <t>Statements of financial position (continued)</t>
  </si>
  <si>
    <t>Other investment income (expenses)</t>
  </si>
  <si>
    <t>6</t>
  </si>
  <si>
    <t>8</t>
  </si>
  <si>
    <t>Investments in an associate</t>
  </si>
  <si>
    <t>As at 30 June 2021 and 31 December 2020</t>
  </si>
  <si>
    <t>30 June 2021</t>
  </si>
  <si>
    <t>Less: Unearned premium reserves increased</t>
  </si>
  <si>
    <t xml:space="preserve">   from prior period</t>
  </si>
  <si>
    <t>Commission income</t>
  </si>
  <si>
    <t xml:space="preserve">Long-term insurance policy reserves increased  </t>
  </si>
  <si>
    <t>Expected credit losses</t>
  </si>
  <si>
    <t>Profits before income tax expenses</t>
  </si>
  <si>
    <t>Income tax revenues (expenses)</t>
  </si>
  <si>
    <t>Statements of comprehensive income</t>
  </si>
  <si>
    <t xml:space="preserve">     in subsequent periods - net of income taxes</t>
  </si>
  <si>
    <t>Gains (Losses) on investments</t>
  </si>
  <si>
    <t xml:space="preserve">Long-term insurance policy reserves increased </t>
  </si>
  <si>
    <t>Unexpired risk reserves decreased</t>
  </si>
  <si>
    <t xml:space="preserve">Other income </t>
  </si>
  <si>
    <t>Net cash provided by operating activities</t>
  </si>
  <si>
    <t>Dividend paid</t>
  </si>
  <si>
    <t>For the three-month periods ended 30 June 2021 and 2020</t>
  </si>
  <si>
    <t>For the six-month periods ended 30 June 2021 and 2020</t>
  </si>
  <si>
    <t xml:space="preserve">Dividend paid </t>
  </si>
  <si>
    <t xml:space="preserve">Reversal of dividend payable due to ineligibility </t>
  </si>
  <si>
    <t xml:space="preserve">   of shareholders</t>
  </si>
  <si>
    <t>Balance as at 30 June 2020</t>
  </si>
  <si>
    <t>Balance as at 30 June 2021</t>
  </si>
  <si>
    <t>Net earned premium</t>
  </si>
  <si>
    <t xml:space="preserve">Share of loss from investment in an associate </t>
  </si>
  <si>
    <t xml:space="preserve">   under the equity method</t>
  </si>
  <si>
    <t>11.2</t>
  </si>
  <si>
    <t>15</t>
  </si>
  <si>
    <t>Other comprehensive income (loss)</t>
  </si>
  <si>
    <t>Add (less): Income taxes</t>
  </si>
  <si>
    <t>Items to be relassified to statements of income</t>
  </si>
  <si>
    <t>Items not to be relassified to statements of income</t>
  </si>
  <si>
    <t xml:space="preserve">Items to be reclassified to statements of </t>
  </si>
  <si>
    <t xml:space="preserve">   income in subsequent periods:</t>
  </si>
  <si>
    <t xml:space="preserve">Items not to be relassified to statements of </t>
  </si>
  <si>
    <t xml:space="preserve">Items to be relassified to statements of </t>
  </si>
  <si>
    <t>Reversal of dividend payable due to ineligibility of shareholders</t>
  </si>
  <si>
    <t>Cash flows used in investing activities</t>
  </si>
  <si>
    <t>Cash flows used in financing activities</t>
  </si>
  <si>
    <t>Fair value losses</t>
  </si>
  <si>
    <t>Actuarial losses</t>
  </si>
  <si>
    <t>Add : Income taxes</t>
  </si>
  <si>
    <t>Total comprehensive income (loss) for the periods</t>
  </si>
  <si>
    <t>(Increase) decrease in expected credit losses</t>
  </si>
  <si>
    <t>Net decrease in cash and cash equivalents</t>
  </si>
  <si>
    <t>Revaluation deficit</t>
  </si>
  <si>
    <t>Other comprehensive income for the period</t>
  </si>
  <si>
    <t>Profit before income tax expenses</t>
  </si>
  <si>
    <t>Revaluation gains (losses) on available-for-sale investments</t>
  </si>
  <si>
    <t>Add (less) : Income taxes</t>
  </si>
  <si>
    <t>Actuarial gains (losses)</t>
  </si>
  <si>
    <t xml:space="preserve">   Net profit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</si>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</sst>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#,##0.00;[Red]\(#,##0.00\)"/>
    <numFmt numFmtId="165" formatCode="#,##0;[Red]\(#,##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;[Black]\(#,##0\)"/>
    <numFmt numFmtId="171" formatCode="#,##0.0_);[Red]\(#,##0.0\)"/>
  </numFmts>
  <fonts count="14">
    <font>
      <sz val="14"/>
      <name val="Angsana New"/>
      <family val="1"/>
    </font>
    <font>
      <sz val="14"/>
      <name val="CordiaUPC"/>
      <family val="2"/>
      <charset val="222"/>
    </font>
    <font>
      <sz val="10"/>
      <name val="ApFont"/>
      <charset val="22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sz val="10"/>
      <name val="Arial"/>
      <family val="2"/>
    </font>
    <font>
      <sz val="12"/>
      <name val="CordiaUPC"/>
      <family val="2"/>
      <charset val="22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9" fontId="6" fillId="0" borderId="0"/>
    <xf numFmtId="167" fontId="6" fillId="0" borderId="0"/>
    <xf numFmtId="166" fontId="6" fillId="0" borderId="0"/>
    <xf numFmtId="38" fontId="7" fillId="2" borderId="0" applyNumberFormat="0" applyBorder="0" applyAlignment="0" applyProtection="0"/>
    <xf numFmtId="1" fontId="12" fillId="0" borderId="0" applyFont="0" applyFill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1" fillId="0" borderId="0"/>
    <xf numFmtId="0" fontId="2" fillId="0" borderId="0"/>
    <xf numFmtId="0" fontId="2" fillId="0" borderId="0"/>
    <xf numFmtId="0" fontId="10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</cellStyleXfs>
  <cellXfs count="116">
    <xf numFmtId="0" fontId="0" fillId="0" borderId="0" xfId="0"/>
    <xf numFmtId="41" fontId="3" fillId="0" borderId="0" xfId="10" applyNumberFormat="1" applyFont="1" applyFill="1" applyAlignment="1">
      <alignment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15" fontId="3" fillId="0" borderId="3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38" fontId="3" fillId="0" borderId="0" xfId="10" applyNumberFormat="1" applyFont="1" applyFill="1" applyAlignment="1">
      <alignment vertical="center"/>
    </xf>
    <xf numFmtId="38" fontId="3" fillId="0" borderId="0" xfId="10" applyNumberFormat="1" applyFont="1" applyFill="1" applyBorder="1" applyAlignment="1">
      <alignment vertical="center"/>
    </xf>
    <xf numFmtId="38" fontId="3" fillId="0" borderId="4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12" applyFont="1" applyAlignment="1">
      <alignment vertical="center"/>
    </xf>
    <xf numFmtId="38" fontId="3" fillId="0" borderId="0" xfId="12" applyNumberFormat="1" applyFont="1" applyAlignment="1">
      <alignment horizontal="centerContinuous" vertical="center"/>
    </xf>
    <xf numFmtId="164" fontId="3" fillId="0" borderId="0" xfId="12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38" fontId="5" fillId="0" borderId="0" xfId="12" applyNumberFormat="1" applyFont="1" applyAlignment="1">
      <alignment horizontal="left" vertical="center"/>
    </xf>
    <xf numFmtId="37" fontId="3" fillId="0" borderId="0" xfId="12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12" applyFont="1" applyAlignment="1">
      <alignment horizontal="centerContinuous" vertical="center"/>
    </xf>
    <xf numFmtId="38" fontId="3" fillId="0" borderId="0" xfId="12" applyNumberFormat="1" applyFont="1" applyAlignment="1">
      <alignment vertical="center"/>
    </xf>
    <xf numFmtId="38" fontId="3" fillId="0" borderId="3" xfId="12" applyNumberFormat="1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  <xf numFmtId="165" fontId="3" fillId="0" borderId="0" xfId="12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Continuous" vertical="center"/>
    </xf>
    <xf numFmtId="37" fontId="3" fillId="0" borderId="0" xfId="12" applyNumberFormat="1" applyFont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38" fontId="13" fillId="0" borderId="0" xfId="1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41" fontId="3" fillId="0" borderId="7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39" fontId="3" fillId="0" borderId="8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horizontal="right" vertical="center"/>
    </xf>
    <xf numFmtId="41" fontId="3" fillId="0" borderId="8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left" vertical="center"/>
    </xf>
    <xf numFmtId="15" fontId="3" fillId="0" borderId="3" xfId="0" quotePrefix="1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41" fontId="3" fillId="0" borderId="3" xfId="11" applyNumberFormat="1" applyFont="1" applyBorder="1" applyAlignment="1">
      <alignment vertical="center"/>
    </xf>
    <xf numFmtId="41" fontId="3" fillId="0" borderId="0" xfId="11" applyNumberFormat="1" applyFont="1" applyAlignment="1">
      <alignment vertical="center"/>
    </xf>
    <xf numFmtId="41" fontId="3" fillId="0" borderId="8" xfId="11" applyNumberFormat="1" applyFont="1" applyBorder="1" applyAlignment="1">
      <alignment vertical="center"/>
    </xf>
    <xf numFmtId="165" fontId="3" fillId="0" borderId="0" xfId="11" applyNumberFormat="1" applyFont="1" applyAlignment="1">
      <alignment vertical="center"/>
    </xf>
    <xf numFmtId="39" fontId="3" fillId="0" borderId="0" xfId="11" applyNumberFormat="1" applyFont="1" applyAlignment="1">
      <alignment vertical="center"/>
    </xf>
    <xf numFmtId="37" fontId="3" fillId="0" borderId="0" xfId="1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5" fontId="3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37" fontId="3" fillId="0" borderId="0" xfId="12" applyNumberFormat="1" applyFont="1" applyAlignment="1">
      <alignment horizontal="center" vertical="center"/>
    </xf>
    <xf numFmtId="0" fontId="3" fillId="0" borderId="0" xfId="12" applyFont="1" applyAlignment="1">
      <alignment horizontal="center" vertical="center"/>
    </xf>
    <xf numFmtId="38" fontId="3" fillId="0" borderId="0" xfId="12" applyNumberFormat="1" applyFont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4" fillId="0" borderId="0" xfId="12" applyFont="1" applyAlignment="1">
      <alignment horizontal="right" vertical="center"/>
    </xf>
    <xf numFmtId="0" fontId="5" fillId="0" borderId="0" xfId="9" applyFont="1" applyAlignment="1">
      <alignment vertical="center"/>
    </xf>
    <xf numFmtId="41" fontId="3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38" fontId="3" fillId="0" borderId="3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8" fontId="3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37" fontId="3" fillId="0" borderId="3" xfId="12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</cellXfs>
  <cellStyles count="15"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dex Number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_bs&amp;plt2002q2fromAudit" xfId="9" xr:uid="{00000000-0005-0000-0000-00000A000000}"/>
    <cellStyle name="Normal_life" xfId="10" xr:uid="{00000000-0005-0000-0000-00000B000000}"/>
    <cellStyle name="Normal_PL Life" xfId="11" xr:uid="{00000000-0005-0000-0000-00000C000000}"/>
    <cellStyle name="Normal_T297 - bs&amp;ple YE'08" xfId="12" xr:uid="{00000000-0005-0000-0000-00000D000000}"/>
    <cellStyle name="Percent [2]" xfId="13" xr:uid="{00000000-0005-0000-0000-00000E000000}"/>
    <cellStyle name="Quantity" xfId="14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FFF692\Qtr%202'04\2003Q2b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\FinSt_2013_FSI\T\Thaire%20Life%20Assurance\Q3'2013\T297%20-%20bs&amp;plt%20YE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.nitsuwan\AppData\Local\Microsoft\Windows\Temporary%20Internet%20Files\Content.Outlook\I6HCYGQ2\T297%20-%20bs&amp;plt%20YE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ประกอบงบ"/>
      <sheetName val="other"/>
      <sheetName val="CashFlowLife"/>
      <sheetName val="CashFlow"/>
      <sheetName val="Cash"/>
      <sheetName val="BS"/>
      <sheetName val="CSE"/>
      <sheetName val="CONSO"/>
      <sheetName val="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บริษัท ไทยรับประกันภัยต่อ จำกัด (มหาชน) และบริษัทย่อย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132885492.12</v>
          </cell>
          <cell r="I8">
            <v>134441276</v>
          </cell>
          <cell r="O8">
            <v>-1555783.8799999952</v>
          </cell>
        </row>
        <row r="9">
          <cell r="A9" t="str">
            <v xml:space="preserve">     ตั๋วเงินคลัง</v>
          </cell>
          <cell r="G9">
            <v>139519372.88</v>
          </cell>
          <cell r="I9">
            <v>0</v>
          </cell>
          <cell r="O9">
            <v>139519372.88</v>
          </cell>
        </row>
        <row r="10">
          <cell r="A10" t="str">
            <v xml:space="preserve">     ตั๋วเงิน</v>
          </cell>
          <cell r="G10">
            <v>483075164</v>
          </cell>
          <cell r="I10">
            <v>482074474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958158227</v>
          </cell>
          <cell r="I11">
            <v>834583443</v>
          </cell>
          <cell r="O11">
            <v>123574784</v>
          </cell>
        </row>
        <row r="12">
          <cell r="A12" t="str">
            <v xml:space="preserve">     หุ้นกู้</v>
          </cell>
          <cell r="G12">
            <v>387787426</v>
          </cell>
          <cell r="I12">
            <v>352625464</v>
          </cell>
          <cell r="O12">
            <v>35161962</v>
          </cell>
        </row>
        <row r="13">
          <cell r="A13" t="str">
            <v xml:space="preserve">     หลักทรัพย์อื่น</v>
          </cell>
          <cell r="G13">
            <v>949326633</v>
          </cell>
          <cell r="I13">
            <v>949124509</v>
          </cell>
          <cell r="O13">
            <v>202124</v>
          </cell>
        </row>
        <row r="14">
          <cell r="A14" t="str">
            <v xml:space="preserve">     รวมเงินลงทุนในหลักทรัพย์</v>
          </cell>
          <cell r="G14">
            <v>3050752315</v>
          </cell>
          <cell r="I14">
            <v>2752849166</v>
          </cell>
          <cell r="O14">
            <v>297903149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999455</v>
          </cell>
          <cell r="I17">
            <v>1152247</v>
          </cell>
          <cell r="O17">
            <v>-152792</v>
          </cell>
        </row>
        <row r="18">
          <cell r="A18" t="str">
            <v xml:space="preserve">     รวมเงินให้กู้ยืม</v>
          </cell>
          <cell r="G18">
            <v>2127447</v>
          </cell>
          <cell r="I18">
            <v>2798032</v>
          </cell>
          <cell r="O18">
            <v>-670585</v>
          </cell>
        </row>
        <row r="19">
          <cell r="A19" t="str">
            <v>เงินลงทุนในบริษัทย่อย</v>
          </cell>
          <cell r="G19">
            <v>0</v>
          </cell>
          <cell r="I19">
            <v>0</v>
          </cell>
          <cell r="O19">
            <v>0</v>
          </cell>
        </row>
        <row r="20">
          <cell r="A20" t="str">
            <v>เงินลงทุนในบริษัทร่วม</v>
          </cell>
          <cell r="G20">
            <v>27891104</v>
          </cell>
          <cell r="I20">
            <v>23758473</v>
          </cell>
          <cell r="O20">
            <v>4132631</v>
          </cell>
        </row>
        <row r="21">
          <cell r="A21" t="str">
            <v>เงินสดและเงินฝากสถาบันการเงิน</v>
          </cell>
          <cell r="G21">
            <v>222347675</v>
          </cell>
          <cell r="I21">
            <v>132676857</v>
          </cell>
          <cell r="O21">
            <v>89670818</v>
          </cell>
        </row>
        <row r="22">
          <cell r="A22" t="str">
            <v>อุปกรณ์ - สุทธิ</v>
          </cell>
          <cell r="G22">
            <v>19683885</v>
          </cell>
          <cell r="I22">
            <v>28707046</v>
          </cell>
          <cell r="O22">
            <v>-9023161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445866418</v>
          </cell>
          <cell r="I24">
            <v>449966164</v>
          </cell>
          <cell r="O24">
            <v>-4099746</v>
          </cell>
        </row>
        <row r="25">
          <cell r="A25" t="str">
            <v>เงินค้างรับเกี่ยวกับการประกันภัยต่อ</v>
          </cell>
          <cell r="G25">
            <v>158106982</v>
          </cell>
          <cell r="I25">
            <v>122258834</v>
          </cell>
          <cell r="O25">
            <v>35848148</v>
          </cell>
        </row>
        <row r="26">
          <cell r="A26" t="str">
            <v>รายได้จากการลงทุนค้างรับ</v>
          </cell>
          <cell r="G26">
            <v>18892075</v>
          </cell>
          <cell r="I26">
            <v>19973392</v>
          </cell>
          <cell r="O26">
            <v>-1081317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2460328</v>
          </cell>
          <cell r="I30">
            <v>12087151</v>
          </cell>
          <cell r="O30">
            <v>-9626823</v>
          </cell>
        </row>
        <row r="31">
          <cell r="A31" t="str">
            <v>รวมสินทรัพย์</v>
          </cell>
          <cell r="G31">
            <v>4027969930</v>
          </cell>
          <cell r="I31">
            <v>3569710956</v>
          </cell>
          <cell r="O31">
            <v>458258974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72283390</v>
          </cell>
          <cell r="I42">
            <v>66206846</v>
          </cell>
          <cell r="O42">
            <v>6076544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195212103</v>
          </cell>
          <cell r="I46">
            <v>89766967</v>
          </cell>
          <cell r="O46">
            <v>105445136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37211319</v>
          </cell>
          <cell r="I49">
            <v>16733442</v>
          </cell>
          <cell r="O49">
            <v>20477877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12003622</v>
          </cell>
          <cell r="I52">
            <v>19649937</v>
          </cell>
          <cell r="O52">
            <v>-7646315</v>
          </cell>
        </row>
        <row r="53">
          <cell r="A53" t="str">
            <v>รวมหนี้สิน</v>
          </cell>
          <cell r="G53">
            <v>1831190588</v>
          </cell>
          <cell r="I53">
            <v>1592260461</v>
          </cell>
          <cell r="O53">
            <v>238930127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  <cell r="O63">
            <v>0</v>
          </cell>
        </row>
        <row r="64">
          <cell r="A64" t="str">
            <v xml:space="preserve">        จัดสรรแล้ว</v>
          </cell>
          <cell r="O64">
            <v>0</v>
          </cell>
        </row>
        <row r="65">
          <cell r="A65" t="str">
            <v xml:space="preserve">           - สำรองตามกฎหมาย</v>
          </cell>
          <cell r="G65">
            <v>121517410</v>
          </cell>
          <cell r="I65">
            <v>103008289</v>
          </cell>
          <cell r="O65">
            <v>18509121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465547336</v>
          </cell>
          <cell r="I68">
            <v>450676810</v>
          </cell>
          <cell r="O68">
            <v>14870526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2196779345</v>
          </cell>
          <cell r="I70">
            <v>1977450495</v>
          </cell>
        </row>
        <row r="71">
          <cell r="A71" t="str">
            <v>รวมหนี้สินและส่วนของผู้ถือหุ้น</v>
          </cell>
          <cell r="G71">
            <v>4027969933</v>
          </cell>
          <cell r="I71">
            <v>3569710956</v>
          </cell>
        </row>
        <row r="72">
          <cell r="G72">
            <v>-3</v>
          </cell>
          <cell r="I72">
            <v>0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185170851</v>
          </cell>
          <cell r="I146">
            <v>305903078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6076544</v>
          </cell>
          <cell r="I148">
            <v>17473137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12951869.239999998</v>
          </cell>
          <cell r="I151">
            <v>11460490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-195817.31130617857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367368.80999999959</v>
          </cell>
          <cell r="I156">
            <v>220039</v>
          </cell>
          <cell r="O156">
            <v>1810271.8099999996</v>
          </cell>
        </row>
        <row r="157">
          <cell r="A157" t="str">
            <v xml:space="preserve">   </v>
          </cell>
          <cell r="G157">
            <v>174388599.01000002</v>
          </cell>
          <cell r="I157">
            <v>154192996.68869382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4099746</v>
          </cell>
          <cell r="I159">
            <v>-22468373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-35848148</v>
          </cell>
          <cell r="I160">
            <v>-77279535</v>
          </cell>
        </row>
        <row r="161">
          <cell r="A161" t="str">
            <v xml:space="preserve">        รายได้จากการลงทุนค้างรับ</v>
          </cell>
          <cell r="G161">
            <v>1081317</v>
          </cell>
          <cell r="I161">
            <v>-4642110</v>
          </cell>
        </row>
        <row r="162">
          <cell r="A162" t="str">
            <v xml:space="preserve">        เงินให้กู้ยืม</v>
          </cell>
          <cell r="G162">
            <v>670585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9626823</v>
          </cell>
          <cell r="I165">
            <v>-2614926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105445136</v>
          </cell>
          <cell r="I169">
            <v>-48395622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20477877</v>
          </cell>
          <cell r="I170">
            <v>1376183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-7646315</v>
          </cell>
          <cell r="I172">
            <v>-78993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250303808.01000002</v>
          </cell>
          <cell r="I173">
            <v>133404837.68869382</v>
          </cell>
        </row>
        <row r="176">
          <cell r="A176" t="str">
            <v>หมายเหตุประกอบงบการเงินเป็นส่วนหนึ่งของงบการเงินนี้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83573795.609999985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-14628659.369999999</v>
          </cell>
          <cell r="I187">
            <v>-10235005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0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-108024642.91999991</v>
          </cell>
          <cell r="I189">
            <v>-183589615.02878082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-4500000</v>
          </cell>
          <cell r="I190">
            <v>-500085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78150190.39000009</v>
          </cell>
          <cell r="I191">
            <v>-109709249.41878083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62132720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390586718.4000001</v>
          </cell>
          <cell r="I197">
            <v>-142860592.73008701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181008180.48991296</v>
          </cell>
          <cell r="I198">
            <v>323868773.21999997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571594898.88991308</v>
          </cell>
          <cell r="I199">
            <v>181008180.48991296</v>
          </cell>
        </row>
        <row r="200">
          <cell r="G200">
            <v>620347675</v>
          </cell>
          <cell r="I200">
            <v>181008172.40000001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-48752776.110086918</v>
          </cell>
          <cell r="I201">
            <v>8.0899129509925842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1554157.1500000001</v>
          </cell>
          <cell r="I203">
            <v>3875452.68</v>
          </cell>
        </row>
        <row r="204">
          <cell r="A204" t="str">
            <v xml:space="preserve">        ภาษีเงินได้นิติบุคคล</v>
          </cell>
          <cell r="G204">
            <v>28481471.059999999</v>
          </cell>
          <cell r="I204">
            <v>40084299.019999996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81653074</v>
          </cell>
          <cell r="J206" t="str">
            <v>.</v>
          </cell>
        </row>
        <row r="209">
          <cell r="A209" t="str">
            <v>หมายเหตุประกอบงบการเงินเป็นส่วนหนึ่งของงบการเงินนี้</v>
          </cell>
        </row>
      </sheetData>
      <sheetData sheetId="8">
        <row r="1">
          <cell r="A1" t="str">
            <v>บริษัท ไทยรับประกันภัยต่อ จำกัด (มหาชน)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202432.43999999762</v>
          </cell>
          <cell r="I8">
            <v>203733</v>
          </cell>
          <cell r="O8">
            <v>-1300.5600000023842</v>
          </cell>
        </row>
        <row r="9">
          <cell r="A9" t="str">
            <v xml:space="preserve">     ตั๋วเงินคลัง</v>
          </cell>
          <cell r="G9">
            <v>119567287.56</v>
          </cell>
          <cell r="I9">
            <v>0</v>
          </cell>
          <cell r="O9">
            <v>119567287.56</v>
          </cell>
        </row>
        <row r="10">
          <cell r="A10" t="str">
            <v xml:space="preserve">     ตั๋วเงิน</v>
          </cell>
          <cell r="G10">
            <v>448075164</v>
          </cell>
          <cell r="I10">
            <v>447074474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901617204</v>
          </cell>
          <cell r="I11">
            <v>791701620</v>
          </cell>
          <cell r="O11">
            <v>109915584</v>
          </cell>
        </row>
        <row r="12">
          <cell r="A12" t="str">
            <v xml:space="preserve">     หุ้นกู้</v>
          </cell>
          <cell r="G12">
            <v>352721431</v>
          </cell>
          <cell r="I12">
            <v>317517196</v>
          </cell>
          <cell r="O12">
            <v>35204235</v>
          </cell>
        </row>
        <row r="13">
          <cell r="A13" t="str">
            <v xml:space="preserve">     หลักทรัพย์อื่น</v>
          </cell>
          <cell r="G13">
            <v>904996124</v>
          </cell>
          <cell r="I13">
            <v>905047280</v>
          </cell>
          <cell r="O13">
            <v>-51156</v>
          </cell>
        </row>
        <row r="14">
          <cell r="A14" t="str">
            <v xml:space="preserve">     รวมเงินลงทุนในหลักทรัพย์</v>
          </cell>
          <cell r="G14">
            <v>2727179643</v>
          </cell>
          <cell r="I14">
            <v>2461544303</v>
          </cell>
          <cell r="O14">
            <v>265635340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608236</v>
          </cell>
          <cell r="I17">
            <v>714834</v>
          </cell>
          <cell r="O17">
            <v>-106598</v>
          </cell>
        </row>
        <row r="18">
          <cell r="A18" t="str">
            <v xml:space="preserve">     รวมเงินให้กู้ยืม</v>
          </cell>
          <cell r="G18">
            <v>1736228</v>
          </cell>
          <cell r="I18">
            <v>2360619</v>
          </cell>
          <cell r="O18">
            <v>-624391</v>
          </cell>
        </row>
        <row r="19">
          <cell r="A19" t="str">
            <v>เงินลงทุนในบริษัทย่อย</v>
          </cell>
          <cell r="G19">
            <v>262310646</v>
          </cell>
          <cell r="I19">
            <v>243579094</v>
          </cell>
          <cell r="O19">
            <v>18731552</v>
          </cell>
        </row>
        <row r="20">
          <cell r="A20" t="str">
            <v>เงินลงทุนในบริษัทร่วม</v>
          </cell>
          <cell r="G20">
            <v>25452482</v>
          </cell>
          <cell r="I20">
            <v>22589615</v>
          </cell>
          <cell r="O20">
            <v>2862867</v>
          </cell>
        </row>
        <row r="21">
          <cell r="A21" t="str">
            <v>เงินสดและเงินฝากสถาบันการเงิน</v>
          </cell>
          <cell r="G21">
            <v>194961931</v>
          </cell>
          <cell r="I21">
            <v>125811002</v>
          </cell>
          <cell r="O21">
            <v>69150929</v>
          </cell>
        </row>
        <row r="22">
          <cell r="A22" t="str">
            <v>อุปกรณ์ - สุทธิ</v>
          </cell>
          <cell r="G22">
            <v>18953965</v>
          </cell>
          <cell r="I22">
            <v>27803522</v>
          </cell>
          <cell r="O22">
            <v>-8849557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433390586</v>
          </cell>
          <cell r="I24">
            <v>440921520</v>
          </cell>
          <cell r="O24">
            <v>-7530934</v>
          </cell>
        </row>
        <row r="25">
          <cell r="A25" t="str">
            <v>เงินค้างรับเกี่ยวกับการประกันภัยต่อ</v>
          </cell>
          <cell r="G25">
            <v>156135289</v>
          </cell>
          <cell r="I25">
            <v>122237984</v>
          </cell>
          <cell r="O25">
            <v>33897305</v>
          </cell>
        </row>
        <row r="26">
          <cell r="A26" t="str">
            <v>รายได้จากการลงทุนค้างรับ</v>
          </cell>
          <cell r="G26">
            <v>17158644</v>
          </cell>
          <cell r="I26">
            <v>18341004</v>
          </cell>
          <cell r="O26">
            <v>-1182360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11861128</v>
          </cell>
          <cell r="I30">
            <v>8840285</v>
          </cell>
          <cell r="O30">
            <v>3020843</v>
          </cell>
        </row>
        <row r="31">
          <cell r="A31" t="str">
            <v>รวมสินทรัพย์</v>
          </cell>
          <cell r="G31">
            <v>3928982243</v>
          </cell>
          <cell r="I31">
            <v>3498664789</v>
          </cell>
          <cell r="O31">
            <v>430317454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0</v>
          </cell>
          <cell r="I42">
            <v>0</v>
          </cell>
          <cell r="O42">
            <v>0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172941909</v>
          </cell>
          <cell r="I46">
            <v>87639973</v>
          </cell>
          <cell r="O46">
            <v>85301936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33036558</v>
          </cell>
          <cell r="I49">
            <v>14631035</v>
          </cell>
          <cell r="O49">
            <v>18405523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11744208</v>
          </cell>
          <cell r="I52">
            <v>19039953</v>
          </cell>
          <cell r="O52">
            <v>-7295745</v>
          </cell>
        </row>
        <row r="53">
          <cell r="A53" t="str">
            <v>รวมหนี้สิน</v>
          </cell>
          <cell r="G53">
            <v>1732202829</v>
          </cell>
          <cell r="I53">
            <v>1521214230</v>
          </cell>
          <cell r="O53">
            <v>210988599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</row>
        <row r="64">
          <cell r="A64" t="str">
            <v xml:space="preserve">        จัดสรรแล้ว</v>
          </cell>
        </row>
        <row r="65">
          <cell r="A65" t="str">
            <v xml:space="preserve">           - สำรองตามกฎหมาย</v>
          </cell>
          <cell r="G65">
            <v>118776400</v>
          </cell>
          <cell r="I65">
            <v>101061200</v>
          </cell>
          <cell r="O65">
            <v>17715200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468288415</v>
          </cell>
          <cell r="I68">
            <v>452623962</v>
          </cell>
          <cell r="O68">
            <v>15664453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2196779414</v>
          </cell>
          <cell r="I70">
            <v>1977450558</v>
          </cell>
          <cell r="O70">
            <v>219328856</v>
          </cell>
        </row>
        <row r="71">
          <cell r="A71" t="str">
            <v>รวมหนี้สินและส่วนของผู้ถือหุ้น</v>
          </cell>
          <cell r="G71">
            <v>3928982243</v>
          </cell>
          <cell r="I71">
            <v>3498664788</v>
          </cell>
          <cell r="O71">
            <v>430317455</v>
          </cell>
        </row>
        <row r="72">
          <cell r="G72">
            <v>0</v>
          </cell>
          <cell r="I72">
            <v>1</v>
          </cell>
          <cell r="O72">
            <v>-1</v>
          </cell>
        </row>
        <row r="140">
          <cell r="A140" t="str">
            <v>บริษัท ไทยรับประกันภัยต่อ จำกัด (มหาชน) และบริษัทย่อย</v>
          </cell>
        </row>
        <row r="141">
          <cell r="A141" t="str">
            <v>งบกระแสเงินสด</v>
          </cell>
        </row>
        <row r="142">
          <cell r="A142" t="str">
            <v>สำหรับงวดหกเดือน สิ้นสุดวันที่ 30 มิถุนายน 2546 และ 2545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185170857</v>
          </cell>
          <cell r="I146">
            <v>305903075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0</v>
          </cell>
          <cell r="I148">
            <v>0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12602065.039999999</v>
          </cell>
          <cell r="I151">
            <v>11111389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-166863.71077227592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-19202930.469999999</v>
          </cell>
          <cell r="I156">
            <v>-13598261</v>
          </cell>
        </row>
        <row r="157">
          <cell r="A157" t="str">
            <v xml:space="preserve">   </v>
          </cell>
          <cell r="G157">
            <v>148391957.52999997</v>
          </cell>
          <cell r="I157">
            <v>122581409.28922772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7530934</v>
          </cell>
          <cell r="I159">
            <v>-19426964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-33897305</v>
          </cell>
          <cell r="I160">
            <v>-83916303</v>
          </cell>
        </row>
        <row r="161">
          <cell r="A161" t="str">
            <v xml:space="preserve">        รายได้จากการลงทุนค้างรับ</v>
          </cell>
          <cell r="G161">
            <v>1182360</v>
          </cell>
          <cell r="I161">
            <v>-3263217</v>
          </cell>
        </row>
        <row r="162">
          <cell r="A162" t="str">
            <v xml:space="preserve">        เงินให้กู้ยืม</v>
          </cell>
          <cell r="G162">
            <v>624391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-3020843</v>
          </cell>
          <cell r="I165">
            <v>-3806885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85301936</v>
          </cell>
          <cell r="I169">
            <v>-58038706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18405523</v>
          </cell>
          <cell r="I170">
            <v>1604877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-7295745</v>
          </cell>
          <cell r="I172">
            <v>-11700372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195231396.52999997</v>
          </cell>
          <cell r="I173">
            <v>77349056.289227724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0">
          <cell r="A180" t="str">
            <v>สำหรับงวดหกเดือน สิ้นสุดวันที่ 30 มิถุนายน 2546 และ 2545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-6064084.0000000149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-14627169.369999999</v>
          </cell>
          <cell r="I187">
            <v>-10194902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2108411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-75756832.489999846</v>
          </cell>
          <cell r="I189">
            <v>-70101298.608472973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-2500000</v>
          </cell>
          <cell r="I190">
            <v>1499915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114527901.82000016</v>
          </cell>
          <cell r="I191">
            <v>-83818709.608472988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-293077480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-230944760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78814538.350000143</v>
          </cell>
          <cell r="I197">
            <v>-173025834.31924528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138866973.06075472</v>
          </cell>
          <cell r="I198">
            <v>311892807.38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217681511.41075486</v>
          </cell>
          <cell r="I199">
            <v>138866973.06075472</v>
          </cell>
        </row>
        <row r="200">
          <cell r="G200">
            <v>562961931</v>
          </cell>
          <cell r="I200">
            <v>138866969.40000001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-345280419.58924514</v>
          </cell>
          <cell r="I201">
            <v>3.6607547104358673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1311896.8500000001</v>
          </cell>
          <cell r="I203">
            <v>1530147.87</v>
          </cell>
        </row>
        <row r="204">
          <cell r="A204" t="str">
            <v xml:space="preserve">        ภาษีเงินได้นิติบุคคล</v>
          </cell>
          <cell r="G204">
            <v>21219951.989999998</v>
          </cell>
          <cell r="I204">
            <v>34938393.759999998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82379874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showGridLines="0" view="pageBreakPreview" zoomScale="85" zoomScaleNormal="100" zoomScaleSheetLayoutView="85" workbookViewId="0">
      <selection activeCell="G3" sqref="G3"/>
    </sheetView>
  </sheetViews>
  <sheetFormatPr defaultColWidth="9.1640625" defaultRowHeight="24" customHeight="1"/>
  <cols>
    <col min="1" max="1" width="49" style="11" customWidth="1"/>
    <col min="2" max="2" width="3.1640625" style="11" customWidth="1"/>
    <col min="3" max="3" width="6.1640625" style="11" customWidth="1"/>
    <col min="4" max="4" width="1.1640625" style="11" customWidth="1"/>
    <col min="5" max="5" width="21.1640625" style="11" customWidth="1"/>
    <col min="6" max="6" width="1.1640625" style="11" customWidth="1"/>
    <col min="7" max="7" width="21.1640625" style="4" customWidth="1"/>
    <col min="8" max="8" width="1.1640625" style="11" customWidth="1"/>
    <col min="9" max="9" width="21.1640625" style="11" customWidth="1"/>
    <col min="10" max="10" width="1.1640625" style="11" customWidth="1"/>
    <col min="11" max="11" width="21.1640625" style="11" customWidth="1"/>
    <col min="12" max="12" width="2" style="11" customWidth="1"/>
    <col min="13" max="16384" width="9.1640625" style="11"/>
  </cols>
  <sheetData>
    <row r="1" spans="1:11" ht="24" customHeight="1">
      <c r="A1" s="8" t="s">
        <v>29</v>
      </c>
    </row>
    <row r="2" spans="1:11" ht="24" customHeight="1">
      <c r="A2" s="12" t="s">
        <v>85</v>
      </c>
      <c r="B2" s="15"/>
      <c r="C2" s="16"/>
      <c r="D2" s="15"/>
      <c r="E2" s="13"/>
      <c r="F2" s="13"/>
      <c r="G2" s="14"/>
    </row>
    <row r="3" spans="1:11" ht="24" customHeight="1">
      <c r="A3" s="61" t="s">
        <v>141</v>
      </c>
      <c r="B3" s="15"/>
      <c r="C3" s="15"/>
      <c r="D3" s="16"/>
      <c r="E3" s="15"/>
      <c r="F3" s="13"/>
      <c r="G3" s="14"/>
    </row>
    <row r="4" spans="1:11" ht="24" customHeight="1">
      <c r="A4" s="12"/>
      <c r="B4" s="15"/>
      <c r="C4" s="15"/>
      <c r="D4" s="16"/>
      <c r="E4" s="15"/>
      <c r="F4" s="13"/>
      <c r="G4" s="14"/>
      <c r="K4" s="5" t="s">
        <v>2</v>
      </c>
    </row>
    <row r="5" spans="1:11" ht="24" customHeight="1">
      <c r="B5" s="15"/>
      <c r="C5" s="15"/>
      <c r="D5" s="16"/>
      <c r="E5" s="107" t="s">
        <v>37</v>
      </c>
      <c r="F5" s="107"/>
      <c r="G5" s="107"/>
    </row>
    <row r="6" spans="1:11" ht="24" customHeight="1">
      <c r="B6" s="15"/>
      <c r="C6" s="15"/>
      <c r="D6" s="16"/>
      <c r="E6" s="106" t="s">
        <v>39</v>
      </c>
      <c r="F6" s="106"/>
      <c r="G6" s="106"/>
      <c r="I6" s="106" t="s">
        <v>38</v>
      </c>
      <c r="J6" s="106"/>
      <c r="K6" s="106"/>
    </row>
    <row r="7" spans="1:11" ht="24" customHeight="1">
      <c r="A7" s="9"/>
      <c r="C7" s="22" t="s">
        <v>0</v>
      </c>
      <c r="E7" s="62" t="s">
        <v>142</v>
      </c>
      <c r="F7" s="29"/>
      <c r="G7" s="17" t="s">
        <v>125</v>
      </c>
      <c r="H7" s="29"/>
      <c r="I7" s="62" t="s">
        <v>142</v>
      </c>
      <c r="J7" s="29"/>
      <c r="K7" s="17" t="s">
        <v>125</v>
      </c>
    </row>
    <row r="8" spans="1:11" ht="24" customHeight="1">
      <c r="A8" s="9"/>
      <c r="C8" s="23"/>
      <c r="E8" s="23" t="s">
        <v>90</v>
      </c>
      <c r="F8" s="28"/>
      <c r="G8" s="23" t="s">
        <v>91</v>
      </c>
      <c r="H8" s="29"/>
      <c r="I8" s="23" t="s">
        <v>90</v>
      </c>
      <c r="J8" s="28"/>
      <c r="K8" s="23" t="s">
        <v>91</v>
      </c>
    </row>
    <row r="9" spans="1:11" ht="24" customHeight="1">
      <c r="A9" s="9"/>
      <c r="C9" s="23"/>
      <c r="E9" s="23" t="s">
        <v>92</v>
      </c>
      <c r="F9" s="28"/>
      <c r="G9" s="23"/>
      <c r="H9" s="29"/>
      <c r="I9" s="23" t="s">
        <v>92</v>
      </c>
      <c r="J9" s="28"/>
      <c r="K9" s="23"/>
    </row>
    <row r="10" spans="1:11" ht="24" customHeight="1">
      <c r="A10" s="6" t="s">
        <v>15</v>
      </c>
      <c r="C10" s="7"/>
      <c r="D10" s="7"/>
      <c r="E10" s="23"/>
      <c r="F10" s="28"/>
      <c r="G10" s="23"/>
      <c r="I10" s="23"/>
      <c r="J10" s="28"/>
      <c r="K10" s="23"/>
    </row>
    <row r="11" spans="1:11" ht="24" customHeight="1">
      <c r="A11" s="7" t="s">
        <v>21</v>
      </c>
      <c r="C11" s="49" t="s">
        <v>130</v>
      </c>
      <c r="D11" s="26"/>
      <c r="E11" s="10">
        <v>13971704</v>
      </c>
      <c r="F11" s="10"/>
      <c r="G11" s="10">
        <v>41134866</v>
      </c>
      <c r="H11" s="10"/>
      <c r="I11" s="10">
        <v>13971704</v>
      </c>
      <c r="J11" s="10"/>
      <c r="K11" s="10">
        <v>41134866</v>
      </c>
    </row>
    <row r="12" spans="1:11" ht="24" customHeight="1">
      <c r="A12" s="7" t="s">
        <v>34</v>
      </c>
      <c r="C12" s="49"/>
      <c r="D12" s="26"/>
      <c r="E12" s="10">
        <v>15730641</v>
      </c>
      <c r="F12" s="10"/>
      <c r="G12" s="10">
        <v>14386288</v>
      </c>
      <c r="H12" s="10"/>
      <c r="I12" s="10">
        <v>15730641</v>
      </c>
      <c r="J12" s="10"/>
      <c r="K12" s="10">
        <v>14386288</v>
      </c>
    </row>
    <row r="13" spans="1:11" ht="24" customHeight="1">
      <c r="A13" s="7" t="s">
        <v>30</v>
      </c>
      <c r="C13" s="49" t="s">
        <v>101</v>
      </c>
      <c r="D13" s="26"/>
      <c r="E13" s="10">
        <v>3856463</v>
      </c>
      <c r="F13" s="10"/>
      <c r="G13" s="10">
        <v>3372998</v>
      </c>
      <c r="H13" s="10"/>
      <c r="I13" s="10">
        <v>3856463</v>
      </c>
      <c r="J13" s="10"/>
      <c r="K13" s="10">
        <v>3372998</v>
      </c>
    </row>
    <row r="14" spans="1:11" ht="24" customHeight="1">
      <c r="A14" s="7" t="s">
        <v>60</v>
      </c>
      <c r="C14" s="49" t="s">
        <v>102</v>
      </c>
      <c r="D14" s="26"/>
      <c r="E14" s="10">
        <v>410544328</v>
      </c>
      <c r="F14" s="10"/>
      <c r="G14" s="10">
        <v>433896203</v>
      </c>
      <c r="H14" s="10"/>
      <c r="I14" s="10">
        <v>410544328</v>
      </c>
      <c r="J14" s="10"/>
      <c r="K14" s="10">
        <v>433896203</v>
      </c>
    </row>
    <row r="15" spans="1:11" ht="24" customHeight="1">
      <c r="A15" s="7" t="s">
        <v>22</v>
      </c>
      <c r="C15" s="49"/>
      <c r="D15" s="7"/>
      <c r="E15" s="10"/>
      <c r="F15" s="10"/>
      <c r="G15" s="10"/>
      <c r="H15" s="10"/>
      <c r="I15" s="10"/>
      <c r="J15" s="10"/>
      <c r="K15" s="10"/>
    </row>
    <row r="16" spans="1:11" ht="24" customHeight="1">
      <c r="A16" s="7" t="s">
        <v>119</v>
      </c>
      <c r="C16" s="49" t="s">
        <v>138</v>
      </c>
      <c r="D16" s="26"/>
      <c r="E16" s="10">
        <v>1965257545</v>
      </c>
      <c r="F16" s="10"/>
      <c r="G16" s="10">
        <v>1924821674</v>
      </c>
      <c r="H16" s="10"/>
      <c r="I16" s="10">
        <v>1965257545</v>
      </c>
      <c r="J16" s="10"/>
      <c r="K16" s="10">
        <v>1924821674</v>
      </c>
    </row>
    <row r="17" spans="1:11" ht="24" customHeight="1">
      <c r="A17" s="7" t="s">
        <v>117</v>
      </c>
      <c r="C17" s="49" t="s">
        <v>131</v>
      </c>
      <c r="D17" s="26"/>
      <c r="E17" s="10">
        <v>399077</v>
      </c>
      <c r="F17" s="10"/>
      <c r="G17" s="10">
        <v>633103</v>
      </c>
      <c r="H17" s="10"/>
      <c r="I17" s="10">
        <v>399077</v>
      </c>
      <c r="J17" s="10"/>
      <c r="K17" s="10">
        <v>633103</v>
      </c>
    </row>
    <row r="18" spans="1:11" ht="24" customHeight="1">
      <c r="A18" s="7" t="s">
        <v>140</v>
      </c>
      <c r="C18" s="49" t="s">
        <v>139</v>
      </c>
      <c r="D18" s="26"/>
      <c r="E18" s="10">
        <v>12556472</v>
      </c>
      <c r="F18" s="10"/>
      <c r="G18" s="10">
        <v>12814178</v>
      </c>
      <c r="H18" s="10"/>
      <c r="I18" s="10">
        <v>18910900</v>
      </c>
      <c r="J18" s="10"/>
      <c r="K18" s="10">
        <v>18910900</v>
      </c>
    </row>
    <row r="19" spans="1:11" ht="24" customHeight="1">
      <c r="A19" s="7" t="s">
        <v>120</v>
      </c>
      <c r="C19" s="49" t="s">
        <v>132</v>
      </c>
      <c r="D19" s="26"/>
      <c r="E19" s="10">
        <v>58059933</v>
      </c>
      <c r="F19" s="10"/>
      <c r="G19" s="10">
        <v>51069455</v>
      </c>
      <c r="H19" s="10"/>
      <c r="I19" s="10">
        <v>58059933</v>
      </c>
      <c r="J19" s="10"/>
      <c r="K19" s="10">
        <v>51069455</v>
      </c>
    </row>
    <row r="20" spans="1:11" ht="24" customHeight="1">
      <c r="A20" s="7" t="s">
        <v>121</v>
      </c>
      <c r="C20" s="49" t="s">
        <v>35</v>
      </c>
      <c r="D20" s="26"/>
      <c r="E20" s="10">
        <v>40474873</v>
      </c>
      <c r="F20" s="10"/>
      <c r="G20" s="10">
        <v>37920025</v>
      </c>
      <c r="H20" s="10"/>
      <c r="I20" s="10">
        <v>40474873</v>
      </c>
      <c r="J20" s="10"/>
      <c r="K20" s="10">
        <v>37920025</v>
      </c>
    </row>
    <row r="21" spans="1:11" ht="24" customHeight="1">
      <c r="A21" s="7" t="s">
        <v>3</v>
      </c>
      <c r="C21" s="49" t="s">
        <v>133</v>
      </c>
      <c r="D21" s="26"/>
      <c r="E21" s="10">
        <v>61688361</v>
      </c>
      <c r="F21" s="10"/>
      <c r="G21" s="10">
        <v>85884833</v>
      </c>
      <c r="H21" s="10"/>
      <c r="I21" s="10">
        <v>60417475</v>
      </c>
      <c r="J21" s="10"/>
      <c r="K21" s="10">
        <v>84665489</v>
      </c>
    </row>
    <row r="22" spans="1:11" ht="24" customHeight="1">
      <c r="A22" s="7" t="s">
        <v>4</v>
      </c>
      <c r="C22" s="49"/>
      <c r="D22" s="26"/>
      <c r="E22" s="10"/>
      <c r="F22" s="10"/>
      <c r="G22" s="10"/>
      <c r="H22" s="10"/>
      <c r="I22" s="10"/>
      <c r="J22" s="10"/>
      <c r="K22" s="10"/>
    </row>
    <row r="23" spans="1:11" ht="24" customHeight="1">
      <c r="A23" s="7" t="s">
        <v>77</v>
      </c>
      <c r="C23" s="49"/>
      <c r="D23" s="26"/>
      <c r="E23" s="10">
        <v>112331129</v>
      </c>
      <c r="F23" s="10"/>
      <c r="G23" s="10">
        <v>80760917</v>
      </c>
      <c r="H23" s="10"/>
      <c r="I23" s="10">
        <v>112331129</v>
      </c>
      <c r="J23" s="10"/>
      <c r="K23" s="10">
        <v>80760917</v>
      </c>
    </row>
    <row r="24" spans="1:11" ht="24" customHeight="1">
      <c r="A24" s="7" t="s">
        <v>45</v>
      </c>
      <c r="C24" s="49"/>
      <c r="D24" s="26"/>
      <c r="E24" s="10">
        <v>23833274</v>
      </c>
      <c r="F24" s="10"/>
      <c r="G24" s="10">
        <v>13409224</v>
      </c>
      <c r="H24" s="10"/>
      <c r="I24" s="10">
        <v>23833274</v>
      </c>
      <c r="J24" s="10"/>
      <c r="K24" s="10">
        <v>13409224</v>
      </c>
    </row>
    <row r="25" spans="1:11" ht="24" customHeight="1" thickBot="1">
      <c r="A25" s="6" t="s">
        <v>16</v>
      </c>
      <c r="B25" s="7"/>
      <c r="C25" s="50"/>
      <c r="D25" s="19"/>
      <c r="E25" s="27">
        <f>SUM(E11:E24)</f>
        <v>2718703800</v>
      </c>
      <c r="F25" s="10"/>
      <c r="G25" s="27">
        <f>SUM(G11:G24)</f>
        <v>2700103764</v>
      </c>
      <c r="H25" s="10"/>
      <c r="I25" s="27">
        <f>SUM(I11:I24)</f>
        <v>2723787342</v>
      </c>
      <c r="J25" s="10"/>
      <c r="K25" s="27">
        <f>SUM(K11:K24)</f>
        <v>2704981142</v>
      </c>
    </row>
    <row r="26" spans="1:11" ht="24" customHeight="1" thickTop="1">
      <c r="A26" s="6"/>
      <c r="B26" s="7"/>
      <c r="C26" s="50"/>
      <c r="D26" s="19"/>
      <c r="E26" s="2"/>
      <c r="F26" s="1"/>
      <c r="G26" s="2"/>
      <c r="H26" s="3"/>
      <c r="I26" s="2"/>
      <c r="J26" s="3"/>
      <c r="K26" s="2"/>
    </row>
    <row r="27" spans="1:11" ht="24" customHeight="1">
      <c r="A27" s="7" t="s">
        <v>128</v>
      </c>
      <c r="B27" s="7"/>
      <c r="C27" s="50"/>
      <c r="D27" s="19"/>
      <c r="E27" s="2"/>
      <c r="F27" s="1"/>
      <c r="G27" s="2"/>
      <c r="H27" s="3"/>
      <c r="I27" s="2"/>
      <c r="J27" s="3"/>
      <c r="K27" s="2"/>
    </row>
    <row r="28" spans="1:11" ht="24" customHeight="1">
      <c r="A28" s="8" t="s">
        <v>29</v>
      </c>
    </row>
    <row r="29" spans="1:11" ht="24" customHeight="1">
      <c r="A29" s="12" t="s">
        <v>136</v>
      </c>
      <c r="B29" s="15"/>
      <c r="C29" s="16"/>
      <c r="D29" s="15"/>
      <c r="E29" s="13"/>
      <c r="F29" s="13"/>
      <c r="G29" s="14"/>
    </row>
    <row r="30" spans="1:11" ht="24" customHeight="1">
      <c r="A30" s="61" t="s">
        <v>141</v>
      </c>
      <c r="B30" s="15"/>
      <c r="C30" s="15"/>
      <c r="D30" s="16"/>
      <c r="E30" s="15"/>
      <c r="F30" s="13"/>
      <c r="G30" s="14"/>
    </row>
    <row r="31" spans="1:11" ht="24" customHeight="1">
      <c r="A31" s="12"/>
      <c r="B31" s="15"/>
      <c r="C31" s="15"/>
      <c r="D31" s="16"/>
      <c r="E31" s="15"/>
      <c r="F31" s="13"/>
      <c r="G31" s="14"/>
      <c r="K31" s="5" t="s">
        <v>2</v>
      </c>
    </row>
    <row r="32" spans="1:11" ht="24" customHeight="1">
      <c r="B32" s="15"/>
      <c r="C32" s="15"/>
      <c r="D32" s="16"/>
      <c r="E32" s="107" t="s">
        <v>37</v>
      </c>
      <c r="F32" s="107"/>
      <c r="G32" s="107"/>
    </row>
    <row r="33" spans="1:11" ht="24" customHeight="1">
      <c r="B33" s="15"/>
      <c r="C33" s="15"/>
      <c r="D33" s="16"/>
      <c r="E33" s="106" t="s">
        <v>39</v>
      </c>
      <c r="F33" s="106"/>
      <c r="G33" s="106"/>
      <c r="I33" s="106" t="s">
        <v>38</v>
      </c>
      <c r="J33" s="106"/>
      <c r="K33" s="106"/>
    </row>
    <row r="34" spans="1:11" ht="24" customHeight="1">
      <c r="A34" s="9"/>
      <c r="C34" s="22" t="s">
        <v>0</v>
      </c>
      <c r="E34" s="62" t="s">
        <v>142</v>
      </c>
      <c r="F34" s="29"/>
      <c r="G34" s="17" t="s">
        <v>125</v>
      </c>
      <c r="H34" s="29"/>
      <c r="I34" s="62" t="s">
        <v>142</v>
      </c>
      <c r="J34" s="29"/>
      <c r="K34" s="17" t="s">
        <v>125</v>
      </c>
    </row>
    <row r="35" spans="1:11" ht="24" customHeight="1">
      <c r="A35" s="9"/>
      <c r="C35" s="23"/>
      <c r="E35" s="23" t="s">
        <v>90</v>
      </c>
      <c r="F35" s="28"/>
      <c r="G35" s="23" t="s">
        <v>91</v>
      </c>
      <c r="H35" s="29"/>
      <c r="I35" s="23" t="s">
        <v>90</v>
      </c>
      <c r="J35" s="28"/>
      <c r="K35" s="23" t="s">
        <v>91</v>
      </c>
    </row>
    <row r="36" spans="1:11" ht="24" customHeight="1">
      <c r="A36" s="9"/>
      <c r="C36" s="23"/>
      <c r="E36" s="23" t="s">
        <v>92</v>
      </c>
      <c r="F36" s="28"/>
      <c r="G36" s="23"/>
      <c r="H36" s="29"/>
      <c r="I36" s="23" t="s">
        <v>92</v>
      </c>
      <c r="J36" s="28"/>
      <c r="K36" s="23"/>
    </row>
    <row r="37" spans="1:11" ht="24" customHeight="1">
      <c r="A37" s="6" t="s">
        <v>47</v>
      </c>
      <c r="B37" s="7"/>
      <c r="C37" s="51"/>
      <c r="D37" s="7"/>
      <c r="E37" s="23"/>
      <c r="F37" s="28"/>
      <c r="G37" s="23"/>
      <c r="I37" s="23"/>
      <c r="J37" s="28"/>
      <c r="K37" s="23"/>
    </row>
    <row r="38" spans="1:11" ht="24" customHeight="1">
      <c r="A38" s="6" t="s">
        <v>23</v>
      </c>
      <c r="B38" s="7"/>
      <c r="C38" s="51"/>
      <c r="D38" s="7"/>
      <c r="E38" s="18"/>
      <c r="F38" s="18"/>
      <c r="G38" s="18"/>
    </row>
    <row r="39" spans="1:11" ht="24" customHeight="1">
      <c r="A39" s="7" t="s">
        <v>25</v>
      </c>
      <c r="B39" s="7"/>
      <c r="C39" s="49" t="s">
        <v>134</v>
      </c>
      <c r="D39" s="19"/>
      <c r="E39" s="10">
        <v>1123601569</v>
      </c>
      <c r="F39" s="10"/>
      <c r="G39" s="10">
        <v>864361657</v>
      </c>
      <c r="H39" s="10"/>
      <c r="I39" s="10">
        <v>1123601569</v>
      </c>
      <c r="J39" s="10"/>
      <c r="K39" s="10">
        <v>864361657</v>
      </c>
    </row>
    <row r="40" spans="1:11" ht="24" customHeight="1">
      <c r="A40" s="7" t="s">
        <v>12</v>
      </c>
      <c r="B40" s="7"/>
      <c r="C40" s="49" t="s">
        <v>27</v>
      </c>
      <c r="D40" s="26"/>
      <c r="E40" s="10">
        <v>151499294</v>
      </c>
      <c r="F40" s="10"/>
      <c r="G40" s="10">
        <v>346731212</v>
      </c>
      <c r="H40" s="10"/>
      <c r="I40" s="10">
        <v>151499294</v>
      </c>
      <c r="J40" s="10"/>
      <c r="K40" s="10">
        <v>346731212</v>
      </c>
    </row>
    <row r="41" spans="1:11" ht="24" customHeight="1">
      <c r="A41" s="7" t="s">
        <v>24</v>
      </c>
      <c r="B41" s="7"/>
      <c r="C41" s="49"/>
      <c r="D41" s="26"/>
      <c r="E41" s="10">
        <v>0</v>
      </c>
      <c r="F41" s="10"/>
      <c r="G41" s="10">
        <v>29540236</v>
      </c>
      <c r="H41" s="10"/>
      <c r="I41" s="10">
        <v>0</v>
      </c>
      <c r="J41" s="10"/>
      <c r="K41" s="10">
        <v>29540236</v>
      </c>
    </row>
    <row r="42" spans="1:11" ht="24" customHeight="1">
      <c r="A42" s="7" t="s">
        <v>103</v>
      </c>
      <c r="B42" s="7"/>
      <c r="C42" s="49"/>
      <c r="D42" s="26"/>
      <c r="E42" s="10">
        <v>1131941</v>
      </c>
      <c r="F42" s="10"/>
      <c r="G42" s="10">
        <v>1486503</v>
      </c>
      <c r="H42" s="10"/>
      <c r="I42" s="10">
        <v>1131941</v>
      </c>
      <c r="J42" s="10"/>
      <c r="K42" s="10">
        <v>1486503</v>
      </c>
    </row>
    <row r="43" spans="1:11" ht="24" customHeight="1">
      <c r="A43" s="7" t="s">
        <v>26</v>
      </c>
      <c r="B43" s="7"/>
      <c r="C43" s="49"/>
      <c r="D43" s="26"/>
      <c r="E43" s="10">
        <v>16478411</v>
      </c>
      <c r="F43" s="10"/>
      <c r="G43" s="10">
        <v>17180397</v>
      </c>
      <c r="H43" s="10"/>
      <c r="I43" s="10">
        <v>16478411</v>
      </c>
      <c r="J43" s="10"/>
      <c r="K43" s="10">
        <v>17180397</v>
      </c>
    </row>
    <row r="44" spans="1:11" ht="24" customHeight="1">
      <c r="A44" s="7" t="s">
        <v>13</v>
      </c>
      <c r="B44" s="7"/>
      <c r="C44" s="49"/>
      <c r="D44" s="26"/>
      <c r="E44" s="10"/>
      <c r="F44" s="10"/>
      <c r="G44" s="10"/>
      <c r="H44" s="10"/>
      <c r="I44" s="10"/>
      <c r="J44" s="10"/>
      <c r="K44" s="10"/>
    </row>
    <row r="45" spans="1:11" ht="24" customHeight="1">
      <c r="A45" s="7" t="s">
        <v>52</v>
      </c>
      <c r="B45" s="7"/>
      <c r="C45" s="49"/>
      <c r="D45" s="26"/>
      <c r="E45" s="10">
        <v>4983122</v>
      </c>
      <c r="F45" s="10"/>
      <c r="G45" s="10">
        <v>3281189</v>
      </c>
      <c r="H45" s="10"/>
      <c r="I45" s="10">
        <v>4983122</v>
      </c>
      <c r="J45" s="10"/>
      <c r="K45" s="10">
        <v>3281189</v>
      </c>
    </row>
    <row r="46" spans="1:11" ht="24" customHeight="1">
      <c r="A46" s="7" t="s">
        <v>78</v>
      </c>
      <c r="B46" s="7"/>
      <c r="C46" s="49"/>
      <c r="D46" s="26"/>
      <c r="E46" s="10">
        <v>57847</v>
      </c>
      <c r="F46" s="10"/>
      <c r="G46" s="10">
        <v>50595</v>
      </c>
      <c r="H46" s="10"/>
      <c r="I46" s="10">
        <v>57847</v>
      </c>
      <c r="J46" s="10"/>
      <c r="K46" s="10">
        <v>50595</v>
      </c>
    </row>
    <row r="47" spans="1:11" ht="24" customHeight="1">
      <c r="A47" s="7" t="s">
        <v>45</v>
      </c>
      <c r="B47" s="7"/>
      <c r="C47" s="49"/>
      <c r="D47" s="26"/>
      <c r="E47" s="10">
        <v>7238237</v>
      </c>
      <c r="F47" s="10"/>
      <c r="G47" s="10">
        <v>13475935</v>
      </c>
      <c r="H47" s="10"/>
      <c r="I47" s="10">
        <v>7238237</v>
      </c>
      <c r="J47" s="10"/>
      <c r="K47" s="10">
        <v>13475935</v>
      </c>
    </row>
    <row r="48" spans="1:11" ht="24" customHeight="1">
      <c r="A48" s="6" t="s">
        <v>5</v>
      </c>
      <c r="B48" s="7"/>
      <c r="C48" s="50"/>
      <c r="D48" s="19"/>
      <c r="E48" s="52">
        <f>SUM(E39:E47)</f>
        <v>1304990421</v>
      </c>
      <c r="F48" s="10"/>
      <c r="G48" s="52">
        <f>SUM(G39:G47)</f>
        <v>1276107724</v>
      </c>
      <c r="H48" s="10"/>
      <c r="I48" s="52">
        <f>SUM(I39:I47)</f>
        <v>1304990421</v>
      </c>
      <c r="J48" s="10"/>
      <c r="K48" s="52">
        <f>SUM(K39:K47)</f>
        <v>1276107724</v>
      </c>
    </row>
    <row r="49" spans="1:11" ht="24" customHeight="1">
      <c r="A49" s="6" t="s">
        <v>48</v>
      </c>
      <c r="B49" s="7"/>
      <c r="C49" s="50"/>
      <c r="D49" s="19"/>
      <c r="E49" s="10"/>
      <c r="F49" s="10"/>
      <c r="G49" s="10"/>
      <c r="H49" s="10"/>
      <c r="I49" s="10"/>
      <c r="J49" s="10"/>
      <c r="K49" s="10"/>
    </row>
    <row r="50" spans="1:11" ht="24" customHeight="1">
      <c r="A50" s="7" t="s">
        <v>14</v>
      </c>
      <c r="B50" s="7"/>
      <c r="C50" s="49"/>
      <c r="D50" s="26"/>
      <c r="E50" s="10"/>
      <c r="F50" s="10"/>
      <c r="G50" s="10"/>
      <c r="H50" s="10"/>
      <c r="I50" s="10"/>
      <c r="J50" s="10"/>
      <c r="K50" s="10"/>
    </row>
    <row r="51" spans="1:11" ht="24" customHeight="1">
      <c r="A51" s="11" t="s">
        <v>89</v>
      </c>
      <c r="B51" s="7"/>
      <c r="C51" s="49"/>
      <c r="D51" s="26"/>
      <c r="E51" s="10"/>
      <c r="F51" s="10"/>
      <c r="G51" s="10"/>
      <c r="H51" s="10"/>
      <c r="I51" s="10"/>
      <c r="J51" s="10"/>
      <c r="K51" s="10"/>
    </row>
    <row r="52" spans="1:11" ht="24" customHeight="1">
      <c r="A52" s="7" t="s">
        <v>73</v>
      </c>
      <c r="B52" s="7"/>
      <c r="C52" s="49"/>
      <c r="D52" s="26"/>
      <c r="E52" s="54">
        <v>600000000</v>
      </c>
      <c r="F52" s="54"/>
      <c r="G52" s="54">
        <v>600000000</v>
      </c>
      <c r="H52" s="54"/>
      <c r="I52" s="54">
        <v>600000000</v>
      </c>
      <c r="J52" s="54"/>
      <c r="K52" s="54">
        <v>600000000</v>
      </c>
    </row>
    <row r="53" spans="1:11" ht="24" customHeight="1">
      <c r="A53" s="7" t="s">
        <v>41</v>
      </c>
      <c r="B53" s="7"/>
      <c r="C53" s="49"/>
      <c r="D53" s="26"/>
      <c r="E53" s="54">
        <v>79162825</v>
      </c>
      <c r="F53" s="54"/>
      <c r="G53" s="54">
        <v>79162825</v>
      </c>
      <c r="H53" s="54"/>
      <c r="I53" s="54">
        <v>79162825</v>
      </c>
      <c r="J53" s="54"/>
      <c r="K53" s="54">
        <v>79162825</v>
      </c>
    </row>
    <row r="54" spans="1:11" ht="24" customHeight="1">
      <c r="A54" s="7" t="s">
        <v>8</v>
      </c>
      <c r="B54" s="7"/>
      <c r="C54" s="49"/>
      <c r="D54" s="26"/>
      <c r="E54" s="10"/>
      <c r="F54" s="10"/>
      <c r="G54" s="10"/>
      <c r="H54" s="10"/>
      <c r="I54" s="10"/>
      <c r="J54" s="10"/>
      <c r="K54" s="10"/>
    </row>
    <row r="55" spans="1:11" ht="24" customHeight="1">
      <c r="A55" s="7" t="s">
        <v>46</v>
      </c>
      <c r="B55" s="7"/>
      <c r="C55" s="49"/>
      <c r="E55" s="10">
        <v>60000000</v>
      </c>
      <c r="F55" s="10"/>
      <c r="G55" s="10">
        <v>60000000</v>
      </c>
      <c r="H55" s="10"/>
      <c r="I55" s="10">
        <v>60000000</v>
      </c>
      <c r="J55" s="10"/>
      <c r="K55" s="10">
        <v>60000000</v>
      </c>
    </row>
    <row r="56" spans="1:11" ht="24" customHeight="1">
      <c r="A56" s="7" t="s">
        <v>20</v>
      </c>
      <c r="B56" s="7"/>
      <c r="C56" s="26"/>
      <c r="D56" s="26"/>
      <c r="E56" s="10">
        <v>764874214</v>
      </c>
      <c r="F56" s="10"/>
      <c r="G56" s="10">
        <v>782250161</v>
      </c>
      <c r="H56" s="10"/>
      <c r="I56" s="10">
        <v>767269469</v>
      </c>
      <c r="J56" s="10"/>
      <c r="K56" s="10">
        <v>783996204</v>
      </c>
    </row>
    <row r="57" spans="1:11" ht="24" customHeight="1">
      <c r="A57" s="7" t="s">
        <v>49</v>
      </c>
      <c r="B57" s="7"/>
      <c r="C57" s="26"/>
      <c r="D57" s="26"/>
      <c r="E57" s="10">
        <v>-90323660</v>
      </c>
      <c r="F57" s="10"/>
      <c r="G57" s="10">
        <v>-97416946</v>
      </c>
      <c r="H57" s="10"/>
      <c r="I57" s="10">
        <v>-87635373</v>
      </c>
      <c r="J57" s="10"/>
      <c r="K57" s="10">
        <v>-94285611</v>
      </c>
    </row>
    <row r="58" spans="1:11" ht="24" customHeight="1">
      <c r="A58" s="6" t="s">
        <v>50</v>
      </c>
      <c r="B58" s="7"/>
      <c r="C58" s="19"/>
      <c r="D58" s="20"/>
      <c r="E58" s="52">
        <f>SUM(E52:E57)</f>
        <v>1413713379</v>
      </c>
      <c r="F58" s="10"/>
      <c r="G58" s="52">
        <f>SUM(G52:G57)</f>
        <v>1423996040</v>
      </c>
      <c r="H58" s="10"/>
      <c r="I58" s="52">
        <f>SUM(I52:I57)</f>
        <v>1418796921</v>
      </c>
      <c r="J58" s="10"/>
      <c r="K58" s="52">
        <f>SUM(K52:K57)</f>
        <v>1428873418</v>
      </c>
    </row>
    <row r="59" spans="1:11" ht="24" customHeight="1" thickBot="1">
      <c r="A59" s="6" t="s">
        <v>51</v>
      </c>
      <c r="B59" s="7"/>
      <c r="C59" s="19"/>
      <c r="D59" s="20"/>
      <c r="E59" s="60">
        <f>SUM(E48,E58)</f>
        <v>2718703800</v>
      </c>
      <c r="F59" s="10"/>
      <c r="G59" s="60">
        <f>SUM(G48,G58)</f>
        <v>2700103764</v>
      </c>
      <c r="H59" s="10"/>
      <c r="I59" s="60">
        <f>SUM(I48,I58)</f>
        <v>2723787342</v>
      </c>
      <c r="J59" s="10"/>
      <c r="K59" s="60">
        <f>SUM(K48,K58)</f>
        <v>2704981142</v>
      </c>
    </row>
    <row r="60" spans="1:11" ht="18.75" customHeight="1" thickTop="1">
      <c r="B60" s="7"/>
      <c r="C60" s="19"/>
      <c r="D60" s="20"/>
      <c r="E60" s="3">
        <f>SUM(E59-E25)</f>
        <v>0</v>
      </c>
      <c r="F60" s="3"/>
      <c r="G60" s="3">
        <f>SUM(G59-G25)</f>
        <v>0</v>
      </c>
      <c r="H60" s="3"/>
      <c r="I60" s="3">
        <f>SUM(I59-I25)</f>
        <v>0</v>
      </c>
      <c r="J60" s="3"/>
      <c r="K60" s="3">
        <f>SUM(K59-K25)</f>
        <v>0</v>
      </c>
    </row>
    <row r="61" spans="1:11" ht="24" customHeight="1">
      <c r="A61" s="7" t="s">
        <v>128</v>
      </c>
      <c r="B61" s="7"/>
      <c r="C61" s="7"/>
      <c r="D61" s="7"/>
      <c r="E61" s="18"/>
      <c r="F61" s="18"/>
    </row>
    <row r="62" spans="1:11" ht="15" customHeight="1">
      <c r="A62" s="7"/>
      <c r="B62" s="7"/>
      <c r="C62" s="7"/>
      <c r="D62" s="7"/>
      <c r="E62" s="18"/>
      <c r="F62" s="18"/>
    </row>
    <row r="63" spans="1:11" ht="18.75" customHeight="1">
      <c r="A63" s="21"/>
      <c r="B63" s="21"/>
      <c r="C63" s="21"/>
      <c r="D63" s="7"/>
      <c r="E63" s="18"/>
      <c r="F63" s="18"/>
    </row>
    <row r="64" spans="1:11" ht="18.75" customHeight="1">
      <c r="A64" s="7"/>
      <c r="B64" s="7"/>
      <c r="C64" s="7"/>
      <c r="D64" s="7"/>
      <c r="E64" s="18"/>
      <c r="F64" s="18"/>
    </row>
    <row r="65" spans="1:6" ht="24" customHeight="1">
      <c r="A65" s="7"/>
      <c r="B65" s="7"/>
      <c r="D65" s="7" t="s">
        <v>17</v>
      </c>
      <c r="E65" s="18"/>
      <c r="F65" s="18"/>
    </row>
    <row r="66" spans="1:6" ht="18.75" customHeight="1">
      <c r="A66" s="21"/>
      <c r="B66" s="21"/>
      <c r="C66" s="21"/>
      <c r="D66" s="7"/>
      <c r="E66" s="18"/>
      <c r="F66" s="18"/>
    </row>
  </sheetData>
  <mergeCells count="6">
    <mergeCell ref="E6:G6"/>
    <mergeCell ref="I6:K6"/>
    <mergeCell ref="E5:G5"/>
    <mergeCell ref="E32:G32"/>
    <mergeCell ref="E33:G33"/>
    <mergeCell ref="I33:K33"/>
  </mergeCells>
  <pageMargins left="0.86614173228346458" right="0.39370078740157483" top="0.86614173228346458" bottom="0" header="0.15748031496062992" footer="0.19685039370078741"/>
  <pageSetup paperSize="9" scale="72" orientation="portrait" r:id="rId1"/>
  <headerFooter alignWithMargins="0"/>
  <rowBreaks count="1" manualBreakCount="1">
    <brk id="27" max="16383" man="1"/>
  </rowBreaks>
  <ignoredErrors>
    <ignoredError sqref="C11:C15 C16:C21 C39:C4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2"/>
  <sheetViews>
    <sheetView showGridLines="0" view="pageBreakPreview" topLeftCell="A140" zoomScale="70" zoomScaleNormal="100" zoomScaleSheetLayoutView="70" workbookViewId="0">
      <selection activeCell="G150" sqref="G150"/>
    </sheetView>
  </sheetViews>
  <sheetFormatPr defaultColWidth="9.1640625" defaultRowHeight="24" customHeight="1"/>
  <cols>
    <col min="1" max="1" width="56" style="37" customWidth="1"/>
    <col min="2" max="2" width="1.6640625" style="37" customWidth="1"/>
    <col min="3" max="3" width="8.5" style="37" customWidth="1"/>
    <col min="4" max="4" width="1.6640625" style="37" customWidth="1"/>
    <col min="5" max="5" width="19.1640625" style="37" customWidth="1"/>
    <col min="6" max="6" width="1.6640625" style="37" customWidth="1"/>
    <col min="7" max="7" width="19.1640625" style="88" customWidth="1"/>
    <col min="8" max="8" width="1.6640625" style="37" customWidth="1"/>
    <col min="9" max="9" width="19.1640625" style="37" customWidth="1"/>
    <col min="10" max="10" width="1.6640625" style="37" customWidth="1"/>
    <col min="11" max="11" width="19.1640625" style="37" customWidth="1"/>
    <col min="12" max="12" width="1.6640625" style="37" customWidth="1"/>
    <col min="13" max="13" width="20.1640625" style="37" customWidth="1"/>
    <col min="14" max="14" width="1.6640625" style="37" customWidth="1"/>
    <col min="15" max="15" width="20.1640625" style="37" customWidth="1"/>
    <col min="16" max="16384" width="9.1640625" style="37"/>
  </cols>
  <sheetData>
    <row r="1" spans="1:11" ht="24" customHeight="1">
      <c r="A1" s="63"/>
      <c r="B1" s="63"/>
      <c r="C1" s="63"/>
      <c r="D1" s="63"/>
      <c r="E1" s="64"/>
      <c r="F1" s="64"/>
      <c r="G1" s="65"/>
      <c r="K1" s="65" t="s">
        <v>93</v>
      </c>
    </row>
    <row r="2" spans="1:11" ht="24" customHeight="1">
      <c r="A2" s="33" t="s">
        <v>29</v>
      </c>
      <c r="B2" s="66"/>
      <c r="C2" s="66"/>
      <c r="D2" s="66"/>
      <c r="E2" s="67"/>
      <c r="F2" s="67"/>
      <c r="G2" s="68"/>
    </row>
    <row r="3" spans="1:11" ht="24" customHeight="1">
      <c r="A3" s="61" t="s">
        <v>129</v>
      </c>
      <c r="B3" s="69"/>
      <c r="C3" s="69"/>
      <c r="D3" s="69"/>
      <c r="E3" s="67"/>
      <c r="F3" s="67"/>
      <c r="G3" s="68"/>
    </row>
    <row r="4" spans="1:11" ht="24" customHeight="1">
      <c r="A4" s="61" t="s">
        <v>158</v>
      </c>
      <c r="B4" s="69"/>
      <c r="C4" s="69"/>
      <c r="D4" s="69"/>
      <c r="E4" s="69"/>
      <c r="F4" s="67"/>
      <c r="G4" s="68"/>
    </row>
    <row r="5" spans="1:11" ht="24" customHeight="1">
      <c r="B5" s="69"/>
      <c r="C5" s="69"/>
      <c r="D5" s="69"/>
      <c r="E5" s="70"/>
      <c r="F5" s="67"/>
      <c r="G5" s="65"/>
      <c r="K5" s="65" t="s">
        <v>2</v>
      </c>
    </row>
    <row r="6" spans="1:11" ht="24" customHeight="1">
      <c r="B6" s="69"/>
      <c r="C6" s="69"/>
      <c r="D6" s="69"/>
      <c r="E6" s="108" t="s">
        <v>37</v>
      </c>
      <c r="F6" s="108"/>
      <c r="G6" s="108"/>
      <c r="I6" s="110"/>
      <c r="J6" s="110"/>
      <c r="K6" s="110"/>
    </row>
    <row r="7" spans="1:11" ht="24" customHeight="1">
      <c r="B7" s="69"/>
      <c r="C7" s="69"/>
      <c r="D7" s="69"/>
      <c r="E7" s="111" t="s">
        <v>39</v>
      </c>
      <c r="F7" s="111"/>
      <c r="G7" s="111"/>
      <c r="I7" s="109" t="s">
        <v>38</v>
      </c>
      <c r="J7" s="109"/>
      <c r="K7" s="109"/>
    </row>
    <row r="8" spans="1:11" ht="24" customHeight="1">
      <c r="A8" s="72"/>
      <c r="C8" s="73" t="s">
        <v>0</v>
      </c>
      <c r="D8" s="74"/>
      <c r="E8" s="62" t="s">
        <v>126</v>
      </c>
      <c r="F8" s="36"/>
      <c r="G8" s="62" t="s">
        <v>97</v>
      </c>
      <c r="I8" s="62" t="s">
        <v>126</v>
      </c>
      <c r="J8" s="36"/>
      <c r="K8" s="62" t="s">
        <v>97</v>
      </c>
    </row>
    <row r="9" spans="1:11" ht="24" customHeight="1">
      <c r="A9" s="75" t="s">
        <v>61</v>
      </c>
      <c r="B9" s="63"/>
      <c r="C9" s="63"/>
      <c r="D9" s="76"/>
      <c r="F9" s="76"/>
      <c r="G9" s="37"/>
    </row>
    <row r="10" spans="1:11" ht="24" customHeight="1">
      <c r="A10" s="63" t="s">
        <v>53</v>
      </c>
      <c r="B10" s="63"/>
      <c r="C10" s="63"/>
      <c r="D10" s="76"/>
      <c r="E10" s="10">
        <v>970368206</v>
      </c>
      <c r="F10" s="10"/>
      <c r="G10" s="10">
        <v>724562535</v>
      </c>
      <c r="H10" s="53"/>
      <c r="I10" s="10">
        <v>970368206</v>
      </c>
      <c r="J10" s="10"/>
      <c r="K10" s="10">
        <v>724562535</v>
      </c>
    </row>
    <row r="11" spans="1:11" ht="24" customHeight="1">
      <c r="A11" s="63" t="s">
        <v>54</v>
      </c>
      <c r="B11" s="63"/>
      <c r="C11" s="63"/>
      <c r="D11" s="76"/>
      <c r="E11" s="24">
        <v>-5238641</v>
      </c>
      <c r="F11" s="10"/>
      <c r="G11" s="24">
        <v>-4105073</v>
      </c>
      <c r="H11" s="53"/>
      <c r="I11" s="24">
        <v>-5238641</v>
      </c>
      <c r="J11" s="10"/>
      <c r="K11" s="24">
        <v>-4105073</v>
      </c>
    </row>
    <row r="12" spans="1:11" ht="24" customHeight="1">
      <c r="A12" s="63" t="s">
        <v>55</v>
      </c>
      <c r="B12" s="63"/>
      <c r="C12" s="63"/>
      <c r="D12" s="76"/>
      <c r="E12" s="10">
        <f>SUM(E10:E11)</f>
        <v>965129565</v>
      </c>
      <c r="F12" s="77"/>
      <c r="G12" s="10">
        <f>SUM(G10:G11)</f>
        <v>720457462</v>
      </c>
      <c r="H12" s="10"/>
      <c r="I12" s="10">
        <f>SUM(I10:I11)</f>
        <v>965129565</v>
      </c>
      <c r="J12" s="10"/>
      <c r="K12" s="10">
        <f>SUM(K10:K11)</f>
        <v>720457462</v>
      </c>
    </row>
    <row r="13" spans="1:11" ht="24" customHeight="1">
      <c r="A13" s="63" t="s">
        <v>143</v>
      </c>
      <c r="B13" s="63"/>
      <c r="C13" s="63"/>
      <c r="D13" s="76"/>
      <c r="E13" s="10"/>
      <c r="F13" s="77"/>
      <c r="G13" s="10"/>
      <c r="H13" s="10"/>
      <c r="I13" s="10"/>
      <c r="J13" s="10"/>
      <c r="K13" s="10"/>
    </row>
    <row r="14" spans="1:11" ht="24" customHeight="1">
      <c r="A14" s="78" t="s">
        <v>144</v>
      </c>
      <c r="B14" s="63"/>
      <c r="C14" s="63"/>
      <c r="D14" s="76"/>
      <c r="E14" s="24">
        <v>-252591837</v>
      </c>
      <c r="F14" s="10"/>
      <c r="G14" s="24">
        <v>-138931845</v>
      </c>
      <c r="H14" s="53"/>
      <c r="I14" s="24">
        <v>-252591837</v>
      </c>
      <c r="J14" s="10"/>
      <c r="K14" s="24">
        <v>-138931845</v>
      </c>
    </row>
    <row r="15" spans="1:11" ht="24" customHeight="1">
      <c r="A15" s="63" t="s">
        <v>165</v>
      </c>
      <c r="B15" s="63"/>
      <c r="C15" s="79"/>
      <c r="D15" s="79"/>
      <c r="E15" s="10">
        <f>SUM(E12:E14)</f>
        <v>712537728</v>
      </c>
      <c r="F15" s="10"/>
      <c r="G15" s="10">
        <f>SUM(G12:G14)</f>
        <v>581525617</v>
      </c>
      <c r="H15" s="10"/>
      <c r="I15" s="10">
        <f>SUM(I12:I14)</f>
        <v>712537728</v>
      </c>
      <c r="J15" s="10"/>
      <c r="K15" s="10">
        <f>SUM(K12:K14)</f>
        <v>581525617</v>
      </c>
    </row>
    <row r="16" spans="1:11" ht="24" customHeight="1">
      <c r="A16" s="63" t="s">
        <v>145</v>
      </c>
      <c r="B16" s="63"/>
      <c r="C16" s="79"/>
      <c r="D16" s="79"/>
      <c r="E16" s="10">
        <v>805472</v>
      </c>
      <c r="F16" s="10"/>
      <c r="G16" s="10">
        <v>488597</v>
      </c>
      <c r="H16" s="10"/>
      <c r="I16" s="10">
        <v>805472</v>
      </c>
      <c r="J16" s="10"/>
      <c r="K16" s="10">
        <v>488597</v>
      </c>
    </row>
    <row r="17" spans="1:11" ht="24" customHeight="1">
      <c r="A17" s="63" t="s">
        <v>62</v>
      </c>
      <c r="B17" s="63"/>
      <c r="C17" s="79"/>
      <c r="D17" s="79"/>
      <c r="E17" s="54">
        <v>22061415</v>
      </c>
      <c r="F17" s="10"/>
      <c r="G17" s="54">
        <v>20625590</v>
      </c>
      <c r="H17" s="54"/>
      <c r="I17" s="54">
        <v>22061415</v>
      </c>
      <c r="J17" s="10"/>
      <c r="K17" s="54">
        <v>20625590</v>
      </c>
    </row>
    <row r="18" spans="1:11" ht="24" customHeight="1">
      <c r="A18" s="63" t="s">
        <v>104</v>
      </c>
      <c r="B18" s="63"/>
      <c r="C18" s="80"/>
      <c r="E18" s="10">
        <v>4129744</v>
      </c>
      <c r="F18" s="55"/>
      <c r="G18" s="10">
        <v>-4031687</v>
      </c>
      <c r="H18" s="55"/>
      <c r="I18" s="10">
        <v>4129744</v>
      </c>
      <c r="J18" s="55"/>
      <c r="K18" s="10">
        <v>-4031687</v>
      </c>
    </row>
    <row r="19" spans="1:11" ht="24" customHeight="1">
      <c r="A19" s="63" t="s">
        <v>181</v>
      </c>
      <c r="B19" s="63"/>
      <c r="C19" s="80"/>
      <c r="E19" s="10">
        <v>-21335</v>
      </c>
      <c r="F19" s="55"/>
      <c r="G19" s="10">
        <v>-34236</v>
      </c>
      <c r="H19" s="55"/>
      <c r="I19" s="10">
        <v>-21335</v>
      </c>
      <c r="J19" s="55"/>
      <c r="K19" s="10">
        <v>-34236</v>
      </c>
    </row>
    <row r="20" spans="1:11" ht="24" customHeight="1">
      <c r="A20" s="63" t="s">
        <v>166</v>
      </c>
      <c r="B20" s="63"/>
      <c r="C20" s="80"/>
      <c r="E20" s="10"/>
      <c r="F20" s="55"/>
      <c r="G20" s="10"/>
      <c r="H20" s="55"/>
      <c r="I20" s="10"/>
      <c r="J20" s="55"/>
      <c r="K20" s="10"/>
    </row>
    <row r="21" spans="1:11" ht="24" customHeight="1">
      <c r="A21" s="63" t="s">
        <v>167</v>
      </c>
      <c r="B21" s="63"/>
      <c r="C21" s="79" t="s">
        <v>135</v>
      </c>
      <c r="D21" s="79"/>
      <c r="E21" s="10">
        <v>-401644</v>
      </c>
      <c r="F21" s="10"/>
      <c r="G21" s="10">
        <v>-686075</v>
      </c>
      <c r="H21" s="55"/>
      <c r="I21" s="10">
        <v>0</v>
      </c>
      <c r="J21" s="55"/>
      <c r="K21" s="10">
        <v>0</v>
      </c>
    </row>
    <row r="22" spans="1:11" ht="24" customHeight="1">
      <c r="A22" s="63" t="s">
        <v>19</v>
      </c>
      <c r="B22" s="63"/>
      <c r="C22" s="81"/>
      <c r="E22" s="24">
        <v>282309</v>
      </c>
      <c r="F22" s="10"/>
      <c r="G22" s="24">
        <v>226496</v>
      </c>
      <c r="H22" s="10"/>
      <c r="I22" s="24">
        <v>282309</v>
      </c>
      <c r="J22" s="10"/>
      <c r="K22" s="24">
        <v>226496</v>
      </c>
    </row>
    <row r="23" spans="1:11" ht="24" customHeight="1">
      <c r="A23" s="75" t="s">
        <v>63</v>
      </c>
      <c r="B23" s="63"/>
      <c r="C23" s="81"/>
      <c r="E23" s="82">
        <f>SUM(E15:E22)</f>
        <v>739393689</v>
      </c>
      <c r="F23" s="83"/>
      <c r="G23" s="82">
        <f>SUM(G15:G22)</f>
        <v>598114302</v>
      </c>
      <c r="H23" s="10"/>
      <c r="I23" s="82">
        <f>SUM(I15:I22)</f>
        <v>739795333</v>
      </c>
      <c r="J23" s="10"/>
      <c r="K23" s="82">
        <f>SUM(K15:K22)</f>
        <v>598800377</v>
      </c>
    </row>
    <row r="24" spans="1:11" ht="24" customHeight="1">
      <c r="A24" s="75" t="s">
        <v>6</v>
      </c>
      <c r="B24" s="63"/>
      <c r="C24" s="81"/>
      <c r="E24" s="83"/>
      <c r="F24" s="83"/>
      <c r="G24" s="83"/>
      <c r="H24" s="10"/>
      <c r="I24" s="10"/>
      <c r="J24" s="10"/>
      <c r="K24" s="10"/>
    </row>
    <row r="25" spans="1:11" ht="24" customHeight="1">
      <c r="A25" s="78" t="s">
        <v>146</v>
      </c>
      <c r="B25" s="63"/>
      <c r="C25" s="81"/>
      <c r="E25" s="56">
        <v>15395677</v>
      </c>
      <c r="F25" s="56"/>
      <c r="G25" s="56">
        <v>9401596</v>
      </c>
      <c r="H25" s="56"/>
      <c r="I25" s="56">
        <v>15395677</v>
      </c>
      <c r="J25" s="56"/>
      <c r="K25" s="56">
        <v>9401596</v>
      </c>
    </row>
    <row r="26" spans="1:11" ht="24" customHeight="1">
      <c r="A26" s="63" t="s">
        <v>75</v>
      </c>
      <c r="B26" s="63"/>
      <c r="C26" s="81"/>
      <c r="E26" s="56">
        <v>509910538</v>
      </c>
      <c r="F26" s="56"/>
      <c r="G26" s="56">
        <v>403784751</v>
      </c>
      <c r="H26" s="56"/>
      <c r="I26" s="56">
        <v>509910538</v>
      </c>
      <c r="J26" s="56"/>
      <c r="K26" s="56">
        <v>403784751</v>
      </c>
    </row>
    <row r="27" spans="1:11" ht="24" customHeight="1">
      <c r="A27" s="63" t="s">
        <v>64</v>
      </c>
      <c r="B27" s="63"/>
      <c r="C27" s="79"/>
      <c r="D27" s="79"/>
      <c r="E27" s="56">
        <v>-10056054</v>
      </c>
      <c r="F27" s="56"/>
      <c r="G27" s="56">
        <v>-1016082</v>
      </c>
      <c r="H27" s="56"/>
      <c r="I27" s="56">
        <v>-10056054</v>
      </c>
      <c r="J27" s="56"/>
      <c r="K27" s="56">
        <v>-1016082</v>
      </c>
    </row>
    <row r="28" spans="1:11" ht="24" customHeight="1">
      <c r="A28" s="63" t="s">
        <v>65</v>
      </c>
      <c r="B28" s="63"/>
      <c r="C28" s="79"/>
      <c r="D28" s="79"/>
      <c r="E28" s="10">
        <v>144104981</v>
      </c>
      <c r="F28" s="10"/>
      <c r="G28" s="10">
        <v>150523685</v>
      </c>
      <c r="H28" s="10"/>
      <c r="I28" s="10">
        <v>144104981</v>
      </c>
      <c r="J28" s="10"/>
      <c r="K28" s="10">
        <v>150523685</v>
      </c>
    </row>
    <row r="29" spans="1:11" ht="24" customHeight="1">
      <c r="A29" s="63" t="s">
        <v>28</v>
      </c>
      <c r="B29" s="63"/>
      <c r="C29" s="79"/>
      <c r="D29" s="79"/>
      <c r="E29" s="10">
        <v>12986765</v>
      </c>
      <c r="F29" s="10"/>
      <c r="G29" s="10">
        <v>9083317</v>
      </c>
      <c r="H29" s="10"/>
      <c r="I29" s="10">
        <v>12986765</v>
      </c>
      <c r="J29" s="10"/>
      <c r="K29" s="10">
        <v>9083317</v>
      </c>
    </row>
    <row r="30" spans="1:11" ht="24" customHeight="1">
      <c r="A30" s="63" t="s">
        <v>1</v>
      </c>
      <c r="B30" s="63"/>
      <c r="C30" s="79"/>
      <c r="D30" s="79"/>
      <c r="E30" s="10">
        <v>24625237</v>
      </c>
      <c r="F30" s="10"/>
      <c r="G30" s="10">
        <v>21873306</v>
      </c>
      <c r="H30" s="10"/>
      <c r="I30" s="10">
        <v>24625237</v>
      </c>
      <c r="J30" s="10"/>
      <c r="K30" s="10">
        <v>21873306</v>
      </c>
    </row>
    <row r="31" spans="1:11" ht="24" customHeight="1">
      <c r="A31" s="63" t="s">
        <v>105</v>
      </c>
      <c r="B31" s="63"/>
      <c r="C31" s="79"/>
      <c r="D31" s="79"/>
      <c r="E31" s="10">
        <v>19405</v>
      </c>
      <c r="F31" s="10"/>
      <c r="G31" s="10">
        <v>30124</v>
      </c>
      <c r="H31" s="10"/>
      <c r="I31" s="10">
        <v>19405</v>
      </c>
      <c r="J31" s="10"/>
      <c r="K31" s="10">
        <v>30124</v>
      </c>
    </row>
    <row r="32" spans="1:11" ht="24" customHeight="1">
      <c r="A32" s="63" t="s">
        <v>147</v>
      </c>
      <c r="B32" s="63"/>
      <c r="C32" s="79"/>
      <c r="D32" s="79"/>
      <c r="E32" s="10">
        <v>177399</v>
      </c>
      <c r="F32" s="10"/>
      <c r="G32" s="10">
        <v>6085</v>
      </c>
      <c r="H32" s="10"/>
      <c r="I32" s="10">
        <v>177399</v>
      </c>
      <c r="J32" s="10"/>
      <c r="K32" s="10">
        <v>6085</v>
      </c>
    </row>
    <row r="33" spans="1:11" ht="24" customHeight="1">
      <c r="A33" s="75" t="s">
        <v>56</v>
      </c>
      <c r="B33" s="63"/>
      <c r="C33" s="81"/>
      <c r="E33" s="52">
        <f>SUM(E25:E32)</f>
        <v>697163948</v>
      </c>
      <c r="F33" s="10"/>
      <c r="G33" s="52">
        <f>SUM(G25:G32)</f>
        <v>593686782</v>
      </c>
      <c r="H33" s="10"/>
      <c r="I33" s="52">
        <f>SUM(I25:I32)</f>
        <v>697163948</v>
      </c>
      <c r="J33" s="10"/>
      <c r="K33" s="52">
        <f>SUM(K25:K32)</f>
        <v>593686782</v>
      </c>
    </row>
    <row r="34" spans="1:11" ht="24" customHeight="1">
      <c r="A34" s="33" t="s">
        <v>148</v>
      </c>
      <c r="B34" s="63"/>
      <c r="C34" s="81"/>
      <c r="E34" s="10">
        <f>SUM(E23-E33)</f>
        <v>42229741</v>
      </c>
      <c r="F34" s="10"/>
      <c r="G34" s="10">
        <f>SUM(G23-G33)</f>
        <v>4427520</v>
      </c>
      <c r="H34" s="10"/>
      <c r="I34" s="10">
        <f>SUM(I23-I33)</f>
        <v>42631385</v>
      </c>
      <c r="J34" s="10"/>
      <c r="K34" s="10">
        <f>SUM(K23-K33)</f>
        <v>5113595</v>
      </c>
    </row>
    <row r="35" spans="1:11" ht="24" customHeight="1">
      <c r="A35" s="63" t="s">
        <v>149</v>
      </c>
      <c r="B35" s="63"/>
      <c r="C35" s="79" t="s">
        <v>168</v>
      </c>
      <c r="D35" s="79"/>
      <c r="E35" s="24">
        <v>-5166923</v>
      </c>
      <c r="F35" s="56"/>
      <c r="G35" s="24">
        <v>1924330</v>
      </c>
      <c r="H35" s="10"/>
      <c r="I35" s="24">
        <v>-5247252</v>
      </c>
      <c r="J35" s="56"/>
      <c r="K35" s="24">
        <v>1787115</v>
      </c>
    </row>
    <row r="36" spans="1:11" ht="24" customHeight="1" thickBot="1">
      <c r="A36" s="33" t="s">
        <v>106</v>
      </c>
      <c r="B36" s="63"/>
      <c r="C36" s="81"/>
      <c r="E36" s="84">
        <f>SUM(E34:E35)</f>
        <v>37062818</v>
      </c>
      <c r="F36" s="83"/>
      <c r="G36" s="84">
        <f>SUM(G34:G35)</f>
        <v>6351850</v>
      </c>
      <c r="H36" s="10"/>
      <c r="I36" s="84">
        <f>SUM(I34:I35)</f>
        <v>37384133</v>
      </c>
      <c r="J36" s="10"/>
      <c r="K36" s="84">
        <f>SUM(K34:K35)</f>
        <v>6900710</v>
      </c>
    </row>
    <row r="37" spans="1:11" ht="24" customHeight="1" thickTop="1">
      <c r="A37" s="33"/>
      <c r="B37" s="63"/>
      <c r="C37" s="81"/>
      <c r="E37" s="83"/>
      <c r="F37" s="83"/>
      <c r="G37" s="83"/>
    </row>
    <row r="38" spans="1:11" ht="24" customHeight="1">
      <c r="A38" s="75" t="s">
        <v>31</v>
      </c>
      <c r="B38" s="63"/>
      <c r="C38" s="79" t="s">
        <v>169</v>
      </c>
      <c r="D38" s="63"/>
      <c r="E38" s="85"/>
      <c r="F38" s="85"/>
      <c r="G38" s="85"/>
    </row>
    <row r="39" spans="1:11" ht="24" customHeight="1">
      <c r="A39" s="63" t="s">
        <v>11</v>
      </c>
      <c r="B39" s="63"/>
      <c r="C39" s="81"/>
      <c r="D39" s="63"/>
      <c r="E39" s="85"/>
      <c r="F39" s="85"/>
      <c r="G39" s="85"/>
    </row>
    <row r="40" spans="1:11" ht="24" customHeight="1" thickBot="1">
      <c r="A40" s="63" t="s">
        <v>193</v>
      </c>
      <c r="B40" s="63"/>
      <c r="C40" s="63"/>
      <c r="D40" s="63"/>
      <c r="E40" s="58">
        <f>+E36/600000000</f>
        <v>6.1771363333333336E-2</v>
      </c>
      <c r="F40" s="59"/>
      <c r="G40" s="58">
        <f>+G36/600000000</f>
        <v>1.0586416666666666E-2</v>
      </c>
      <c r="H40" s="59"/>
      <c r="I40" s="58">
        <f>+I36/600000000</f>
        <v>6.2306888333333331E-2</v>
      </c>
      <c r="J40" s="59"/>
      <c r="K40" s="58">
        <f>+K36/600000000</f>
        <v>1.1501183333333333E-2</v>
      </c>
    </row>
    <row r="41" spans="1:11" ht="24" customHeight="1" thickTop="1">
      <c r="A41" s="63"/>
      <c r="B41" s="63"/>
      <c r="C41" s="63"/>
      <c r="D41" s="63"/>
      <c r="E41" s="86"/>
      <c r="F41" s="87"/>
      <c r="G41" s="85"/>
    </row>
    <row r="42" spans="1:11" ht="24" customHeight="1">
      <c r="A42" s="63" t="s">
        <v>128</v>
      </c>
      <c r="B42" s="63"/>
      <c r="C42" s="63"/>
      <c r="D42" s="63"/>
      <c r="E42" s="64"/>
      <c r="F42" s="64"/>
    </row>
    <row r="43" spans="1:11" ht="24" customHeight="1">
      <c r="A43" s="63"/>
      <c r="B43" s="63"/>
      <c r="C43" s="63"/>
      <c r="D43" s="63"/>
      <c r="E43" s="64"/>
      <c r="F43" s="64"/>
      <c r="G43" s="65"/>
      <c r="K43" s="65" t="s">
        <v>93</v>
      </c>
    </row>
    <row r="44" spans="1:11" ht="24" customHeight="1">
      <c r="A44" s="33" t="s">
        <v>29</v>
      </c>
      <c r="B44" s="66"/>
      <c r="C44" s="66"/>
      <c r="D44" s="66"/>
      <c r="E44" s="67"/>
      <c r="F44" s="67"/>
      <c r="G44" s="68"/>
    </row>
    <row r="45" spans="1:11" ht="24" customHeight="1">
      <c r="A45" s="61" t="s">
        <v>150</v>
      </c>
      <c r="B45" s="69"/>
      <c r="C45" s="69"/>
      <c r="D45" s="69"/>
      <c r="E45" s="67"/>
      <c r="F45" s="67"/>
      <c r="G45" s="68"/>
    </row>
    <row r="46" spans="1:11" ht="24" customHeight="1">
      <c r="A46" s="61" t="s">
        <v>158</v>
      </c>
      <c r="B46" s="69"/>
      <c r="C46" s="69"/>
      <c r="D46" s="69"/>
      <c r="E46" s="69"/>
      <c r="F46" s="67"/>
      <c r="G46" s="68"/>
    </row>
    <row r="47" spans="1:11" ht="24" customHeight="1">
      <c r="B47" s="69"/>
      <c r="C47" s="69"/>
      <c r="D47" s="69"/>
      <c r="E47" s="70"/>
      <c r="F47" s="67"/>
      <c r="G47" s="65"/>
      <c r="K47" s="65" t="s">
        <v>2</v>
      </c>
    </row>
    <row r="48" spans="1:11" ht="24" customHeight="1">
      <c r="B48" s="69"/>
      <c r="C48" s="69"/>
      <c r="D48" s="69"/>
      <c r="E48" s="108" t="s">
        <v>37</v>
      </c>
      <c r="F48" s="108"/>
      <c r="G48" s="108"/>
      <c r="I48" s="110"/>
      <c r="J48" s="110"/>
      <c r="K48" s="110"/>
    </row>
    <row r="49" spans="1:11" ht="24" customHeight="1">
      <c r="B49" s="69"/>
      <c r="C49" s="69"/>
      <c r="D49" s="69"/>
      <c r="E49" s="111" t="s">
        <v>39</v>
      </c>
      <c r="F49" s="111"/>
      <c r="G49" s="111"/>
      <c r="I49" s="109" t="s">
        <v>38</v>
      </c>
      <c r="J49" s="109"/>
      <c r="K49" s="109"/>
    </row>
    <row r="50" spans="1:11" ht="24" customHeight="1">
      <c r="A50" s="72"/>
      <c r="C50" s="104"/>
      <c r="D50" s="74"/>
      <c r="E50" s="62" t="s">
        <v>126</v>
      </c>
      <c r="F50" s="36"/>
      <c r="G50" s="62" t="s">
        <v>97</v>
      </c>
      <c r="I50" s="62" t="s">
        <v>126</v>
      </c>
      <c r="J50" s="36"/>
      <c r="K50" s="62" t="s">
        <v>97</v>
      </c>
    </row>
    <row r="51" spans="1:11" ht="24" customHeight="1">
      <c r="A51" s="72"/>
      <c r="C51" s="104"/>
      <c r="D51" s="74"/>
      <c r="E51" s="89"/>
      <c r="F51" s="36"/>
      <c r="G51" s="89"/>
      <c r="I51" s="89"/>
      <c r="J51" s="36"/>
      <c r="K51" s="89"/>
    </row>
    <row r="52" spans="1:11" ht="24" customHeight="1">
      <c r="A52" s="33" t="s">
        <v>106</v>
      </c>
      <c r="B52" s="63"/>
      <c r="C52" s="63"/>
      <c r="D52" s="63"/>
      <c r="E52" s="24">
        <f>SUM(E36)</f>
        <v>37062818</v>
      </c>
      <c r="F52" s="57"/>
      <c r="G52" s="24">
        <f>SUM(G36)</f>
        <v>6351850</v>
      </c>
      <c r="H52" s="56"/>
      <c r="I52" s="24">
        <f>SUM(I36)</f>
        <v>37384133</v>
      </c>
      <c r="J52" s="57"/>
      <c r="K52" s="24">
        <f>SUM(K36)</f>
        <v>6900710</v>
      </c>
    </row>
    <row r="53" spans="1:11" ht="24" customHeight="1">
      <c r="A53" s="33"/>
      <c r="B53" s="63"/>
      <c r="C53" s="63"/>
      <c r="D53" s="63"/>
      <c r="E53" s="10"/>
      <c r="F53" s="57"/>
      <c r="G53" s="10"/>
      <c r="H53" s="56"/>
      <c r="I53" s="10"/>
      <c r="J53" s="57"/>
      <c r="K53" s="10"/>
    </row>
    <row r="54" spans="1:11" ht="24" customHeight="1">
      <c r="A54" s="90" t="s">
        <v>170</v>
      </c>
      <c r="B54" s="63"/>
      <c r="C54" s="63"/>
      <c r="D54" s="63"/>
      <c r="E54" s="10"/>
      <c r="F54" s="64"/>
      <c r="G54" s="10"/>
    </row>
    <row r="55" spans="1:11" ht="24" customHeight="1">
      <c r="A55" s="55" t="s">
        <v>174</v>
      </c>
      <c r="B55" s="63"/>
      <c r="C55" s="63"/>
      <c r="D55" s="63"/>
      <c r="E55" s="10"/>
      <c r="F55" s="64"/>
      <c r="G55" s="10"/>
    </row>
    <row r="56" spans="1:11" ht="24" customHeight="1">
      <c r="A56" s="55" t="s">
        <v>175</v>
      </c>
      <c r="B56" s="63"/>
      <c r="C56" s="63"/>
      <c r="D56" s="63"/>
      <c r="E56" s="10"/>
      <c r="F56" s="64"/>
      <c r="G56" s="10"/>
    </row>
    <row r="57" spans="1:11" ht="24" customHeight="1">
      <c r="A57" s="63" t="s">
        <v>83</v>
      </c>
      <c r="B57" s="63"/>
      <c r="C57" s="63"/>
      <c r="D57" s="63"/>
      <c r="E57" s="10"/>
      <c r="F57" s="64"/>
      <c r="G57" s="10"/>
    </row>
    <row r="58" spans="1:11" ht="24" customHeight="1">
      <c r="A58" s="63" t="s">
        <v>84</v>
      </c>
      <c r="B58" s="63"/>
      <c r="C58" s="79"/>
      <c r="D58" s="63"/>
      <c r="E58" s="10">
        <v>167715</v>
      </c>
      <c r="F58" s="10"/>
      <c r="G58" s="10">
        <v>-905116</v>
      </c>
      <c r="H58" s="10"/>
      <c r="I58" s="10">
        <v>0</v>
      </c>
      <c r="J58" s="10"/>
      <c r="K58" s="10">
        <v>0</v>
      </c>
    </row>
    <row r="59" spans="1:11" ht="24" customHeight="1">
      <c r="A59" s="55" t="s">
        <v>190</v>
      </c>
      <c r="B59" s="63"/>
      <c r="C59" s="63"/>
      <c r="D59" s="63"/>
      <c r="E59" s="55"/>
      <c r="F59" s="64"/>
      <c r="G59" s="55"/>
    </row>
    <row r="60" spans="1:11" ht="24" customHeight="1">
      <c r="A60" s="55" t="s">
        <v>107</v>
      </c>
      <c r="B60" s="63"/>
      <c r="C60" s="81"/>
      <c r="D60" s="63"/>
      <c r="E60" s="10">
        <v>-1932735</v>
      </c>
      <c r="F60" s="10"/>
      <c r="G60" s="10">
        <v>96940219</v>
      </c>
      <c r="H60" s="10"/>
      <c r="I60" s="10">
        <v>-1932735</v>
      </c>
      <c r="J60" s="10"/>
      <c r="K60" s="10">
        <v>96940219</v>
      </c>
    </row>
    <row r="61" spans="1:11" ht="24" customHeight="1">
      <c r="A61" s="78" t="s">
        <v>171</v>
      </c>
      <c r="B61" s="63"/>
      <c r="C61" s="79"/>
      <c r="D61" s="63"/>
      <c r="E61" s="24">
        <v>353004</v>
      </c>
      <c r="F61" s="10"/>
      <c r="G61" s="24">
        <v>-19207021</v>
      </c>
      <c r="H61" s="10"/>
      <c r="I61" s="24">
        <v>386547</v>
      </c>
      <c r="J61" s="10"/>
      <c r="K61" s="24">
        <v>-19388044</v>
      </c>
    </row>
    <row r="62" spans="1:11" ht="24" customHeight="1">
      <c r="A62" s="78" t="s">
        <v>172</v>
      </c>
      <c r="B62" s="63"/>
      <c r="C62" s="79"/>
      <c r="D62" s="63"/>
      <c r="E62" s="10"/>
      <c r="F62" s="10"/>
      <c r="G62" s="10"/>
      <c r="H62" s="10"/>
      <c r="I62" s="10"/>
      <c r="J62" s="10"/>
      <c r="K62" s="10"/>
    </row>
    <row r="63" spans="1:11" ht="24" customHeight="1">
      <c r="A63" s="78" t="s">
        <v>66</v>
      </c>
      <c r="B63" s="63"/>
      <c r="C63" s="79"/>
      <c r="D63" s="63"/>
      <c r="E63" s="24">
        <f>SUM(E58:E61)</f>
        <v>-1412016</v>
      </c>
      <c r="F63" s="10"/>
      <c r="G63" s="24">
        <f>SUM(G58:G61)</f>
        <v>76828082</v>
      </c>
      <c r="H63" s="10"/>
      <c r="I63" s="24">
        <f>SUM(I58:I61)</f>
        <v>-1546188</v>
      </c>
      <c r="J63" s="24"/>
      <c r="K63" s="24">
        <f>SUM(K58:K61)</f>
        <v>77552175</v>
      </c>
    </row>
    <row r="64" spans="1:11" ht="24" customHeight="1">
      <c r="A64" s="78" t="s">
        <v>176</v>
      </c>
      <c r="B64" s="63"/>
      <c r="C64" s="79"/>
      <c r="D64" s="63"/>
      <c r="E64" s="25"/>
      <c r="F64" s="10"/>
      <c r="G64" s="25"/>
      <c r="H64" s="10"/>
      <c r="I64" s="25"/>
      <c r="J64" s="25"/>
      <c r="K64" s="25"/>
    </row>
    <row r="65" spans="1:11" ht="24" customHeight="1">
      <c r="A65" s="78" t="s">
        <v>175</v>
      </c>
      <c r="B65" s="63"/>
      <c r="C65" s="79"/>
      <c r="D65" s="63"/>
      <c r="E65" s="10"/>
      <c r="F65" s="10"/>
      <c r="G65" s="10"/>
      <c r="H65" s="10"/>
      <c r="I65" s="10"/>
      <c r="J65" s="10"/>
      <c r="K65" s="10"/>
    </row>
    <row r="66" spans="1:11" ht="24" customHeight="1">
      <c r="A66" s="78" t="s">
        <v>182</v>
      </c>
      <c r="B66" s="63"/>
      <c r="C66" s="79"/>
      <c r="D66" s="63"/>
      <c r="E66" s="10">
        <v>-829031</v>
      </c>
      <c r="F66" s="10"/>
      <c r="G66" s="10">
        <v>0</v>
      </c>
      <c r="H66" s="10"/>
      <c r="I66" s="10">
        <v>-829031</v>
      </c>
      <c r="J66" s="10"/>
      <c r="K66" s="10">
        <v>0</v>
      </c>
    </row>
    <row r="67" spans="1:11" ht="24" customHeight="1">
      <c r="A67" s="78" t="s">
        <v>183</v>
      </c>
      <c r="B67" s="63"/>
      <c r="C67" s="79"/>
      <c r="D67" s="63"/>
      <c r="E67" s="24">
        <v>165806</v>
      </c>
      <c r="F67" s="10"/>
      <c r="G67" s="24">
        <v>0</v>
      </c>
      <c r="H67" s="10"/>
      <c r="I67" s="24">
        <v>165806</v>
      </c>
      <c r="J67" s="10"/>
      <c r="K67" s="24">
        <v>0</v>
      </c>
    </row>
    <row r="68" spans="1:11" ht="24" customHeight="1">
      <c r="A68" s="78" t="s">
        <v>173</v>
      </c>
      <c r="B68" s="63"/>
      <c r="C68" s="79"/>
      <c r="D68" s="63"/>
      <c r="E68" s="10"/>
      <c r="F68" s="10"/>
      <c r="G68" s="10"/>
      <c r="H68" s="10"/>
      <c r="I68" s="10"/>
      <c r="J68" s="10"/>
      <c r="K68" s="10"/>
    </row>
    <row r="69" spans="1:11" ht="24" customHeight="1">
      <c r="A69" s="78" t="s">
        <v>151</v>
      </c>
      <c r="B69" s="63"/>
      <c r="C69" s="79"/>
      <c r="D69" s="63"/>
      <c r="E69" s="24">
        <v>-663225</v>
      </c>
      <c r="F69" s="10"/>
      <c r="G69" s="24">
        <v>0</v>
      </c>
      <c r="H69" s="10"/>
      <c r="I69" s="24">
        <v>-663225</v>
      </c>
      <c r="J69" s="10"/>
      <c r="K69" s="24">
        <v>0</v>
      </c>
    </row>
    <row r="70" spans="1:11" ht="24" customHeight="1">
      <c r="A70" s="105" t="s">
        <v>94</v>
      </c>
      <c r="B70" s="63"/>
      <c r="C70" s="63"/>
      <c r="D70" s="63"/>
      <c r="E70" s="10">
        <f>SUM(E63+E69)</f>
        <v>-2075241</v>
      </c>
      <c r="F70" s="10"/>
      <c r="G70" s="10">
        <f>SUM(G63+G69)</f>
        <v>76828082</v>
      </c>
      <c r="H70" s="10"/>
      <c r="I70" s="10">
        <f>SUM(I63+I69)</f>
        <v>-2209413</v>
      </c>
      <c r="J70" s="10"/>
      <c r="K70" s="10">
        <f>SUM(K63+K69)</f>
        <v>77552175</v>
      </c>
    </row>
    <row r="71" spans="1:11" ht="24" customHeight="1" thickBot="1">
      <c r="A71" s="105" t="s">
        <v>184</v>
      </c>
      <c r="B71" s="66"/>
      <c r="C71" s="66"/>
      <c r="D71" s="66"/>
      <c r="E71" s="27">
        <f>E52+E70</f>
        <v>34987577</v>
      </c>
      <c r="F71" s="10"/>
      <c r="G71" s="27">
        <f>G52+G70</f>
        <v>83179932</v>
      </c>
      <c r="H71" s="10"/>
      <c r="I71" s="27">
        <f>I52+I70</f>
        <v>35174720</v>
      </c>
      <c r="J71" s="10"/>
      <c r="K71" s="27">
        <f>K52+K70</f>
        <v>84452885</v>
      </c>
    </row>
    <row r="72" spans="1:11" ht="24" customHeight="1" thickTop="1">
      <c r="A72" s="90"/>
      <c r="B72" s="69"/>
      <c r="C72" s="69"/>
      <c r="D72" s="69"/>
      <c r="E72" s="67"/>
      <c r="F72" s="67"/>
      <c r="G72" s="68"/>
    </row>
    <row r="73" spans="1:11" ht="24" customHeight="1">
      <c r="A73" s="63" t="s">
        <v>128</v>
      </c>
      <c r="B73" s="69"/>
      <c r="C73" s="69"/>
      <c r="D73" s="69"/>
      <c r="E73" s="69"/>
      <c r="F73" s="67"/>
      <c r="G73" s="68"/>
    </row>
    <row r="74" spans="1:11" ht="24" customHeight="1">
      <c r="A74" s="63"/>
      <c r="B74" s="63"/>
      <c r="C74" s="63"/>
      <c r="D74" s="63"/>
      <c r="E74" s="64"/>
      <c r="F74" s="64"/>
      <c r="G74" s="65"/>
      <c r="K74" s="65" t="s">
        <v>93</v>
      </c>
    </row>
    <row r="75" spans="1:11" ht="24" customHeight="1">
      <c r="A75" s="33" t="s">
        <v>29</v>
      </c>
      <c r="B75" s="66"/>
      <c r="C75" s="66"/>
      <c r="D75" s="66"/>
      <c r="E75" s="67"/>
      <c r="F75" s="67"/>
      <c r="G75" s="68"/>
    </row>
    <row r="76" spans="1:11" ht="24" customHeight="1">
      <c r="A76" s="61" t="s">
        <v>129</v>
      </c>
      <c r="B76" s="69"/>
      <c r="C76" s="69"/>
      <c r="D76" s="69"/>
      <c r="E76" s="67"/>
      <c r="F76" s="67"/>
      <c r="G76" s="68"/>
    </row>
    <row r="77" spans="1:11" ht="24" customHeight="1">
      <c r="A77" s="61" t="s">
        <v>159</v>
      </c>
      <c r="B77" s="69"/>
      <c r="C77" s="69"/>
      <c r="D77" s="69"/>
      <c r="E77" s="69"/>
      <c r="F77" s="67"/>
      <c r="G77" s="68"/>
    </row>
    <row r="78" spans="1:11" ht="24" customHeight="1">
      <c r="B78" s="69"/>
      <c r="C78" s="69"/>
      <c r="D78" s="69"/>
      <c r="E78" s="70"/>
      <c r="F78" s="67"/>
      <c r="G78" s="65"/>
      <c r="K78" s="65" t="s">
        <v>2</v>
      </c>
    </row>
    <row r="79" spans="1:11" ht="24" customHeight="1">
      <c r="B79" s="69"/>
      <c r="C79" s="69"/>
      <c r="D79" s="69"/>
      <c r="E79" s="108" t="s">
        <v>37</v>
      </c>
      <c r="F79" s="108"/>
      <c r="G79" s="108"/>
      <c r="I79" s="110"/>
      <c r="J79" s="110"/>
      <c r="K79" s="110"/>
    </row>
    <row r="80" spans="1:11" ht="24" customHeight="1">
      <c r="B80" s="69"/>
      <c r="C80" s="69"/>
      <c r="D80" s="69"/>
      <c r="E80" s="111" t="s">
        <v>39</v>
      </c>
      <c r="F80" s="111"/>
      <c r="G80" s="111"/>
      <c r="I80" s="109" t="s">
        <v>38</v>
      </c>
      <c r="J80" s="109"/>
      <c r="K80" s="109"/>
    </row>
    <row r="81" spans="1:11" ht="24" customHeight="1">
      <c r="A81" s="72"/>
      <c r="C81" s="73" t="s">
        <v>0</v>
      </c>
      <c r="D81" s="74"/>
      <c r="E81" s="62" t="s">
        <v>126</v>
      </c>
      <c r="F81" s="36"/>
      <c r="G81" s="62" t="s">
        <v>97</v>
      </c>
      <c r="I81" s="62" t="s">
        <v>126</v>
      </c>
      <c r="J81" s="36"/>
      <c r="K81" s="62" t="s">
        <v>97</v>
      </c>
    </row>
    <row r="82" spans="1:11" ht="24" customHeight="1">
      <c r="A82" s="75" t="s">
        <v>61</v>
      </c>
      <c r="B82" s="63"/>
      <c r="C82" s="63"/>
      <c r="D82" s="76"/>
      <c r="F82" s="76"/>
      <c r="G82" s="37"/>
    </row>
    <row r="83" spans="1:11" ht="24" customHeight="1">
      <c r="A83" s="63" t="s">
        <v>53</v>
      </c>
      <c r="B83" s="63"/>
      <c r="C83" s="63"/>
      <c r="D83" s="76"/>
      <c r="E83" s="10">
        <v>1450275084</v>
      </c>
      <c r="F83" s="10"/>
      <c r="G83" s="10">
        <v>1245055547</v>
      </c>
      <c r="H83" s="53"/>
      <c r="I83" s="10">
        <v>1450275084</v>
      </c>
      <c r="J83" s="10"/>
      <c r="K83" s="10">
        <v>1245055547</v>
      </c>
    </row>
    <row r="84" spans="1:11" ht="24" customHeight="1">
      <c r="A84" s="63" t="s">
        <v>54</v>
      </c>
      <c r="B84" s="63"/>
      <c r="C84" s="63"/>
      <c r="D84" s="76"/>
      <c r="E84" s="24">
        <v>-10109889</v>
      </c>
      <c r="F84" s="10"/>
      <c r="G84" s="24">
        <v>-8476554</v>
      </c>
      <c r="H84" s="53"/>
      <c r="I84" s="24">
        <v>-10109889</v>
      </c>
      <c r="J84" s="10"/>
      <c r="K84" s="24">
        <v>-8476554</v>
      </c>
    </row>
    <row r="85" spans="1:11" ht="24" customHeight="1">
      <c r="A85" s="63" t="s">
        <v>55</v>
      </c>
      <c r="B85" s="63"/>
      <c r="C85" s="63"/>
      <c r="D85" s="76"/>
      <c r="E85" s="10">
        <f>SUM(E83:E84)</f>
        <v>1440165195</v>
      </c>
      <c r="F85" s="77"/>
      <c r="G85" s="10">
        <f>SUM(G83:G84)</f>
        <v>1236578993</v>
      </c>
      <c r="H85" s="10"/>
      <c r="I85" s="10">
        <f>SUM(I83:I84)</f>
        <v>1440165195</v>
      </c>
      <c r="J85" s="10"/>
      <c r="K85" s="10">
        <f>SUM(K83:K84)</f>
        <v>1236578993</v>
      </c>
    </row>
    <row r="86" spans="1:11" ht="24" customHeight="1">
      <c r="A86" s="63" t="s">
        <v>143</v>
      </c>
      <c r="B86" s="63"/>
      <c r="C86" s="63"/>
      <c r="D86" s="76"/>
      <c r="E86" s="10"/>
      <c r="F86" s="77"/>
      <c r="G86" s="10"/>
      <c r="H86" s="10"/>
      <c r="I86" s="10"/>
      <c r="J86" s="10"/>
      <c r="K86" s="10"/>
    </row>
    <row r="87" spans="1:11" ht="24" customHeight="1">
      <c r="A87" s="78" t="s">
        <v>144</v>
      </c>
      <c r="B87" s="63"/>
      <c r="C87" s="63"/>
      <c r="D87" s="76"/>
      <c r="E87" s="24">
        <v>-203143481</v>
      </c>
      <c r="F87" s="10"/>
      <c r="G87" s="24">
        <v>-127739272</v>
      </c>
      <c r="H87" s="53"/>
      <c r="I87" s="24">
        <v>-203143481</v>
      </c>
      <c r="J87" s="10"/>
      <c r="K87" s="24">
        <v>-127739272</v>
      </c>
    </row>
    <row r="88" spans="1:11" ht="24" customHeight="1">
      <c r="A88" s="63" t="s">
        <v>165</v>
      </c>
      <c r="B88" s="63"/>
      <c r="C88" s="79"/>
      <c r="D88" s="79"/>
      <c r="E88" s="10">
        <f>SUM(E85:E87)</f>
        <v>1237021714</v>
      </c>
      <c r="F88" s="10"/>
      <c r="G88" s="10">
        <f>SUM(G85:G87)</f>
        <v>1108839721</v>
      </c>
      <c r="H88" s="10"/>
      <c r="I88" s="10">
        <f>SUM(I85:I87)</f>
        <v>1237021714</v>
      </c>
      <c r="J88" s="10"/>
      <c r="K88" s="10">
        <f>SUM(K85:K87)</f>
        <v>1108839721</v>
      </c>
    </row>
    <row r="89" spans="1:11" ht="24" customHeight="1">
      <c r="A89" s="63" t="s">
        <v>145</v>
      </c>
      <c r="B89" s="63"/>
      <c r="C89" s="79"/>
      <c r="D89" s="79"/>
      <c r="E89" s="10">
        <v>1819285</v>
      </c>
      <c r="F89" s="10"/>
      <c r="G89" s="10">
        <v>1209761</v>
      </c>
      <c r="H89" s="10"/>
      <c r="I89" s="10">
        <v>1819285</v>
      </c>
      <c r="J89" s="10"/>
      <c r="K89" s="10">
        <v>1209761</v>
      </c>
    </row>
    <row r="90" spans="1:11" ht="24" customHeight="1">
      <c r="A90" s="63" t="s">
        <v>62</v>
      </c>
      <c r="B90" s="63"/>
      <c r="C90" s="79"/>
      <c r="D90" s="79"/>
      <c r="E90" s="54">
        <v>37180814</v>
      </c>
      <c r="F90" s="10"/>
      <c r="G90" s="54">
        <v>35058082</v>
      </c>
      <c r="H90" s="54"/>
      <c r="I90" s="54">
        <v>37180814</v>
      </c>
      <c r="J90" s="10"/>
      <c r="K90" s="54">
        <v>35058082</v>
      </c>
    </row>
    <row r="91" spans="1:11" ht="24" customHeight="1">
      <c r="A91" s="63" t="s">
        <v>152</v>
      </c>
      <c r="B91" s="63"/>
      <c r="C91" s="80"/>
      <c r="E91" s="10">
        <v>7272797</v>
      </c>
      <c r="F91" s="55"/>
      <c r="G91" s="10">
        <v>-9739807</v>
      </c>
      <c r="H91" s="55"/>
      <c r="I91" s="10">
        <v>7272797</v>
      </c>
      <c r="J91" s="55"/>
      <c r="K91" s="10">
        <v>-9739807</v>
      </c>
    </row>
    <row r="92" spans="1:11" ht="24" customHeight="1">
      <c r="A92" s="63" t="s">
        <v>122</v>
      </c>
      <c r="B92" s="63"/>
      <c r="C92" s="80"/>
      <c r="E92" s="10">
        <v>66747</v>
      </c>
      <c r="F92" s="55"/>
      <c r="G92" s="10">
        <v>-1436083</v>
      </c>
      <c r="H92" s="55"/>
      <c r="I92" s="10">
        <v>66747</v>
      </c>
      <c r="J92" s="55"/>
      <c r="K92" s="10">
        <v>-1436083</v>
      </c>
    </row>
    <row r="93" spans="1:11" ht="24" customHeight="1">
      <c r="A93" s="63" t="s">
        <v>166</v>
      </c>
      <c r="B93" s="63"/>
      <c r="C93" s="80"/>
      <c r="E93" s="10"/>
      <c r="F93" s="55"/>
      <c r="G93" s="10"/>
      <c r="H93" s="55"/>
      <c r="I93" s="10"/>
      <c r="J93" s="55"/>
      <c r="K93" s="10"/>
    </row>
    <row r="94" spans="1:11" ht="24" customHeight="1">
      <c r="A94" s="63" t="s">
        <v>167</v>
      </c>
      <c r="B94" s="63"/>
      <c r="C94" s="79" t="s">
        <v>135</v>
      </c>
      <c r="D94" s="79"/>
      <c r="E94" s="10">
        <v>-811516</v>
      </c>
      <c r="F94" s="10"/>
      <c r="G94" s="10">
        <v>-877686</v>
      </c>
      <c r="H94" s="55"/>
      <c r="I94" s="10">
        <v>0</v>
      </c>
      <c r="J94" s="55"/>
      <c r="K94" s="10">
        <v>0</v>
      </c>
    </row>
    <row r="95" spans="1:11" ht="24" customHeight="1">
      <c r="A95" s="63" t="s">
        <v>19</v>
      </c>
      <c r="B95" s="63"/>
      <c r="C95" s="81"/>
      <c r="E95" s="24">
        <v>583380</v>
      </c>
      <c r="F95" s="10"/>
      <c r="G95" s="24">
        <v>2318059</v>
      </c>
      <c r="H95" s="10"/>
      <c r="I95" s="24">
        <v>583380</v>
      </c>
      <c r="J95" s="10"/>
      <c r="K95" s="24">
        <v>2318059</v>
      </c>
    </row>
    <row r="96" spans="1:11" ht="24" customHeight="1">
      <c r="A96" s="75" t="s">
        <v>63</v>
      </c>
      <c r="B96" s="63"/>
      <c r="C96" s="81"/>
      <c r="E96" s="82">
        <f>SUM(E88:E95)</f>
        <v>1283133221</v>
      </c>
      <c r="F96" s="83"/>
      <c r="G96" s="82">
        <f>SUM(G88:G95)</f>
        <v>1135372047</v>
      </c>
      <c r="H96" s="10"/>
      <c r="I96" s="82">
        <f>SUM(I88:I95)</f>
        <v>1283944737</v>
      </c>
      <c r="J96" s="10"/>
      <c r="K96" s="82">
        <f>SUM(K88:K95)</f>
        <v>1136249733</v>
      </c>
    </row>
    <row r="97" spans="1:11" ht="24" customHeight="1">
      <c r="A97" s="75" t="s">
        <v>6</v>
      </c>
      <c r="B97" s="63"/>
      <c r="C97" s="81"/>
      <c r="E97" s="83"/>
      <c r="F97" s="83"/>
      <c r="G97" s="83"/>
      <c r="H97" s="10"/>
      <c r="I97" s="10"/>
      <c r="J97" s="10"/>
      <c r="K97" s="10"/>
    </row>
    <row r="98" spans="1:11" ht="24" customHeight="1">
      <c r="A98" s="78" t="s">
        <v>153</v>
      </c>
      <c r="B98" s="63"/>
      <c r="C98" s="81"/>
      <c r="E98" s="56">
        <v>4862493</v>
      </c>
      <c r="F98" s="56"/>
      <c r="G98" s="56">
        <v>26643550</v>
      </c>
      <c r="H98" s="56"/>
      <c r="I98" s="56">
        <v>4862493</v>
      </c>
      <c r="J98" s="56"/>
      <c r="K98" s="56">
        <v>26643550</v>
      </c>
    </row>
    <row r="99" spans="1:11" ht="24" customHeight="1">
      <c r="A99" s="78" t="s">
        <v>154</v>
      </c>
      <c r="B99" s="63"/>
      <c r="C99" s="81"/>
      <c r="E99" s="56">
        <v>0</v>
      </c>
      <c r="F99" s="56"/>
      <c r="G99" s="56">
        <v>-9507891</v>
      </c>
      <c r="H99" s="56"/>
      <c r="I99" s="56">
        <v>0</v>
      </c>
      <c r="J99" s="56"/>
      <c r="K99" s="56">
        <v>-9507891</v>
      </c>
    </row>
    <row r="100" spans="1:11" ht="24" customHeight="1">
      <c r="A100" s="63" t="s">
        <v>75</v>
      </c>
      <c r="B100" s="63"/>
      <c r="C100" s="81"/>
      <c r="E100" s="56">
        <v>861921176</v>
      </c>
      <c r="F100" s="56"/>
      <c r="G100" s="56">
        <v>729673789</v>
      </c>
      <c r="H100" s="56"/>
      <c r="I100" s="56">
        <v>861921176</v>
      </c>
      <c r="J100" s="56"/>
      <c r="K100" s="56">
        <v>729673789</v>
      </c>
    </row>
    <row r="101" spans="1:11" ht="24" customHeight="1">
      <c r="A101" s="63" t="s">
        <v>64</v>
      </c>
      <c r="B101" s="63"/>
      <c r="C101" s="79"/>
      <c r="D101" s="79"/>
      <c r="E101" s="56">
        <v>-10627732</v>
      </c>
      <c r="F101" s="56"/>
      <c r="G101" s="56">
        <v>-2096975</v>
      </c>
      <c r="H101" s="56"/>
      <c r="I101" s="56">
        <v>-10627732</v>
      </c>
      <c r="J101" s="56"/>
      <c r="K101" s="56">
        <v>-2096975</v>
      </c>
    </row>
    <row r="102" spans="1:11" ht="24" customHeight="1">
      <c r="A102" s="63" t="s">
        <v>65</v>
      </c>
      <c r="B102" s="63"/>
      <c r="C102" s="79"/>
      <c r="D102" s="79"/>
      <c r="E102" s="10">
        <v>280911520</v>
      </c>
      <c r="F102" s="10"/>
      <c r="G102" s="10">
        <v>288182265</v>
      </c>
      <c r="H102" s="10"/>
      <c r="I102" s="10">
        <v>280911520</v>
      </c>
      <c r="J102" s="10"/>
      <c r="K102" s="10">
        <v>288182265</v>
      </c>
    </row>
    <row r="103" spans="1:11" ht="24" customHeight="1">
      <c r="A103" s="63" t="s">
        <v>28</v>
      </c>
      <c r="B103" s="63"/>
      <c r="C103" s="79"/>
      <c r="D103" s="79"/>
      <c r="E103" s="10">
        <v>25184580</v>
      </c>
      <c r="F103" s="10"/>
      <c r="G103" s="10">
        <v>17543929</v>
      </c>
      <c r="H103" s="10"/>
      <c r="I103" s="10">
        <v>25184580</v>
      </c>
      <c r="J103" s="10"/>
      <c r="K103" s="10">
        <v>17543929</v>
      </c>
    </row>
    <row r="104" spans="1:11" ht="24" customHeight="1">
      <c r="A104" s="63" t="s">
        <v>1</v>
      </c>
      <c r="B104" s="63"/>
      <c r="C104" s="79"/>
      <c r="D104" s="79"/>
      <c r="E104" s="10">
        <v>45867833</v>
      </c>
      <c r="F104" s="10"/>
      <c r="G104" s="10">
        <v>46186993</v>
      </c>
      <c r="H104" s="10"/>
      <c r="I104" s="10">
        <v>45867833</v>
      </c>
      <c r="J104" s="10"/>
      <c r="K104" s="10">
        <v>46186993</v>
      </c>
    </row>
    <row r="105" spans="1:11" ht="24" customHeight="1">
      <c r="A105" s="63" t="s">
        <v>105</v>
      </c>
      <c r="B105" s="63"/>
      <c r="C105" s="79"/>
      <c r="D105" s="79"/>
      <c r="E105" s="10">
        <v>41552</v>
      </c>
      <c r="F105" s="10"/>
      <c r="G105" s="10">
        <v>62825</v>
      </c>
      <c r="H105" s="10"/>
      <c r="I105" s="10">
        <v>41552</v>
      </c>
      <c r="J105" s="10"/>
      <c r="K105" s="10">
        <v>62825</v>
      </c>
    </row>
    <row r="106" spans="1:11" ht="24" customHeight="1">
      <c r="A106" s="63" t="s">
        <v>147</v>
      </c>
      <c r="B106" s="63"/>
      <c r="C106" s="79"/>
      <c r="D106" s="79"/>
      <c r="E106" s="10">
        <v>132949</v>
      </c>
      <c r="F106" s="10"/>
      <c r="G106" s="10">
        <v>260264</v>
      </c>
      <c r="H106" s="10"/>
      <c r="I106" s="10">
        <v>132949</v>
      </c>
      <c r="J106" s="10"/>
      <c r="K106" s="10">
        <v>260264</v>
      </c>
    </row>
    <row r="107" spans="1:11" ht="24" customHeight="1">
      <c r="A107" s="75" t="s">
        <v>56</v>
      </c>
      <c r="B107" s="63"/>
      <c r="C107" s="81"/>
      <c r="E107" s="52">
        <f>SUM(E98:E106)</f>
        <v>1208294371</v>
      </c>
      <c r="F107" s="10"/>
      <c r="G107" s="52">
        <f>SUM(G98:G106)</f>
        <v>1096948749</v>
      </c>
      <c r="H107" s="10"/>
      <c r="I107" s="52">
        <f>SUM(I98:I106)</f>
        <v>1208294371</v>
      </c>
      <c r="J107" s="10"/>
      <c r="K107" s="52">
        <f>SUM(K98:K106)</f>
        <v>1096948749</v>
      </c>
    </row>
    <row r="108" spans="1:11" ht="24" customHeight="1">
      <c r="A108" s="33" t="s">
        <v>189</v>
      </c>
      <c r="B108" s="63"/>
      <c r="C108" s="81"/>
      <c r="E108" s="10">
        <f>SUM(E96-E107)</f>
        <v>74838850</v>
      </c>
      <c r="F108" s="10"/>
      <c r="G108" s="10">
        <f>SUM(G96-G107)</f>
        <v>38423298</v>
      </c>
      <c r="H108" s="10"/>
      <c r="I108" s="10">
        <f>SUM(I96-I107)</f>
        <v>75650366</v>
      </c>
      <c r="J108" s="10"/>
      <c r="K108" s="10">
        <f>SUM(K96-K107)</f>
        <v>39300984</v>
      </c>
    </row>
    <row r="109" spans="1:11" ht="24" customHeight="1">
      <c r="A109" s="63" t="s">
        <v>36</v>
      </c>
      <c r="B109" s="63"/>
      <c r="C109" s="79" t="s">
        <v>168</v>
      </c>
      <c r="D109" s="79"/>
      <c r="E109" s="24">
        <v>-9681948</v>
      </c>
      <c r="F109" s="56"/>
      <c r="G109" s="24">
        <v>-3523893</v>
      </c>
      <c r="H109" s="10"/>
      <c r="I109" s="24">
        <v>-9844252</v>
      </c>
      <c r="J109" s="56"/>
      <c r="K109" s="24">
        <v>-3699430</v>
      </c>
    </row>
    <row r="110" spans="1:11" ht="24" customHeight="1" thickBot="1">
      <c r="A110" s="33" t="s">
        <v>106</v>
      </c>
      <c r="B110" s="63"/>
      <c r="C110" s="81"/>
      <c r="E110" s="84">
        <f>SUM(E108:E109)</f>
        <v>65156902</v>
      </c>
      <c r="F110" s="83"/>
      <c r="G110" s="84">
        <f>SUM(G108:G109)</f>
        <v>34899405</v>
      </c>
      <c r="H110" s="10"/>
      <c r="I110" s="84">
        <f>SUM(I108:I109)</f>
        <v>65806114</v>
      </c>
      <c r="J110" s="10"/>
      <c r="K110" s="84">
        <f>SUM(K108:K109)</f>
        <v>35601554</v>
      </c>
    </row>
    <row r="111" spans="1:11" ht="24" customHeight="1" thickTop="1">
      <c r="A111" s="33"/>
      <c r="B111" s="63"/>
      <c r="C111" s="81"/>
      <c r="E111" s="83"/>
      <c r="F111" s="83"/>
      <c r="G111" s="83"/>
    </row>
    <row r="112" spans="1:11" ht="24" customHeight="1">
      <c r="A112" s="75" t="s">
        <v>31</v>
      </c>
      <c r="B112" s="63"/>
      <c r="C112" s="79" t="s">
        <v>169</v>
      </c>
      <c r="D112" s="63"/>
      <c r="E112" s="85"/>
      <c r="F112" s="85"/>
      <c r="G112" s="85"/>
    </row>
    <row r="113" spans="1:11" ht="24" customHeight="1">
      <c r="A113" s="63" t="s">
        <v>11</v>
      </c>
      <c r="B113" s="63"/>
      <c r="C113" s="81"/>
      <c r="D113" s="63"/>
      <c r="E113" s="85"/>
      <c r="F113" s="85"/>
      <c r="G113" s="85"/>
    </row>
    <row r="114" spans="1:11" ht="24" customHeight="1" thickBot="1">
      <c r="A114" s="63" t="s">
        <v>193</v>
      </c>
      <c r="B114" s="63"/>
      <c r="C114" s="63"/>
      <c r="D114" s="63"/>
      <c r="E114" s="58">
        <f>+E110/600000000</f>
        <v>0.10859483666666667</v>
      </c>
      <c r="F114" s="59"/>
      <c r="G114" s="58">
        <f>+G110/600000000</f>
        <v>5.8165675E-2</v>
      </c>
      <c r="H114" s="59"/>
      <c r="I114" s="58">
        <f>+I110/600000000</f>
        <v>0.10967685666666667</v>
      </c>
      <c r="J114" s="59"/>
      <c r="K114" s="58">
        <f>+K110/600000000</f>
        <v>5.9335923333333332E-2</v>
      </c>
    </row>
    <row r="115" spans="1:11" ht="24" customHeight="1" thickTop="1">
      <c r="A115" s="63"/>
      <c r="B115" s="63"/>
      <c r="C115" s="63"/>
      <c r="D115" s="63"/>
      <c r="E115" s="86"/>
      <c r="F115" s="87"/>
      <c r="G115" s="85"/>
    </row>
    <row r="116" spans="1:11" ht="24" customHeight="1">
      <c r="A116" s="63" t="s">
        <v>128</v>
      </c>
      <c r="B116" s="63"/>
      <c r="C116" s="63"/>
      <c r="D116" s="63"/>
      <c r="E116" s="64"/>
      <c r="F116" s="64"/>
    </row>
    <row r="117" spans="1:11" ht="24" customHeight="1">
      <c r="A117" s="63"/>
      <c r="B117" s="63"/>
      <c r="C117" s="63"/>
      <c r="D117" s="63"/>
      <c r="E117" s="64"/>
      <c r="F117" s="64"/>
      <c r="G117" s="65"/>
      <c r="K117" s="65" t="s">
        <v>93</v>
      </c>
    </row>
    <row r="118" spans="1:11" ht="24" customHeight="1">
      <c r="A118" s="33" t="s">
        <v>29</v>
      </c>
      <c r="B118" s="66"/>
      <c r="C118" s="66"/>
      <c r="D118" s="66"/>
      <c r="E118" s="67"/>
      <c r="F118" s="67"/>
      <c r="G118" s="68"/>
    </row>
    <row r="119" spans="1:11" ht="24" customHeight="1">
      <c r="A119" s="61" t="s">
        <v>150</v>
      </c>
      <c r="B119" s="69"/>
      <c r="C119" s="69"/>
      <c r="D119" s="69"/>
      <c r="E119" s="67"/>
      <c r="F119" s="67"/>
      <c r="G119" s="68"/>
    </row>
    <row r="120" spans="1:11" ht="24" customHeight="1">
      <c r="A120" s="61" t="s">
        <v>159</v>
      </c>
      <c r="B120" s="69"/>
      <c r="C120" s="69"/>
      <c r="D120" s="69"/>
      <c r="E120" s="69"/>
      <c r="F120" s="67"/>
      <c r="G120" s="68"/>
    </row>
    <row r="121" spans="1:11" ht="24" customHeight="1">
      <c r="B121" s="69"/>
      <c r="C121" s="69"/>
      <c r="D121" s="69"/>
      <c r="E121" s="70"/>
      <c r="F121" s="67"/>
      <c r="G121" s="65"/>
      <c r="K121" s="65" t="s">
        <v>2</v>
      </c>
    </row>
    <row r="122" spans="1:11" ht="24" customHeight="1">
      <c r="B122" s="69"/>
      <c r="C122" s="69"/>
      <c r="D122" s="69"/>
      <c r="E122" s="108" t="s">
        <v>37</v>
      </c>
      <c r="F122" s="108"/>
      <c r="G122" s="108"/>
      <c r="I122" s="110"/>
      <c r="J122" s="110"/>
      <c r="K122" s="110"/>
    </row>
    <row r="123" spans="1:11" ht="24" customHeight="1">
      <c r="B123" s="69"/>
      <c r="C123" s="69"/>
      <c r="D123" s="69"/>
      <c r="E123" s="111" t="s">
        <v>39</v>
      </c>
      <c r="F123" s="111"/>
      <c r="G123" s="111"/>
      <c r="I123" s="109" t="s">
        <v>38</v>
      </c>
      <c r="J123" s="109"/>
      <c r="K123" s="109"/>
    </row>
    <row r="124" spans="1:11" ht="24" customHeight="1">
      <c r="A124" s="72"/>
      <c r="C124" s="104"/>
      <c r="D124" s="74"/>
      <c r="E124" s="62" t="s">
        <v>126</v>
      </c>
      <c r="F124" s="36"/>
      <c r="G124" s="62" t="s">
        <v>97</v>
      </c>
      <c r="I124" s="62" t="s">
        <v>126</v>
      </c>
      <c r="J124" s="36"/>
      <c r="K124" s="62" t="s">
        <v>97</v>
      </c>
    </row>
    <row r="125" spans="1:11" ht="24" customHeight="1">
      <c r="A125" s="72"/>
      <c r="C125" s="104"/>
      <c r="D125" s="74"/>
      <c r="E125" s="89"/>
      <c r="F125" s="36"/>
      <c r="G125" s="89"/>
      <c r="I125" s="89"/>
      <c r="J125" s="36"/>
      <c r="K125" s="89"/>
    </row>
    <row r="126" spans="1:11" ht="24" customHeight="1">
      <c r="A126" s="33" t="s">
        <v>106</v>
      </c>
      <c r="B126" s="63"/>
      <c r="C126" s="63"/>
      <c r="D126" s="63"/>
      <c r="E126" s="24">
        <f>SUM(E110)</f>
        <v>65156902</v>
      </c>
      <c r="F126" s="57"/>
      <c r="G126" s="24">
        <f>SUM(G110)</f>
        <v>34899405</v>
      </c>
      <c r="H126" s="56"/>
      <c r="I126" s="24">
        <f>SUM(I110)</f>
        <v>65806114</v>
      </c>
      <c r="J126" s="57"/>
      <c r="K126" s="24">
        <f>SUM(K110)</f>
        <v>35601554</v>
      </c>
    </row>
    <row r="127" spans="1:11" ht="24" customHeight="1">
      <c r="A127" s="33"/>
      <c r="B127" s="63"/>
      <c r="C127" s="63"/>
      <c r="D127" s="63"/>
      <c r="E127" s="10"/>
      <c r="F127" s="57"/>
      <c r="G127" s="10"/>
      <c r="H127" s="56"/>
      <c r="I127" s="10"/>
      <c r="J127" s="57"/>
      <c r="K127" s="10"/>
    </row>
    <row r="128" spans="1:11" ht="24" customHeight="1">
      <c r="A128" s="90" t="s">
        <v>170</v>
      </c>
      <c r="B128" s="63"/>
      <c r="C128" s="63"/>
      <c r="D128" s="63"/>
      <c r="E128" s="10"/>
      <c r="F128" s="64"/>
      <c r="G128" s="10"/>
    </row>
    <row r="129" spans="1:11" ht="24" customHeight="1">
      <c r="A129" s="55" t="s">
        <v>177</v>
      </c>
      <c r="B129" s="63"/>
      <c r="C129" s="63"/>
      <c r="D129" s="63"/>
      <c r="E129" s="10"/>
      <c r="F129" s="64"/>
      <c r="G129" s="10"/>
    </row>
    <row r="130" spans="1:11" ht="24" customHeight="1">
      <c r="A130" s="55" t="s">
        <v>175</v>
      </c>
      <c r="B130" s="63"/>
      <c r="C130" s="63"/>
      <c r="D130" s="63"/>
      <c r="E130" s="10"/>
      <c r="F130" s="64"/>
      <c r="G130" s="10"/>
    </row>
    <row r="131" spans="1:11" ht="24" customHeight="1">
      <c r="A131" s="63" t="s">
        <v>83</v>
      </c>
      <c r="B131" s="63"/>
      <c r="C131" s="63"/>
      <c r="D131" s="63"/>
      <c r="E131" s="10"/>
      <c r="F131" s="64"/>
      <c r="G131" s="10"/>
    </row>
    <row r="132" spans="1:11" ht="24" customHeight="1">
      <c r="A132" s="63" t="s">
        <v>84</v>
      </c>
      <c r="B132" s="63"/>
      <c r="C132" s="80"/>
      <c r="D132" s="63"/>
      <c r="E132" s="10">
        <v>553810</v>
      </c>
      <c r="F132" s="10"/>
      <c r="G132" s="10">
        <v>136068</v>
      </c>
      <c r="H132" s="10"/>
      <c r="I132" s="10">
        <v>0</v>
      </c>
      <c r="J132" s="10"/>
      <c r="K132" s="10">
        <v>0</v>
      </c>
    </row>
    <row r="133" spans="1:11" ht="24" customHeight="1">
      <c r="A133" s="55" t="s">
        <v>190</v>
      </c>
      <c r="B133" s="63"/>
      <c r="C133" s="63"/>
      <c r="D133" s="63"/>
      <c r="E133" s="55"/>
      <c r="F133" s="64"/>
      <c r="G133" s="55"/>
    </row>
    <row r="134" spans="1:11" ht="24" customHeight="1">
      <c r="A134" s="55" t="s">
        <v>107</v>
      </c>
      <c r="B134" s="63"/>
      <c r="C134" s="81"/>
      <c r="D134" s="63"/>
      <c r="E134" s="10">
        <v>8312798</v>
      </c>
      <c r="F134" s="10"/>
      <c r="G134" s="10">
        <v>-106673537</v>
      </c>
      <c r="H134" s="10"/>
      <c r="I134" s="10">
        <v>8312798</v>
      </c>
      <c r="J134" s="10"/>
      <c r="K134" s="10">
        <v>-106673537</v>
      </c>
    </row>
    <row r="135" spans="1:11" ht="24" customHeight="1">
      <c r="A135" s="78" t="s">
        <v>191</v>
      </c>
      <c r="B135" s="63"/>
      <c r="C135" s="79"/>
      <c r="D135" s="63"/>
      <c r="E135" s="24">
        <v>-1773322</v>
      </c>
      <c r="F135" s="10"/>
      <c r="G135" s="24">
        <v>21307494</v>
      </c>
      <c r="H135" s="10"/>
      <c r="I135" s="24">
        <v>-1662560</v>
      </c>
      <c r="J135" s="10"/>
      <c r="K135" s="24">
        <v>21334707</v>
      </c>
    </row>
    <row r="136" spans="1:11" ht="24" customHeight="1">
      <c r="A136" s="78" t="s">
        <v>172</v>
      </c>
      <c r="B136" s="63"/>
      <c r="C136" s="79"/>
      <c r="D136" s="63"/>
      <c r="E136" s="10"/>
      <c r="F136" s="10"/>
      <c r="G136" s="10"/>
      <c r="H136" s="10"/>
      <c r="I136" s="10"/>
      <c r="J136" s="10"/>
      <c r="K136" s="10"/>
    </row>
    <row r="137" spans="1:11" ht="24" customHeight="1">
      <c r="A137" s="78" t="s">
        <v>66</v>
      </c>
      <c r="B137" s="63"/>
      <c r="C137" s="79"/>
      <c r="D137" s="63"/>
      <c r="E137" s="24">
        <f>SUM(E132:E135)</f>
        <v>7093286</v>
      </c>
      <c r="F137" s="10"/>
      <c r="G137" s="24">
        <f>SUM(G132:G135)</f>
        <v>-85229975</v>
      </c>
      <c r="H137" s="10"/>
      <c r="I137" s="24">
        <f>SUM(I132:I135)</f>
        <v>6650238</v>
      </c>
      <c r="J137" s="10"/>
      <c r="K137" s="24">
        <f>SUM(K132:K135)</f>
        <v>-85338830</v>
      </c>
    </row>
    <row r="138" spans="1:11" ht="24" customHeight="1">
      <c r="A138" s="78" t="s">
        <v>176</v>
      </c>
      <c r="B138" s="63"/>
      <c r="C138" s="79"/>
      <c r="D138" s="63"/>
      <c r="E138" s="25"/>
      <c r="F138" s="10"/>
      <c r="G138" s="25"/>
      <c r="H138" s="10"/>
      <c r="I138" s="25"/>
      <c r="J138" s="10"/>
      <c r="K138" s="25"/>
    </row>
    <row r="139" spans="1:11" ht="24" customHeight="1">
      <c r="A139" s="78" t="s">
        <v>175</v>
      </c>
      <c r="B139" s="63"/>
      <c r="C139" s="79"/>
      <c r="D139" s="63"/>
      <c r="E139" s="10"/>
      <c r="F139" s="10"/>
      <c r="G139" s="10"/>
      <c r="H139" s="10"/>
      <c r="I139" s="10"/>
      <c r="J139" s="10"/>
      <c r="K139" s="10"/>
    </row>
    <row r="140" spans="1:11" ht="24" customHeight="1">
      <c r="A140" s="78" t="s">
        <v>192</v>
      </c>
      <c r="B140" s="63"/>
      <c r="C140" s="79"/>
      <c r="D140" s="63"/>
      <c r="E140" s="10">
        <v>1830176</v>
      </c>
      <c r="F140" s="10"/>
      <c r="G140" s="10">
        <v>-2679231</v>
      </c>
      <c r="H140" s="10"/>
      <c r="I140" s="10">
        <v>1830176</v>
      </c>
      <c r="J140" s="10"/>
      <c r="K140" s="10">
        <v>-2679231</v>
      </c>
    </row>
    <row r="141" spans="1:11" ht="24" customHeight="1">
      <c r="A141" s="78" t="s">
        <v>171</v>
      </c>
      <c r="B141" s="63"/>
      <c r="C141" s="79"/>
      <c r="D141" s="63"/>
      <c r="E141" s="24">
        <v>-366035</v>
      </c>
      <c r="F141" s="10"/>
      <c r="G141" s="24">
        <v>535846</v>
      </c>
      <c r="H141" s="10"/>
      <c r="I141" s="24">
        <v>-366035</v>
      </c>
      <c r="J141" s="10"/>
      <c r="K141" s="24">
        <v>535846</v>
      </c>
    </row>
    <row r="142" spans="1:11" ht="24" customHeight="1">
      <c r="A142" s="78" t="s">
        <v>173</v>
      </c>
      <c r="B142" s="63"/>
      <c r="C142" s="79"/>
      <c r="D142" s="63"/>
      <c r="G142" s="37"/>
    </row>
    <row r="143" spans="1:11" ht="24" customHeight="1">
      <c r="A143" s="78" t="s">
        <v>151</v>
      </c>
      <c r="B143" s="63"/>
      <c r="C143" s="79"/>
      <c r="D143" s="63"/>
      <c r="E143" s="24">
        <f>SUM(E140:E142)</f>
        <v>1464141</v>
      </c>
      <c r="F143" s="10"/>
      <c r="G143" s="24">
        <f>SUM(G140:G142)</f>
        <v>-2143385</v>
      </c>
      <c r="H143" s="10"/>
      <c r="I143" s="24">
        <f>SUM(I140:I142)</f>
        <v>1464141</v>
      </c>
      <c r="J143" s="10"/>
      <c r="K143" s="24">
        <f>SUM(K140:K142)</f>
        <v>-2143385</v>
      </c>
    </row>
    <row r="144" spans="1:11" ht="24" customHeight="1">
      <c r="A144" s="90" t="s">
        <v>94</v>
      </c>
      <c r="B144" s="63"/>
      <c r="C144" s="63"/>
      <c r="D144" s="63"/>
      <c r="E144" s="10">
        <f>E137+E143</f>
        <v>8557427</v>
      </c>
      <c r="F144" s="10"/>
      <c r="G144" s="10">
        <f>G137+G143</f>
        <v>-87373360</v>
      </c>
      <c r="H144" s="10"/>
      <c r="I144" s="10">
        <f>I137+I143</f>
        <v>8114379</v>
      </c>
      <c r="J144" s="10"/>
      <c r="K144" s="10">
        <f>K137+K143</f>
        <v>-87482215</v>
      </c>
    </row>
    <row r="145" spans="1:11" ht="24" customHeight="1" thickBot="1">
      <c r="A145" s="90" t="s">
        <v>184</v>
      </c>
      <c r="B145" s="66"/>
      <c r="C145" s="66"/>
      <c r="D145" s="66"/>
      <c r="E145" s="27">
        <f>E126+E144</f>
        <v>73714329</v>
      </c>
      <c r="F145" s="10"/>
      <c r="G145" s="27">
        <f>G126+G144</f>
        <v>-52473955</v>
      </c>
      <c r="H145" s="10"/>
      <c r="I145" s="27">
        <f>I126+I144</f>
        <v>73920493</v>
      </c>
      <c r="J145" s="10"/>
      <c r="K145" s="27">
        <f>K126+K144</f>
        <v>-51880661</v>
      </c>
    </row>
    <row r="146" spans="1:11" ht="24" customHeight="1" thickTop="1">
      <c r="A146" s="90"/>
      <c r="B146" s="69"/>
      <c r="C146" s="69"/>
      <c r="D146" s="69"/>
      <c r="E146" s="67"/>
      <c r="F146" s="67"/>
      <c r="G146" s="68"/>
    </row>
    <row r="147" spans="1:11" ht="24" customHeight="1">
      <c r="A147" s="63" t="s">
        <v>128</v>
      </c>
      <c r="B147" s="69"/>
      <c r="C147" s="69"/>
      <c r="D147" s="69"/>
      <c r="E147" s="69"/>
      <c r="F147" s="67"/>
      <c r="G147" s="68"/>
    </row>
    <row r="148" spans="1:11" ht="24" customHeight="1">
      <c r="A148" s="90"/>
      <c r="B148" s="69"/>
      <c r="C148" s="69"/>
      <c r="D148" s="69"/>
      <c r="E148" s="69"/>
      <c r="F148" s="67"/>
      <c r="G148" s="65"/>
      <c r="K148" s="65" t="s">
        <v>93</v>
      </c>
    </row>
    <row r="149" spans="1:11" ht="24" customHeight="1">
      <c r="A149" s="33" t="s">
        <v>29</v>
      </c>
      <c r="B149" s="69"/>
      <c r="C149" s="69"/>
      <c r="D149" s="69"/>
      <c r="E149" s="69"/>
      <c r="F149" s="67"/>
      <c r="G149" s="68"/>
    </row>
    <row r="150" spans="1:11" ht="24" customHeight="1">
      <c r="A150" s="112" t="s">
        <v>194</v>
      </c>
      <c r="B150" s="112"/>
      <c r="C150" s="112"/>
      <c r="D150" s="112"/>
      <c r="E150" s="112"/>
      <c r="F150" s="112"/>
      <c r="G150" s="68"/>
    </row>
    <row r="151" spans="1:11" ht="24" customHeight="1">
      <c r="A151" s="61" t="s">
        <v>159</v>
      </c>
      <c r="B151" s="69"/>
      <c r="C151" s="69"/>
      <c r="D151" s="69"/>
      <c r="E151" s="69"/>
      <c r="F151" s="67"/>
      <c r="G151" s="68"/>
    </row>
    <row r="152" spans="1:11" ht="24" customHeight="1">
      <c r="A152" s="55"/>
      <c r="B152" s="69"/>
      <c r="C152" s="69"/>
      <c r="D152" s="69"/>
      <c r="E152" s="70"/>
      <c r="F152" s="67"/>
      <c r="G152" s="65"/>
      <c r="K152" s="65" t="s">
        <v>2</v>
      </c>
    </row>
    <row r="153" spans="1:11" ht="24" customHeight="1">
      <c r="B153" s="69"/>
      <c r="C153" s="69"/>
      <c r="D153" s="69"/>
      <c r="E153" s="108" t="s">
        <v>37</v>
      </c>
      <c r="F153" s="108"/>
      <c r="G153" s="108"/>
      <c r="I153" s="110"/>
      <c r="J153" s="110"/>
      <c r="K153" s="110"/>
    </row>
    <row r="154" spans="1:11" ht="24" customHeight="1">
      <c r="B154" s="69"/>
      <c r="C154" s="69"/>
      <c r="D154" s="69"/>
      <c r="E154" s="111" t="s">
        <v>39</v>
      </c>
      <c r="F154" s="111"/>
      <c r="G154" s="111"/>
      <c r="I154" s="109" t="s">
        <v>38</v>
      </c>
      <c r="J154" s="109"/>
      <c r="K154" s="109"/>
    </row>
    <row r="155" spans="1:11" ht="24" customHeight="1">
      <c r="A155" s="55"/>
      <c r="C155" s="73" t="s">
        <v>0</v>
      </c>
      <c r="D155" s="74"/>
      <c r="E155" s="62" t="s">
        <v>126</v>
      </c>
      <c r="F155" s="36"/>
      <c r="G155" s="62" t="s">
        <v>97</v>
      </c>
      <c r="I155" s="62" t="s">
        <v>126</v>
      </c>
      <c r="J155" s="36"/>
      <c r="K155" s="62" t="s">
        <v>97</v>
      </c>
    </row>
    <row r="156" spans="1:11" ht="24" customHeight="1">
      <c r="A156" s="91" t="s">
        <v>57</v>
      </c>
      <c r="B156" s="63"/>
      <c r="C156" s="63"/>
      <c r="D156" s="63"/>
      <c r="E156" s="64"/>
      <c r="F156" s="64"/>
      <c r="G156" s="64"/>
      <c r="H156" s="88"/>
    </row>
    <row r="157" spans="1:11" ht="24" customHeight="1">
      <c r="A157" s="72" t="s">
        <v>69</v>
      </c>
      <c r="B157" s="63"/>
      <c r="C157" s="63"/>
      <c r="D157" s="63"/>
      <c r="E157" s="10">
        <v>153837731</v>
      </c>
      <c r="F157" s="54"/>
      <c r="G157" s="10">
        <v>69403075</v>
      </c>
      <c r="H157" s="10"/>
      <c r="I157" s="10">
        <v>153837731</v>
      </c>
      <c r="J157" s="54"/>
      <c r="K157" s="10">
        <v>69403075</v>
      </c>
    </row>
    <row r="158" spans="1:11" ht="24" customHeight="1">
      <c r="A158" s="37" t="s">
        <v>58</v>
      </c>
      <c r="B158" s="63"/>
      <c r="C158" s="63"/>
      <c r="D158" s="63"/>
      <c r="E158" s="10">
        <v>6783044</v>
      </c>
      <c r="F158" s="54"/>
      <c r="G158" s="10">
        <v>8667087</v>
      </c>
      <c r="H158" s="10"/>
      <c r="I158" s="10">
        <v>6783044</v>
      </c>
      <c r="J158" s="54"/>
      <c r="K158" s="10">
        <v>8667087</v>
      </c>
    </row>
    <row r="159" spans="1:11" ht="24" customHeight="1">
      <c r="A159" s="37" t="s">
        <v>59</v>
      </c>
      <c r="B159" s="63"/>
      <c r="C159" s="63"/>
      <c r="D159" s="63"/>
      <c r="E159" s="10">
        <v>29305562</v>
      </c>
      <c r="F159" s="54"/>
      <c r="G159" s="10">
        <v>27399273</v>
      </c>
      <c r="H159" s="10"/>
      <c r="I159" s="10">
        <v>29305562</v>
      </c>
      <c r="J159" s="54"/>
      <c r="K159" s="10">
        <v>27399273</v>
      </c>
    </row>
    <row r="160" spans="1:11" ht="24" customHeight="1">
      <c r="A160" s="37" t="s">
        <v>137</v>
      </c>
      <c r="B160" s="63"/>
      <c r="C160" s="63"/>
      <c r="D160" s="63"/>
      <c r="E160" s="10">
        <v>4655266</v>
      </c>
      <c r="F160" s="54"/>
      <c r="G160" s="10">
        <v>-9996499</v>
      </c>
      <c r="H160" s="10"/>
      <c r="I160" s="10">
        <v>4655266</v>
      </c>
      <c r="J160" s="54"/>
      <c r="K160" s="10">
        <v>-9996499</v>
      </c>
    </row>
    <row r="161" spans="1:11" ht="24" customHeight="1">
      <c r="A161" s="37" t="s">
        <v>155</v>
      </c>
      <c r="B161" s="63"/>
      <c r="C161" s="63"/>
      <c r="D161" s="63"/>
      <c r="E161" s="10">
        <v>7557144</v>
      </c>
      <c r="F161" s="54"/>
      <c r="G161" s="10">
        <v>308059</v>
      </c>
      <c r="H161" s="10"/>
      <c r="I161" s="10">
        <v>7557144</v>
      </c>
      <c r="J161" s="54"/>
      <c r="K161" s="10">
        <v>308059</v>
      </c>
    </row>
    <row r="162" spans="1:11" ht="24" customHeight="1">
      <c r="A162" s="37" t="s">
        <v>28</v>
      </c>
      <c r="B162" s="63"/>
      <c r="C162" s="63"/>
      <c r="D162" s="63"/>
      <c r="E162" s="10">
        <v>-23972117</v>
      </c>
      <c r="F162" s="54"/>
      <c r="G162" s="10">
        <v>-16958255</v>
      </c>
      <c r="H162" s="10"/>
      <c r="I162" s="10">
        <v>-23972117</v>
      </c>
      <c r="J162" s="54"/>
      <c r="K162" s="10">
        <v>-16958255</v>
      </c>
    </row>
    <row r="163" spans="1:11" ht="24" customHeight="1">
      <c r="A163" s="37" t="s">
        <v>1</v>
      </c>
      <c r="B163" s="63"/>
      <c r="C163" s="63"/>
      <c r="D163" s="63"/>
      <c r="E163" s="10">
        <v>-41428869</v>
      </c>
      <c r="F163" s="54"/>
      <c r="G163" s="10">
        <v>-37246183</v>
      </c>
      <c r="H163" s="10"/>
      <c r="I163" s="10">
        <v>-41428869</v>
      </c>
      <c r="J163" s="54"/>
      <c r="K163" s="10">
        <v>-37246183</v>
      </c>
    </row>
    <row r="164" spans="1:11" ht="24" customHeight="1">
      <c r="A164" s="72" t="s">
        <v>36</v>
      </c>
      <c r="B164" s="63"/>
      <c r="C164" s="63"/>
      <c r="D164" s="63"/>
      <c r="E164" s="10">
        <v>-30272188</v>
      </c>
      <c r="F164" s="54"/>
      <c r="G164" s="10">
        <v>-19083898</v>
      </c>
      <c r="H164" s="10"/>
      <c r="I164" s="10">
        <v>-30272188</v>
      </c>
      <c r="J164" s="54"/>
      <c r="K164" s="10">
        <v>-19083898</v>
      </c>
    </row>
    <row r="165" spans="1:11" ht="24" customHeight="1">
      <c r="A165" s="63" t="s">
        <v>108</v>
      </c>
      <c r="B165" s="63"/>
      <c r="C165" s="63"/>
      <c r="D165" s="63"/>
      <c r="E165" s="10">
        <v>772665418</v>
      </c>
      <c r="F165" s="54"/>
      <c r="G165" s="10">
        <v>880389273</v>
      </c>
      <c r="H165" s="10"/>
      <c r="I165" s="10">
        <v>772665418</v>
      </c>
      <c r="J165" s="54"/>
      <c r="K165" s="10">
        <v>880389273</v>
      </c>
    </row>
    <row r="166" spans="1:11" ht="24" customHeight="1">
      <c r="A166" s="63" t="s">
        <v>109</v>
      </c>
      <c r="B166" s="63"/>
      <c r="C166" s="63"/>
      <c r="D166" s="63"/>
      <c r="E166" s="10">
        <v>-800158119</v>
      </c>
      <c r="F166" s="54"/>
      <c r="G166" s="10">
        <v>-831554542</v>
      </c>
      <c r="H166" s="10"/>
      <c r="I166" s="10">
        <v>-800158119</v>
      </c>
      <c r="J166" s="54"/>
      <c r="K166" s="10">
        <v>-831554542</v>
      </c>
    </row>
    <row r="167" spans="1:11" ht="24" customHeight="1">
      <c r="A167" s="92" t="s">
        <v>156</v>
      </c>
      <c r="B167" s="63"/>
      <c r="C167" s="63"/>
      <c r="D167" s="63"/>
      <c r="E167" s="52">
        <f>SUM(E157:E166)</f>
        <v>78972872</v>
      </c>
      <c r="F167" s="10"/>
      <c r="G167" s="52">
        <f>SUM(G157:G166)</f>
        <v>71327390</v>
      </c>
      <c r="H167" s="10"/>
      <c r="I167" s="52">
        <f>SUM(I157:I166)</f>
        <v>78972872</v>
      </c>
      <c r="J167" s="10"/>
      <c r="K167" s="52">
        <f>SUM(K157:K166)</f>
        <v>71327390</v>
      </c>
    </row>
    <row r="168" spans="1:11" ht="24" customHeight="1">
      <c r="A168" s="91" t="s">
        <v>179</v>
      </c>
      <c r="B168" s="63"/>
      <c r="C168" s="63"/>
      <c r="D168" s="63"/>
      <c r="E168" s="10"/>
      <c r="F168" s="10"/>
      <c r="G168" s="10"/>
      <c r="H168" s="10"/>
      <c r="I168" s="10"/>
      <c r="J168" s="10"/>
      <c r="K168" s="10"/>
    </row>
    <row r="169" spans="1:11" ht="24" customHeight="1">
      <c r="A169" s="63" t="s">
        <v>70</v>
      </c>
      <c r="B169" s="63"/>
      <c r="C169" s="63"/>
      <c r="D169" s="63"/>
      <c r="E169" s="93">
        <v>-9555316</v>
      </c>
      <c r="F169" s="54"/>
      <c r="G169" s="93">
        <v>-464106</v>
      </c>
      <c r="H169" s="10"/>
      <c r="I169" s="93">
        <v>-9555316</v>
      </c>
      <c r="J169" s="54"/>
      <c r="K169" s="93">
        <v>-464106</v>
      </c>
    </row>
    <row r="170" spans="1:11" ht="24" customHeight="1">
      <c r="A170" s="63" t="s">
        <v>71</v>
      </c>
      <c r="B170" s="63"/>
      <c r="C170" s="63"/>
      <c r="D170" s="63"/>
      <c r="E170" s="10">
        <v>-12216976</v>
      </c>
      <c r="F170" s="54"/>
      <c r="G170" s="10">
        <v>-861083</v>
      </c>
      <c r="H170" s="10"/>
      <c r="I170" s="10">
        <v>-12216976</v>
      </c>
      <c r="J170" s="54"/>
      <c r="K170" s="10">
        <v>-861083</v>
      </c>
    </row>
    <row r="171" spans="1:11" ht="24" customHeight="1">
      <c r="A171" s="33" t="s">
        <v>72</v>
      </c>
      <c r="B171" s="63"/>
      <c r="C171" s="63"/>
      <c r="D171" s="63"/>
      <c r="E171" s="52">
        <f>SUM(E169:E170)</f>
        <v>-21772292</v>
      </c>
      <c r="F171" s="10"/>
      <c r="G171" s="52">
        <f>SUM(G169:G170)</f>
        <v>-1325189</v>
      </c>
      <c r="H171" s="10"/>
      <c r="I171" s="52">
        <f>SUM(I169:I170)</f>
        <v>-21772292</v>
      </c>
      <c r="J171" s="10"/>
      <c r="K171" s="52">
        <f>SUM(K169:K170)</f>
        <v>-1325189</v>
      </c>
    </row>
    <row r="172" spans="1:11" ht="24" customHeight="1">
      <c r="A172" s="91" t="s">
        <v>180</v>
      </c>
      <c r="B172" s="63"/>
      <c r="C172" s="63"/>
      <c r="D172" s="63"/>
      <c r="E172" s="10"/>
      <c r="F172" s="10"/>
      <c r="G172" s="10"/>
      <c r="H172" s="10"/>
      <c r="I172" s="10"/>
      <c r="J172" s="10"/>
      <c r="K172" s="10"/>
    </row>
    <row r="173" spans="1:11" ht="24" customHeight="1">
      <c r="A173" s="37" t="s">
        <v>110</v>
      </c>
      <c r="B173" s="63"/>
      <c r="C173" s="63"/>
      <c r="D173" s="63"/>
      <c r="E173" s="10">
        <v>-396114</v>
      </c>
      <c r="F173" s="10"/>
      <c r="G173" s="10">
        <v>-396114</v>
      </c>
      <c r="H173" s="10"/>
      <c r="I173" s="10">
        <v>-396114</v>
      </c>
      <c r="J173" s="10"/>
      <c r="K173" s="10">
        <v>-396114</v>
      </c>
    </row>
    <row r="174" spans="1:11" ht="24" customHeight="1">
      <c r="A174" s="72" t="s">
        <v>157</v>
      </c>
      <c r="B174" s="63"/>
      <c r="C174" s="81">
        <v>16</v>
      </c>
      <c r="D174" s="63"/>
      <c r="E174" s="10">
        <v>-84000000</v>
      </c>
      <c r="F174" s="54"/>
      <c r="G174" s="10">
        <v>-78000000</v>
      </c>
      <c r="H174" s="10"/>
      <c r="I174" s="10">
        <v>-84000000</v>
      </c>
      <c r="J174" s="54"/>
      <c r="K174" s="10">
        <v>-78000000</v>
      </c>
    </row>
    <row r="175" spans="1:11" ht="24" customHeight="1">
      <c r="A175" s="33" t="s">
        <v>111</v>
      </c>
      <c r="B175" s="63"/>
      <c r="C175" s="63"/>
      <c r="D175" s="63"/>
      <c r="E175" s="52">
        <f>SUM(E173:E174)</f>
        <v>-84396114</v>
      </c>
      <c r="F175" s="10"/>
      <c r="G175" s="52">
        <f>SUM(G173:G174)</f>
        <v>-78396114</v>
      </c>
      <c r="H175" s="10"/>
      <c r="I175" s="52">
        <f>SUM(I173:I174)</f>
        <v>-84396114</v>
      </c>
      <c r="J175" s="10"/>
      <c r="K175" s="52">
        <f>SUM(K173:K174)</f>
        <v>-78396114</v>
      </c>
    </row>
    <row r="176" spans="1:11" ht="24" customHeight="1">
      <c r="A176" s="92" t="s">
        <v>186</v>
      </c>
      <c r="B176" s="63"/>
      <c r="C176" s="63"/>
      <c r="D176" s="63"/>
      <c r="E176" s="10">
        <f>SUM(E167,E171,E175)</f>
        <v>-27195534</v>
      </c>
      <c r="F176" s="10"/>
      <c r="G176" s="10">
        <f>SUM(G167,G171,G175)</f>
        <v>-8393913</v>
      </c>
      <c r="H176" s="10"/>
      <c r="I176" s="10">
        <f>SUM(I167,I171,I175)</f>
        <v>-27195534</v>
      </c>
      <c r="J176" s="10"/>
      <c r="K176" s="10">
        <f>SUM(K167,K171,K175)</f>
        <v>-8393913</v>
      </c>
    </row>
    <row r="177" spans="1:11" ht="24" customHeight="1">
      <c r="A177" s="72" t="s">
        <v>95</v>
      </c>
      <c r="B177" s="63"/>
      <c r="C177" s="63"/>
      <c r="D177" s="63"/>
      <c r="E177" s="25">
        <v>41134866</v>
      </c>
      <c r="F177" s="10"/>
      <c r="G177" s="25">
        <v>33798067</v>
      </c>
      <c r="H177" s="10"/>
      <c r="I177" s="25">
        <v>41134866</v>
      </c>
      <c r="J177" s="10"/>
      <c r="K177" s="25">
        <v>33798067</v>
      </c>
    </row>
    <row r="178" spans="1:11" ht="24" customHeight="1">
      <c r="A178" s="37" t="s">
        <v>185</v>
      </c>
      <c r="B178" s="63"/>
      <c r="C178" s="63"/>
      <c r="D178" s="63"/>
      <c r="E178" s="24">
        <v>32372</v>
      </c>
      <c r="F178" s="10"/>
      <c r="G178" s="24">
        <v>-17215</v>
      </c>
      <c r="H178" s="10"/>
      <c r="I178" s="24">
        <v>32372</v>
      </c>
      <c r="J178" s="10"/>
      <c r="K178" s="24">
        <v>-17215</v>
      </c>
    </row>
    <row r="179" spans="1:11" ht="24" customHeight="1" thickBot="1">
      <c r="A179" s="33" t="s">
        <v>96</v>
      </c>
      <c r="B179" s="63"/>
      <c r="C179" s="63"/>
      <c r="D179" s="63"/>
      <c r="E179" s="27">
        <f>SUM(E176:E178)</f>
        <v>13971704</v>
      </c>
      <c r="F179" s="10"/>
      <c r="G179" s="27">
        <f>SUM(G176:G178)</f>
        <v>25386939</v>
      </c>
      <c r="H179" s="10"/>
      <c r="I179" s="27">
        <f>SUM(I176:I178)</f>
        <v>13971704</v>
      </c>
      <c r="J179" s="10"/>
      <c r="K179" s="27">
        <f>SUM(K176:K178)</f>
        <v>25386939</v>
      </c>
    </row>
    <row r="180" spans="1:11" ht="24" customHeight="1" thickTop="1">
      <c r="B180" s="63"/>
      <c r="C180" s="63"/>
      <c r="D180" s="63"/>
      <c r="E180" s="10">
        <f>E179-BS!E11</f>
        <v>0</v>
      </c>
      <c r="F180" s="10"/>
      <c r="G180" s="10"/>
      <c r="H180" s="10"/>
      <c r="I180" s="10">
        <f>I179-BS!I11</f>
        <v>0</v>
      </c>
      <c r="J180" s="10"/>
      <c r="K180" s="10"/>
    </row>
    <row r="181" spans="1:11" ht="24" customHeight="1">
      <c r="A181" s="63" t="s">
        <v>128</v>
      </c>
      <c r="H181" s="88"/>
    </row>
    <row r="182" spans="1:11" ht="24" customHeight="1">
      <c r="H182" s="88"/>
    </row>
    <row r="183" spans="1:11" ht="24" customHeight="1">
      <c r="H183" s="88"/>
    </row>
    <row r="184" spans="1:11" ht="24" customHeight="1">
      <c r="H184" s="88"/>
    </row>
    <row r="185" spans="1:11" ht="24" customHeight="1">
      <c r="H185" s="88"/>
    </row>
    <row r="186" spans="1:11" ht="24" customHeight="1">
      <c r="H186" s="88"/>
    </row>
    <row r="187" spans="1:11" ht="24" customHeight="1">
      <c r="H187" s="88"/>
    </row>
    <row r="188" spans="1:11" ht="24" customHeight="1">
      <c r="H188" s="88"/>
    </row>
    <row r="189" spans="1:11" ht="24" customHeight="1">
      <c r="H189" s="88"/>
    </row>
    <row r="190" spans="1:11" ht="24" customHeight="1">
      <c r="H190" s="88"/>
    </row>
    <row r="191" spans="1:11" ht="24" customHeight="1">
      <c r="H191" s="88"/>
    </row>
    <row r="192" spans="1:11" ht="24" customHeight="1">
      <c r="H192" s="88"/>
    </row>
    <row r="193" spans="8:8" ht="24" customHeight="1">
      <c r="H193" s="88"/>
    </row>
    <row r="194" spans="8:8" ht="24" customHeight="1">
      <c r="H194" s="88"/>
    </row>
    <row r="195" spans="8:8" ht="24" customHeight="1">
      <c r="H195" s="88"/>
    </row>
    <row r="196" spans="8:8" ht="24" customHeight="1">
      <c r="H196" s="88"/>
    </row>
    <row r="197" spans="8:8" ht="24" customHeight="1">
      <c r="H197" s="88"/>
    </row>
    <row r="198" spans="8:8" ht="24" customHeight="1">
      <c r="H198" s="88"/>
    </row>
    <row r="199" spans="8:8" ht="24" customHeight="1">
      <c r="H199" s="88"/>
    </row>
    <row r="200" spans="8:8" ht="24" customHeight="1">
      <c r="H200" s="88"/>
    </row>
    <row r="201" spans="8:8" ht="24" customHeight="1">
      <c r="H201" s="88"/>
    </row>
    <row r="202" spans="8:8" ht="24" customHeight="1">
      <c r="H202" s="88"/>
    </row>
    <row r="203" spans="8:8" ht="24" customHeight="1">
      <c r="H203" s="88"/>
    </row>
    <row r="204" spans="8:8" ht="24" customHeight="1">
      <c r="H204" s="88"/>
    </row>
    <row r="205" spans="8:8" ht="24" customHeight="1">
      <c r="H205" s="88"/>
    </row>
    <row r="206" spans="8:8" ht="24" customHeight="1">
      <c r="H206" s="88"/>
    </row>
    <row r="207" spans="8:8" ht="24" customHeight="1">
      <c r="H207" s="88"/>
    </row>
    <row r="208" spans="8:8" ht="24" customHeight="1">
      <c r="H208" s="88"/>
    </row>
    <row r="209" spans="8:8" ht="24" customHeight="1">
      <c r="H209" s="88"/>
    </row>
    <row r="210" spans="8:8" ht="24" customHeight="1">
      <c r="H210" s="88"/>
    </row>
    <row r="211" spans="8:8" ht="24" customHeight="1">
      <c r="H211" s="88"/>
    </row>
    <row r="212" spans="8:8" ht="24" customHeight="1">
      <c r="H212" s="88"/>
    </row>
    <row r="213" spans="8:8" ht="24" customHeight="1">
      <c r="H213" s="88"/>
    </row>
    <row r="214" spans="8:8" ht="24" customHeight="1">
      <c r="H214" s="88"/>
    </row>
    <row r="215" spans="8:8" ht="24" customHeight="1">
      <c r="H215" s="88"/>
    </row>
    <row r="216" spans="8:8" ht="24" customHeight="1">
      <c r="H216" s="88"/>
    </row>
    <row r="217" spans="8:8" ht="24" customHeight="1">
      <c r="H217" s="88"/>
    </row>
    <row r="218" spans="8:8" ht="24" customHeight="1">
      <c r="H218" s="88"/>
    </row>
    <row r="219" spans="8:8" ht="24" customHeight="1">
      <c r="H219" s="88"/>
    </row>
    <row r="220" spans="8:8" ht="24" customHeight="1">
      <c r="H220" s="88"/>
    </row>
    <row r="221" spans="8:8" ht="24" customHeight="1">
      <c r="H221" s="88"/>
    </row>
    <row r="222" spans="8:8" ht="24" customHeight="1">
      <c r="H222" s="88"/>
    </row>
    <row r="223" spans="8:8" ht="24" customHeight="1">
      <c r="H223" s="88"/>
    </row>
    <row r="224" spans="8:8" ht="24" customHeight="1">
      <c r="H224" s="88"/>
    </row>
    <row r="225" spans="8:8" ht="24" customHeight="1">
      <c r="H225" s="88"/>
    </row>
    <row r="226" spans="8:8" ht="24" customHeight="1">
      <c r="H226" s="88"/>
    </row>
    <row r="227" spans="8:8" ht="24" customHeight="1">
      <c r="H227" s="88"/>
    </row>
    <row r="228" spans="8:8" ht="24" customHeight="1">
      <c r="H228" s="88"/>
    </row>
    <row r="229" spans="8:8" ht="24" customHeight="1">
      <c r="H229" s="88"/>
    </row>
    <row r="230" spans="8:8" ht="24" customHeight="1">
      <c r="H230" s="88"/>
    </row>
    <row r="231" spans="8:8" ht="24" customHeight="1">
      <c r="H231" s="88"/>
    </row>
    <row r="232" spans="8:8" ht="24" customHeight="1">
      <c r="H232" s="88"/>
    </row>
    <row r="233" spans="8:8" ht="24" customHeight="1">
      <c r="H233" s="88"/>
    </row>
    <row r="234" spans="8:8" ht="24" customHeight="1">
      <c r="H234" s="88"/>
    </row>
    <row r="235" spans="8:8" ht="24" customHeight="1">
      <c r="H235" s="88"/>
    </row>
    <row r="236" spans="8:8" ht="24" customHeight="1">
      <c r="H236" s="88"/>
    </row>
    <row r="237" spans="8:8" ht="24" customHeight="1">
      <c r="H237" s="88"/>
    </row>
    <row r="238" spans="8:8" ht="24" customHeight="1">
      <c r="H238" s="88"/>
    </row>
    <row r="239" spans="8:8" ht="24" customHeight="1">
      <c r="H239" s="88"/>
    </row>
    <row r="240" spans="8:8" ht="24" customHeight="1">
      <c r="H240" s="88"/>
    </row>
    <row r="241" spans="8:8" ht="24" customHeight="1">
      <c r="H241" s="88"/>
    </row>
    <row r="242" spans="8:8" ht="24" customHeight="1">
      <c r="H242" s="88"/>
    </row>
    <row r="243" spans="8:8" ht="24" customHeight="1">
      <c r="H243" s="88"/>
    </row>
    <row r="244" spans="8:8" ht="24" customHeight="1">
      <c r="H244" s="88"/>
    </row>
    <row r="245" spans="8:8" ht="24" customHeight="1">
      <c r="H245" s="88"/>
    </row>
    <row r="246" spans="8:8" ht="24" customHeight="1">
      <c r="H246" s="88"/>
    </row>
    <row r="247" spans="8:8" ht="24" customHeight="1">
      <c r="H247" s="88"/>
    </row>
    <row r="248" spans="8:8" ht="24" customHeight="1">
      <c r="H248" s="88"/>
    </row>
    <row r="249" spans="8:8" ht="24" customHeight="1">
      <c r="H249" s="88"/>
    </row>
    <row r="250" spans="8:8" ht="24" customHeight="1">
      <c r="H250" s="88"/>
    </row>
    <row r="251" spans="8:8" ht="24" customHeight="1">
      <c r="H251" s="88"/>
    </row>
    <row r="252" spans="8:8" ht="24" customHeight="1">
      <c r="H252" s="88"/>
    </row>
    <row r="253" spans="8:8" ht="24" customHeight="1">
      <c r="H253" s="88"/>
    </row>
    <row r="254" spans="8:8" ht="24" customHeight="1">
      <c r="H254" s="88"/>
    </row>
    <row r="255" spans="8:8" ht="24" customHeight="1">
      <c r="H255" s="88"/>
    </row>
    <row r="256" spans="8:8" ht="24" customHeight="1">
      <c r="H256" s="88"/>
    </row>
    <row r="257" spans="8:8" ht="24" customHeight="1">
      <c r="H257" s="88"/>
    </row>
    <row r="258" spans="8:8" ht="24" customHeight="1">
      <c r="H258" s="88"/>
    </row>
    <row r="259" spans="8:8" ht="24" customHeight="1">
      <c r="H259" s="88"/>
    </row>
    <row r="260" spans="8:8" ht="24" customHeight="1">
      <c r="H260" s="88"/>
    </row>
    <row r="261" spans="8:8" ht="24" customHeight="1">
      <c r="H261" s="88"/>
    </row>
    <row r="262" spans="8:8" ht="24" customHeight="1">
      <c r="H262" s="88"/>
    </row>
    <row r="263" spans="8:8" ht="24" customHeight="1">
      <c r="H263" s="88"/>
    </row>
    <row r="264" spans="8:8" ht="24" customHeight="1">
      <c r="H264" s="88"/>
    </row>
    <row r="265" spans="8:8" ht="24" customHeight="1">
      <c r="H265" s="88"/>
    </row>
    <row r="266" spans="8:8" ht="24" customHeight="1">
      <c r="H266" s="88"/>
    </row>
    <row r="267" spans="8:8" ht="24" customHeight="1">
      <c r="H267" s="88"/>
    </row>
    <row r="268" spans="8:8" ht="24" customHeight="1">
      <c r="H268" s="88"/>
    </row>
    <row r="269" spans="8:8" ht="24" customHeight="1">
      <c r="H269" s="88"/>
    </row>
    <row r="270" spans="8:8" ht="24" customHeight="1">
      <c r="H270" s="88"/>
    </row>
    <row r="271" spans="8:8" ht="24" customHeight="1">
      <c r="H271" s="88"/>
    </row>
    <row r="272" spans="8:8" ht="24" customHeight="1">
      <c r="H272" s="88"/>
    </row>
    <row r="273" spans="8:8" ht="24" customHeight="1">
      <c r="H273" s="88"/>
    </row>
    <row r="274" spans="8:8" ht="24" customHeight="1">
      <c r="H274" s="88"/>
    </row>
    <row r="275" spans="8:8" ht="24" customHeight="1">
      <c r="H275" s="88"/>
    </row>
    <row r="276" spans="8:8" ht="24" customHeight="1">
      <c r="H276" s="88"/>
    </row>
    <row r="277" spans="8:8" ht="24" customHeight="1">
      <c r="H277" s="88"/>
    </row>
    <row r="278" spans="8:8" ht="24" customHeight="1">
      <c r="H278" s="88"/>
    </row>
    <row r="279" spans="8:8" ht="24" customHeight="1">
      <c r="H279" s="88"/>
    </row>
    <row r="280" spans="8:8" ht="24" customHeight="1">
      <c r="H280" s="88"/>
    </row>
    <row r="281" spans="8:8" ht="24" customHeight="1">
      <c r="H281" s="88"/>
    </row>
    <row r="282" spans="8:8" ht="24" customHeight="1">
      <c r="H282" s="88"/>
    </row>
    <row r="283" spans="8:8" ht="24" customHeight="1">
      <c r="H283" s="88"/>
    </row>
    <row r="284" spans="8:8" ht="24" customHeight="1">
      <c r="H284" s="88"/>
    </row>
    <row r="285" spans="8:8" ht="24" customHeight="1">
      <c r="H285" s="88"/>
    </row>
    <row r="286" spans="8:8" ht="24" customHeight="1">
      <c r="H286" s="88"/>
    </row>
    <row r="287" spans="8:8" ht="24" customHeight="1">
      <c r="H287" s="88"/>
    </row>
    <row r="288" spans="8:8" ht="24" customHeight="1">
      <c r="H288" s="88"/>
    </row>
    <row r="289" spans="8:8" ht="24" customHeight="1">
      <c r="H289" s="88"/>
    </row>
    <row r="290" spans="8:8" ht="24" customHeight="1">
      <c r="H290" s="88"/>
    </row>
    <row r="291" spans="8:8" ht="24" customHeight="1">
      <c r="H291" s="88"/>
    </row>
    <row r="292" spans="8:8" ht="24" customHeight="1">
      <c r="H292" s="88"/>
    </row>
    <row r="293" spans="8:8" ht="24" customHeight="1">
      <c r="H293" s="88"/>
    </row>
    <row r="294" spans="8:8" ht="24" customHeight="1">
      <c r="H294" s="88"/>
    </row>
    <row r="295" spans="8:8" ht="24" customHeight="1">
      <c r="H295" s="88"/>
    </row>
    <row r="296" spans="8:8" ht="24" customHeight="1">
      <c r="H296" s="88"/>
    </row>
    <row r="297" spans="8:8" ht="24" customHeight="1">
      <c r="H297" s="88"/>
    </row>
    <row r="298" spans="8:8" ht="24" customHeight="1">
      <c r="H298" s="88"/>
    </row>
    <row r="299" spans="8:8" ht="24" customHeight="1">
      <c r="H299" s="88"/>
    </row>
    <row r="300" spans="8:8" ht="24" customHeight="1">
      <c r="H300" s="88"/>
    </row>
    <row r="301" spans="8:8" ht="24" customHeight="1">
      <c r="H301" s="88"/>
    </row>
    <row r="302" spans="8:8" ht="24" customHeight="1">
      <c r="H302" s="88"/>
    </row>
    <row r="303" spans="8:8" ht="24" customHeight="1">
      <c r="H303" s="88"/>
    </row>
    <row r="304" spans="8:8" ht="24" customHeight="1">
      <c r="H304" s="88"/>
    </row>
    <row r="305" spans="8:8" ht="24" customHeight="1">
      <c r="H305" s="88"/>
    </row>
    <row r="306" spans="8:8" ht="24" customHeight="1">
      <c r="H306" s="88"/>
    </row>
    <row r="307" spans="8:8" ht="24" customHeight="1">
      <c r="H307" s="88"/>
    </row>
    <row r="308" spans="8:8" ht="24" customHeight="1">
      <c r="H308" s="88"/>
    </row>
    <row r="309" spans="8:8" ht="24" customHeight="1">
      <c r="H309" s="88"/>
    </row>
    <row r="310" spans="8:8" ht="24" customHeight="1">
      <c r="H310" s="88"/>
    </row>
    <row r="311" spans="8:8" ht="24" customHeight="1">
      <c r="H311" s="88"/>
    </row>
    <row r="312" spans="8:8" ht="24" customHeight="1">
      <c r="H312" s="88"/>
    </row>
    <row r="313" spans="8:8" ht="24" customHeight="1">
      <c r="H313" s="88"/>
    </row>
    <row r="314" spans="8:8" ht="24" customHeight="1">
      <c r="H314" s="88"/>
    </row>
    <row r="315" spans="8:8" ht="24" customHeight="1">
      <c r="H315" s="88"/>
    </row>
    <row r="316" spans="8:8" ht="24" customHeight="1">
      <c r="H316" s="88"/>
    </row>
    <row r="317" spans="8:8" ht="24" customHeight="1">
      <c r="H317" s="88"/>
    </row>
    <row r="318" spans="8:8" ht="24" customHeight="1">
      <c r="H318" s="88"/>
    </row>
    <row r="319" spans="8:8" ht="24" customHeight="1">
      <c r="H319" s="88"/>
    </row>
    <row r="320" spans="8:8" ht="24" customHeight="1">
      <c r="H320" s="88"/>
    </row>
    <row r="321" spans="8:8" ht="24" customHeight="1">
      <c r="H321" s="88"/>
    </row>
    <row r="322" spans="8:8" ht="24" customHeight="1">
      <c r="H322" s="88"/>
    </row>
    <row r="323" spans="8:8" ht="24" customHeight="1">
      <c r="H323" s="88"/>
    </row>
    <row r="324" spans="8:8" ht="24" customHeight="1">
      <c r="H324" s="88"/>
    </row>
    <row r="325" spans="8:8" ht="24" customHeight="1">
      <c r="H325" s="88"/>
    </row>
    <row r="326" spans="8:8" ht="24" customHeight="1">
      <c r="H326" s="88"/>
    </row>
    <row r="327" spans="8:8" ht="24" customHeight="1">
      <c r="H327" s="88"/>
    </row>
    <row r="328" spans="8:8" ht="24" customHeight="1">
      <c r="H328" s="88"/>
    </row>
    <row r="329" spans="8:8" ht="24" customHeight="1">
      <c r="H329" s="88"/>
    </row>
    <row r="330" spans="8:8" ht="24" customHeight="1">
      <c r="H330" s="88"/>
    </row>
    <row r="331" spans="8:8" ht="24" customHeight="1">
      <c r="H331" s="88"/>
    </row>
    <row r="332" spans="8:8" ht="24" customHeight="1">
      <c r="H332" s="88"/>
    </row>
    <row r="333" spans="8:8" ht="24" customHeight="1">
      <c r="H333" s="88"/>
    </row>
    <row r="334" spans="8:8" ht="24" customHeight="1">
      <c r="H334" s="88"/>
    </row>
    <row r="335" spans="8:8" ht="24" customHeight="1">
      <c r="H335" s="88"/>
    </row>
    <row r="336" spans="8:8" ht="24" customHeight="1">
      <c r="H336" s="88"/>
    </row>
    <row r="337" spans="8:8" ht="24" customHeight="1">
      <c r="H337" s="88"/>
    </row>
    <row r="338" spans="8:8" ht="24" customHeight="1">
      <c r="H338" s="88"/>
    </row>
    <row r="339" spans="8:8" ht="24" customHeight="1">
      <c r="H339" s="88"/>
    </row>
    <row r="340" spans="8:8" ht="24" customHeight="1">
      <c r="H340" s="88"/>
    </row>
    <row r="341" spans="8:8" ht="24" customHeight="1">
      <c r="H341" s="88"/>
    </row>
    <row r="342" spans="8:8" ht="24" customHeight="1">
      <c r="H342" s="88"/>
    </row>
    <row r="343" spans="8:8" ht="24" customHeight="1">
      <c r="H343" s="88"/>
    </row>
    <row r="344" spans="8:8" ht="24" customHeight="1">
      <c r="H344" s="88"/>
    </row>
    <row r="345" spans="8:8" ht="24" customHeight="1">
      <c r="H345" s="88"/>
    </row>
    <row r="346" spans="8:8" ht="24" customHeight="1">
      <c r="H346" s="88"/>
    </row>
    <row r="347" spans="8:8" ht="24" customHeight="1">
      <c r="H347" s="88"/>
    </row>
    <row r="348" spans="8:8" ht="24" customHeight="1">
      <c r="H348" s="88"/>
    </row>
    <row r="349" spans="8:8" ht="24" customHeight="1">
      <c r="H349" s="88"/>
    </row>
    <row r="350" spans="8:8" ht="24" customHeight="1">
      <c r="H350" s="88"/>
    </row>
    <row r="351" spans="8:8" ht="24" customHeight="1">
      <c r="H351" s="88"/>
    </row>
    <row r="352" spans="8:8" ht="24" customHeight="1">
      <c r="H352" s="88"/>
    </row>
    <row r="353" spans="8:8" ht="24" customHeight="1">
      <c r="H353" s="88"/>
    </row>
    <row r="354" spans="8:8" ht="24" customHeight="1">
      <c r="H354" s="88"/>
    </row>
    <row r="355" spans="8:8" ht="24" customHeight="1">
      <c r="H355" s="88"/>
    </row>
    <row r="356" spans="8:8" ht="24" customHeight="1">
      <c r="H356" s="88"/>
    </row>
    <row r="357" spans="8:8" ht="24" customHeight="1">
      <c r="H357" s="88"/>
    </row>
    <row r="358" spans="8:8" ht="24" customHeight="1">
      <c r="H358" s="88"/>
    </row>
    <row r="359" spans="8:8" ht="24" customHeight="1">
      <c r="H359" s="88"/>
    </row>
    <row r="360" spans="8:8" ht="24" customHeight="1">
      <c r="H360" s="88"/>
    </row>
    <row r="361" spans="8:8" ht="24" customHeight="1">
      <c r="H361" s="88"/>
    </row>
    <row r="362" spans="8:8" ht="24" customHeight="1">
      <c r="H362" s="88"/>
    </row>
    <row r="363" spans="8:8" ht="24" customHeight="1">
      <c r="H363" s="88"/>
    </row>
    <row r="364" spans="8:8" ht="24" customHeight="1">
      <c r="H364" s="88"/>
    </row>
    <row r="365" spans="8:8" ht="24" customHeight="1">
      <c r="H365" s="88"/>
    </row>
    <row r="366" spans="8:8" ht="24" customHeight="1">
      <c r="H366" s="88"/>
    </row>
    <row r="367" spans="8:8" ht="24" customHeight="1">
      <c r="H367" s="88"/>
    </row>
    <row r="368" spans="8:8" ht="24" customHeight="1">
      <c r="H368" s="88"/>
    </row>
    <row r="369" spans="8:8" ht="24" customHeight="1">
      <c r="H369" s="88"/>
    </row>
    <row r="370" spans="8:8" ht="24" customHeight="1">
      <c r="H370" s="88"/>
    </row>
    <row r="371" spans="8:8" ht="24" customHeight="1">
      <c r="H371" s="88"/>
    </row>
    <row r="372" spans="8:8" ht="24" customHeight="1">
      <c r="H372" s="88"/>
    </row>
    <row r="373" spans="8:8" ht="24" customHeight="1">
      <c r="H373" s="88"/>
    </row>
    <row r="374" spans="8:8" ht="24" customHeight="1">
      <c r="H374" s="88"/>
    </row>
    <row r="375" spans="8:8" ht="24" customHeight="1">
      <c r="H375" s="88"/>
    </row>
    <row r="376" spans="8:8" ht="24" customHeight="1">
      <c r="H376" s="88"/>
    </row>
    <row r="377" spans="8:8" ht="24" customHeight="1">
      <c r="H377" s="88"/>
    </row>
    <row r="378" spans="8:8" ht="24" customHeight="1">
      <c r="H378" s="88"/>
    </row>
    <row r="379" spans="8:8" ht="24" customHeight="1">
      <c r="H379" s="88"/>
    </row>
    <row r="380" spans="8:8" ht="24" customHeight="1">
      <c r="H380" s="88"/>
    </row>
    <row r="381" spans="8:8" ht="24" customHeight="1">
      <c r="H381" s="88"/>
    </row>
    <row r="382" spans="8:8" ht="24" customHeight="1">
      <c r="H382" s="88"/>
    </row>
    <row r="383" spans="8:8" ht="24" customHeight="1">
      <c r="H383" s="88"/>
    </row>
    <row r="384" spans="8:8" ht="24" customHeight="1">
      <c r="H384" s="88"/>
    </row>
    <row r="385" spans="8:8" ht="24" customHeight="1">
      <c r="H385" s="88"/>
    </row>
    <row r="386" spans="8:8" ht="24" customHeight="1">
      <c r="H386" s="88"/>
    </row>
    <row r="387" spans="8:8" ht="24" customHeight="1">
      <c r="H387" s="88"/>
    </row>
    <row r="388" spans="8:8" ht="24" customHeight="1">
      <c r="H388" s="88"/>
    </row>
    <row r="389" spans="8:8" ht="24" customHeight="1">
      <c r="H389" s="88"/>
    </row>
    <row r="390" spans="8:8" ht="24" customHeight="1">
      <c r="H390" s="88"/>
    </row>
    <row r="391" spans="8:8" ht="24" customHeight="1">
      <c r="H391" s="88"/>
    </row>
    <row r="392" spans="8:8" ht="24" customHeight="1">
      <c r="H392" s="88"/>
    </row>
    <row r="393" spans="8:8" ht="24" customHeight="1">
      <c r="H393" s="88"/>
    </row>
    <row r="394" spans="8:8" ht="24" customHeight="1">
      <c r="H394" s="88"/>
    </row>
    <row r="395" spans="8:8" ht="24" customHeight="1">
      <c r="H395" s="88"/>
    </row>
    <row r="396" spans="8:8" ht="24" customHeight="1">
      <c r="H396" s="88"/>
    </row>
    <row r="397" spans="8:8" ht="24" customHeight="1">
      <c r="H397" s="88"/>
    </row>
    <row r="398" spans="8:8" ht="24" customHeight="1">
      <c r="H398" s="88"/>
    </row>
    <row r="399" spans="8:8" ht="24" customHeight="1">
      <c r="H399" s="88"/>
    </row>
    <row r="400" spans="8:8" ht="24" customHeight="1">
      <c r="H400" s="88"/>
    </row>
    <row r="401" spans="8:8" ht="24" customHeight="1">
      <c r="H401" s="88"/>
    </row>
    <row r="402" spans="8:8" ht="24" customHeight="1">
      <c r="H402" s="88"/>
    </row>
    <row r="403" spans="8:8" ht="24" customHeight="1">
      <c r="H403" s="88"/>
    </row>
    <row r="404" spans="8:8" ht="24" customHeight="1">
      <c r="H404" s="88"/>
    </row>
    <row r="405" spans="8:8" ht="24" customHeight="1">
      <c r="H405" s="88"/>
    </row>
    <row r="406" spans="8:8" ht="24" customHeight="1">
      <c r="H406" s="88"/>
    </row>
    <row r="407" spans="8:8" ht="24" customHeight="1">
      <c r="H407" s="88"/>
    </row>
    <row r="408" spans="8:8" ht="24" customHeight="1">
      <c r="H408" s="88"/>
    </row>
    <row r="409" spans="8:8" ht="24" customHeight="1">
      <c r="H409" s="88"/>
    </row>
    <row r="410" spans="8:8" ht="24" customHeight="1">
      <c r="H410" s="88"/>
    </row>
    <row r="411" spans="8:8" ht="24" customHeight="1">
      <c r="H411" s="88"/>
    </row>
    <row r="412" spans="8:8" ht="24" customHeight="1">
      <c r="H412" s="88"/>
    </row>
    <row r="413" spans="8:8" ht="24" customHeight="1">
      <c r="H413" s="88"/>
    </row>
    <row r="414" spans="8:8" ht="24" customHeight="1">
      <c r="H414" s="88"/>
    </row>
    <row r="415" spans="8:8" ht="24" customHeight="1">
      <c r="H415" s="88"/>
    </row>
    <row r="416" spans="8:8" ht="24" customHeight="1">
      <c r="H416" s="88"/>
    </row>
    <row r="417" spans="8:8" ht="24" customHeight="1">
      <c r="H417" s="88"/>
    </row>
    <row r="418" spans="8:8" ht="24" customHeight="1">
      <c r="H418" s="88"/>
    </row>
    <row r="419" spans="8:8" ht="24" customHeight="1">
      <c r="H419" s="88"/>
    </row>
    <row r="420" spans="8:8" ht="24" customHeight="1">
      <c r="H420" s="88"/>
    </row>
    <row r="421" spans="8:8" ht="24" customHeight="1">
      <c r="H421" s="88"/>
    </row>
    <row r="422" spans="8:8" ht="24" customHeight="1">
      <c r="H422" s="88"/>
    </row>
    <row r="423" spans="8:8" ht="24" customHeight="1">
      <c r="H423" s="88"/>
    </row>
    <row r="424" spans="8:8" ht="24" customHeight="1">
      <c r="H424" s="88"/>
    </row>
    <row r="425" spans="8:8" ht="24" customHeight="1">
      <c r="H425" s="88"/>
    </row>
    <row r="426" spans="8:8" ht="24" customHeight="1">
      <c r="H426" s="88"/>
    </row>
    <row r="427" spans="8:8" ht="24" customHeight="1">
      <c r="H427" s="88"/>
    </row>
    <row r="428" spans="8:8" ht="24" customHeight="1">
      <c r="H428" s="88"/>
    </row>
    <row r="429" spans="8:8" ht="24" customHeight="1">
      <c r="H429" s="88"/>
    </row>
    <row r="430" spans="8:8" ht="24" customHeight="1">
      <c r="H430" s="88"/>
    </row>
    <row r="431" spans="8:8" ht="24" customHeight="1">
      <c r="H431" s="88"/>
    </row>
    <row r="432" spans="8:8" ht="24" customHeight="1">
      <c r="H432" s="88"/>
    </row>
    <row r="433" spans="8:8" ht="24" customHeight="1">
      <c r="H433" s="88"/>
    </row>
    <row r="434" spans="8:8" ht="24" customHeight="1">
      <c r="H434" s="88"/>
    </row>
    <row r="435" spans="8:8" ht="24" customHeight="1">
      <c r="H435" s="88"/>
    </row>
    <row r="436" spans="8:8" ht="24" customHeight="1">
      <c r="H436" s="88"/>
    </row>
    <row r="437" spans="8:8" ht="24" customHeight="1">
      <c r="H437" s="88"/>
    </row>
    <row r="438" spans="8:8" ht="24" customHeight="1">
      <c r="H438" s="88"/>
    </row>
    <row r="439" spans="8:8" ht="24" customHeight="1">
      <c r="H439" s="88"/>
    </row>
    <row r="440" spans="8:8" ht="24" customHeight="1">
      <c r="H440" s="88"/>
    </row>
    <row r="441" spans="8:8" ht="24" customHeight="1">
      <c r="H441" s="88"/>
    </row>
    <row r="442" spans="8:8" ht="24" customHeight="1">
      <c r="H442" s="88"/>
    </row>
  </sheetData>
  <mergeCells count="21">
    <mergeCell ref="A150:F150"/>
    <mergeCell ref="I49:K49"/>
    <mergeCell ref="E153:G153"/>
    <mergeCell ref="I153:K153"/>
    <mergeCell ref="E154:G154"/>
    <mergeCell ref="I154:K154"/>
    <mergeCell ref="I80:K80"/>
    <mergeCell ref="E122:G122"/>
    <mergeCell ref="I122:K122"/>
    <mergeCell ref="E123:G123"/>
    <mergeCell ref="E6:G6"/>
    <mergeCell ref="I123:K123"/>
    <mergeCell ref="E79:G79"/>
    <mergeCell ref="I79:K79"/>
    <mergeCell ref="E80:G80"/>
    <mergeCell ref="I6:K6"/>
    <mergeCell ref="E7:G7"/>
    <mergeCell ref="I7:K7"/>
    <mergeCell ref="E48:G48"/>
    <mergeCell ref="I48:K48"/>
    <mergeCell ref="E49:G49"/>
  </mergeCells>
  <pageMargins left="0.86614173228346458" right="0.39370078740157483" top="0.9055118110236221" bottom="0" header="0.15748031496062992" footer="0.19685039370078741"/>
  <pageSetup paperSize="9" scale="72" orientation="portrait" r:id="rId1"/>
  <headerFooter alignWithMargins="0"/>
  <rowBreaks count="4" manualBreakCount="4">
    <brk id="42" max="16383" man="1"/>
    <brk id="73" max="16383" man="1"/>
    <brk id="116" max="16383" man="1"/>
    <brk id="147" max="16383" man="1"/>
  </rowBreaks>
  <ignoredErrors>
    <ignoredError sqref="E8:K8 C35 C38 E50:K50 E81:K81 C94 C109:C112 E124:K124 E155:K15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10"/>
  <sheetViews>
    <sheetView showGridLines="0" view="pageBreakPreview" zoomScale="55" zoomScaleNormal="100" zoomScaleSheetLayoutView="55" workbookViewId="0">
      <selection activeCell="J2" sqref="J2"/>
    </sheetView>
  </sheetViews>
  <sheetFormatPr defaultColWidth="9.1640625" defaultRowHeight="24" customHeight="1"/>
  <cols>
    <col min="1" max="1" width="53.83203125" style="30" customWidth="1"/>
    <col min="2" max="2" width="6.83203125" style="30" bestFit="1" customWidth="1"/>
    <col min="3" max="3" width="1.6640625" style="30" customWidth="1"/>
    <col min="4" max="4" width="18.6640625" style="30" customWidth="1"/>
    <col min="5" max="5" width="1.6640625" style="30" customWidth="1"/>
    <col min="6" max="6" width="17.5" style="30" customWidth="1"/>
    <col min="7" max="7" width="1.6640625" style="30" customWidth="1"/>
    <col min="8" max="8" width="17.33203125" style="30" customWidth="1"/>
    <col min="9" max="9" width="1.6640625" style="30" customWidth="1"/>
    <col min="10" max="10" width="18.1640625" style="30" customWidth="1"/>
    <col min="11" max="11" width="1.6640625" style="30" customWidth="1"/>
    <col min="12" max="12" width="32.1640625" style="30" customWidth="1"/>
    <col min="13" max="13" width="1.6640625" style="30" customWidth="1"/>
    <col min="14" max="14" width="31.1640625" style="30" customWidth="1"/>
    <col min="15" max="15" width="1.6640625" style="30" customWidth="1"/>
    <col min="16" max="16" width="27.1640625" style="30" bestFit="1" customWidth="1"/>
    <col min="17" max="17" width="1.6640625" style="30" customWidth="1"/>
    <col min="18" max="18" width="20" style="30" customWidth="1"/>
    <col min="19" max="19" width="1.83203125" style="30" customWidth="1"/>
    <col min="20" max="20" width="12.5" style="30" customWidth="1"/>
    <col min="21" max="16384" width="9.1640625" style="30"/>
  </cols>
  <sheetData>
    <row r="1" spans="1:20" ht="24" customHeight="1">
      <c r="R1" s="36" t="s">
        <v>93</v>
      </c>
    </row>
    <row r="2" spans="1:20" ht="24" customHeight="1">
      <c r="A2" s="33" t="s">
        <v>29</v>
      </c>
      <c r="B2" s="33"/>
      <c r="C2" s="31"/>
      <c r="D2" s="31"/>
      <c r="E2" s="31"/>
      <c r="F2" s="31"/>
      <c r="G2" s="31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20" ht="24" customHeight="1">
      <c r="A3" s="34" t="s">
        <v>87</v>
      </c>
      <c r="B3" s="34"/>
      <c r="C3" s="35"/>
      <c r="D3" s="35"/>
      <c r="E3" s="35"/>
      <c r="F3" s="35"/>
      <c r="G3" s="35"/>
      <c r="H3" s="32"/>
      <c r="I3" s="32"/>
      <c r="J3" s="32"/>
      <c r="K3" s="32"/>
      <c r="M3" s="32"/>
      <c r="O3" s="32"/>
      <c r="R3" s="36"/>
    </row>
    <row r="4" spans="1:20" ht="24" customHeight="1">
      <c r="A4" s="61" t="s">
        <v>159</v>
      </c>
      <c r="B4" s="61"/>
      <c r="C4" s="35"/>
      <c r="D4" s="35"/>
      <c r="E4" s="35"/>
      <c r="F4" s="35"/>
      <c r="G4" s="35"/>
      <c r="H4" s="35"/>
      <c r="I4" s="32"/>
      <c r="J4" s="35"/>
      <c r="K4" s="32"/>
      <c r="M4" s="32"/>
      <c r="O4" s="32"/>
      <c r="R4" s="37"/>
    </row>
    <row r="5" spans="1:20" ht="24" customHeight="1">
      <c r="A5" s="34"/>
      <c r="B5" s="34"/>
      <c r="C5" s="35"/>
      <c r="D5" s="35"/>
      <c r="E5" s="35"/>
      <c r="F5" s="35"/>
      <c r="G5" s="35"/>
      <c r="H5" s="35"/>
      <c r="I5" s="32"/>
      <c r="J5" s="35"/>
      <c r="K5" s="32"/>
      <c r="L5" s="94"/>
      <c r="M5" s="32"/>
      <c r="N5" s="94"/>
      <c r="O5" s="32"/>
      <c r="P5" s="94"/>
      <c r="Q5" s="94"/>
      <c r="R5" s="36" t="s">
        <v>2</v>
      </c>
    </row>
    <row r="6" spans="1:20" ht="24" customHeight="1">
      <c r="A6" s="34"/>
      <c r="B6" s="34"/>
      <c r="C6" s="35"/>
      <c r="D6" s="113" t="s">
        <v>40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20" ht="24" customHeight="1">
      <c r="A7" s="34"/>
      <c r="B7" s="34"/>
      <c r="C7" s="35"/>
      <c r="D7" s="35"/>
      <c r="E7" s="35"/>
      <c r="F7" s="35"/>
      <c r="G7" s="35"/>
      <c r="H7" s="35"/>
      <c r="I7" s="32"/>
      <c r="J7" s="35"/>
      <c r="K7" s="32"/>
      <c r="L7" s="114" t="s">
        <v>98</v>
      </c>
      <c r="M7" s="114"/>
      <c r="N7" s="114"/>
      <c r="O7" s="114"/>
      <c r="P7" s="114"/>
      <c r="Q7" s="94"/>
      <c r="R7" s="37"/>
    </row>
    <row r="8" spans="1:20" ht="24" customHeight="1">
      <c r="C8" s="95"/>
      <c r="D8" s="95"/>
      <c r="E8" s="95"/>
      <c r="F8" s="95"/>
      <c r="G8" s="95"/>
      <c r="L8" s="39" t="s">
        <v>187</v>
      </c>
      <c r="P8" s="39"/>
      <c r="Q8" s="37"/>
      <c r="R8" s="39"/>
      <c r="S8" s="40"/>
    </row>
    <row r="9" spans="1:20" ht="24" customHeight="1">
      <c r="C9" s="95"/>
      <c r="E9" s="95"/>
      <c r="F9" s="95"/>
      <c r="G9" s="95"/>
      <c r="K9" s="96"/>
      <c r="L9" s="39" t="s">
        <v>74</v>
      </c>
      <c r="M9" s="96"/>
      <c r="N9" s="71" t="s">
        <v>79</v>
      </c>
      <c r="O9" s="96"/>
      <c r="P9" s="39"/>
      <c r="Q9" s="39"/>
      <c r="S9" s="40"/>
    </row>
    <row r="10" spans="1:20" ht="24" customHeight="1">
      <c r="C10" s="95"/>
      <c r="D10" s="95"/>
      <c r="E10" s="95"/>
      <c r="F10" s="95"/>
      <c r="G10" s="95"/>
      <c r="H10" s="96"/>
      <c r="I10" s="96"/>
      <c r="J10" s="96"/>
      <c r="K10" s="96"/>
      <c r="L10" s="39" t="s">
        <v>112</v>
      </c>
      <c r="M10" s="96"/>
      <c r="N10" s="39" t="s">
        <v>80</v>
      </c>
      <c r="O10" s="96"/>
      <c r="P10" s="39"/>
      <c r="Q10" s="39"/>
      <c r="S10" s="40"/>
    </row>
    <row r="11" spans="1:20" ht="24" customHeight="1">
      <c r="C11" s="95"/>
      <c r="D11" s="95" t="s">
        <v>7</v>
      </c>
      <c r="E11" s="95"/>
      <c r="F11" s="95"/>
      <c r="G11" s="95"/>
      <c r="H11" s="115" t="s">
        <v>8</v>
      </c>
      <c r="I11" s="115"/>
      <c r="J11" s="115"/>
      <c r="K11" s="96"/>
      <c r="L11" s="39" t="s">
        <v>113</v>
      </c>
      <c r="M11" s="96"/>
      <c r="N11" s="71" t="s">
        <v>81</v>
      </c>
      <c r="O11" s="96"/>
      <c r="P11" s="39"/>
      <c r="Q11" s="39"/>
      <c r="S11" s="40"/>
    </row>
    <row r="12" spans="1:20" ht="24" customHeight="1">
      <c r="C12" s="95"/>
      <c r="D12" s="95" t="s">
        <v>33</v>
      </c>
      <c r="E12" s="95"/>
      <c r="F12" s="95" t="s">
        <v>42</v>
      </c>
      <c r="G12" s="95"/>
      <c r="H12" s="97" t="s">
        <v>18</v>
      </c>
      <c r="I12" s="96"/>
      <c r="J12" s="96"/>
      <c r="K12" s="96"/>
      <c r="L12" s="30" t="s">
        <v>114</v>
      </c>
      <c r="M12" s="96"/>
      <c r="N12" s="39" t="s">
        <v>82</v>
      </c>
      <c r="O12" s="96"/>
      <c r="P12" s="39" t="s">
        <v>86</v>
      </c>
      <c r="Q12" s="39"/>
      <c r="R12" s="39" t="s">
        <v>67</v>
      </c>
      <c r="S12" s="40"/>
    </row>
    <row r="13" spans="1:20" ht="24" customHeight="1">
      <c r="A13" s="41"/>
      <c r="B13" s="42" t="s">
        <v>0</v>
      </c>
      <c r="C13" s="97"/>
      <c r="D13" s="42" t="s">
        <v>32</v>
      </c>
      <c r="E13" s="97"/>
      <c r="F13" s="42" t="s">
        <v>43</v>
      </c>
      <c r="G13" s="97"/>
      <c r="H13" s="42" t="s">
        <v>9</v>
      </c>
      <c r="I13" s="96"/>
      <c r="J13" s="43" t="s">
        <v>10</v>
      </c>
      <c r="K13" s="96"/>
      <c r="L13" s="98" t="s">
        <v>115</v>
      </c>
      <c r="M13" s="96"/>
      <c r="N13" s="43" t="s">
        <v>123</v>
      </c>
      <c r="O13" s="96"/>
      <c r="P13" s="38" t="s">
        <v>76</v>
      </c>
      <c r="Q13" s="39"/>
      <c r="R13" s="38" t="s">
        <v>68</v>
      </c>
      <c r="S13" s="99"/>
      <c r="T13" s="44"/>
    </row>
    <row r="14" spans="1:20" ht="24" customHeight="1">
      <c r="A14" s="41"/>
      <c r="B14" s="41"/>
      <c r="C14" s="97"/>
      <c r="D14" s="97"/>
      <c r="E14" s="97"/>
      <c r="F14" s="97"/>
      <c r="G14" s="97"/>
      <c r="H14" s="97"/>
      <c r="I14" s="96"/>
      <c r="J14" s="96"/>
      <c r="K14" s="96"/>
      <c r="L14" s="39"/>
      <c r="M14" s="96"/>
      <c r="N14" s="39"/>
      <c r="O14" s="96"/>
      <c r="P14" s="39"/>
      <c r="Q14" s="39"/>
      <c r="R14" s="39"/>
      <c r="S14" s="99"/>
      <c r="T14" s="44"/>
    </row>
    <row r="15" spans="1:20" ht="24" customHeight="1">
      <c r="A15" s="100" t="s">
        <v>100</v>
      </c>
      <c r="B15" s="100"/>
      <c r="C15" s="101"/>
      <c r="D15" s="10">
        <v>600000000</v>
      </c>
      <c r="E15" s="10"/>
      <c r="F15" s="10">
        <v>79162825</v>
      </c>
      <c r="G15" s="10"/>
      <c r="H15" s="10">
        <v>60000000</v>
      </c>
      <c r="I15" s="10"/>
      <c r="J15" s="10">
        <v>739516723</v>
      </c>
      <c r="K15" s="10"/>
      <c r="L15" s="10">
        <v>-17440786</v>
      </c>
      <c r="M15" s="10"/>
      <c r="N15" s="10">
        <v>-2624758</v>
      </c>
      <c r="O15" s="10"/>
      <c r="P15" s="10">
        <f>SUM(L15:N15)</f>
        <v>-20065544</v>
      </c>
      <c r="Q15" s="10"/>
      <c r="R15" s="10">
        <f>+SUM(D15:J15)+P15</f>
        <v>1458614004</v>
      </c>
    </row>
    <row r="16" spans="1:20" ht="24" customHeight="1">
      <c r="A16" s="45" t="s">
        <v>160</v>
      </c>
      <c r="B16" s="103">
        <v>16</v>
      </c>
      <c r="C16" s="101"/>
      <c r="D16" s="10">
        <v>0</v>
      </c>
      <c r="E16" s="10"/>
      <c r="F16" s="10">
        <v>0</v>
      </c>
      <c r="G16" s="10"/>
      <c r="H16" s="10">
        <v>0</v>
      </c>
      <c r="I16" s="10"/>
      <c r="J16" s="10">
        <v>-78000000</v>
      </c>
      <c r="K16" s="10"/>
      <c r="L16" s="10">
        <v>0</v>
      </c>
      <c r="M16" s="10"/>
      <c r="N16" s="10">
        <v>0</v>
      </c>
      <c r="O16" s="10"/>
      <c r="P16" s="10">
        <v>0</v>
      </c>
      <c r="Q16" s="10"/>
      <c r="R16" s="10">
        <f>+SUM(D16:J16)+P16</f>
        <v>-78000000</v>
      </c>
    </row>
    <row r="17" spans="1:18" ht="24" customHeight="1">
      <c r="A17" s="45" t="s">
        <v>161</v>
      </c>
      <c r="B17" s="45"/>
      <c r="C17" s="101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ht="24" customHeight="1">
      <c r="A18" s="102" t="s">
        <v>162</v>
      </c>
      <c r="B18" s="102"/>
      <c r="C18" s="101"/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/>
      <c r="J18" s="10">
        <v>2847</v>
      </c>
      <c r="K18" s="10"/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/>
      <c r="R18" s="10">
        <v>2847</v>
      </c>
    </row>
    <row r="19" spans="1:18" ht="24" customHeight="1">
      <c r="A19" s="45" t="s">
        <v>106</v>
      </c>
      <c r="B19" s="45"/>
      <c r="C19" s="101"/>
      <c r="D19" s="10">
        <v>0</v>
      </c>
      <c r="E19" s="10"/>
      <c r="F19" s="10">
        <v>0</v>
      </c>
      <c r="G19" s="10"/>
      <c r="H19" s="10">
        <v>0</v>
      </c>
      <c r="I19" s="10"/>
      <c r="J19" s="10">
        <v>34899405</v>
      </c>
      <c r="K19" s="10"/>
      <c r="L19" s="10">
        <v>0</v>
      </c>
      <c r="M19" s="10"/>
      <c r="N19" s="10">
        <v>0</v>
      </c>
      <c r="O19" s="10"/>
      <c r="P19" s="10">
        <f>SUM(L19:N19)</f>
        <v>0</v>
      </c>
      <c r="Q19" s="10"/>
      <c r="R19" s="10">
        <f>+SUM(D19:J19)+P19</f>
        <v>34899405</v>
      </c>
    </row>
    <row r="20" spans="1:18" ht="24" customHeight="1">
      <c r="A20" s="45" t="s">
        <v>99</v>
      </c>
      <c r="B20" s="45"/>
      <c r="C20" s="101"/>
      <c r="D20" s="24">
        <v>0</v>
      </c>
      <c r="E20" s="10"/>
      <c r="F20" s="24">
        <v>0</v>
      </c>
      <c r="G20" s="10"/>
      <c r="H20" s="24">
        <v>0</v>
      </c>
      <c r="I20" s="10"/>
      <c r="J20" s="24">
        <v>-2143385</v>
      </c>
      <c r="K20" s="10"/>
      <c r="L20" s="24">
        <v>-85338830</v>
      </c>
      <c r="M20" s="10"/>
      <c r="N20" s="24">
        <v>108855</v>
      </c>
      <c r="O20" s="10"/>
      <c r="P20" s="10">
        <f>SUM(L20:N20)</f>
        <v>-85229975</v>
      </c>
      <c r="Q20" s="10"/>
      <c r="R20" s="10">
        <f>+SUM(D20:J20)+P20</f>
        <v>-87373360</v>
      </c>
    </row>
    <row r="21" spans="1:18" ht="24" customHeight="1">
      <c r="A21" s="45" t="s">
        <v>116</v>
      </c>
      <c r="B21" s="45"/>
      <c r="C21" s="101"/>
      <c r="D21" s="10">
        <f>SUM(D19:D20)</f>
        <v>0</v>
      </c>
      <c r="E21" s="10"/>
      <c r="F21" s="10">
        <f>SUM(F19:F20)</f>
        <v>0</v>
      </c>
      <c r="G21" s="10"/>
      <c r="H21" s="10">
        <f>SUM(H19:H20)</f>
        <v>0</v>
      </c>
      <c r="I21" s="10"/>
      <c r="J21" s="10">
        <f>SUM(J19:J20)</f>
        <v>32756020</v>
      </c>
      <c r="K21" s="10"/>
      <c r="L21" s="10">
        <f>SUM(L19:L20)</f>
        <v>-85338830</v>
      </c>
      <c r="M21" s="10"/>
      <c r="N21" s="10">
        <f>SUM(N19:N20)</f>
        <v>108855</v>
      </c>
      <c r="O21" s="10"/>
      <c r="P21" s="52">
        <f>SUM(P19:P20)</f>
        <v>-85229975</v>
      </c>
      <c r="Q21" s="10"/>
      <c r="R21" s="52">
        <f>SUM(R19:R20)</f>
        <v>-52473955</v>
      </c>
    </row>
    <row r="22" spans="1:18" ht="24" customHeight="1" thickBot="1">
      <c r="A22" s="46" t="s">
        <v>163</v>
      </c>
      <c r="B22" s="46"/>
      <c r="C22" s="101"/>
      <c r="D22" s="27">
        <f>+D15+D21+D16</f>
        <v>600000000</v>
      </c>
      <c r="E22" s="10"/>
      <c r="F22" s="27">
        <f>+F15+F21+F16</f>
        <v>79162825</v>
      </c>
      <c r="G22" s="10"/>
      <c r="H22" s="27">
        <f>+H15+H21+H16</f>
        <v>60000000</v>
      </c>
      <c r="I22" s="10"/>
      <c r="J22" s="27">
        <f>+J15+J21+J16+J18</f>
        <v>694275590</v>
      </c>
      <c r="K22" s="10"/>
      <c r="L22" s="27">
        <f>+L15+L21+L16</f>
        <v>-102779616</v>
      </c>
      <c r="M22" s="10"/>
      <c r="N22" s="27">
        <f>+N15+N21+N16</f>
        <v>-2515903</v>
      </c>
      <c r="O22" s="10"/>
      <c r="P22" s="27">
        <f>+P15+P21+P16</f>
        <v>-105295519</v>
      </c>
      <c r="Q22" s="10"/>
      <c r="R22" s="27">
        <f>+R15+R21+R16+R18</f>
        <v>1328142896</v>
      </c>
    </row>
    <row r="23" spans="1:18" ht="24" customHeight="1" thickTop="1">
      <c r="A23" s="46"/>
      <c r="B23" s="46"/>
      <c r="C23" s="101"/>
      <c r="D23" s="25"/>
      <c r="E23" s="10"/>
      <c r="F23" s="25"/>
      <c r="G23" s="10"/>
      <c r="H23" s="25"/>
      <c r="I23" s="10"/>
      <c r="J23" s="25"/>
      <c r="K23" s="10"/>
      <c r="L23" s="25"/>
      <c r="M23" s="10"/>
      <c r="N23" s="25"/>
      <c r="O23" s="10"/>
      <c r="P23" s="25"/>
      <c r="Q23" s="10"/>
      <c r="R23" s="25"/>
    </row>
    <row r="24" spans="1:18" ht="24" customHeight="1">
      <c r="A24" s="100" t="s">
        <v>127</v>
      </c>
      <c r="B24" s="100"/>
      <c r="C24" s="101"/>
      <c r="D24" s="10">
        <v>600000000</v>
      </c>
      <c r="E24" s="10"/>
      <c r="F24" s="10">
        <v>79162825</v>
      </c>
      <c r="G24" s="10"/>
      <c r="H24" s="10">
        <v>60000000</v>
      </c>
      <c r="I24" s="10"/>
      <c r="J24" s="10">
        <v>782250161</v>
      </c>
      <c r="K24" s="10"/>
      <c r="L24" s="10">
        <v>-94285611</v>
      </c>
      <c r="M24" s="10"/>
      <c r="N24" s="10">
        <v>-3131335</v>
      </c>
      <c r="O24" s="10"/>
      <c r="P24" s="10">
        <f>SUM(L24:N24)</f>
        <v>-97416946</v>
      </c>
      <c r="Q24" s="10"/>
      <c r="R24" s="10">
        <f>SUM(D24:J24,P24)</f>
        <v>1423996040</v>
      </c>
    </row>
    <row r="25" spans="1:18" ht="24" customHeight="1">
      <c r="A25" s="102" t="s">
        <v>160</v>
      </c>
      <c r="B25" s="103">
        <v>16</v>
      </c>
      <c r="C25" s="101"/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/>
      <c r="J25" s="10">
        <v>-84000000</v>
      </c>
      <c r="K25" s="10"/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/>
      <c r="R25" s="10">
        <f t="shared" ref="R25:R31" si="0">SUM(D25:J25,P25)</f>
        <v>-84000000</v>
      </c>
    </row>
    <row r="26" spans="1:18" ht="24" customHeight="1">
      <c r="A26" s="102" t="s">
        <v>161</v>
      </c>
      <c r="B26" s="102"/>
      <c r="C26" s="101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ht="24" customHeight="1">
      <c r="A27" s="102" t="s">
        <v>162</v>
      </c>
      <c r="B27" s="102"/>
      <c r="C27" s="101"/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/>
      <c r="J27" s="10">
        <v>3010</v>
      </c>
      <c r="K27" s="10"/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/>
      <c r="R27" s="10">
        <f t="shared" si="0"/>
        <v>3010</v>
      </c>
    </row>
    <row r="28" spans="1:18" ht="24" customHeight="1">
      <c r="A28" s="45" t="s">
        <v>106</v>
      </c>
      <c r="B28" s="45"/>
      <c r="C28" s="101"/>
      <c r="D28" s="10">
        <v>0</v>
      </c>
      <c r="E28" s="10"/>
      <c r="F28" s="10">
        <v>0</v>
      </c>
      <c r="G28" s="10"/>
      <c r="H28" s="10">
        <v>0</v>
      </c>
      <c r="I28" s="10"/>
      <c r="J28" s="10">
        <v>65156902</v>
      </c>
      <c r="K28" s="10"/>
      <c r="L28" s="10">
        <v>0</v>
      </c>
      <c r="M28" s="10"/>
      <c r="N28" s="10">
        <v>0</v>
      </c>
      <c r="O28" s="10"/>
      <c r="P28" s="10">
        <f>SUM(L28:N28)</f>
        <v>0</v>
      </c>
      <c r="Q28" s="10"/>
      <c r="R28" s="10">
        <f t="shared" si="0"/>
        <v>65156902</v>
      </c>
    </row>
    <row r="29" spans="1:18" ht="24" customHeight="1">
      <c r="A29" s="45" t="s">
        <v>188</v>
      </c>
      <c r="B29" s="45"/>
      <c r="C29" s="101"/>
      <c r="D29" s="24">
        <v>0</v>
      </c>
      <c r="E29" s="10"/>
      <c r="F29" s="24">
        <v>0</v>
      </c>
      <c r="G29" s="10"/>
      <c r="H29" s="24">
        <v>0</v>
      </c>
      <c r="I29" s="10"/>
      <c r="J29" s="24">
        <v>1464141</v>
      </c>
      <c r="K29" s="10"/>
      <c r="L29" s="24">
        <v>6650238</v>
      </c>
      <c r="M29" s="10"/>
      <c r="N29" s="24">
        <v>443048</v>
      </c>
      <c r="O29" s="10"/>
      <c r="P29" s="24">
        <f>+L29+N29</f>
        <v>7093286</v>
      </c>
      <c r="Q29" s="10"/>
      <c r="R29" s="10">
        <f t="shared" si="0"/>
        <v>8557427</v>
      </c>
    </row>
    <row r="30" spans="1:18" ht="24" customHeight="1">
      <c r="A30" s="45" t="s">
        <v>124</v>
      </c>
      <c r="B30" s="45"/>
      <c r="C30" s="101"/>
      <c r="D30" s="10">
        <f>SUM(D28:D29)</f>
        <v>0</v>
      </c>
      <c r="E30" s="10"/>
      <c r="F30" s="10">
        <f>SUM(F28:F29)</f>
        <v>0</v>
      </c>
      <c r="G30" s="10"/>
      <c r="H30" s="10">
        <f>SUM(H28:H29)</f>
        <v>0</v>
      </c>
      <c r="I30" s="10"/>
      <c r="J30" s="10">
        <f>SUM(J28:J29)</f>
        <v>66621043</v>
      </c>
      <c r="K30" s="10"/>
      <c r="L30" s="10">
        <f>SUM(L28:L29)</f>
        <v>6650238</v>
      </c>
      <c r="M30" s="10"/>
      <c r="N30" s="10">
        <f>SUM(N28:N29)</f>
        <v>443048</v>
      </c>
      <c r="O30" s="10"/>
      <c r="P30" s="10">
        <f>SUM(P28:P29)</f>
        <v>7093286</v>
      </c>
      <c r="Q30" s="10"/>
      <c r="R30" s="52">
        <f t="shared" si="0"/>
        <v>73714329</v>
      </c>
    </row>
    <row r="31" spans="1:18" ht="24" customHeight="1" thickBot="1">
      <c r="A31" s="46" t="s">
        <v>164</v>
      </c>
      <c r="B31" s="46"/>
      <c r="C31" s="101"/>
      <c r="D31" s="27">
        <f>+D24+D30</f>
        <v>600000000</v>
      </c>
      <c r="E31" s="10"/>
      <c r="F31" s="27">
        <f>+F24+F30</f>
        <v>79162825</v>
      </c>
      <c r="G31" s="10"/>
      <c r="H31" s="27">
        <f>+H24+H30</f>
        <v>60000000</v>
      </c>
      <c r="I31" s="10"/>
      <c r="J31" s="27">
        <f>SUM(J24:J27,J30)</f>
        <v>764874214</v>
      </c>
      <c r="K31" s="10"/>
      <c r="L31" s="27">
        <f>+L24+L30</f>
        <v>-87635373</v>
      </c>
      <c r="M31" s="10"/>
      <c r="N31" s="27">
        <f>+N24+N30</f>
        <v>-2688287</v>
      </c>
      <c r="O31" s="10"/>
      <c r="P31" s="27">
        <f>+P24+P30</f>
        <v>-90323660</v>
      </c>
      <c r="Q31" s="10"/>
      <c r="R31" s="27">
        <f t="shared" si="0"/>
        <v>1413713379</v>
      </c>
    </row>
    <row r="32" spans="1:18" ht="24" customHeight="1" thickTop="1">
      <c r="A32" s="46"/>
      <c r="B32" s="46"/>
      <c r="C32" s="101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20" ht="24" customHeight="1">
      <c r="A33" s="63" t="s">
        <v>128</v>
      </c>
      <c r="T33" s="44"/>
    </row>
    <row r="34" spans="1:20" ht="24" customHeight="1">
      <c r="T34" s="44"/>
    </row>
    <row r="35" spans="1:20" ht="24" customHeight="1">
      <c r="T35" s="44"/>
    </row>
    <row r="36" spans="1:20" ht="24" customHeight="1">
      <c r="T36" s="44"/>
    </row>
    <row r="37" spans="1:20" ht="24" customHeight="1">
      <c r="T37" s="44"/>
    </row>
    <row r="38" spans="1:20" ht="24" customHeight="1">
      <c r="T38" s="44"/>
    </row>
    <row r="39" spans="1:20" ht="24" customHeight="1">
      <c r="T39" s="44"/>
    </row>
    <row r="40" spans="1:20" ht="24" customHeight="1">
      <c r="T40" s="44"/>
    </row>
    <row r="41" spans="1:20" ht="24" customHeight="1">
      <c r="T41" s="44"/>
    </row>
    <row r="42" spans="1:20" ht="24" customHeight="1">
      <c r="T42" s="44"/>
    </row>
    <row r="43" spans="1:20" ht="24" customHeight="1">
      <c r="T43" s="44"/>
    </row>
    <row r="44" spans="1:20" ht="24" customHeight="1">
      <c r="T44" s="44"/>
    </row>
    <row r="45" spans="1:20" ht="24" customHeight="1">
      <c r="T45" s="44"/>
    </row>
    <row r="46" spans="1:20" ht="24" customHeight="1">
      <c r="T46" s="44"/>
    </row>
    <row r="47" spans="1:20" ht="24" customHeight="1">
      <c r="T47" s="44"/>
    </row>
    <row r="48" spans="1:20" ht="24" customHeight="1">
      <c r="T48" s="44"/>
    </row>
    <row r="49" spans="20:20" ht="24" customHeight="1">
      <c r="T49" s="44"/>
    </row>
    <row r="50" spans="20:20" ht="24" customHeight="1">
      <c r="T50" s="44"/>
    </row>
    <row r="51" spans="20:20" ht="24" customHeight="1">
      <c r="T51" s="44"/>
    </row>
    <row r="52" spans="20:20" ht="24" customHeight="1">
      <c r="T52" s="44"/>
    </row>
    <row r="53" spans="20:20" ht="24" customHeight="1">
      <c r="T53" s="44"/>
    </row>
    <row r="54" spans="20:20" ht="24" customHeight="1">
      <c r="T54" s="44"/>
    </row>
    <row r="55" spans="20:20" ht="24" customHeight="1">
      <c r="T55" s="44"/>
    </row>
    <row r="56" spans="20:20" ht="24" customHeight="1">
      <c r="T56" s="44"/>
    </row>
    <row r="57" spans="20:20" ht="24" customHeight="1">
      <c r="T57" s="44"/>
    </row>
    <row r="58" spans="20:20" ht="24" customHeight="1">
      <c r="T58" s="44"/>
    </row>
    <row r="59" spans="20:20" ht="24" customHeight="1">
      <c r="T59" s="44"/>
    </row>
    <row r="60" spans="20:20" ht="24" customHeight="1">
      <c r="T60" s="44"/>
    </row>
    <row r="61" spans="20:20" ht="24" customHeight="1">
      <c r="T61" s="44"/>
    </row>
    <row r="62" spans="20:20" ht="24" customHeight="1">
      <c r="T62" s="44"/>
    </row>
    <row r="63" spans="20:20" ht="24" customHeight="1">
      <c r="T63" s="44"/>
    </row>
    <row r="64" spans="20:20" ht="24" customHeight="1">
      <c r="T64" s="44"/>
    </row>
    <row r="65" spans="20:20" ht="24" customHeight="1">
      <c r="T65" s="44"/>
    </row>
    <row r="66" spans="20:20" ht="24" customHeight="1">
      <c r="T66" s="44"/>
    </row>
    <row r="67" spans="20:20" ht="24" customHeight="1">
      <c r="T67" s="44"/>
    </row>
    <row r="68" spans="20:20" ht="24" customHeight="1">
      <c r="T68" s="44"/>
    </row>
    <row r="69" spans="20:20" ht="24" customHeight="1">
      <c r="T69" s="44"/>
    </row>
    <row r="70" spans="20:20" ht="24" customHeight="1">
      <c r="T70" s="44"/>
    </row>
    <row r="71" spans="20:20" ht="24" customHeight="1">
      <c r="T71" s="44"/>
    </row>
    <row r="72" spans="20:20" ht="24" customHeight="1">
      <c r="T72" s="44"/>
    </row>
    <row r="73" spans="20:20" ht="24" customHeight="1">
      <c r="T73" s="44"/>
    </row>
    <row r="74" spans="20:20" ht="24" customHeight="1">
      <c r="T74" s="44"/>
    </row>
    <row r="75" spans="20:20" ht="24" customHeight="1">
      <c r="T75" s="44"/>
    </row>
    <row r="76" spans="20:20" ht="24" customHeight="1">
      <c r="T76" s="44"/>
    </row>
    <row r="77" spans="20:20" ht="24" customHeight="1">
      <c r="T77" s="44"/>
    </row>
    <row r="78" spans="20:20" ht="24" customHeight="1">
      <c r="T78" s="44"/>
    </row>
    <row r="79" spans="20:20" ht="24" customHeight="1">
      <c r="T79" s="44"/>
    </row>
    <row r="80" spans="20:20" ht="24" customHeight="1">
      <c r="T80" s="44"/>
    </row>
    <row r="81" spans="20:20" ht="24" customHeight="1">
      <c r="T81" s="44"/>
    </row>
    <row r="82" spans="20:20" ht="24" customHeight="1">
      <c r="T82" s="44"/>
    </row>
    <row r="83" spans="20:20" ht="24" customHeight="1">
      <c r="T83" s="44"/>
    </row>
    <row r="84" spans="20:20" ht="24" customHeight="1">
      <c r="T84" s="44"/>
    </row>
    <row r="85" spans="20:20" ht="24" customHeight="1">
      <c r="T85" s="44"/>
    </row>
    <row r="86" spans="20:20" ht="24" customHeight="1">
      <c r="T86" s="44"/>
    </row>
    <row r="87" spans="20:20" ht="24" customHeight="1">
      <c r="T87" s="44"/>
    </row>
    <row r="88" spans="20:20" ht="24" customHeight="1">
      <c r="T88" s="44"/>
    </row>
    <row r="89" spans="20:20" ht="24" customHeight="1">
      <c r="T89" s="44"/>
    </row>
    <row r="90" spans="20:20" ht="24" customHeight="1">
      <c r="T90" s="44"/>
    </row>
    <row r="91" spans="20:20" ht="24" customHeight="1">
      <c r="T91" s="44"/>
    </row>
    <row r="92" spans="20:20" ht="24" customHeight="1">
      <c r="T92" s="44"/>
    </row>
    <row r="93" spans="20:20" ht="24" customHeight="1">
      <c r="T93" s="44"/>
    </row>
    <row r="94" spans="20:20" ht="24" customHeight="1">
      <c r="T94" s="44"/>
    </row>
    <row r="95" spans="20:20" ht="24" customHeight="1">
      <c r="T95" s="44"/>
    </row>
    <row r="96" spans="20:20" ht="24" customHeight="1">
      <c r="T96" s="44"/>
    </row>
    <row r="97" spans="20:20" ht="24" customHeight="1">
      <c r="T97" s="44"/>
    </row>
    <row r="98" spans="20:20" ht="24" customHeight="1">
      <c r="T98" s="44"/>
    </row>
    <row r="99" spans="20:20" ht="24" customHeight="1">
      <c r="T99" s="44"/>
    </row>
    <row r="100" spans="20:20" ht="24" customHeight="1">
      <c r="T100" s="44"/>
    </row>
    <row r="101" spans="20:20" ht="24" customHeight="1">
      <c r="T101" s="44"/>
    </row>
    <row r="102" spans="20:20" ht="24" customHeight="1">
      <c r="T102" s="44"/>
    </row>
    <row r="103" spans="20:20" ht="24" customHeight="1">
      <c r="T103" s="44"/>
    </row>
    <row r="104" spans="20:20" ht="24" customHeight="1">
      <c r="T104" s="44"/>
    </row>
    <row r="105" spans="20:20" ht="24" customHeight="1">
      <c r="T105" s="44"/>
    </row>
    <row r="106" spans="20:20" ht="24" customHeight="1">
      <c r="T106" s="44"/>
    </row>
    <row r="107" spans="20:20" ht="24" customHeight="1">
      <c r="T107" s="44"/>
    </row>
    <row r="108" spans="20:20" ht="24" customHeight="1">
      <c r="T108" s="44"/>
    </row>
    <row r="109" spans="20:20" ht="24" customHeight="1">
      <c r="T109" s="44"/>
    </row>
    <row r="110" spans="20:20" ht="24" customHeight="1">
      <c r="T110" s="44"/>
    </row>
  </sheetData>
  <mergeCells count="3">
    <mergeCell ref="D6:R6"/>
    <mergeCell ref="L7:P7"/>
    <mergeCell ref="H11:J11"/>
  </mergeCells>
  <printOptions horizontalCentered="1"/>
  <pageMargins left="0" right="0" top="0.9055118110236221" bottom="0" header="0.19685039370078741" footer="0.19685039370078741"/>
  <pageSetup paperSize="9" scale="65" orientation="landscape" r:id="rId1"/>
  <headerFooter alignWithMargins="0"/>
  <ignoredErrors>
    <ignoredError sqref="D21:R22 D30:R3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01"/>
  <sheetViews>
    <sheetView showGridLines="0" tabSelected="1" view="pageBreakPreview" zoomScale="55" zoomScaleNormal="100" zoomScaleSheetLayoutView="55" workbookViewId="0">
      <selection activeCell="G15" sqref="G15"/>
    </sheetView>
  </sheetViews>
  <sheetFormatPr defaultColWidth="9.1640625" defaultRowHeight="24" customHeight="1"/>
  <cols>
    <col min="1" max="1" width="94.5" style="30" customWidth="1"/>
    <col min="2" max="2" width="6.83203125" style="30" bestFit="1" customWidth="1"/>
    <col min="3" max="3" width="1.5" style="30" customWidth="1"/>
    <col min="4" max="4" width="21.1640625" style="30" customWidth="1"/>
    <col min="5" max="5" width="1.5" style="30" customWidth="1"/>
    <col min="6" max="6" width="21.1640625" style="30" customWidth="1"/>
    <col min="7" max="7" width="1.5" style="30" customWidth="1"/>
    <col min="8" max="8" width="21.1640625" style="30" customWidth="1"/>
    <col min="9" max="9" width="1.5" style="30" customWidth="1"/>
    <col min="10" max="10" width="21.1640625" style="30" customWidth="1"/>
    <col min="11" max="11" width="1.5" style="30" customWidth="1"/>
    <col min="12" max="12" width="33.33203125" style="30" customWidth="1"/>
    <col min="13" max="13" width="1.5" style="30" customWidth="1"/>
    <col min="14" max="14" width="21.1640625" style="30" customWidth="1"/>
    <col min="15" max="15" width="1.83203125" style="30" customWidth="1"/>
    <col min="16" max="16" width="18.6640625" style="30" customWidth="1"/>
    <col min="17" max="17" width="1.83203125" style="30" customWidth="1"/>
    <col min="18" max="18" width="12.5" style="30" customWidth="1"/>
    <col min="19" max="16384" width="9.1640625" style="30"/>
  </cols>
  <sheetData>
    <row r="1" spans="1:16" ht="24" customHeight="1">
      <c r="N1" s="36" t="s">
        <v>93</v>
      </c>
    </row>
    <row r="2" spans="1:16" ht="24" customHeight="1">
      <c r="A2" s="33" t="s">
        <v>29</v>
      </c>
      <c r="B2" s="33"/>
      <c r="C2" s="31"/>
      <c r="D2" s="31"/>
      <c r="E2" s="31"/>
      <c r="F2" s="31"/>
      <c r="G2" s="31"/>
      <c r="H2" s="31"/>
      <c r="I2" s="31"/>
      <c r="J2" s="32"/>
      <c r="K2" s="32"/>
      <c r="L2" s="32"/>
      <c r="M2" s="32"/>
      <c r="N2" s="32"/>
    </row>
    <row r="3" spans="1:16" ht="24" customHeight="1">
      <c r="A3" s="34" t="s">
        <v>88</v>
      </c>
      <c r="B3" s="34"/>
      <c r="C3" s="35"/>
      <c r="D3" s="35"/>
      <c r="E3" s="35"/>
      <c r="F3" s="35"/>
      <c r="G3" s="35"/>
      <c r="H3" s="35"/>
      <c r="I3" s="35"/>
      <c r="J3" s="32"/>
      <c r="K3" s="32"/>
      <c r="L3" s="32"/>
      <c r="M3" s="32"/>
      <c r="O3" s="33"/>
      <c r="P3" s="36"/>
    </row>
    <row r="4" spans="1:16" ht="24" customHeight="1">
      <c r="A4" s="61" t="s">
        <v>159</v>
      </c>
      <c r="B4" s="61"/>
      <c r="C4" s="35"/>
      <c r="D4" s="35"/>
      <c r="E4" s="35"/>
      <c r="F4" s="35"/>
      <c r="G4" s="35"/>
      <c r="H4" s="35"/>
      <c r="I4" s="35"/>
      <c r="J4" s="35"/>
      <c r="K4" s="32"/>
      <c r="L4" s="35"/>
      <c r="M4" s="32"/>
      <c r="O4" s="39"/>
      <c r="P4" s="37"/>
    </row>
    <row r="5" spans="1:16" ht="24" customHeight="1">
      <c r="A5" s="34"/>
      <c r="B5" s="34"/>
      <c r="C5" s="35"/>
      <c r="D5" s="35"/>
      <c r="E5" s="35"/>
      <c r="F5" s="35"/>
      <c r="G5" s="35"/>
      <c r="H5" s="35"/>
      <c r="I5" s="32"/>
      <c r="J5" s="35"/>
      <c r="K5" s="32"/>
      <c r="L5" s="94"/>
      <c r="M5" s="94"/>
      <c r="N5" s="36" t="s">
        <v>2</v>
      </c>
    </row>
    <row r="6" spans="1:16" ht="24" customHeight="1">
      <c r="A6" s="34"/>
      <c r="B6" s="34"/>
      <c r="C6" s="35"/>
      <c r="D6" s="113" t="s">
        <v>38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6" ht="24" customHeight="1">
      <c r="C7" s="35"/>
      <c r="D7" s="35"/>
      <c r="E7" s="35"/>
      <c r="F7" s="35"/>
      <c r="G7" s="35"/>
      <c r="H7" s="35"/>
      <c r="I7" s="35"/>
      <c r="J7" s="35"/>
      <c r="K7" s="35"/>
      <c r="L7" s="38" t="s">
        <v>49</v>
      </c>
      <c r="M7" s="47"/>
      <c r="N7" s="37"/>
      <c r="O7" s="40"/>
    </row>
    <row r="8" spans="1:16" ht="24" customHeight="1">
      <c r="C8" s="35"/>
      <c r="D8" s="35"/>
      <c r="E8" s="35"/>
      <c r="F8" s="35"/>
      <c r="G8" s="35"/>
      <c r="H8" s="35"/>
      <c r="I8" s="35"/>
      <c r="J8" s="35"/>
      <c r="K8" s="35"/>
      <c r="L8" s="39" t="s">
        <v>187</v>
      </c>
      <c r="M8" s="94"/>
      <c r="N8" s="37"/>
      <c r="O8" s="40"/>
    </row>
    <row r="9" spans="1:16" ht="24" customHeight="1">
      <c r="C9" s="35"/>
      <c r="D9" s="35"/>
      <c r="E9" s="35"/>
      <c r="F9" s="35"/>
      <c r="G9" s="35"/>
      <c r="H9" s="35"/>
      <c r="I9" s="35"/>
      <c r="J9" s="35"/>
      <c r="K9" s="35"/>
      <c r="L9" s="39" t="s">
        <v>74</v>
      </c>
      <c r="M9" s="94"/>
      <c r="N9" s="37"/>
      <c r="O9" s="40"/>
    </row>
    <row r="10" spans="1:16" ht="24" customHeight="1">
      <c r="C10" s="95"/>
      <c r="D10" s="95"/>
      <c r="E10" s="95"/>
      <c r="F10" s="95"/>
      <c r="G10" s="95"/>
      <c r="L10" s="39" t="s">
        <v>112</v>
      </c>
      <c r="M10" s="37"/>
      <c r="N10" s="39"/>
      <c r="O10" s="40"/>
    </row>
    <row r="11" spans="1:16" ht="24" customHeight="1">
      <c r="C11" s="95"/>
      <c r="D11" s="95" t="s">
        <v>7</v>
      </c>
      <c r="E11" s="95"/>
      <c r="F11" s="95"/>
      <c r="G11" s="95"/>
      <c r="H11" s="115" t="s">
        <v>8</v>
      </c>
      <c r="I11" s="115"/>
      <c r="J11" s="115"/>
      <c r="K11" s="96"/>
      <c r="L11" s="39" t="s">
        <v>113</v>
      </c>
      <c r="M11" s="39"/>
      <c r="O11" s="40"/>
    </row>
    <row r="12" spans="1:16" ht="24" customHeight="1">
      <c r="C12" s="95"/>
      <c r="D12" s="95" t="s">
        <v>33</v>
      </c>
      <c r="E12" s="95"/>
      <c r="F12" s="95" t="s">
        <v>42</v>
      </c>
      <c r="G12" s="95"/>
      <c r="H12" s="97" t="s">
        <v>18</v>
      </c>
      <c r="I12" s="96"/>
      <c r="J12" s="96"/>
      <c r="K12" s="96"/>
      <c r="L12" s="39" t="s">
        <v>114</v>
      </c>
      <c r="M12" s="39"/>
      <c r="N12" s="39" t="s">
        <v>67</v>
      </c>
      <c r="O12" s="40"/>
    </row>
    <row r="13" spans="1:16" ht="24" customHeight="1">
      <c r="A13" s="41"/>
      <c r="B13" s="42" t="s">
        <v>0</v>
      </c>
      <c r="C13" s="97"/>
      <c r="D13" s="42" t="s">
        <v>32</v>
      </c>
      <c r="E13" s="97"/>
      <c r="F13" s="42" t="s">
        <v>44</v>
      </c>
      <c r="G13" s="97"/>
      <c r="H13" s="42" t="s">
        <v>9</v>
      </c>
      <c r="I13" s="96"/>
      <c r="J13" s="43" t="s">
        <v>10</v>
      </c>
      <c r="K13" s="96"/>
      <c r="L13" s="38" t="s">
        <v>115</v>
      </c>
      <c r="M13" s="39"/>
      <c r="N13" s="38" t="s">
        <v>68</v>
      </c>
      <c r="O13" s="99"/>
      <c r="P13" s="44"/>
    </row>
    <row r="14" spans="1:16" ht="24" customHeight="1">
      <c r="A14" s="41"/>
      <c r="B14" s="41"/>
      <c r="C14" s="97"/>
      <c r="D14" s="97"/>
      <c r="E14" s="97"/>
      <c r="F14" s="97"/>
      <c r="G14" s="97"/>
      <c r="H14" s="97"/>
      <c r="I14" s="96"/>
      <c r="J14" s="96"/>
      <c r="K14" s="96"/>
      <c r="L14" s="39"/>
      <c r="M14" s="39"/>
      <c r="N14" s="39"/>
      <c r="O14" s="99"/>
      <c r="P14" s="44"/>
    </row>
    <row r="15" spans="1:16" ht="24" customHeight="1">
      <c r="A15" s="100" t="s">
        <v>100</v>
      </c>
      <c r="B15" s="100"/>
      <c r="C15" s="101"/>
      <c r="D15" s="10">
        <v>600000000</v>
      </c>
      <c r="E15" s="10"/>
      <c r="F15" s="10">
        <v>79162825</v>
      </c>
      <c r="G15" s="10"/>
      <c r="H15" s="10">
        <v>60000000</v>
      </c>
      <c r="I15" s="10"/>
      <c r="J15" s="10">
        <v>743339730</v>
      </c>
      <c r="K15" s="10"/>
      <c r="L15" s="10">
        <v>-17440786</v>
      </c>
      <c r="M15" s="10"/>
      <c r="N15" s="10">
        <f>SUM(D15:L15)</f>
        <v>1465061769</v>
      </c>
      <c r="P15" s="44"/>
    </row>
    <row r="16" spans="1:16" ht="24" customHeight="1">
      <c r="A16" s="45" t="s">
        <v>157</v>
      </c>
      <c r="B16" s="103">
        <v>16</v>
      </c>
      <c r="C16" s="101"/>
      <c r="D16" s="10">
        <v>0</v>
      </c>
      <c r="E16" s="10"/>
      <c r="F16" s="10">
        <v>0</v>
      </c>
      <c r="G16" s="10"/>
      <c r="H16" s="10">
        <v>0</v>
      </c>
      <c r="I16" s="10"/>
      <c r="J16" s="10">
        <v>-78000000</v>
      </c>
      <c r="K16" s="10"/>
      <c r="L16" s="10">
        <v>0</v>
      </c>
      <c r="M16" s="10"/>
      <c r="N16" s="10">
        <f>SUM(D16:L16)</f>
        <v>-78000000</v>
      </c>
      <c r="P16" s="44"/>
    </row>
    <row r="17" spans="1:18" ht="24" customHeight="1">
      <c r="A17" s="102" t="s">
        <v>178</v>
      </c>
      <c r="B17" s="102"/>
      <c r="C17" s="101"/>
      <c r="D17" s="10">
        <v>0</v>
      </c>
      <c r="E17" s="10"/>
      <c r="F17" s="10">
        <v>0</v>
      </c>
      <c r="G17" s="10"/>
      <c r="H17" s="10">
        <v>0</v>
      </c>
      <c r="I17" s="10"/>
      <c r="J17" s="10">
        <v>2847</v>
      </c>
      <c r="K17" s="10"/>
      <c r="L17" s="10">
        <v>0</v>
      </c>
      <c r="M17" s="10"/>
      <c r="N17" s="10">
        <f>SUM(D17:L17)</f>
        <v>2847</v>
      </c>
      <c r="P17" s="44"/>
    </row>
    <row r="18" spans="1:18" ht="24" customHeight="1">
      <c r="A18" s="45" t="s">
        <v>106</v>
      </c>
      <c r="B18" s="45"/>
      <c r="C18" s="101"/>
      <c r="D18" s="10">
        <v>0</v>
      </c>
      <c r="E18" s="10"/>
      <c r="F18" s="10">
        <v>0</v>
      </c>
      <c r="G18" s="10"/>
      <c r="H18" s="10">
        <v>0</v>
      </c>
      <c r="I18" s="10"/>
      <c r="J18" s="10">
        <v>35601554</v>
      </c>
      <c r="K18" s="10"/>
      <c r="L18" s="10">
        <v>0</v>
      </c>
      <c r="M18" s="10"/>
      <c r="N18" s="10">
        <f>SUM(D18:L18)</f>
        <v>35601554</v>
      </c>
      <c r="P18" s="44"/>
    </row>
    <row r="19" spans="1:18" ht="24" customHeight="1">
      <c r="A19" s="45" t="s">
        <v>118</v>
      </c>
      <c r="B19" s="45"/>
      <c r="C19" s="101"/>
      <c r="D19" s="24">
        <v>0</v>
      </c>
      <c r="E19" s="10"/>
      <c r="F19" s="24">
        <v>0</v>
      </c>
      <c r="G19" s="10"/>
      <c r="H19" s="24">
        <v>0</v>
      </c>
      <c r="I19" s="10"/>
      <c r="J19" s="24">
        <v>-2143385</v>
      </c>
      <c r="K19" s="10"/>
      <c r="L19" s="24">
        <v>-85338830</v>
      </c>
      <c r="M19" s="10"/>
      <c r="N19" s="10">
        <f>SUM(D19:L19)</f>
        <v>-87482215</v>
      </c>
      <c r="P19" s="44"/>
    </row>
    <row r="20" spans="1:18" ht="24" customHeight="1">
      <c r="A20" s="45" t="s">
        <v>116</v>
      </c>
      <c r="B20" s="45"/>
      <c r="C20" s="101"/>
      <c r="D20" s="10">
        <f>SUM(D18:D19)</f>
        <v>0</v>
      </c>
      <c r="E20" s="10"/>
      <c r="F20" s="10">
        <f>SUM(F18:F19)</f>
        <v>0</v>
      </c>
      <c r="G20" s="10"/>
      <c r="H20" s="10">
        <f>SUM(H18:H19)</f>
        <v>0</v>
      </c>
      <c r="I20" s="10"/>
      <c r="J20" s="10">
        <f>SUM(J18:J19)</f>
        <v>33458169</v>
      </c>
      <c r="K20" s="10"/>
      <c r="L20" s="10">
        <f>SUM(L18:L19)</f>
        <v>-85338830</v>
      </c>
      <c r="M20" s="10"/>
      <c r="N20" s="52">
        <f>SUM(N18:N19)</f>
        <v>-51880661</v>
      </c>
      <c r="P20" s="44"/>
    </row>
    <row r="21" spans="1:18" ht="24" customHeight="1" thickBot="1">
      <c r="A21" s="46" t="s">
        <v>163</v>
      </c>
      <c r="B21" s="46"/>
      <c r="C21" s="101"/>
      <c r="D21" s="27">
        <f>+D15+D20+D16</f>
        <v>600000000</v>
      </c>
      <c r="E21" s="10"/>
      <c r="F21" s="27">
        <f>+F15+F20+F16</f>
        <v>79162825</v>
      </c>
      <c r="G21" s="10"/>
      <c r="H21" s="27">
        <f>+H15+H20+H16</f>
        <v>60000000</v>
      </c>
      <c r="I21" s="10"/>
      <c r="J21" s="27">
        <f>+J15+J20+J16+J17</f>
        <v>698800746</v>
      </c>
      <c r="K21" s="10"/>
      <c r="L21" s="27">
        <f>+L15+L20+L16</f>
        <v>-102779616</v>
      </c>
      <c r="M21" s="10"/>
      <c r="N21" s="27">
        <f>+N15+N20+N16+N17</f>
        <v>1335183955</v>
      </c>
      <c r="P21" s="44"/>
    </row>
    <row r="22" spans="1:18" ht="24" customHeight="1" thickTop="1">
      <c r="A22" s="46"/>
      <c r="B22" s="46"/>
      <c r="C22" s="101"/>
      <c r="D22" s="25"/>
      <c r="E22" s="10"/>
      <c r="F22" s="25"/>
      <c r="G22" s="10"/>
      <c r="H22" s="25"/>
      <c r="I22" s="10"/>
      <c r="J22" s="25"/>
      <c r="K22" s="10"/>
      <c r="L22" s="25"/>
      <c r="M22" s="10"/>
      <c r="N22" s="25"/>
      <c r="P22" s="44"/>
    </row>
    <row r="23" spans="1:18" ht="24" customHeight="1">
      <c r="A23" s="100" t="s">
        <v>127</v>
      </c>
      <c r="B23" s="100"/>
      <c r="C23" s="101"/>
      <c r="D23" s="10">
        <v>600000000</v>
      </c>
      <c r="E23" s="10"/>
      <c r="F23" s="10">
        <v>79162825</v>
      </c>
      <c r="G23" s="10"/>
      <c r="H23" s="10">
        <v>60000000</v>
      </c>
      <c r="I23" s="10"/>
      <c r="J23" s="10">
        <v>783996204</v>
      </c>
      <c r="K23" s="10"/>
      <c r="L23" s="10">
        <v>-94285611</v>
      </c>
      <c r="M23" s="10"/>
      <c r="N23" s="10">
        <f>SUM(D23:L23)</f>
        <v>1428873418</v>
      </c>
      <c r="O23" s="48"/>
      <c r="P23" s="44"/>
    </row>
    <row r="24" spans="1:18" ht="24" customHeight="1">
      <c r="A24" s="102" t="s">
        <v>160</v>
      </c>
      <c r="B24" s="103">
        <v>16</v>
      </c>
      <c r="C24" s="101"/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/>
      <c r="J24" s="10">
        <v>-84000000</v>
      </c>
      <c r="K24" s="10"/>
      <c r="L24" s="10">
        <v>0</v>
      </c>
      <c r="M24" s="10">
        <v>0</v>
      </c>
      <c r="N24" s="10">
        <f>SUM(D24:L24)</f>
        <v>-84000000</v>
      </c>
      <c r="O24" s="48"/>
      <c r="P24" s="44"/>
    </row>
    <row r="25" spans="1:18" ht="24" customHeight="1">
      <c r="A25" s="102" t="s">
        <v>178</v>
      </c>
      <c r="B25" s="102"/>
      <c r="C25" s="101"/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/>
      <c r="J25" s="10">
        <v>3010</v>
      </c>
      <c r="K25" s="10"/>
      <c r="L25" s="10">
        <v>0</v>
      </c>
      <c r="M25" s="10">
        <v>0</v>
      </c>
      <c r="N25" s="10">
        <f>SUM(D25:L25)</f>
        <v>3010</v>
      </c>
      <c r="O25" s="48"/>
      <c r="P25" s="44"/>
    </row>
    <row r="26" spans="1:18" ht="24" customHeight="1">
      <c r="A26" s="45" t="s">
        <v>106</v>
      </c>
      <c r="B26" s="45"/>
      <c r="C26" s="101"/>
      <c r="D26" s="10">
        <v>0</v>
      </c>
      <c r="E26" s="10"/>
      <c r="F26" s="10">
        <v>0</v>
      </c>
      <c r="G26" s="10"/>
      <c r="H26" s="10">
        <v>0</v>
      </c>
      <c r="I26" s="10"/>
      <c r="J26" s="10">
        <v>65806114</v>
      </c>
      <c r="K26" s="10"/>
      <c r="L26" s="10">
        <v>0</v>
      </c>
      <c r="M26" s="10"/>
      <c r="N26" s="10">
        <f>SUM(D26:L26)</f>
        <v>65806114</v>
      </c>
      <c r="O26" s="48"/>
      <c r="P26" s="44"/>
    </row>
    <row r="27" spans="1:18" ht="24" customHeight="1">
      <c r="A27" s="45" t="s">
        <v>188</v>
      </c>
      <c r="B27" s="45"/>
      <c r="C27" s="101"/>
      <c r="D27" s="24">
        <v>0</v>
      </c>
      <c r="E27" s="10"/>
      <c r="F27" s="24">
        <v>0</v>
      </c>
      <c r="G27" s="10"/>
      <c r="H27" s="24">
        <v>0</v>
      </c>
      <c r="I27" s="10"/>
      <c r="J27" s="24">
        <v>1464141</v>
      </c>
      <c r="K27" s="10"/>
      <c r="L27" s="24">
        <v>6650238</v>
      </c>
      <c r="M27" s="10"/>
      <c r="N27" s="24">
        <f>SUM(D27:L27)</f>
        <v>8114379</v>
      </c>
      <c r="P27" s="44"/>
    </row>
    <row r="28" spans="1:18" ht="24" customHeight="1">
      <c r="A28" s="45" t="s">
        <v>124</v>
      </c>
      <c r="B28" s="45"/>
      <c r="C28" s="101"/>
      <c r="D28" s="10">
        <f>SUM(D26:D27)</f>
        <v>0</v>
      </c>
      <c r="E28" s="10"/>
      <c r="F28" s="10">
        <f>SUM(F26:F27)</f>
        <v>0</v>
      </c>
      <c r="G28" s="10"/>
      <c r="H28" s="10">
        <f>SUM(H26:H27)</f>
        <v>0</v>
      </c>
      <c r="I28" s="10"/>
      <c r="J28" s="10">
        <f>SUM(J26:J27)</f>
        <v>67270255</v>
      </c>
      <c r="K28" s="10"/>
      <c r="L28" s="10">
        <f>SUM(L26:L27)</f>
        <v>6650238</v>
      </c>
      <c r="M28" s="10"/>
      <c r="N28" s="52">
        <f>SUM(N26:N27)</f>
        <v>73920493</v>
      </c>
      <c r="P28" s="44"/>
    </row>
    <row r="29" spans="1:18" ht="24" customHeight="1" thickBot="1">
      <c r="A29" s="46" t="s">
        <v>164</v>
      </c>
      <c r="B29" s="46"/>
      <c r="C29" s="101"/>
      <c r="D29" s="27">
        <f>+D23+D28</f>
        <v>600000000</v>
      </c>
      <c r="E29" s="10"/>
      <c r="F29" s="27">
        <f>+F23+F28</f>
        <v>79162825</v>
      </c>
      <c r="G29" s="10"/>
      <c r="H29" s="27">
        <f>+H23+H28</f>
        <v>60000000</v>
      </c>
      <c r="I29" s="10"/>
      <c r="J29" s="27">
        <f>+J23+J28+J24+J25</f>
        <v>767269469</v>
      </c>
      <c r="K29" s="10"/>
      <c r="L29" s="27">
        <f>+L23+L28</f>
        <v>-87635373</v>
      </c>
      <c r="M29" s="10"/>
      <c r="N29" s="27">
        <f>+N23+N28+N24+N25</f>
        <v>1418796921</v>
      </c>
      <c r="P29" s="44"/>
    </row>
    <row r="30" spans="1:18" ht="24" customHeight="1" thickTop="1">
      <c r="A30" s="46"/>
      <c r="B30" s="46"/>
      <c r="C30" s="101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P30" s="44"/>
    </row>
    <row r="31" spans="1:18" ht="24" customHeight="1">
      <c r="A31" s="63" t="s">
        <v>128</v>
      </c>
      <c r="R31" s="44"/>
    </row>
    <row r="32" spans="1:18" ht="24" customHeight="1">
      <c r="R32" s="44"/>
    </row>
    <row r="33" spans="18:18" ht="24" customHeight="1">
      <c r="R33" s="44"/>
    </row>
    <row r="34" spans="18:18" ht="24" customHeight="1">
      <c r="R34" s="44"/>
    </row>
    <row r="35" spans="18:18" ht="24" customHeight="1">
      <c r="R35" s="44"/>
    </row>
    <row r="36" spans="18:18" ht="24" customHeight="1">
      <c r="R36" s="44"/>
    </row>
    <row r="37" spans="18:18" ht="24" customHeight="1">
      <c r="R37" s="44"/>
    </row>
    <row r="38" spans="18:18" ht="24" customHeight="1">
      <c r="R38" s="44"/>
    </row>
    <row r="39" spans="18:18" ht="24" customHeight="1">
      <c r="R39" s="44"/>
    </row>
    <row r="40" spans="18:18" ht="24" customHeight="1">
      <c r="R40" s="44"/>
    </row>
    <row r="41" spans="18:18" ht="24" customHeight="1">
      <c r="R41" s="44"/>
    </row>
    <row r="42" spans="18:18" ht="24" customHeight="1">
      <c r="R42" s="44"/>
    </row>
    <row r="43" spans="18:18" ht="24" customHeight="1">
      <c r="R43" s="44"/>
    </row>
    <row r="44" spans="18:18" ht="24" customHeight="1">
      <c r="R44" s="44"/>
    </row>
    <row r="45" spans="18:18" ht="24" customHeight="1">
      <c r="R45" s="44"/>
    </row>
    <row r="46" spans="18:18" ht="24" customHeight="1">
      <c r="R46" s="44"/>
    </row>
    <row r="47" spans="18:18" ht="24" customHeight="1">
      <c r="R47" s="44"/>
    </row>
    <row r="48" spans="18:18" ht="24" customHeight="1">
      <c r="R48" s="44"/>
    </row>
    <row r="49" spans="18:18" ht="24" customHeight="1">
      <c r="R49" s="44"/>
    </row>
    <row r="50" spans="18:18" ht="24" customHeight="1">
      <c r="R50" s="44"/>
    </row>
    <row r="51" spans="18:18" ht="24" customHeight="1">
      <c r="R51" s="44"/>
    </row>
    <row r="52" spans="18:18" ht="24" customHeight="1">
      <c r="R52" s="44"/>
    </row>
    <row r="53" spans="18:18" ht="24" customHeight="1">
      <c r="R53" s="44"/>
    </row>
    <row r="54" spans="18:18" ht="24" customHeight="1">
      <c r="R54" s="44"/>
    </row>
    <row r="55" spans="18:18" ht="24" customHeight="1">
      <c r="R55" s="44"/>
    </row>
    <row r="56" spans="18:18" ht="24" customHeight="1">
      <c r="R56" s="44"/>
    </row>
    <row r="57" spans="18:18" ht="24" customHeight="1">
      <c r="R57" s="44"/>
    </row>
    <row r="58" spans="18:18" ht="24" customHeight="1">
      <c r="R58" s="44"/>
    </row>
    <row r="59" spans="18:18" ht="24" customHeight="1">
      <c r="R59" s="44"/>
    </row>
    <row r="60" spans="18:18" ht="24" customHeight="1">
      <c r="R60" s="44"/>
    </row>
    <row r="61" spans="18:18" ht="24" customHeight="1">
      <c r="R61" s="44"/>
    </row>
    <row r="62" spans="18:18" ht="24" customHeight="1">
      <c r="R62" s="44"/>
    </row>
    <row r="63" spans="18:18" ht="24" customHeight="1">
      <c r="R63" s="44"/>
    </row>
    <row r="64" spans="18:18" ht="24" customHeight="1">
      <c r="R64" s="44"/>
    </row>
    <row r="65" spans="18:18" ht="24" customHeight="1">
      <c r="R65" s="44"/>
    </row>
    <row r="66" spans="18:18" ht="24" customHeight="1">
      <c r="R66" s="44"/>
    </row>
    <row r="67" spans="18:18" ht="24" customHeight="1">
      <c r="R67" s="44"/>
    </row>
    <row r="68" spans="18:18" ht="24" customHeight="1">
      <c r="R68" s="44"/>
    </row>
    <row r="69" spans="18:18" ht="24" customHeight="1">
      <c r="R69" s="44"/>
    </row>
    <row r="70" spans="18:18" ht="24" customHeight="1">
      <c r="R70" s="44"/>
    </row>
    <row r="71" spans="18:18" ht="24" customHeight="1">
      <c r="R71" s="44"/>
    </row>
    <row r="72" spans="18:18" ht="24" customHeight="1">
      <c r="R72" s="44"/>
    </row>
    <row r="73" spans="18:18" ht="24" customHeight="1">
      <c r="R73" s="44"/>
    </row>
    <row r="74" spans="18:18" ht="24" customHeight="1">
      <c r="R74" s="44"/>
    </row>
    <row r="75" spans="18:18" ht="24" customHeight="1">
      <c r="R75" s="44"/>
    </row>
    <row r="76" spans="18:18" ht="24" customHeight="1">
      <c r="R76" s="44"/>
    </row>
    <row r="77" spans="18:18" ht="24" customHeight="1">
      <c r="R77" s="44"/>
    </row>
    <row r="78" spans="18:18" ht="24" customHeight="1">
      <c r="R78" s="44"/>
    </row>
    <row r="79" spans="18:18" ht="24" customHeight="1">
      <c r="R79" s="44"/>
    </row>
    <row r="80" spans="18:18" ht="24" customHeight="1">
      <c r="R80" s="44"/>
    </row>
    <row r="81" spans="18:18" ht="24" customHeight="1">
      <c r="R81" s="44"/>
    </row>
    <row r="82" spans="18:18" ht="24" customHeight="1">
      <c r="R82" s="44"/>
    </row>
    <row r="83" spans="18:18" ht="24" customHeight="1">
      <c r="R83" s="44"/>
    </row>
    <row r="84" spans="18:18" ht="24" customHeight="1">
      <c r="R84" s="44"/>
    </row>
    <row r="85" spans="18:18" ht="24" customHeight="1">
      <c r="R85" s="44"/>
    </row>
    <row r="86" spans="18:18" ht="24" customHeight="1">
      <c r="R86" s="44"/>
    </row>
    <row r="87" spans="18:18" ht="24" customHeight="1">
      <c r="R87" s="44"/>
    </row>
    <row r="88" spans="18:18" ht="24" customHeight="1">
      <c r="R88" s="44"/>
    </row>
    <row r="89" spans="18:18" ht="24" customHeight="1">
      <c r="R89" s="44"/>
    </row>
    <row r="90" spans="18:18" ht="24" customHeight="1">
      <c r="R90" s="44"/>
    </row>
    <row r="91" spans="18:18" ht="24" customHeight="1">
      <c r="R91" s="44"/>
    </row>
    <row r="92" spans="18:18" ht="24" customHeight="1">
      <c r="R92" s="44"/>
    </row>
    <row r="93" spans="18:18" ht="24" customHeight="1">
      <c r="R93" s="44"/>
    </row>
    <row r="94" spans="18:18" ht="24" customHeight="1">
      <c r="R94" s="44"/>
    </row>
    <row r="95" spans="18:18" ht="24" customHeight="1">
      <c r="R95" s="44"/>
    </row>
    <row r="96" spans="18:18" ht="24" customHeight="1">
      <c r="R96" s="44"/>
    </row>
    <row r="97" spans="18:18" ht="24" customHeight="1">
      <c r="R97" s="44"/>
    </row>
    <row r="98" spans="18:18" ht="24" customHeight="1">
      <c r="R98" s="44"/>
    </row>
    <row r="99" spans="18:18" ht="24" customHeight="1">
      <c r="R99" s="44"/>
    </row>
    <row r="100" spans="18:18" ht="24" customHeight="1">
      <c r="R100" s="44"/>
    </row>
    <row r="101" spans="18:18" ht="24" customHeight="1">
      <c r="R101" s="44"/>
    </row>
  </sheetData>
  <mergeCells count="2">
    <mergeCell ref="D6:N6"/>
    <mergeCell ref="H11:J11"/>
  </mergeCells>
  <pageMargins left="0.55118110236220474" right="0.55118110236220474" top="0.98425196850393704" bottom="0.11811023622047245" header="0.19685039370078741" footer="0.19685039370078741"/>
  <pageSetup paperSize="9" scale="65" orientation="landscape" r:id="rId1"/>
  <headerFooter alignWithMargins="0"/>
  <ignoredErrors>
    <ignoredError sqref="J20 D28:M29 N28:N29 N24:N2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scse-equity</vt:lpstr>
      <vt:lpstr>scse-cost</vt:lpstr>
      <vt:lpstr>PL!Print_Area</vt:lpstr>
      <vt:lpstr>'scse-cost'!Print_Area</vt:lpstr>
      <vt:lpstr>'scse-equity'!Print_Area</vt:lpstr>
    </vt:vector>
  </TitlesOfParts>
  <Company>thai reinsurance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thaire</dc:creator>
  <cp:lastModifiedBy>Monthira Nitsuwan</cp:lastModifiedBy>
  <cp:lastPrinted>2021-07-27T02:35:18Z</cp:lastPrinted>
  <dcterms:created xsi:type="dcterms:W3CDTF">2000-05-02T04:50:29Z</dcterms:created>
  <dcterms:modified xsi:type="dcterms:W3CDTF">2021-08-10T10:23:18Z</dcterms:modified>
</cp:coreProperties>
</file>