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e09264293b9ab9e5/งาน DIA-สายวิโรจน์-อำนาจ/TPOLY^J TPCH และในเครือ/ปี 2564/Q2 64/กลุ่มพลังงาน/งบการเงินและ Note เครือ-TPCH Q2 64/งบการเงิน TPCH Q2 64/งบจัดหน้าแล้ว/"/>
    </mc:Choice>
  </mc:AlternateContent>
  <xr:revisionPtr revIDLastSave="13" documentId="11_AC305169ED240E9143E2952DAFC1DBBA75D8F94B" xr6:coauthVersionLast="47" xr6:coauthVersionMax="47" xr10:uidLastSave="{932562BB-B360-4E30-9DB6-59407009E1D5}"/>
  <bookViews>
    <workbookView xWindow="21144" yWindow="1752" windowWidth="2388" windowHeight="564" tabRatio="811" firstSheet="3" activeTab="5" xr2:uid="{00000000-000D-0000-FFFF-FFFF00000000}"/>
  </bookViews>
  <sheets>
    <sheet name="งบแสดงฐานะการเงิน" sheetId="8" r:id="rId1"/>
    <sheet name="กำไรขาดทุน 3 เดือน" sheetId="11" r:id="rId2"/>
    <sheet name="กำไรขาดทุน 6 เดือน" sheetId="15" r:id="rId3"/>
    <sheet name="เปลี่ยนแปลงรวม" sheetId="14" r:id="rId4"/>
    <sheet name="เปลี่ยนแปลงเฉพาะ" sheetId="12" r:id="rId5"/>
    <sheet name="กระแสเงินสด" sheetId="13" r:id="rId6"/>
  </sheets>
  <definedNames>
    <definedName name="_xlnm.Print_Area" localSheetId="5">กระแสเงินสด!$A$1:$K$120</definedName>
    <definedName name="_xlnm.Print_Area" localSheetId="1">'กำไรขาดทุน 3 เดือน'!$A$1:$M$72</definedName>
    <definedName name="_xlnm.Print_Area" localSheetId="2">'กำไรขาดทุน 6 เดือน'!$A$1:$M$74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23" i="14" l="1"/>
  <c r="R23" i="14"/>
  <c r="T23" i="14" s="1"/>
  <c r="X23" i="14" s="1"/>
  <c r="N28" i="14" l="1"/>
  <c r="G19" i="8" l="1"/>
  <c r="G32" i="8"/>
  <c r="Q18" i="12" l="1"/>
  <c r="V27" i="14"/>
  <c r="V28" i="14" s="1"/>
  <c r="K8" i="13" l="1"/>
  <c r="I8" i="13"/>
  <c r="A3" i="14"/>
  <c r="A3" i="13"/>
  <c r="Q12" i="12"/>
  <c r="T24" i="14"/>
  <c r="T25" i="14"/>
  <c r="X25" i="14" s="1"/>
  <c r="T14" i="14"/>
  <c r="X14" i="14" s="1"/>
  <c r="T15" i="14"/>
  <c r="X15" i="14" s="1"/>
  <c r="J13" i="14"/>
  <c r="L59" i="15"/>
  <c r="I51" i="15"/>
  <c r="G51" i="15"/>
  <c r="A47" i="15"/>
  <c r="M21" i="15"/>
  <c r="K21" i="15"/>
  <c r="I21" i="15"/>
  <c r="G21" i="15"/>
  <c r="M11" i="15"/>
  <c r="M13" i="15" s="1"/>
  <c r="M15" i="15" s="1"/>
  <c r="M17" i="15" s="1"/>
  <c r="K11" i="15"/>
  <c r="K13" i="15" s="1"/>
  <c r="K15" i="15" s="1"/>
  <c r="K17" i="15" s="1"/>
  <c r="I11" i="15"/>
  <c r="I13" i="15" s="1"/>
  <c r="I15" i="15" s="1"/>
  <c r="I17" i="15" s="1"/>
  <c r="G11" i="15"/>
  <c r="G13" i="15" s="1"/>
  <c r="G15" i="15" s="1"/>
  <c r="M7" i="15"/>
  <c r="M51" i="15" s="1"/>
  <c r="K7" i="15"/>
  <c r="K51" i="15" s="1"/>
  <c r="X24" i="14" l="1"/>
  <c r="G17" i="15"/>
  <c r="G22" i="15" s="1"/>
  <c r="G24" i="15" s="1"/>
  <c r="E10" i="13" s="1"/>
  <c r="K22" i="15"/>
  <c r="K24" i="15" s="1"/>
  <c r="I10" i="13" s="1"/>
  <c r="I22" i="15"/>
  <c r="I24" i="15" s="1"/>
  <c r="I35" i="15" s="1"/>
  <c r="I33" i="15" s="1"/>
  <c r="I59" i="15" s="1"/>
  <c r="M22" i="15"/>
  <c r="M24" i="15" s="1"/>
  <c r="M35" i="15" s="1"/>
  <c r="M33" i="15" s="1"/>
  <c r="M59" i="15" s="1"/>
  <c r="M14" i="12"/>
  <c r="I14" i="12"/>
  <c r="G14" i="12"/>
  <c r="M72" i="8"/>
  <c r="K72" i="8"/>
  <c r="I72" i="8"/>
  <c r="I31" i="15" l="1"/>
  <c r="I55" i="15" s="1"/>
  <c r="I53" i="15" s="1"/>
  <c r="K31" i="15"/>
  <c r="K55" i="15" s="1"/>
  <c r="K53" i="15" s="1"/>
  <c r="M31" i="15"/>
  <c r="M55" i="15" s="1"/>
  <c r="M53" i="15" s="1"/>
  <c r="K35" i="15"/>
  <c r="K33" i="15" s="1"/>
  <c r="K59" i="15" s="1"/>
  <c r="G31" i="15"/>
  <c r="G55" i="15" s="1"/>
  <c r="G53" i="15" s="1"/>
  <c r="G35" i="15"/>
  <c r="G33" i="15" s="1"/>
  <c r="O19" i="12"/>
  <c r="O17" i="12"/>
  <c r="O16" i="12"/>
  <c r="Q16" i="12" s="1"/>
  <c r="K11" i="12"/>
  <c r="K14" i="12" s="1"/>
  <c r="O13" i="12"/>
  <c r="Q13" i="12" s="1"/>
  <c r="O11" i="12"/>
  <c r="O10" i="12"/>
  <c r="K17" i="12"/>
  <c r="E14" i="12"/>
  <c r="K19" i="12" l="1"/>
  <c r="Q17" i="12"/>
  <c r="G59" i="15"/>
  <c r="J27" i="14"/>
  <c r="Q11" i="12"/>
  <c r="O14" i="12"/>
  <c r="Q10" i="12"/>
  <c r="Q14" i="12" s="1"/>
  <c r="M11" i="11"/>
  <c r="K11" i="11"/>
  <c r="I11" i="11"/>
  <c r="G11" i="11"/>
  <c r="M104" i="8" l="1"/>
  <c r="M105" i="8"/>
  <c r="M103" i="8"/>
  <c r="I107" i="8"/>
  <c r="I104" i="8"/>
  <c r="P28" i="14"/>
  <c r="L28" i="14"/>
  <c r="H28" i="14"/>
  <c r="F28" i="14"/>
  <c r="D28" i="14"/>
  <c r="R21" i="14"/>
  <c r="T21" i="14" s="1"/>
  <c r="X21" i="14" s="1"/>
  <c r="R12" i="14"/>
  <c r="R11" i="14"/>
  <c r="T11" i="14" s="1"/>
  <c r="X11" i="14" s="1"/>
  <c r="R13" i="14"/>
  <c r="T13" i="14" s="1"/>
  <c r="G72" i="8"/>
  <c r="I105" i="8" l="1"/>
  <c r="I106" i="8" s="1"/>
  <c r="I108" i="8" s="1"/>
  <c r="K19" i="8"/>
  <c r="V19" i="14"/>
  <c r="H19" i="14"/>
  <c r="T12" i="14" l="1"/>
  <c r="A4" i="13"/>
  <c r="A48" i="13" s="1"/>
  <c r="A87" i="13" s="1"/>
  <c r="R18" i="14" l="1"/>
  <c r="T18" i="14" s="1"/>
  <c r="X18" i="14" s="1"/>
  <c r="R17" i="14"/>
  <c r="R16" i="14"/>
  <c r="T16" i="14" s="1"/>
  <c r="X16" i="14" s="1"/>
  <c r="E20" i="12" l="1"/>
  <c r="G20" i="12"/>
  <c r="I20" i="12"/>
  <c r="K103" i="8" s="1"/>
  <c r="M20" i="12"/>
  <c r="D19" i="14" l="1"/>
  <c r="F19" i="14"/>
  <c r="J19" i="14"/>
  <c r="L19" i="14"/>
  <c r="N19" i="14"/>
  <c r="P19" i="14"/>
  <c r="K106" i="13" l="1"/>
  <c r="I106" i="13"/>
  <c r="G106" i="13"/>
  <c r="E106" i="13"/>
  <c r="I21" i="11" l="1"/>
  <c r="G64" i="8" l="1"/>
  <c r="R27" i="14" l="1"/>
  <c r="R26" i="14"/>
  <c r="T26" i="14" s="1"/>
  <c r="X26" i="14" s="1"/>
  <c r="T17" i="14" l="1"/>
  <c r="X17" i="14" s="1"/>
  <c r="R19" i="14" l="1"/>
  <c r="X13" i="14"/>
  <c r="X12" i="14" l="1"/>
  <c r="X19" i="14" s="1"/>
  <c r="T19" i="14"/>
  <c r="A46" i="11"/>
  <c r="M7" i="11"/>
  <c r="K7" i="11"/>
  <c r="M21" i="11" l="1"/>
  <c r="K21" i="11"/>
  <c r="G21" i="11"/>
  <c r="M50" i="11" l="1"/>
  <c r="K50" i="11"/>
  <c r="I50" i="11"/>
  <c r="G50" i="11"/>
  <c r="K64" i="8" l="1"/>
  <c r="K32" i="8"/>
  <c r="K33" i="8" l="1"/>
  <c r="E72" i="13" l="1"/>
  <c r="G72" i="13"/>
  <c r="I72" i="13"/>
  <c r="K72" i="13"/>
  <c r="O20" i="12" l="1"/>
  <c r="E52" i="13" l="1"/>
  <c r="G52" i="13"/>
  <c r="I52" i="13"/>
  <c r="K52" i="13"/>
  <c r="M64" i="8" l="1"/>
  <c r="I64" i="8"/>
  <c r="R22" i="14" l="1"/>
  <c r="R28" i="14" s="1"/>
  <c r="T22" i="14" l="1"/>
  <c r="X22" i="14" l="1"/>
  <c r="L58" i="11"/>
  <c r="M13" i="11"/>
  <c r="M15" i="11" s="1"/>
  <c r="M17" i="11" l="1"/>
  <c r="M22" i="11" s="1"/>
  <c r="I13" i="11"/>
  <c r="I15" i="11" s="1"/>
  <c r="K13" i="11"/>
  <c r="G13" i="11"/>
  <c r="I17" i="11" l="1"/>
  <c r="I22" i="11" s="1"/>
  <c r="I24" i="11" s="1"/>
  <c r="I35" i="11" s="1"/>
  <c r="I33" i="11" s="1"/>
  <c r="I58" i="11" s="1"/>
  <c r="M24" i="11"/>
  <c r="M35" i="11" s="1"/>
  <c r="K15" i="11"/>
  <c r="K17" i="11" s="1"/>
  <c r="G15" i="11"/>
  <c r="G17" i="11" l="1"/>
  <c r="G22" i="11" s="1"/>
  <c r="I31" i="11"/>
  <c r="M31" i="11"/>
  <c r="M54" i="11" s="1"/>
  <c r="M52" i="11" s="1"/>
  <c r="M33" i="11"/>
  <c r="M58" i="11" s="1"/>
  <c r="K22" i="11" l="1"/>
  <c r="I54" i="11"/>
  <c r="I52" i="11" s="1"/>
  <c r="G24" i="11"/>
  <c r="E25" i="13" s="1"/>
  <c r="E58" i="13" s="1"/>
  <c r="K24" i="11" l="1"/>
  <c r="Q19" i="12" s="1"/>
  <c r="G31" i="11"/>
  <c r="G35" i="11"/>
  <c r="J28" i="14" l="1"/>
  <c r="G33" i="11"/>
  <c r="I25" i="13"/>
  <c r="I58" i="13" s="1"/>
  <c r="K31" i="11"/>
  <c r="K54" i="11" s="1"/>
  <c r="K52" i="11" s="1"/>
  <c r="K35" i="11"/>
  <c r="K33" i="11" s="1"/>
  <c r="K58" i="11" s="1"/>
  <c r="G54" i="11"/>
  <c r="G52" i="11" s="1"/>
  <c r="G58" i="11" l="1"/>
  <c r="T27" i="14" l="1"/>
  <c r="T28" i="14" l="1"/>
  <c r="X27" i="14"/>
  <c r="X28" i="14" s="1"/>
  <c r="E91" i="13"/>
  <c r="G91" i="13"/>
  <c r="I91" i="13"/>
  <c r="K91" i="13"/>
  <c r="G100" i="8" l="1"/>
  <c r="G104" i="8" l="1"/>
  <c r="G107" i="8" l="1"/>
  <c r="A3" i="12" l="1"/>
  <c r="I48" i="8" l="1"/>
  <c r="I89" i="8" s="1"/>
  <c r="K48" i="8"/>
  <c r="K89" i="8" s="1"/>
  <c r="M48" i="8"/>
  <c r="M89" i="8" s="1"/>
  <c r="G48" i="8"/>
  <c r="G89" i="8" s="1"/>
  <c r="A47" i="13" l="1"/>
  <c r="A86" i="13" s="1"/>
  <c r="K100" i="8"/>
  <c r="K20" i="12"/>
  <c r="G103" i="8"/>
  <c r="I19" i="8"/>
  <c r="M19" i="8"/>
  <c r="I32" i="8"/>
  <c r="M32" i="8"/>
  <c r="A44" i="8"/>
  <c r="A85" i="8" s="1"/>
  <c r="M106" i="8"/>
  <c r="M108" i="8" s="1"/>
  <c r="K105" i="8" l="1"/>
  <c r="G25" i="13"/>
  <c r="M73" i="8"/>
  <c r="M33" i="8"/>
  <c r="G73" i="8"/>
  <c r="K73" i="8"/>
  <c r="I73" i="8"/>
  <c r="I109" i="8" s="1"/>
  <c r="G33" i="8"/>
  <c r="I33" i="8"/>
  <c r="G58" i="13" l="1"/>
  <c r="G61" i="13" s="1"/>
  <c r="G107" i="13" s="1"/>
  <c r="E61" i="13"/>
  <c r="K25" i="13"/>
  <c r="K58" i="13" s="1"/>
  <c r="M109" i="8"/>
  <c r="G105" i="8"/>
  <c r="K61" i="13" l="1"/>
  <c r="K104" i="8" l="1"/>
  <c r="Q20" i="12"/>
  <c r="I61" i="13" l="1"/>
  <c r="K106" i="8"/>
  <c r="K108" i="8" l="1"/>
  <c r="G106" i="8"/>
  <c r="K109" i="8" l="1"/>
  <c r="G108" i="8"/>
  <c r="E107" i="13"/>
  <c r="E109" i="13" s="1"/>
  <c r="K107" i="13"/>
  <c r="K109" i="13" s="1"/>
  <c r="G109" i="13"/>
  <c r="I107" i="13"/>
  <c r="I109" i="13" s="1"/>
  <c r="G109" i="8" l="1"/>
</calcChain>
</file>

<file path=xl/sharedStrings.xml><?xml version="1.0" encoding="utf-8"?>
<sst xmlns="http://schemas.openxmlformats.org/spreadsheetml/2006/main" count="449" uniqueCount="260">
  <si>
    <t>บริษัท ทีพีซี เพาเวอร์ โฮลดิ้ง จำกัด (มหาชน) และบริษัทย่อย</t>
  </si>
  <si>
    <t>งบแสดงฐานะการเงิน</t>
  </si>
  <si>
    <t>บาท</t>
  </si>
  <si>
    <t>งบการเงินรวม</t>
  </si>
  <si>
    <t>งบการเงินเฉพาะกิจการ</t>
  </si>
  <si>
    <t>31 ธันวาคม 2563</t>
  </si>
  <si>
    <t>สินทรัพย์</t>
  </si>
  <si>
    <t>หมายเหตุ</t>
  </si>
  <si>
    <t>(ยังไม่ได้ตรวจสอบ /</t>
  </si>
  <si>
    <t>(ตรวจสอบแล้ว)</t>
  </si>
  <si>
    <t>สอบทานแล้ว)</t>
  </si>
  <si>
    <t>สินทรัพย์หมุนเวียน</t>
  </si>
  <si>
    <t>เงินสดและรายการเทียบเท่าเงินสด</t>
  </si>
  <si>
    <t>6</t>
  </si>
  <si>
    <t>ลูกหนี้การค้าและลูกหนี้หมุนเวียนอื่น</t>
  </si>
  <si>
    <t>ลูกหนี้การค้าและตั๋วเงินรับ</t>
  </si>
  <si>
    <t>7.1</t>
  </si>
  <si>
    <t>ลูกหนี้หมุนเวียนอื่น</t>
  </si>
  <si>
    <t>7.2</t>
  </si>
  <si>
    <t>เงินให้กู้ยืมระยะสั้นแก่กิจการที่เกี่ยวข้องกัน</t>
  </si>
  <si>
    <t>5.2</t>
  </si>
  <si>
    <t>สินค้าคงเหลือ</t>
  </si>
  <si>
    <t>8</t>
  </si>
  <si>
    <t>สินทรัพย์ทางการเงินหมุนเวียนอื่น</t>
  </si>
  <si>
    <t>9</t>
  </si>
  <si>
    <t>เงินจ่ายล่วงหน้าตามสัญญา</t>
  </si>
  <si>
    <t>10</t>
  </si>
  <si>
    <t>รวมสินทรัพย์หมุนเวียน</t>
  </si>
  <si>
    <t>สินทรัพย์ไม่หมุนเวียน</t>
  </si>
  <si>
    <t>เงินฝากติดภาระค้ำประกัน</t>
  </si>
  <si>
    <t>11</t>
  </si>
  <si>
    <t>เงินลงทุนในบริษัทย่อย</t>
  </si>
  <si>
    <t>12</t>
  </si>
  <si>
    <t>เงินลงทุนในกิจการร่วมค้า</t>
  </si>
  <si>
    <t>13</t>
  </si>
  <si>
    <t xml:space="preserve">ที่ดิน อาคารและอุปกรณ์ </t>
  </si>
  <si>
    <t>14</t>
  </si>
  <si>
    <t>สินทรัพย์สิทธิการใช้</t>
  </si>
  <si>
    <t>15</t>
  </si>
  <si>
    <t>ค่าความนิยม</t>
  </si>
  <si>
    <t>4.10</t>
  </si>
  <si>
    <t>สินทรัพย์ไม่มีตัวตนอื่น</t>
  </si>
  <si>
    <t>16</t>
  </si>
  <si>
    <t>ภาษีเงินได้ถูกหัก ณ ที่จ่าย</t>
  </si>
  <si>
    <t>เงินจ่ายล่วงหน้า</t>
  </si>
  <si>
    <t>5.2, 17</t>
  </si>
  <si>
    <t>สินทรัพย์ไม่หมุนเวียนอื่น</t>
  </si>
  <si>
    <t>18</t>
  </si>
  <si>
    <t>สินทรัพย์ภาษีเงินได้รอการตัดบัญชี</t>
  </si>
  <si>
    <t>32</t>
  </si>
  <si>
    <t>รวมสินทรัพย์ไม่หมุนเวียน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</si>
  <si>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</si>
  <si>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</si>
  <si>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t xml:space="preserve">                                 (ลงชื่อ) .............……………………………..………………………… กรรมการตามอำนาจ</t>
  </si>
  <si>
    <t xml:space="preserve">                                               (                                                                                              )</t>
  </si>
  <si>
    <t>- 2 -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</si>
  <si>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</si>
  <si>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</si>
  <si>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</si>
  <si>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</si>
  <si>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>จากสถาบันการเงิน</t>
  </si>
  <si>
    <t>19</t>
  </si>
  <si>
    <t>เจ้าหนี้การค้าและเจ้าหนี้หมุนเวียนอื่น</t>
  </si>
  <si>
    <t>เจ้าหนี้การค้า</t>
  </si>
  <si>
    <t>20</t>
  </si>
  <si>
    <t>เจ้าหนี้หมุนเวียนอื่น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</si>
  <si>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</si>
  <si>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</t>
  </si>
  <si>
    <t>ภายในหนึ่งปี</t>
  </si>
  <si>
    <t>21</t>
  </si>
  <si>
    <t>ส่วนของหนี้สินตามสัญญาเช่าที่ถึง</t>
  </si>
  <si>
    <t>กำหนดชำระภายในหนึ่งปี</t>
  </si>
  <si>
    <t>22</t>
  </si>
  <si>
    <t>ส่วนของเจ้าหนี้เงินประกันผลงานที่ถึงกำหนด</t>
  </si>
  <si>
    <t>ชำระภายในหนึ่งปี</t>
  </si>
  <si>
    <t>23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</si>
  <si>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</si>
  <si>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</si>
  <si>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</si>
  <si>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</si>
  <si>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เจ้าหนี้เงินประกันผลงาน</t>
  </si>
  <si>
    <t>ประมาณการหนี้สินไม่หมุนเวียนสำหรับ</t>
  </si>
  <si>
    <t>ผลประโยชน์พนักงาน</t>
  </si>
  <si>
    <t>24</t>
  </si>
  <si>
    <t>หนี้สินไม่หมุนเวียนอื่น</t>
  </si>
  <si>
    <t>25</t>
  </si>
  <si>
    <t>รวมหนี้สินไม่หมุนเวียน</t>
  </si>
  <si>
    <t xml:space="preserve">รวมหนี้สิน </t>
  </si>
  <si>
    <t>- 3 -</t>
  </si>
  <si>
    <r>
      <t>หนี้สินและส่วนของผู้ถือหุ้น</t>
    </r>
    <r>
      <rPr>
        <b/>
        <sz val="15"/>
        <rFont val="Angsana New"/>
        <family val="1"/>
      </rPr>
      <t xml:space="preserve"> (ต่อ)</t>
    </r>
  </si>
  <si>
    <t>ส่วนของผู้ถือหุ้น</t>
  </si>
  <si>
    <t xml:space="preserve">ทุนเรือนหุ้น </t>
  </si>
  <si>
    <t xml:space="preserve">     </t>
  </si>
  <si>
    <t>ทุนจดทะเบียน</t>
  </si>
  <si>
    <t xml:space="preserve">    หุ้นสามัญจำนวน 401,200,000 หุ้น </t>
  </si>
  <si>
    <t>มูลค่าหุ้นละ 1 บาท</t>
  </si>
  <si>
    <t xml:space="preserve">ทุนที่ออกและชำระแล้ว </t>
  </si>
  <si>
    <t>หุ้นละ 1 บาท</t>
  </si>
  <si>
    <t>ส่วนเกินมูลค่าหุ้น</t>
  </si>
  <si>
    <t xml:space="preserve">กำไรสะสม </t>
  </si>
  <si>
    <t>จัดสรรแล้ว</t>
  </si>
  <si>
    <t>ทุนสำรองตามกฏหมาย</t>
  </si>
  <si>
    <t>28</t>
  </si>
  <si>
    <t>ยังไม่ได้จัดสรร</t>
  </si>
  <si>
    <t xml:space="preserve">องค์ประกอบอื่นของส่วนของผู้ถือหุ้น </t>
  </si>
  <si>
    <t>รวมส่วนของบริษัทใหญ่</t>
  </si>
  <si>
    <t>ส่วนที่เป็นส่วนได้เสียที่ไม่มีอำนาจควบคุม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</si>
  <si>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</si>
  <si>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</si>
  <si>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</si>
  <si>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(ยังไม่ได้ตรวจสอบ/สอบทานแล้ว)</t>
  </si>
  <si>
    <t>รายได้จากการขายไฟฟ้า</t>
  </si>
  <si>
    <t>รายได้เงินปันผล</t>
  </si>
  <si>
    <t>รวมรายได้</t>
  </si>
  <si>
    <t>ต้นทุนจากการขายไฟฟ้า</t>
  </si>
  <si>
    <t>กำไร (ขาดทุน) 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</si>
  <si>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</si>
  <si>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</si>
  <si>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</si>
  <si>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กำไร(ขาดทุน)จากกิจกรรมดำเนินงาน</t>
  </si>
  <si>
    <t>รายได้ทางการเงิน</t>
  </si>
  <si>
    <t>ต้นทุนทางการเงิน</t>
  </si>
  <si>
    <t>กำไร (ขาดทุน) จากเงินลงทุนในกิจการร่วมค้า</t>
  </si>
  <si>
    <t>รวม</t>
  </si>
  <si>
    <t>กำไร (ขาดทุน) ก่อนภาษีเงินได้</t>
  </si>
  <si>
    <t>รายได้ (ค่าใช้จ่าย) ภาษีเงินได้</t>
  </si>
  <si>
    <t>กำไร(ขาดทุน) สำหรับงวด</t>
  </si>
  <si>
    <t>กำไร (ขาดทุน) เบ็ดเสร็จอื่น</t>
  </si>
  <si>
    <t>รายการที่จะไม่ถูกจัดประเภทรายการใหม่เข้าไป</t>
  </si>
  <si>
    <t xml:space="preserve">    ไว้ในกำไรขาดทุนในภายหลัง</t>
  </si>
  <si>
    <t>กำไร(ขาดทุน)จากการประมาณการตามหลัก</t>
  </si>
  <si>
    <t xml:space="preserve">      คณิตศาสตร์ประกันภัยสำหรับภาระผูกพันผล</t>
  </si>
  <si>
    <t xml:space="preserve">      ประโยชน์พนักงาน</t>
  </si>
  <si>
    <t>กำไร (ขาดทุน) เบ็ดเสร็จรวมสำหรับงวด</t>
  </si>
  <si>
    <t>การแบ่งปันกำไรรวม</t>
  </si>
  <si>
    <t xml:space="preserve">          ส่วนที่เป็นของบริษัทใหญ่</t>
  </si>
  <si>
    <t xml:space="preserve">          ส่วนที่เป็นของส่วนได้เสียที่ไม่มีอำนาจควบคุม</t>
  </si>
  <si>
    <t xml:space="preserve">          กำไร (ขาดทุน) รวมสำหรับงวด</t>
  </si>
  <si>
    <t>(ลงชื่อ) .............……………………………..………………………… กรรมการตามอำนาจ</t>
  </si>
  <si>
    <t xml:space="preserve">             (                                                                                         )</t>
  </si>
  <si>
    <t>การแบ่งปันกำไรเบ็ดเสร็จรวม</t>
  </si>
  <si>
    <t xml:space="preserve">          กำไร (ขาดทุน) เบ็ดเสร็จรวมสำหรับงวด</t>
  </si>
  <si>
    <t>กำไรต่อหุ้น</t>
  </si>
  <si>
    <t xml:space="preserve">          กำไรต่อหุ้นขั้นพื้นฐาน </t>
  </si>
  <si>
    <t xml:space="preserve">            ส่วนที่เป็นของบริษัทใหญ่</t>
  </si>
  <si>
    <t>กำไรรวมสำหรับงวด</t>
  </si>
  <si>
    <t>26</t>
  </si>
  <si>
    <t>จำนวนหุ้นสามัญถัวเฉลี่ยถ่วงน้ำหนัก (หุ้น)</t>
  </si>
  <si>
    <t>30 มิถุนายน 2563</t>
  </si>
  <si>
    <t>บริษัท ทีพีซี เพาเวอร์ โฮลดิ้ง จำกัด (มหาชน)  และบริษัทย่อย</t>
  </si>
  <si>
    <t>งบแสดงการเปลี่ยนแปลงส่วนของผู้ถือหุ้นรวม</t>
  </si>
  <si>
    <t>องค์ประกอบอื่นของส่วนของผู้ถือหุ้น</t>
  </si>
  <si>
    <t>กำไรสะสม</t>
  </si>
  <si>
    <t>ผลต่างจากการ</t>
  </si>
  <si>
    <t>สำรองสำหรับ</t>
  </si>
  <si>
    <t xml:space="preserve">ทุนที่ออก </t>
  </si>
  <si>
    <t>ส่วนเกิน</t>
  </si>
  <si>
    <t>สำรอง</t>
  </si>
  <si>
    <t>รวมกิจการภายใต้</t>
  </si>
  <si>
    <t>เปลี่ยนแปลงสัดส่วน</t>
  </si>
  <si>
    <t>การจ่าย</t>
  </si>
  <si>
    <t>รวมองค์ประกอบอื่น</t>
  </si>
  <si>
    <t>รวมส่วนของ</t>
  </si>
  <si>
    <t>ส่วนได้เสียที่</t>
  </si>
  <si>
    <t>และชำระแล้ว</t>
  </si>
  <si>
    <t>มูลค่าหุ้น</t>
  </si>
  <si>
    <t>ตามกฎหมาย</t>
  </si>
  <si>
    <t>การควบคุมเดียวกัน</t>
  </si>
  <si>
    <t>โดยใช้หุ้นเป็นเกณฑ์</t>
  </si>
  <si>
    <t>ของส่วนของผู้ถือหุ้น</t>
  </si>
  <si>
    <t>บริษัทใหญ่</t>
  </si>
  <si>
    <t>ไม่มีอำนาจควบคุม</t>
  </si>
  <si>
    <t>ยอดคงเหลือ ณ วันที่ 31 ธันวาคม 2562</t>
  </si>
  <si>
    <t xml:space="preserve">การเปลี่ยนแปลงหุ้นสามัญของบริษัทย่อย </t>
  </si>
  <si>
    <t>จัดสรรเป็นสำรองตามกฏหมาย</t>
  </si>
  <si>
    <t xml:space="preserve">เงินปันผล  </t>
  </si>
  <si>
    <t>เงินปันผล - ส่วนที่เป็นของส่วนได้เสีย</t>
  </si>
  <si>
    <t xml:space="preserve">        ที่ไม่มีอำนาจควบคุม</t>
  </si>
  <si>
    <t>กำไร(ขาดทุน)สำหรับงวด</t>
  </si>
  <si>
    <t>ยอดคงเหลือ ณ วันที่ 31 ธันวาคม 2563</t>
  </si>
  <si>
    <t>กำไร (ขาดทุน) สำหรับงวด</t>
  </si>
  <si>
    <t>งบแสดงการเปลี่ยนแปลงส่วนของผู้ถือหุ้นเฉพาะกิจการ</t>
  </si>
  <si>
    <t>องค์ประกอบอื่นของส่วนผู้ถือหุ้น</t>
  </si>
  <si>
    <t>สำรองสำหรับการจ่าย</t>
  </si>
  <si>
    <t>เงินปันผลจ่าย</t>
  </si>
  <si>
    <t>(ลงชื่อ) .............……………………………..………………….......……… กรรมการตามอำนาจ</t>
  </si>
  <si>
    <t xml:space="preserve">             (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</si>
  <si>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</si>
  <si>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</si>
  <si>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</si>
  <si>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การปรับปรุงด้วยค่าใช้จ่ายภาษีเงินได้</t>
  </si>
  <si>
    <t>การปรับปรุงต้นทุนทางการเงิน</t>
  </si>
  <si>
    <t>ค่าเสื่อมราคา</t>
  </si>
  <si>
    <t>ค่าตัดจำหน่ายสินทรัพย์สิทธิการใช้</t>
  </si>
  <si>
    <t>ค่าตัดจำหน่าย</t>
  </si>
  <si>
    <t>การปรับปรุงด้วยประมาณการหนี้สิน</t>
  </si>
  <si>
    <t xml:space="preserve">       ผลประโยชน์พนักงาน</t>
  </si>
  <si>
    <t>ขาดทุนจากการตัดจำหน่ายสินทรัพย์</t>
  </si>
  <si>
    <t>ขาดทุน(กำไร) จากการขายสินทรัพย์</t>
  </si>
  <si>
    <t xml:space="preserve">การปรับปรุงด้วยส่วนแบ่งขาดทุน (กำไร) </t>
  </si>
  <si>
    <t xml:space="preserve">       จากกิจการร่วมค้า</t>
  </si>
  <si>
    <t>กำไรจากกิจกรรมดำเนินงานก่อนการเปลี่ยนแปลง</t>
  </si>
  <si>
    <t xml:space="preserve">    ในสินทรัพย์และหนี้สินดำเนินงาน</t>
  </si>
  <si>
    <t>สินทรัพย์ดำเนินงานลดลง (เพิ่มขึ้น)</t>
  </si>
  <si>
    <t>การปรับปรุงด้วยลูกหนี้การค้า</t>
  </si>
  <si>
    <t xml:space="preserve">การปรับปรุงด้วยลูกหนี้จากการดำเนินงานอื่น </t>
  </si>
  <si>
    <t>การปรับปรุงด้วยสินค้าคงเหลือ</t>
  </si>
  <si>
    <t>การปรับปรุงด้วยสินทรัพย์ทางการเงินหมุนเวียนอื่น</t>
  </si>
  <si>
    <t>การปรับปรุงด้วยเงินจ่ายล่วงหน้าค่าดำเนินการ</t>
  </si>
  <si>
    <t xml:space="preserve">                                                 (ลงชื่อ) .............……………………………..………………………… กรรมการตามอำนาจ</t>
  </si>
  <si>
    <t xml:space="preserve">                                                               (                                                                                               )</t>
  </si>
  <si>
    <t>งบกระแสเงินสด (ต่อ)</t>
  </si>
  <si>
    <t>หนี้สินดำเนินงานเพิ่มขึ้น (ลดลง)</t>
  </si>
  <si>
    <t>การปรับปรุงด้วยเจ้าหนี้การค้า</t>
  </si>
  <si>
    <t xml:space="preserve">การปรับปรุงด้วยเจ้าหนี้ดำเนินการอื่น </t>
  </si>
  <si>
    <t>การปรับปรุงด้วยเจ้าหนี้เงินประกันผลงาน</t>
  </si>
  <si>
    <t>กระแสเงินสดสุทธิได้มาจาก (ใช้ไปใน) การดำเนินงาน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</si>
  <si>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</si>
  <si>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</si>
  <si>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</si>
  <si>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เงินฝากติดภาระค้ำประกันเพิ่มขึ้น</t>
  </si>
  <si>
    <t>เงินสดจ่ายเพื่อการลงทุนเพิ่มในบริษัทย่อย</t>
  </si>
  <si>
    <t>เงินปันผลรับจากกิจการที่ควบคุมร่วมกัน</t>
  </si>
  <si>
    <t>เงินจ่ายล่วงหน้าตามสัญญาก่อสร้าง</t>
  </si>
  <si>
    <t xml:space="preserve">เงินสดจ่ายเพื่อซื้อที่ดิน อาคารและอุปกรณ์ </t>
  </si>
  <si>
    <t xml:space="preserve">เงินสดรับจากการขายที่ดิน อาคารและอุปกรณ์ </t>
  </si>
  <si>
    <t>เงินสดจ่ายให้กู้ยืมแก่กิจการที่เกี่ยวข้องกัน</t>
  </si>
  <si>
    <t>เงินสดรับจากเงินให้กู้ยืมกิจการที่เกี่ยวข้องกัน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</si>
  <si>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</si>
  <si>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</si>
  <si>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เงินสดรับจากการออกหุ้นทุนในบริษัทย่อยของผู้มีส่วน</t>
  </si>
  <si>
    <t xml:space="preserve">      ได้เสียที่ไม่มีอำนาจควบคุมของบริษัทย่อย</t>
  </si>
  <si>
    <t>เงินสดรับจาก(จ่ายคืน)เงินเบิกเกินบัญชีและเงินกู้ยืม</t>
  </si>
  <si>
    <t xml:space="preserve">    ระยะสั้นจากสถาบันการเงิน</t>
  </si>
  <si>
    <t>เงินสดรับกู้ยืมจากกิจการที่เกี่ยวข้องกัน</t>
  </si>
  <si>
    <t>เงินสดจ่ายเงินคืนกู้ยืมจากกิจการที่เกี่ยวข้องกัน</t>
  </si>
  <si>
    <t>เงินสดรับเงินกู้ยืมจากบุคคลที่เกี่ยวข้อง</t>
  </si>
  <si>
    <t>เงินสดรับจากเงินกู้ยืม</t>
  </si>
  <si>
    <t>เงินสดจ่ายเพื่อชำระเงินกู้ยืม</t>
  </si>
  <si>
    <t>จ่ายชำระหนี้สินตามสัญญาเช่า</t>
  </si>
  <si>
    <t>เงินปันผลของผู้มีส่วนได้เสียที่ไม่มีอำนาจควบคุม</t>
  </si>
  <si>
    <t xml:space="preserve">       ของบริษัทย่อย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</si>
  <si>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</si>
  <si>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</si>
  <si>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</si>
  <si>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</si>
  <si>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เปิดเผยข้อมูลเพิ่มเติมเกี่ยวกับงบกระแสเงินสด</t>
  </si>
  <si>
    <t>1.  ที่ดิน อาคารและอุปกรณ์</t>
  </si>
  <si>
    <t>ยอดคงเหลือ ณ วันที่ 30 มิถุนายน 2563</t>
  </si>
  <si>
    <t>ยอดคงเหลือ ณ วันที่ 30 มิถุนายน 2564</t>
  </si>
  <si>
    <t>การปรับปรุงด้วยหนี้สินไม่หมุนเวียนอื่น</t>
  </si>
  <si>
    <t>การปรับปรุงด้วยเงินจ่ายล่วงหน้าอื่น</t>
  </si>
  <si>
    <t>เงินสดจ่ายมัดจำซื้อกิจการ</t>
  </si>
  <si>
    <t>และ 115.94 ล้านบาท ตามลำดับ</t>
  </si>
  <si>
    <t xml:space="preserve">ผลขาดทุนจากการด้อยค่า </t>
  </si>
  <si>
    <t xml:space="preserve">ณ  วันที่  30 มิถุนายน 2564  และ  2563  กลุ่มบริษัท    ได้โอนเงินจ่ายล่วงหน้าเป็นที่ดิน อาคารและอุปกรณ์  จำนวน  11.11  ล้านบาท  </t>
  </si>
  <si>
    <t>ณ วันที่  30 มิถุนายน 2564</t>
  </si>
  <si>
    <t>สำหรับงวดสามเดือน สิ้นสุดวันที่ 30 มิถุนายน 2564</t>
  </si>
  <si>
    <t>30 มิถุนายน 2564</t>
  </si>
  <si>
    <t>สำหรับงวดหกเดือน สิ้นสุดวันที่ 30 มิถุนายน 2564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</si>
</sst>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.00_);_(* \(#,##0.00\);_(* &quot;-&quot;??_);_(@_)"/>
    <numFmt numFmtId="165" formatCode="#,##0.00;\(#,##0.00\)"/>
    <numFmt numFmtId="166" formatCode="#,##0.00_ ;\(#,##0.00\)\ "/>
    <numFmt numFmtId="167" formatCode="#,##0.000;\-#,##0.000"/>
    <numFmt numFmtId="168" formatCode="#,##0.0;\-#,##0.0"/>
    <numFmt numFmtId="169" formatCode="_-* #,##0_-;\-* #,##0_-;_-* &quot;-&quot;??_-;_-@_-"/>
    <numFmt numFmtId="170" formatCode="_-* #,##0.00000000_-;\-* #,##0.00000000_-;_-* &quot;-&quot;??_-;_-@_-"/>
    <numFmt numFmtId="172" formatCode="_-* #,##0.0000000000000_-;\-* #,##0.0000000000000_-;_-* &quot;-&quot;??_-;_-@_-"/>
  </numFmts>
  <fonts count="25">
    <font>
      <sz val="14"/>
      <name val="AngsanaUPC"/>
      <charset val="222"/>
    </font>
    <font>
      <sz val="14"/>
      <name val="AngsanaUPC"/>
      <family val="1"/>
    </font>
    <font>
      <sz val="10"/>
      <name val="Courier"/>
      <family val="3"/>
    </font>
    <font>
      <sz val="8"/>
      <name val="AngsanaUPC"/>
      <family val="1"/>
    </font>
    <font>
      <sz val="14"/>
      <name val="Cordia New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5"/>
      <name val="Angsana New"/>
      <family val="1"/>
    </font>
    <font>
      <sz val="15"/>
      <color rgb="FF000000"/>
      <name val="Angsana New"/>
      <family val="1"/>
    </font>
    <font>
      <b/>
      <sz val="15"/>
      <name val="Angsana New"/>
      <family val="1"/>
    </font>
    <font>
      <b/>
      <u/>
      <sz val="15"/>
      <name val="Angsana New"/>
      <family val="1"/>
    </font>
    <font>
      <u/>
      <sz val="15"/>
      <name val="Angsana New"/>
      <family val="1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b/>
      <sz val="12"/>
      <color rgb="FF000000"/>
      <name val="Angsana New"/>
      <family val="1"/>
    </font>
    <font>
      <sz val="12"/>
      <color rgb="FF000000"/>
      <name val="Angsana New"/>
      <family val="1"/>
    </font>
    <font>
      <sz val="12"/>
      <name val="Angsana New"/>
      <family val="1"/>
    </font>
    <font>
      <u/>
      <sz val="15"/>
      <color rgb="FF000000"/>
      <name val="Angsana New"/>
      <family val="1"/>
    </font>
    <font>
      <sz val="15"/>
      <color rgb="FFFF0000"/>
      <name val="Angsana New"/>
      <family val="1"/>
    </font>
    <font>
      <sz val="12"/>
      <color rgb="FFFF0000"/>
      <name val="Angsana New"/>
      <family val="1"/>
    </font>
    <font>
      <sz val="12"/>
      <color indexed="8"/>
      <name val="Cordia New"/>
      <family val="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1">
    <xf numFmtId="0" fontId="0" fillId="0" borderId="0"/>
    <xf numFmtId="0" fontId="4" fillId="0" borderId="0"/>
    <xf numFmtId="43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39" fontId="7" fillId="0" borderId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39" fontId="2" fillId="0" borderId="0"/>
    <xf numFmtId="0" fontId="4" fillId="0" borderId="0"/>
    <xf numFmtId="0" fontId="4" fillId="0" borderId="0"/>
    <xf numFmtId="164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68">
    <xf numFmtId="0" fontId="0" fillId="0" borderId="0" xfId="0"/>
    <xf numFmtId="39" fontId="11" fillId="0" borderId="0" xfId="13" applyNumberFormat="1" applyFont="1" applyFill="1" applyBorder="1" applyAlignment="1">
      <alignment horizontal="center"/>
    </xf>
    <xf numFmtId="164" fontId="10" fillId="0" borderId="0" xfId="5" applyNumberFormat="1" applyFont="1" applyFill="1" applyAlignment="1" applyProtection="1">
      <alignment horizontal="right"/>
    </xf>
    <xf numFmtId="39" fontId="10" fillId="0" borderId="0" xfId="13" applyNumberFormat="1" applyFont="1" applyFill="1"/>
    <xf numFmtId="39" fontId="10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 applyProtection="1">
      <alignment horizontal="centerContinuous"/>
    </xf>
    <xf numFmtId="39" fontId="13" fillId="0" borderId="0" xfId="13" applyNumberFormat="1" applyFont="1" applyFill="1" applyBorder="1" applyAlignment="1">
      <alignment horizontal="centerContinuous"/>
    </xf>
    <xf numFmtId="39" fontId="14" fillId="0" borderId="0" xfId="13" applyNumberFormat="1" applyFont="1" applyFill="1" applyBorder="1" applyAlignment="1">
      <alignment horizontal="center"/>
    </xf>
    <xf numFmtId="43" fontId="10" fillId="0" borderId="0" xfId="2" applyFont="1" applyFill="1" applyAlignment="1" applyProtection="1">
      <alignment horizontal="center"/>
    </xf>
    <xf numFmtId="39" fontId="12" fillId="0" borderId="0" xfId="13" applyNumberFormat="1" applyFont="1" applyFill="1" applyBorder="1" applyAlignment="1" applyProtection="1">
      <alignment horizontal="left"/>
    </xf>
    <xf numFmtId="39" fontId="10" fillId="0" borderId="0" xfId="13" applyNumberFormat="1" applyFont="1" applyFill="1" applyBorder="1"/>
    <xf numFmtId="39" fontId="14" fillId="0" borderId="0" xfId="13" applyNumberFormat="1" applyFont="1" applyFill="1" applyBorder="1" applyAlignment="1">
      <alignment horizontal="centerContinuous"/>
    </xf>
    <xf numFmtId="43" fontId="10" fillId="0" borderId="0" xfId="2" applyNumberFormat="1" applyFont="1" applyFill="1"/>
    <xf numFmtId="43" fontId="10" fillId="0" borderId="0" xfId="2" applyFont="1" applyFill="1"/>
    <xf numFmtId="39" fontId="10" fillId="0" borderId="0" xfId="13" quotePrefix="1" applyNumberFormat="1" applyFont="1" applyFill="1" applyBorder="1" applyAlignment="1">
      <alignment horizontal="center"/>
    </xf>
    <xf numFmtId="43" fontId="10" fillId="0" borderId="0" xfId="2" applyFont="1" applyFill="1" applyAlignment="1">
      <alignment horizontal="right"/>
    </xf>
    <xf numFmtId="43" fontId="10" fillId="0" borderId="0" xfId="2" applyFont="1" applyFill="1" applyAlignment="1" applyProtection="1">
      <alignment horizontal="right"/>
    </xf>
    <xf numFmtId="39" fontId="10" fillId="0" borderId="0" xfId="5" applyNumberFormat="1" applyFont="1" applyFill="1" applyAlignment="1">
      <alignment horizontal="right"/>
    </xf>
    <xf numFmtId="39" fontId="10" fillId="0" borderId="0" xfId="13" quotePrefix="1" applyNumberFormat="1" applyFont="1" applyFill="1" applyBorder="1"/>
    <xf numFmtId="39" fontId="10" fillId="0" borderId="0" xfId="13" applyNumberFormat="1" applyFont="1" applyFill="1" applyBorder="1" applyAlignment="1">
      <alignment horizontal="center"/>
    </xf>
    <xf numFmtId="39" fontId="12" fillId="0" borderId="0" xfId="13" applyNumberFormat="1" applyFont="1" applyFill="1" applyBorder="1"/>
    <xf numFmtId="43" fontId="10" fillId="0" borderId="0" xfId="2" applyFont="1" applyFill="1" applyBorder="1" applyAlignment="1" applyProtection="1">
      <alignment horizontal="right"/>
    </xf>
    <xf numFmtId="39" fontId="10" fillId="0" borderId="0" xfId="13" applyNumberFormat="1" applyFont="1" applyFill="1" applyBorder="1" applyAlignment="1">
      <alignment horizontal="left"/>
    </xf>
    <xf numFmtId="37" fontId="10" fillId="0" borderId="0" xfId="13" quotePrefix="1" applyNumberFormat="1" applyFont="1" applyFill="1" applyBorder="1" applyAlignment="1">
      <alignment horizontal="center"/>
    </xf>
    <xf numFmtId="39" fontId="10" fillId="0" borderId="0" xfId="13" applyNumberFormat="1" applyFont="1" applyFill="1" applyBorder="1" applyAlignment="1" applyProtection="1">
      <alignment horizontal="left"/>
    </xf>
    <xf numFmtId="39" fontId="12" fillId="0" borderId="0" xfId="13" applyNumberFormat="1" applyFont="1" applyFill="1" applyAlignment="1" applyProtection="1">
      <alignment horizontal="left"/>
    </xf>
    <xf numFmtId="39" fontId="10" fillId="0" borderId="0" xfId="13" applyNumberFormat="1" applyFont="1" applyFill="1" applyAlignment="1" applyProtection="1">
      <alignment horizontal="left"/>
    </xf>
    <xf numFmtId="39" fontId="10" fillId="0" borderId="0" xfId="0" applyNumberFormat="1" applyFont="1" applyFill="1"/>
    <xf numFmtId="39" fontId="12" fillId="0" borderId="0" xfId="13" applyNumberFormat="1" applyFont="1" applyFill="1"/>
    <xf numFmtId="39" fontId="12" fillId="0" borderId="0" xfId="13" applyNumberFormat="1" applyFont="1" applyFill="1" applyAlignment="1">
      <alignment horizontal="left"/>
    </xf>
    <xf numFmtId="39" fontId="10" fillId="0" borderId="0" xfId="13" applyNumberFormat="1" applyFont="1" applyFill="1" applyAlignment="1"/>
    <xf numFmtId="37" fontId="10" fillId="0" borderId="0" xfId="13" applyNumberFormat="1" applyFont="1" applyFill="1"/>
    <xf numFmtId="37" fontId="10" fillId="0" borderId="0" xfId="13" quotePrefix="1" applyNumberFormat="1" applyFont="1" applyFill="1" applyAlignment="1">
      <alignment horizontal="center"/>
    </xf>
    <xf numFmtId="37" fontId="10" fillId="0" borderId="0" xfId="13" quotePrefix="1" applyNumberFormat="1" applyFont="1" applyFill="1" applyBorder="1" applyAlignment="1" applyProtection="1">
      <alignment horizontal="center"/>
    </xf>
    <xf numFmtId="43" fontId="10" fillId="0" borderId="0" xfId="2" applyFont="1" applyFill="1" applyBorder="1" applyAlignment="1">
      <alignment horizontal="right"/>
    </xf>
    <xf numFmtId="43" fontId="10" fillId="0" borderId="0" xfId="2" applyNumberFormat="1" applyFont="1" applyFill="1" applyBorder="1" applyAlignment="1">
      <alignment horizontal="right"/>
    </xf>
    <xf numFmtId="39" fontId="12" fillId="0" borderId="0" xfId="13" applyNumberFormat="1" applyFont="1" applyFill="1" applyBorder="1" applyAlignment="1">
      <alignment horizontal="left"/>
    </xf>
    <xf numFmtId="39" fontId="10" fillId="0" borderId="0" xfId="13" applyNumberFormat="1" applyFont="1" applyFill="1" applyAlignment="1">
      <alignment horizontal="left"/>
    </xf>
    <xf numFmtId="165" fontId="10" fillId="0" borderId="0" xfId="5" applyNumberFormat="1" applyFont="1" applyFill="1" applyBorder="1" applyAlignment="1">
      <alignment horizontal="right"/>
    </xf>
    <xf numFmtId="39" fontId="10" fillId="0" borderId="0" xfId="2" applyNumberFormat="1" applyFont="1" applyFill="1" applyBorder="1" applyAlignment="1">
      <alignment horizontal="right"/>
    </xf>
    <xf numFmtId="39" fontId="12" fillId="0" borderId="0" xfId="1" applyNumberFormat="1" applyFont="1" applyFill="1"/>
    <xf numFmtId="43" fontId="10" fillId="0" borderId="0" xfId="2" applyFont="1" applyFill="1" applyBorder="1"/>
    <xf numFmtId="39" fontId="12" fillId="0" borderId="0" xfId="13" applyNumberFormat="1" applyFont="1" applyFill="1" applyAlignment="1">
      <alignment horizontal="centerContinuous"/>
    </xf>
    <xf numFmtId="39" fontId="10" fillId="0" borderId="1" xfId="13" applyNumberFormat="1" applyFont="1" applyFill="1" applyBorder="1" applyAlignment="1">
      <alignment horizontal="center"/>
    </xf>
    <xf numFmtId="39" fontId="14" fillId="0" borderId="0" xfId="13" applyNumberFormat="1" applyFont="1" applyFill="1" applyAlignment="1">
      <alignment horizontal="centerContinuous"/>
    </xf>
    <xf numFmtId="39" fontId="10" fillId="0" borderId="0" xfId="13" applyNumberFormat="1" applyFont="1" applyFill="1" applyAlignment="1">
      <alignment horizontal="center"/>
    </xf>
    <xf numFmtId="37" fontId="10" fillId="0" borderId="0" xfId="13" applyNumberFormat="1" applyFont="1" applyFill="1" applyBorder="1" applyAlignment="1" applyProtection="1">
      <alignment horizontal="left"/>
    </xf>
    <xf numFmtId="37" fontId="10" fillId="0" borderId="0" xfId="13" quotePrefix="1" applyNumberFormat="1" applyFont="1" applyFill="1" applyAlignment="1" applyProtection="1">
      <alignment horizontal="center"/>
    </xf>
    <xf numFmtId="37" fontId="10" fillId="0" borderId="0" xfId="13" applyNumberFormat="1" applyFont="1" applyFill="1" applyAlignment="1" applyProtection="1">
      <alignment horizontal="left"/>
    </xf>
    <xf numFmtId="37" fontId="10" fillId="0" borderId="0" xfId="13" applyNumberFormat="1" applyFont="1" applyFill="1" applyAlignment="1" applyProtection="1">
      <alignment horizontal="center"/>
    </xf>
    <xf numFmtId="39" fontId="10" fillId="0" borderId="0" xfId="13" applyNumberFormat="1" applyFont="1" applyFill="1" applyBorder="1" applyAlignment="1" applyProtection="1"/>
    <xf numFmtId="37" fontId="10" fillId="0" borderId="0" xfId="13" applyNumberFormat="1" applyFont="1" applyFill="1" applyBorder="1" applyAlignment="1">
      <alignment horizontal="center"/>
    </xf>
    <xf numFmtId="39" fontId="10" fillId="0" borderId="0" xfId="5" applyNumberFormat="1" applyFont="1" applyFill="1" applyBorder="1" applyAlignment="1"/>
    <xf numFmtId="164" fontId="10" fillId="0" borderId="0" xfId="2" applyNumberFormat="1" applyFont="1" applyFill="1" applyAlignment="1" applyProtection="1"/>
    <xf numFmtId="164" fontId="10" fillId="0" borderId="0" xfId="13" applyNumberFormat="1" applyFont="1" applyFill="1" applyAlignment="1">
      <alignment horizontal="center"/>
    </xf>
    <xf numFmtId="164" fontId="10" fillId="0" borderId="0" xfId="2" applyNumberFormat="1" applyFont="1" applyFill="1" applyAlignment="1" applyProtection="1">
      <alignment horizontal="center"/>
    </xf>
    <xf numFmtId="164" fontId="10" fillId="0" borderId="0" xfId="2" applyNumberFormat="1" applyFont="1" applyFill="1" applyBorder="1" applyAlignment="1">
      <alignment horizontal="center"/>
    </xf>
    <xf numFmtId="164" fontId="10" fillId="0" borderId="0" xfId="20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/>
    <xf numFmtId="164" fontId="10" fillId="0" borderId="0" xfId="13" applyNumberFormat="1" applyFont="1" applyFill="1" applyAlignment="1" applyProtection="1">
      <alignment horizontal="center"/>
    </xf>
    <xf numFmtId="164" fontId="10" fillId="0" borderId="0" xfId="13" applyNumberFormat="1" applyFont="1" applyFill="1" applyAlignment="1" applyProtection="1">
      <alignment horizontal="left"/>
    </xf>
    <xf numFmtId="164" fontId="10" fillId="0" borderId="0" xfId="13" applyNumberFormat="1" applyFont="1" applyFill="1" applyBorder="1" applyAlignment="1" applyProtection="1"/>
    <xf numFmtId="164" fontId="10" fillId="0" borderId="0" xfId="2" applyNumberFormat="1" applyFont="1" applyFill="1" applyBorder="1" applyAlignment="1" applyProtection="1"/>
    <xf numFmtId="164" fontId="10" fillId="0" borderId="0" xfId="13" applyNumberFormat="1" applyFont="1" applyFill="1" applyBorder="1" applyAlignment="1" applyProtection="1">
      <alignment horizontal="center"/>
    </xf>
    <xf numFmtId="164" fontId="10" fillId="0" borderId="0" xfId="13" applyNumberFormat="1" applyFont="1" applyFill="1" applyBorder="1"/>
    <xf numFmtId="164" fontId="10" fillId="0" borderId="0" xfId="2" applyNumberFormat="1" applyFont="1" applyFill="1" applyAlignment="1" applyProtection="1">
      <alignment horizontal="left"/>
    </xf>
    <xf numFmtId="164" fontId="10" fillId="0" borderId="0" xfId="13" applyNumberFormat="1" applyFont="1" applyFill="1" applyBorder="1" applyAlignment="1" applyProtection="1">
      <alignment horizontal="left"/>
    </xf>
    <xf numFmtId="164" fontId="10" fillId="0" borderId="0" xfId="13" applyNumberFormat="1" applyFont="1" applyFill="1" applyAlignment="1">
      <alignment horizontal="right"/>
    </xf>
    <xf numFmtId="164" fontId="10" fillId="0" borderId="0" xfId="2" applyNumberFormat="1" applyFont="1" applyFill="1" applyAlignment="1">
      <alignment horizontal="right"/>
    </xf>
    <xf numFmtId="39" fontId="18" fillId="0" borderId="0" xfId="13" applyNumberFormat="1" applyFont="1" applyFill="1"/>
    <xf numFmtId="39" fontId="18" fillId="0" borderId="0" xfId="13" applyNumberFormat="1" applyFont="1" applyFill="1" applyBorder="1" applyAlignment="1">
      <alignment horizontal="center"/>
    </xf>
    <xf numFmtId="39" fontId="18" fillId="0" borderId="1" xfId="13" applyNumberFormat="1" applyFont="1" applyFill="1" applyBorder="1" applyAlignment="1">
      <alignment horizontal="center"/>
    </xf>
    <xf numFmtId="39" fontId="18" fillId="0" borderId="0" xfId="13" applyNumberFormat="1" applyFont="1" applyFill="1" applyAlignment="1">
      <alignment horizontal="center"/>
    </xf>
    <xf numFmtId="39" fontId="18" fillId="0" borderId="0" xfId="1" applyNumberFormat="1" applyFont="1" applyFill="1" applyBorder="1" applyAlignment="1">
      <alignment horizontal="center" vertical="center" wrapText="1" shrinkToFit="1"/>
    </xf>
    <xf numFmtId="39" fontId="18" fillId="0" borderId="2" xfId="1" applyNumberFormat="1" applyFont="1" applyFill="1" applyBorder="1" applyAlignment="1">
      <alignment horizontal="center"/>
    </xf>
    <xf numFmtId="164" fontId="18" fillId="0" borderId="0" xfId="5" applyNumberFormat="1" applyFont="1" applyFill="1" applyBorder="1" applyAlignment="1">
      <alignment horizontal="right"/>
    </xf>
    <xf numFmtId="0" fontId="19" fillId="0" borderId="0" xfId="13" applyFont="1" applyFill="1"/>
    <xf numFmtId="164" fontId="19" fillId="0" borderId="0" xfId="2" applyNumberFormat="1" applyFont="1" applyFill="1" applyBorder="1" applyAlignment="1" applyProtection="1"/>
    <xf numFmtId="164" fontId="19" fillId="0" borderId="0" xfId="13" applyNumberFormat="1" applyFont="1" applyFill="1" applyBorder="1" applyAlignment="1" applyProtection="1"/>
    <xf numFmtId="39" fontId="18" fillId="0" borderId="0" xfId="13" applyNumberFormat="1" applyFont="1" applyFill="1" applyAlignment="1" applyProtection="1">
      <alignment horizontal="left"/>
    </xf>
    <xf numFmtId="39" fontId="18" fillId="0" borderId="0" xfId="0" applyNumberFormat="1" applyFont="1" applyFill="1" applyAlignment="1"/>
    <xf numFmtId="39" fontId="18" fillId="0" borderId="0" xfId="0" applyNumberFormat="1" applyFont="1" applyFill="1"/>
    <xf numFmtId="39" fontId="18" fillId="0" borderId="0" xfId="13" applyNumberFormat="1" applyFont="1" applyFill="1" applyAlignment="1" applyProtection="1"/>
    <xf numFmtId="39" fontId="20" fillId="0" borderId="0" xfId="13" applyNumberFormat="1" applyFont="1" applyFill="1" applyAlignment="1">
      <alignment horizontal="center"/>
    </xf>
    <xf numFmtId="164" fontId="10" fillId="0" borderId="0" xfId="13" applyNumberFormat="1" applyFont="1" applyFill="1" applyBorder="1" applyAlignment="1">
      <alignment horizontal="right"/>
    </xf>
    <xf numFmtId="0" fontId="10" fillId="0" borderId="0" xfId="13" applyFont="1" applyFill="1"/>
    <xf numFmtId="164" fontId="10" fillId="0" borderId="0" xfId="2" applyNumberFormat="1" applyFont="1" applyFill="1" applyBorder="1" applyAlignment="1">
      <alignment horizontal="right"/>
    </xf>
    <xf numFmtId="39" fontId="10" fillId="0" borderId="0" xfId="13" applyNumberFormat="1" applyFont="1" applyFill="1" applyBorder="1" applyAlignment="1">
      <alignment horizontal="right"/>
    </xf>
    <xf numFmtId="39" fontId="10" fillId="0" borderId="0" xfId="0" applyNumberFormat="1" applyFont="1" applyFill="1" applyAlignment="1"/>
    <xf numFmtId="39" fontId="12" fillId="0" borderId="0" xfId="13" applyNumberFormat="1" applyFont="1" applyFill="1" applyAlignment="1" applyProtection="1"/>
    <xf numFmtId="39" fontId="12" fillId="0" borderId="0" xfId="13" applyNumberFormat="1" applyFont="1" applyFill="1" applyAlignment="1"/>
    <xf numFmtId="39" fontId="16" fillId="0" borderId="0" xfId="0" applyNumberFormat="1" applyFont="1" applyFill="1" applyAlignment="1"/>
    <xf numFmtId="39" fontId="10" fillId="0" borderId="1" xfId="13" applyNumberFormat="1" applyFont="1" applyFill="1" applyBorder="1"/>
    <xf numFmtId="39" fontId="10" fillId="0" borderId="0" xfId="16" applyNumberFormat="1" applyFont="1" applyFill="1" applyAlignment="1" applyProtection="1">
      <alignment horizontal="left"/>
    </xf>
    <xf numFmtId="164" fontId="10" fillId="0" borderId="0" xfId="5" applyNumberFormat="1" applyFont="1" applyFill="1" applyAlignment="1">
      <alignment horizontal="right"/>
    </xf>
    <xf numFmtId="165" fontId="10" fillId="0" borderId="0" xfId="5" applyNumberFormat="1" applyFont="1" applyFill="1" applyAlignment="1">
      <alignment horizontal="right"/>
    </xf>
    <xf numFmtId="164" fontId="10" fillId="0" borderId="0" xfId="5" applyNumberFormat="1" applyFont="1" applyFill="1" applyBorder="1" applyAlignment="1">
      <alignment horizontal="right"/>
    </xf>
    <xf numFmtId="165" fontId="10" fillId="0" borderId="0" xfId="13" applyNumberFormat="1" applyFont="1" applyFill="1" applyBorder="1" applyAlignment="1" applyProtection="1"/>
    <xf numFmtId="165" fontId="10" fillId="0" borderId="0" xfId="2" applyNumberFormat="1" applyFont="1" applyFill="1" applyBorder="1" applyAlignment="1">
      <alignment horizontal="right"/>
    </xf>
    <xf numFmtId="165" fontId="10" fillId="0" borderId="0" xfId="9" applyNumberFormat="1" applyFont="1" applyFill="1" applyBorder="1" applyAlignment="1">
      <alignment horizontal="right"/>
    </xf>
    <xf numFmtId="165" fontId="10" fillId="0" borderId="0" xfId="9" applyNumberFormat="1" applyFont="1" applyFill="1" applyAlignment="1">
      <alignment horizontal="right"/>
    </xf>
    <xf numFmtId="164" fontId="10" fillId="0" borderId="5" xfId="5" applyNumberFormat="1" applyFont="1" applyFill="1" applyBorder="1" applyAlignment="1">
      <alignment horizontal="right"/>
    </xf>
    <xf numFmtId="43" fontId="10" fillId="0" borderId="0" xfId="2" applyFont="1" applyFill="1" applyBorder="1" applyAlignment="1" applyProtection="1"/>
    <xf numFmtId="39" fontId="10" fillId="0" borderId="0" xfId="5" applyNumberFormat="1" applyFont="1" applyFill="1" applyBorder="1"/>
    <xf numFmtId="166" fontId="10" fillId="0" borderId="0" xfId="13" applyNumberFormat="1" applyFont="1" applyFill="1" applyBorder="1" applyAlignment="1" applyProtection="1"/>
    <xf numFmtId="39" fontId="10" fillId="0" borderId="0" xfId="14" applyNumberFormat="1" applyFont="1" applyFill="1" applyAlignment="1" applyProtection="1">
      <alignment horizontal="left"/>
    </xf>
    <xf numFmtId="166" fontId="10" fillId="0" borderId="0" xfId="13" applyNumberFormat="1" applyFont="1" applyFill="1"/>
    <xf numFmtId="166" fontId="10" fillId="0" borderId="0" xfId="5" applyNumberFormat="1" applyFont="1" applyFill="1" applyBorder="1" applyAlignment="1">
      <alignment horizontal="right"/>
    </xf>
    <xf numFmtId="166" fontId="10" fillId="0" borderId="0" xfId="5" applyNumberFormat="1" applyFont="1" applyFill="1" applyAlignment="1">
      <alignment horizontal="right"/>
    </xf>
    <xf numFmtId="39" fontId="12" fillId="0" borderId="0" xfId="16" applyNumberFormat="1" applyFont="1" applyFill="1" applyAlignment="1" applyProtection="1">
      <alignment horizontal="left"/>
    </xf>
    <xf numFmtId="43" fontId="18" fillId="0" borderId="0" xfId="2" applyFont="1" applyFill="1"/>
    <xf numFmtId="39" fontId="19" fillId="0" borderId="0" xfId="0" applyNumberFormat="1" applyFont="1" applyFill="1"/>
    <xf numFmtId="167" fontId="10" fillId="0" borderId="0" xfId="13" applyNumberFormat="1" applyFont="1" applyFill="1" applyAlignment="1"/>
    <xf numFmtId="39" fontId="10" fillId="0" borderId="0" xfId="13" applyNumberFormat="1" applyFont="1" applyFill="1" applyBorder="1" applyAlignment="1"/>
    <xf numFmtId="164" fontId="10" fillId="0" borderId="0" xfId="13" applyNumberFormat="1" applyFont="1" applyFill="1" applyAlignment="1"/>
    <xf numFmtId="164" fontId="10" fillId="0" borderId="0" xfId="13" applyNumberFormat="1" applyFont="1" applyFill="1" applyBorder="1" applyAlignment="1"/>
    <xf numFmtId="37" fontId="10" fillId="0" borderId="0" xfId="13" applyNumberFormat="1" applyFont="1" applyFill="1" applyAlignment="1">
      <alignment horizontal="center"/>
    </xf>
    <xf numFmtId="164" fontId="19" fillId="0" borderId="0" xfId="2" applyNumberFormat="1" applyFont="1" applyFill="1" applyAlignment="1">
      <alignment horizontal="right"/>
    </xf>
    <xf numFmtId="164" fontId="19" fillId="0" borderId="0" xfId="5" applyNumberFormat="1" applyFont="1" applyFill="1" applyBorder="1" applyAlignment="1">
      <alignment horizontal="right"/>
    </xf>
    <xf numFmtId="164" fontId="19" fillId="0" borderId="0" xfId="2" applyNumberFormat="1" applyFont="1" applyFill="1" applyBorder="1" applyAlignment="1">
      <alignment horizontal="right"/>
    </xf>
    <xf numFmtId="1" fontId="10" fillId="0" borderId="0" xfId="20" applyNumberFormat="1" applyFont="1" applyFill="1" applyAlignment="1" applyProtection="1">
      <alignment horizontal="center"/>
    </xf>
    <xf numFmtId="1" fontId="10" fillId="0" borderId="3" xfId="13" quotePrefix="1" applyNumberFormat="1" applyFont="1" applyFill="1" applyBorder="1" applyAlignment="1">
      <alignment horizontal="center"/>
    </xf>
    <xf numFmtId="1" fontId="10" fillId="0" borderId="1" xfId="13" quotePrefix="1" applyNumberFormat="1" applyFont="1" applyFill="1" applyBorder="1" applyAlignment="1">
      <alignment horizontal="center"/>
    </xf>
    <xf numFmtId="1" fontId="10" fillId="0" borderId="0" xfId="2" applyNumberFormat="1" applyFont="1" applyFill="1" applyAlignment="1" applyProtection="1">
      <alignment horizontal="center"/>
    </xf>
    <xf numFmtId="1" fontId="10" fillId="0" borderId="0" xfId="2" quotePrefix="1" applyNumberFormat="1" applyFont="1" applyFill="1" applyBorder="1" applyAlignment="1">
      <alignment horizontal="center"/>
    </xf>
    <xf numFmtId="164" fontId="18" fillId="0" borderId="0" xfId="2" applyNumberFormat="1" applyFont="1" applyFill="1" applyBorder="1" applyAlignment="1">
      <alignment horizontal="right"/>
    </xf>
    <xf numFmtId="1" fontId="10" fillId="0" borderId="2" xfId="2" quotePrefix="1" applyNumberFormat="1" applyFont="1" applyFill="1" applyBorder="1" applyAlignment="1">
      <alignment horizontal="center"/>
    </xf>
    <xf numFmtId="43" fontId="10" fillId="0" borderId="3" xfId="2" applyFont="1" applyFill="1" applyBorder="1" applyAlignment="1" applyProtection="1">
      <alignment horizontal="right"/>
    </xf>
    <xf numFmtId="43" fontId="10" fillId="0" borderId="4" xfId="2" applyFont="1" applyFill="1" applyBorder="1" applyAlignment="1" applyProtection="1">
      <alignment horizontal="right"/>
    </xf>
    <xf numFmtId="43" fontId="10" fillId="0" borderId="0" xfId="2" quotePrefix="1" applyFont="1" applyFill="1" applyBorder="1" applyAlignment="1">
      <alignment horizontal="center"/>
    </xf>
    <xf numFmtId="43" fontId="10" fillId="0" borderId="2" xfId="2" applyFont="1" applyFill="1" applyBorder="1" applyAlignment="1" applyProtection="1">
      <alignment horizontal="right"/>
    </xf>
    <xf numFmtId="43" fontId="10" fillId="0" borderId="3" xfId="2" applyFont="1" applyFill="1" applyBorder="1" applyAlignment="1">
      <alignment horizontal="right"/>
    </xf>
    <xf numFmtId="43" fontId="10" fillId="0" borderId="4" xfId="2" applyFont="1" applyFill="1" applyBorder="1" applyAlignment="1">
      <alignment horizontal="right"/>
    </xf>
    <xf numFmtId="43" fontId="10" fillId="0" borderId="2" xfId="2" applyFont="1" applyFill="1" applyBorder="1"/>
    <xf numFmtId="43" fontId="10" fillId="0" borderId="5" xfId="2" applyFont="1" applyFill="1" applyBorder="1" applyAlignment="1">
      <alignment horizontal="right"/>
    </xf>
    <xf numFmtId="39" fontId="10" fillId="0" borderId="0" xfId="5" applyNumberFormat="1" applyFont="1" applyFill="1"/>
    <xf numFmtId="164" fontId="10" fillId="0" borderId="0" xfId="5" applyNumberFormat="1" applyFont="1" applyFill="1" applyBorder="1"/>
    <xf numFmtId="43" fontId="10" fillId="0" borderId="1" xfId="2" applyNumberFormat="1" applyFont="1" applyFill="1" applyBorder="1" applyAlignment="1"/>
    <xf numFmtId="39" fontId="10" fillId="0" borderId="0" xfId="13" applyNumberFormat="1" applyFont="1" applyFill="1" applyAlignment="1">
      <alignment horizontal="right"/>
    </xf>
    <xf numFmtId="39" fontId="10" fillId="0" borderId="0" xfId="2" applyNumberFormat="1" applyFont="1" applyFill="1" applyAlignment="1">
      <alignment horizontal="right"/>
    </xf>
    <xf numFmtId="39" fontId="10" fillId="0" borderId="0" xfId="5" applyNumberFormat="1" applyFont="1" applyFill="1" applyBorder="1" applyAlignment="1" applyProtection="1">
      <alignment horizontal="right"/>
    </xf>
    <xf numFmtId="43" fontId="10" fillId="0" borderId="1" xfId="2" applyFont="1" applyFill="1" applyBorder="1" applyAlignment="1">
      <alignment horizontal="center"/>
    </xf>
    <xf numFmtId="39" fontId="10" fillId="0" borderId="0" xfId="20" applyNumberFormat="1" applyFont="1" applyFill="1" applyAlignment="1" applyProtection="1">
      <alignment horizontal="center"/>
    </xf>
    <xf numFmtId="39" fontId="10" fillId="0" borderId="0" xfId="5" applyNumberFormat="1" applyFont="1" applyFill="1" applyAlignment="1" applyProtection="1">
      <alignment horizontal="right"/>
    </xf>
    <xf numFmtId="39" fontId="10" fillId="0" borderId="0" xfId="5" applyNumberFormat="1" applyFont="1" applyFill="1" applyBorder="1" applyAlignment="1">
      <alignment horizontal="right"/>
    </xf>
    <xf numFmtId="43" fontId="10" fillId="0" borderId="0" xfId="2" applyFont="1" applyFill="1" applyAlignment="1">
      <alignment horizontal="center"/>
    </xf>
    <xf numFmtId="39" fontId="10" fillId="0" borderId="0" xfId="2" applyNumberFormat="1" applyFont="1" applyFill="1" applyBorder="1"/>
    <xf numFmtId="164" fontId="10" fillId="0" borderId="0" xfId="5" applyNumberFormat="1" applyFont="1" applyFill="1" applyBorder="1" applyAlignment="1" applyProtection="1">
      <alignment horizontal="right"/>
    </xf>
    <xf numFmtId="37" fontId="10" fillId="0" borderId="0" xfId="13" applyNumberFormat="1" applyFont="1" applyFill="1" applyAlignment="1"/>
    <xf numFmtId="168" fontId="10" fillId="0" borderId="0" xfId="13" quotePrefix="1" applyNumberFormat="1" applyFont="1" applyFill="1" applyBorder="1" applyAlignment="1">
      <alignment horizontal="center"/>
    </xf>
    <xf numFmtId="169" fontId="10" fillId="0" borderId="0" xfId="2" applyNumberFormat="1" applyFont="1" applyFill="1" applyBorder="1" applyAlignment="1"/>
    <xf numFmtId="169" fontId="10" fillId="0" borderId="0" xfId="2" applyNumberFormat="1" applyFont="1" applyFill="1" applyAlignment="1"/>
    <xf numFmtId="39" fontId="21" fillId="0" borderId="0" xfId="13" applyNumberFormat="1" applyFont="1" applyFill="1"/>
    <xf numFmtId="39" fontId="11" fillId="0" borderId="0" xfId="13" quotePrefix="1" applyNumberFormat="1" applyFont="1" applyFill="1" applyAlignment="1">
      <alignment horizontal="center"/>
    </xf>
    <xf numFmtId="164" fontId="10" fillId="0" borderId="0" xfId="13" quotePrefix="1" applyNumberFormat="1" applyFont="1" applyFill="1" applyAlignment="1"/>
    <xf numFmtId="39" fontId="18" fillId="0" borderId="0" xfId="13" quotePrefix="1" applyNumberFormat="1" applyFont="1" applyFill="1"/>
    <xf numFmtId="39" fontId="10" fillId="0" borderId="0" xfId="13" quotePrefix="1" applyNumberFormat="1" applyFont="1" applyFill="1"/>
    <xf numFmtId="39" fontId="10" fillId="0" borderId="0" xfId="5" quotePrefix="1" applyNumberFormat="1" applyFont="1" applyFill="1" applyAlignment="1">
      <alignment horizontal="left"/>
    </xf>
    <xf numFmtId="1" fontId="10" fillId="0" borderId="2" xfId="20" quotePrefix="1" applyNumberFormat="1" applyFont="1" applyFill="1" applyBorder="1" applyAlignment="1">
      <alignment horizontal="center"/>
    </xf>
    <xf numFmtId="164" fontId="10" fillId="0" borderId="0" xfId="5" applyNumberFormat="1" applyFont="1" applyFill="1" applyAlignment="1" applyProtection="1"/>
    <xf numFmtId="164" fontId="10" fillId="0" borderId="0" xfId="2" quotePrefix="1" applyNumberFormat="1" applyFont="1" applyFill="1" applyBorder="1" applyAlignment="1">
      <alignment horizontal="center"/>
    </xf>
    <xf numFmtId="164" fontId="10" fillId="0" borderId="1" xfId="2" applyNumberFormat="1" applyFont="1" applyFill="1" applyBorder="1" applyAlignment="1"/>
    <xf numFmtId="164" fontId="10" fillId="0" borderId="1" xfId="5" applyNumberFormat="1" applyFont="1" applyFill="1" applyBorder="1" applyAlignment="1"/>
    <xf numFmtId="164" fontId="10" fillId="0" borderId="2" xfId="13" applyNumberFormat="1" applyFont="1" applyFill="1" applyBorder="1" applyAlignment="1" applyProtection="1"/>
    <xf numFmtId="164" fontId="10" fillId="0" borderId="2" xfId="13" applyNumberFormat="1" applyFont="1" applyFill="1" applyBorder="1"/>
    <xf numFmtId="164" fontId="10" fillId="0" borderId="2" xfId="2" applyNumberFormat="1" applyFont="1" applyFill="1" applyBorder="1" applyAlignment="1" applyProtection="1"/>
    <xf numFmtId="164" fontId="10" fillId="0" borderId="0" xfId="5" applyNumberFormat="1" applyFont="1" applyFill="1" applyAlignment="1"/>
    <xf numFmtId="164" fontId="10" fillId="0" borderId="0" xfId="2" applyNumberFormat="1" applyFont="1" applyFill="1" applyAlignment="1"/>
    <xf numFmtId="164" fontId="10" fillId="0" borderId="1" xfId="5" applyNumberFormat="1" applyFont="1" applyFill="1" applyBorder="1" applyAlignment="1" applyProtection="1"/>
    <xf numFmtId="164" fontId="10" fillId="0" borderId="3" xfId="13" applyNumberFormat="1" applyFont="1" applyFill="1" applyBorder="1" applyAlignment="1" applyProtection="1"/>
    <xf numFmtId="164" fontId="10" fillId="0" borderId="0" xfId="5" applyNumberFormat="1" applyFont="1" applyFill="1" applyBorder="1" applyAlignment="1" applyProtection="1"/>
    <xf numFmtId="164" fontId="10" fillId="0" borderId="1" xfId="13" applyNumberFormat="1" applyFont="1" applyFill="1" applyBorder="1" applyAlignment="1" applyProtection="1"/>
    <xf numFmtId="164" fontId="10" fillId="0" borderId="5" xfId="5" applyNumberFormat="1" applyFont="1" applyFill="1" applyBorder="1" applyAlignment="1" applyProtection="1"/>
    <xf numFmtId="164" fontId="10" fillId="0" borderId="0" xfId="2" applyNumberFormat="1" applyFont="1" applyFill="1" applyAlignment="1" applyProtection="1">
      <alignment horizontal="right"/>
    </xf>
    <xf numFmtId="164" fontId="10" fillId="0" borderId="5" xfId="5" applyNumberFormat="1" applyFont="1" applyFill="1" applyBorder="1" applyAlignment="1" applyProtection="1">
      <alignment horizontal="right"/>
    </xf>
    <xf numFmtId="164" fontId="22" fillId="0" borderId="0" xfId="5" applyNumberFormat="1" applyFont="1" applyFill="1" applyBorder="1" applyAlignment="1">
      <alignment horizontal="right"/>
    </xf>
    <xf numFmtId="164" fontId="22" fillId="0" borderId="0" xfId="2" applyNumberFormat="1" applyFont="1" applyFill="1" applyAlignment="1">
      <alignment horizontal="right"/>
    </xf>
    <xf numFmtId="164" fontId="22" fillId="0" borderId="0" xfId="2" applyNumberFormat="1" applyFont="1" applyFill="1" applyBorder="1" applyAlignment="1">
      <alignment horizontal="right"/>
    </xf>
    <xf numFmtId="164" fontId="10" fillId="0" borderId="0" xfId="0" applyNumberFormat="1" applyFont="1" applyFill="1" applyBorder="1"/>
    <xf numFmtId="164" fontId="10" fillId="0" borderId="0" xfId="0" applyNumberFormat="1" applyFont="1" applyFill="1"/>
    <xf numFmtId="164" fontId="10" fillId="0" borderId="0" xfId="13" applyNumberFormat="1" applyFont="1" applyFill="1"/>
    <xf numFmtId="164" fontId="10" fillId="0" borderId="3" xfId="5" applyNumberFormat="1" applyFont="1" applyFill="1" applyBorder="1" applyAlignment="1">
      <alignment horizontal="right"/>
    </xf>
    <xf numFmtId="164" fontId="10" fillId="0" borderId="0" xfId="13" applyNumberFormat="1" applyFont="1" applyFill="1" applyBorder="1" applyAlignment="1" applyProtection="1">
      <alignment horizontal="right"/>
    </xf>
    <xf numFmtId="164" fontId="10" fillId="0" borderId="2" xfId="2" applyNumberFormat="1" applyFont="1" applyFill="1" applyBorder="1" applyAlignment="1">
      <alignment horizontal="right"/>
    </xf>
    <xf numFmtId="170" fontId="10" fillId="0" borderId="0" xfId="2" applyNumberFormat="1" applyFont="1" applyFill="1" applyBorder="1"/>
    <xf numFmtId="164" fontId="18" fillId="0" borderId="0" xfId="2" applyNumberFormat="1" applyFont="1" applyFill="1" applyAlignment="1">
      <alignment horizontal="right"/>
    </xf>
    <xf numFmtId="39" fontId="18" fillId="0" borderId="0" xfId="13" applyNumberFormat="1" applyFont="1" applyFill="1" applyAlignment="1">
      <alignment horizontal="right"/>
    </xf>
    <xf numFmtId="164" fontId="10" fillId="0" borderId="0" xfId="2" applyNumberFormat="1" applyFont="1" applyFill="1"/>
    <xf numFmtId="1" fontId="10" fillId="0" borderId="2" xfId="20" quotePrefix="1" applyNumberFormat="1" applyFont="1" applyBorder="1" applyAlignment="1">
      <alignment horizontal="center"/>
    </xf>
    <xf numFmtId="164" fontId="10" fillId="0" borderId="2" xfId="13" applyNumberFormat="1" applyFont="1" applyBorder="1"/>
    <xf numFmtId="1" fontId="10" fillId="0" borderId="0" xfId="13" applyNumberFormat="1" applyFont="1" applyAlignment="1">
      <alignment horizontal="center"/>
    </xf>
    <xf numFmtId="39" fontId="10" fillId="0" borderId="0" xfId="13" applyNumberFormat="1" applyFont="1"/>
    <xf numFmtId="0" fontId="24" fillId="0" borderId="0" xfId="13" applyFont="1" applyFill="1"/>
    <xf numFmtId="164" fontId="24" fillId="0" borderId="0" xfId="13" applyNumberFormat="1" applyFont="1" applyFill="1"/>
    <xf numFmtId="43" fontId="24" fillId="0" borderId="0" xfId="13" applyNumberFormat="1" applyFont="1" applyFill="1"/>
    <xf numFmtId="164" fontId="24" fillId="0" borderId="0" xfId="7" applyFont="1" applyFill="1" applyBorder="1" applyAlignment="1"/>
    <xf numFmtId="43" fontId="10" fillId="0" borderId="2" xfId="2" applyNumberFormat="1" applyFont="1" applyFill="1" applyBorder="1" applyAlignment="1">
      <alignment horizontal="right"/>
    </xf>
    <xf numFmtId="43" fontId="21" fillId="0" borderId="0" xfId="2" applyNumberFormat="1" applyFont="1" applyFill="1"/>
    <xf numFmtId="43" fontId="21" fillId="0" borderId="0" xfId="2" applyFont="1" applyFill="1"/>
    <xf numFmtId="43" fontId="10" fillId="0" borderId="0" xfId="2" applyNumberFormat="1" applyFont="1" applyFill="1" applyAlignment="1">
      <alignment horizontal="right"/>
    </xf>
    <xf numFmtId="43" fontId="21" fillId="0" borderId="0" xfId="2" applyNumberFormat="1" applyFont="1" applyFill="1" applyAlignment="1">
      <alignment horizontal="right"/>
    </xf>
    <xf numFmtId="43" fontId="21" fillId="0" borderId="0" xfId="2" applyFont="1" applyFill="1" applyAlignment="1">
      <alignment horizontal="right"/>
    </xf>
    <xf numFmtId="43" fontId="10" fillId="0" borderId="3" xfId="2" applyNumberFormat="1" applyFont="1" applyFill="1" applyBorder="1" applyAlignment="1" applyProtection="1">
      <alignment horizontal="right"/>
    </xf>
    <xf numFmtId="43" fontId="21" fillId="0" borderId="0" xfId="2" applyFont="1" applyFill="1" applyBorder="1" applyAlignment="1" applyProtection="1">
      <alignment horizontal="right"/>
    </xf>
    <xf numFmtId="43" fontId="10" fillId="0" borderId="4" xfId="2" applyNumberFormat="1" applyFont="1" applyFill="1" applyBorder="1" applyAlignment="1" applyProtection="1">
      <alignment horizontal="right"/>
    </xf>
    <xf numFmtId="43" fontId="10" fillId="0" borderId="0" xfId="13" applyNumberFormat="1" applyFont="1" applyFill="1"/>
    <xf numFmtId="43" fontId="10" fillId="0" borderId="0" xfId="2" quotePrefix="1" applyNumberFormat="1" applyFont="1" applyFill="1" applyBorder="1" applyAlignment="1">
      <alignment horizontal="center"/>
    </xf>
    <xf numFmtId="43" fontId="21" fillId="0" borderId="0" xfId="2" applyFont="1" applyFill="1" applyAlignment="1" applyProtection="1">
      <alignment horizontal="right"/>
    </xf>
    <xf numFmtId="43" fontId="21" fillId="0" borderId="0" xfId="2" applyNumberFormat="1" applyFont="1" applyFill="1" applyBorder="1" applyAlignment="1">
      <alignment horizontal="right"/>
    </xf>
    <xf numFmtId="43" fontId="10" fillId="0" borderId="2" xfId="2" applyNumberFormat="1" applyFont="1" applyFill="1" applyBorder="1"/>
    <xf numFmtId="43" fontId="10" fillId="0" borderId="3" xfId="2" applyNumberFormat="1" applyFont="1" applyFill="1" applyBorder="1" applyAlignment="1">
      <alignment horizontal="right"/>
    </xf>
    <xf numFmtId="43" fontId="21" fillId="0" borderId="0" xfId="2" applyFont="1" applyFill="1" applyBorder="1" applyAlignment="1">
      <alignment horizontal="right"/>
    </xf>
    <xf numFmtId="43" fontId="10" fillId="0" borderId="4" xfId="2" applyNumberFormat="1" applyFont="1" applyFill="1" applyBorder="1" applyAlignment="1">
      <alignment horizontal="right"/>
    </xf>
    <xf numFmtId="43" fontId="10" fillId="0" borderId="0" xfId="5" applyNumberFormat="1" applyFont="1" applyFill="1" applyBorder="1" applyAlignment="1" applyProtection="1">
      <alignment horizontal="right"/>
    </xf>
    <xf numFmtId="43" fontId="10" fillId="0" borderId="5" xfId="2" applyNumberFormat="1" applyFont="1" applyFill="1" applyBorder="1" applyAlignment="1">
      <alignment horizontal="right"/>
    </xf>
    <xf numFmtId="43" fontId="10" fillId="0" borderId="0" xfId="2" applyNumberFormat="1" applyFont="1" applyFill="1" applyBorder="1"/>
    <xf numFmtId="164" fontId="18" fillId="0" borderId="5" xfId="5" applyNumberFormat="1" applyFont="1" applyFill="1" applyBorder="1" applyAlignment="1">
      <alignment horizontal="right"/>
    </xf>
    <xf numFmtId="164" fontId="24" fillId="0" borderId="5" xfId="3" applyFont="1" applyFill="1" applyBorder="1" applyAlignment="1"/>
    <xf numFmtId="164" fontId="10" fillId="0" borderId="5" xfId="13" applyNumberFormat="1" applyFont="1" applyFill="1" applyBorder="1" applyAlignment="1" applyProtection="1"/>
    <xf numFmtId="1" fontId="10" fillId="0" borderId="0" xfId="13" applyNumberFormat="1" applyFont="1" applyFill="1" applyAlignment="1">
      <alignment horizontal="center"/>
    </xf>
    <xf numFmtId="1" fontId="10" fillId="0" borderId="0" xfId="13" applyNumberFormat="1" applyFont="1" applyFill="1"/>
    <xf numFmtId="164" fontId="21" fillId="0" borderId="0" xfId="13" applyNumberFormat="1" applyFont="1" applyFill="1" applyBorder="1" applyAlignment="1">
      <alignment horizontal="right"/>
    </xf>
    <xf numFmtId="164" fontId="21" fillId="0" borderId="0" xfId="5" applyNumberFormat="1" applyFont="1" applyFill="1" applyBorder="1" applyAlignment="1">
      <alignment horizontal="right"/>
    </xf>
    <xf numFmtId="164" fontId="21" fillId="0" borderId="0" xfId="13" applyNumberFormat="1" applyFont="1" applyFill="1" applyBorder="1"/>
    <xf numFmtId="49" fontId="10" fillId="0" borderId="0" xfId="19" applyNumberFormat="1" applyFont="1" applyAlignment="1">
      <alignment horizontal="center"/>
    </xf>
    <xf numFmtId="40" fontId="10" fillId="0" borderId="0" xfId="19" applyNumberFormat="1" applyFont="1" applyAlignment="1">
      <alignment horizontal="center"/>
    </xf>
    <xf numFmtId="39" fontId="12" fillId="0" borderId="0" xfId="20" applyFont="1" applyAlignment="1"/>
    <xf numFmtId="1" fontId="10" fillId="0" borderId="0" xfId="20" quotePrefix="1" applyNumberFormat="1" applyFont="1" applyFill="1" applyBorder="1" applyAlignment="1">
      <alignment horizontal="center"/>
    </xf>
    <xf numFmtId="1" fontId="10" fillId="0" borderId="0" xfId="20" quotePrefix="1" applyNumberFormat="1" applyFont="1" applyBorder="1" applyAlignment="1">
      <alignment horizontal="center"/>
    </xf>
    <xf numFmtId="164" fontId="18" fillId="0" borderId="5" xfId="2" applyNumberFormat="1" applyFont="1" applyFill="1" applyBorder="1" applyAlignment="1">
      <alignment horizontal="right"/>
    </xf>
    <xf numFmtId="0" fontId="19" fillId="0" borderId="0" xfId="13" applyFont="1"/>
    <xf numFmtId="165" fontId="10" fillId="0" borderId="0" xfId="2" applyNumberFormat="1" applyFont="1" applyFill="1"/>
    <xf numFmtId="39" fontId="12" fillId="0" borderId="0" xfId="13" applyNumberFormat="1" applyFont="1" applyFill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7" fillId="0" borderId="0" xfId="13" applyNumberFormat="1" applyFont="1" applyFill="1" applyAlignment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4" fontId="10" fillId="0" borderId="3" xfId="13" quotePrefix="1" applyNumberFormat="1" applyFont="1" applyFill="1" applyBorder="1" applyAlignment="1">
      <alignment horizontal="center"/>
    </xf>
    <xf numFmtId="164" fontId="21" fillId="0" borderId="0" xfId="5" applyNumberFormat="1" applyFont="1" applyFill="1" applyBorder="1"/>
    <xf numFmtId="172" fontId="10" fillId="0" borderId="0" xfId="2" applyNumberFormat="1" applyFont="1" applyFill="1" applyBorder="1"/>
    <xf numFmtId="164" fontId="10" fillId="0" borderId="0" xfId="5" applyNumberFormat="1" applyFont="1" applyAlignment="1">
      <alignment horizontal="right"/>
    </xf>
    <xf numFmtId="39" fontId="11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>
      <alignment horizontal="center"/>
    </xf>
    <xf numFmtId="39" fontId="12" fillId="0" borderId="0" xfId="20" applyFont="1" applyAlignment="1">
      <alignment horizontal="center"/>
    </xf>
    <xf numFmtId="39" fontId="10" fillId="0" borderId="2" xfId="13" applyNumberFormat="1" applyFont="1" applyFill="1" applyBorder="1" applyAlignment="1">
      <alignment horizontal="center"/>
    </xf>
    <xf numFmtId="39" fontId="10" fillId="0" borderId="3" xfId="13" applyNumberFormat="1" applyFont="1" applyFill="1" applyBorder="1" applyAlignment="1">
      <alignment horizontal="center"/>
    </xf>
    <xf numFmtId="43" fontId="10" fillId="0" borderId="3" xfId="2" applyFont="1" applyFill="1" applyBorder="1" applyAlignment="1">
      <alignment horizontal="center"/>
    </xf>
    <xf numFmtId="39" fontId="10" fillId="0" borderId="0" xfId="13" quotePrefix="1" applyNumberFormat="1" applyFont="1" applyFill="1" applyAlignment="1" applyProtection="1">
      <alignment horizontal="center"/>
    </xf>
    <xf numFmtId="39" fontId="12" fillId="0" borderId="0" xfId="20" applyNumberFormat="1" applyFont="1" applyFill="1" applyAlignment="1" applyProtection="1">
      <alignment horizontal="center"/>
    </xf>
    <xf numFmtId="39" fontId="13" fillId="0" borderId="0" xfId="13" applyNumberFormat="1" applyFont="1" applyFill="1" applyAlignment="1">
      <alignment horizontal="center"/>
    </xf>
    <xf numFmtId="39" fontId="12" fillId="0" borderId="0" xfId="13" applyNumberFormat="1" applyFont="1" applyFill="1" applyAlignment="1" applyProtection="1">
      <alignment horizontal="center"/>
    </xf>
    <xf numFmtId="39" fontId="12" fillId="0" borderId="0" xfId="0" applyNumberFormat="1" applyFont="1" applyAlignment="1">
      <alignment horizontal="center"/>
    </xf>
    <xf numFmtId="39" fontId="10" fillId="0" borderId="0" xfId="13" quotePrefix="1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39" fontId="17" fillId="0" borderId="0" xfId="13" applyNumberFormat="1" applyFont="1" applyFill="1" applyAlignment="1">
      <alignment horizontal="center"/>
    </xf>
    <xf numFmtId="39" fontId="17" fillId="0" borderId="0" xfId="13" applyNumberFormat="1" applyFont="1" applyFill="1" applyAlignment="1" applyProtection="1">
      <alignment horizontal="center"/>
    </xf>
    <xf numFmtId="39" fontId="18" fillId="0" borderId="2" xfId="13" applyNumberFormat="1" applyFont="1" applyFill="1" applyBorder="1" applyAlignment="1">
      <alignment horizontal="center"/>
    </xf>
    <xf numFmtId="39" fontId="18" fillId="0" borderId="3" xfId="13" applyNumberFormat="1" applyFont="1" applyFill="1" applyBorder="1" applyAlignment="1">
      <alignment horizontal="center"/>
    </xf>
    <xf numFmtId="39" fontId="17" fillId="0" borderId="0" xfId="13" applyNumberFormat="1" applyFont="1" applyAlignment="1">
      <alignment horizontal="center"/>
    </xf>
    <xf numFmtId="39" fontId="11" fillId="0" borderId="2" xfId="13" applyNumberFormat="1" applyFont="1" applyFill="1" applyBorder="1" applyAlignment="1">
      <alignment horizontal="center"/>
    </xf>
    <xf numFmtId="39" fontId="12" fillId="0" borderId="0" xfId="13" applyNumberFormat="1" applyFont="1" applyAlignment="1">
      <alignment horizontal="center"/>
    </xf>
    <xf numFmtId="39" fontId="15" fillId="0" borderId="0" xfId="0" applyNumberFormat="1" applyFont="1" applyFill="1" applyAlignment="1">
      <alignment horizontal="center"/>
    </xf>
    <xf numFmtId="39" fontId="15" fillId="0" borderId="0" xfId="0" applyNumberFormat="1" applyFont="1" applyAlignment="1">
      <alignment horizontal="center"/>
    </xf>
  </cellXfs>
  <cellStyles count="31">
    <cellStyle name="0,0_x000d__x000a_NA_x000d__x000a_" xfId="1" xr:uid="{00000000-0005-0000-0000-000000000000}"/>
    <cellStyle name="Comma 10 2 2 3" xfId="3" xr:uid="{00000000-0005-0000-0000-000002000000}"/>
    <cellStyle name="Comma 10 2 2 3 2" xfId="4" xr:uid="{00000000-0005-0000-0000-000003000000}"/>
    <cellStyle name="Comma 10 3" xfId="5" xr:uid="{00000000-0005-0000-0000-000004000000}"/>
    <cellStyle name="Comma 10 3 2" xfId="6" xr:uid="{00000000-0005-0000-0000-000005000000}"/>
    <cellStyle name="Comma 10 3 2 2" xfId="7" xr:uid="{00000000-0005-0000-0000-000006000000}"/>
    <cellStyle name="Comma 10 3 2 2 2" xfId="8" xr:uid="{00000000-0005-0000-0000-000007000000}"/>
    <cellStyle name="Comma 11 4 2 3" xfId="26" xr:uid="{00000000-0005-0000-0000-000008000000}"/>
    <cellStyle name="Comma 11 4 5" xfId="23" xr:uid="{00000000-0005-0000-0000-000009000000}"/>
    <cellStyle name="Comma 13 4 3" xfId="27" xr:uid="{00000000-0005-0000-0000-00000A000000}"/>
    <cellStyle name="Comma 14" xfId="9" xr:uid="{00000000-0005-0000-0000-00000B000000}"/>
    <cellStyle name="Comma 14 10 2" xfId="24" xr:uid="{00000000-0005-0000-0000-00000C000000}"/>
    <cellStyle name="Comma 14 2" xfId="10" xr:uid="{00000000-0005-0000-0000-00000D000000}"/>
    <cellStyle name="Comma 2" xfId="11" xr:uid="{00000000-0005-0000-0000-00000E000000}"/>
    <cellStyle name="Comma 2 2" xfId="12" xr:uid="{00000000-0005-0000-0000-00000F000000}"/>
    <cellStyle name="Comma 9 3 2 2 3" xfId="28" xr:uid="{00000000-0005-0000-0000-000010000000}"/>
    <cellStyle name="Normal 10 2" xfId="22" xr:uid="{00000000-0005-0000-0000-000012000000}"/>
    <cellStyle name="Normal 11 2" xfId="13" xr:uid="{00000000-0005-0000-0000-000013000000}"/>
    <cellStyle name="Normal 15" xfId="14" xr:uid="{00000000-0005-0000-0000-000014000000}"/>
    <cellStyle name="Normal 15 2 2" xfId="21" xr:uid="{00000000-0005-0000-0000-000015000000}"/>
    <cellStyle name="Normal 2" xfId="15" xr:uid="{00000000-0005-0000-0000-000016000000}"/>
    <cellStyle name="Normal 2 10" xfId="25" xr:uid="{00000000-0005-0000-0000-000017000000}"/>
    <cellStyle name="Normal 3" xfId="29" xr:uid="{00000000-0005-0000-0000-000018000000}"/>
    <cellStyle name="Normal_STA96e" xfId="16" xr:uid="{00000000-0005-0000-0000-000019000000}"/>
    <cellStyle name="Percent 10" xfId="17" xr:uid="{00000000-0005-0000-0000-00001A000000}"/>
    <cellStyle name="เครื่องหมายจุลภาค 2" xfId="18" xr:uid="{00000000-0005-0000-0000-00001B000000}"/>
    <cellStyle name="เครื่องหมายจุลภาค 26" xfId="30" xr:uid="{00000000-0005-0000-0000-00001C000000}"/>
    <cellStyle name="จุลภาค" xfId="2" builtinId="3"/>
    <cellStyle name="ปกติ" xfId="0" builtinId="0"/>
    <cellStyle name="ปกติ 2" xfId="19" xr:uid="{00000000-0005-0000-0000-00001D000000}"/>
    <cellStyle name="ปกติ_Sheet1" xfId="20" xr:uid="{00000000-0005-0000-0000-00001E000000}"/>
  </cellStyles>
  <dxfs count="0"/>
  <tableStyles count="0" defaultTableStyle="TableStyleMedium9" defaultPivotStyle="PivotStyleLight16"/>
  <colors>
    <mruColors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1"/>
  <sheetViews>
    <sheetView view="pageBreakPreview" topLeftCell="A92" zoomScale="80" zoomScaleNormal="80" zoomScaleSheetLayoutView="80" workbookViewId="0">
      <selection activeCell="I63" sqref="I63"/>
    </sheetView>
  </sheetViews>
  <sheetFormatPr defaultColWidth="12" defaultRowHeight="27" customHeight="1"/>
  <cols>
    <col min="1" max="1" width="4.375" style="3" customWidth="1"/>
    <col min="2" max="2" width="4.5" style="3" customWidth="1"/>
    <col min="3" max="3" width="4.375" style="3" customWidth="1"/>
    <col min="4" max="4" width="31.375" style="3" customWidth="1"/>
    <col min="5" max="5" width="9.875" style="3" customWidth="1"/>
    <col min="6" max="6" width="1.375" style="3" customWidth="1"/>
    <col min="7" max="7" width="18.625" style="12" customWidth="1"/>
    <col min="8" max="8" width="1.125" style="13" customWidth="1"/>
    <col min="9" max="9" width="18.625" style="13" customWidth="1"/>
    <col min="10" max="10" width="1.125" style="13" customWidth="1"/>
    <col min="11" max="11" width="18.625" style="13" customWidth="1"/>
    <col min="12" max="12" width="1.125" style="3" customWidth="1"/>
    <col min="13" max="13" width="18.625" style="13" customWidth="1"/>
    <col min="14" max="14" width="1.875" style="3" customWidth="1"/>
    <col min="15" max="15" width="16.875" style="3" customWidth="1"/>
    <col min="16" max="16" width="18.125" style="3" bestFit="1" customWidth="1"/>
    <col min="17" max="17" width="15.875" style="3" bestFit="1" customWidth="1"/>
    <col min="18" max="16384" width="12" style="3"/>
  </cols>
  <sheetData>
    <row r="1" spans="1:13" ht="25.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25.5" customHeight="1">
      <c r="A2" s="247" t="s">
        <v>1</v>
      </c>
      <c r="B2" s="247"/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</row>
    <row r="3" spans="1:13" ht="25.5" customHeight="1">
      <c r="A3" s="248" t="s">
        <v>256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</row>
    <row r="4" spans="1:13" ht="25.5" customHeight="1">
      <c r="A4" s="226"/>
      <c r="B4" s="226"/>
      <c r="C4" s="226"/>
      <c r="D4" s="226"/>
      <c r="E4" s="226"/>
      <c r="F4" s="226"/>
      <c r="G4" s="226"/>
      <c r="H4" s="226"/>
      <c r="I4" s="226"/>
      <c r="J4" s="226"/>
      <c r="K4" s="226"/>
      <c r="L4" s="226"/>
      <c r="M4" s="226"/>
    </row>
    <row r="5" spans="1:13" ht="25.5" customHeight="1">
      <c r="A5" s="4"/>
      <c r="B5" s="4"/>
      <c r="C5" s="4"/>
      <c r="D5" s="5"/>
      <c r="E5" s="4"/>
      <c r="F5" s="4"/>
      <c r="G5" s="249" t="s">
        <v>2</v>
      </c>
      <c r="H5" s="249"/>
      <c r="I5" s="249"/>
      <c r="J5" s="249"/>
      <c r="K5" s="249"/>
      <c r="L5" s="249"/>
      <c r="M5" s="249"/>
    </row>
    <row r="6" spans="1:13" ht="25.5" customHeight="1">
      <c r="A6" s="4"/>
      <c r="B6" s="4"/>
      <c r="C6" s="4"/>
      <c r="D6" s="5"/>
      <c r="E6" s="4"/>
      <c r="F6" s="4"/>
      <c r="G6" s="251" t="s">
        <v>3</v>
      </c>
      <c r="H6" s="251"/>
      <c r="I6" s="251"/>
      <c r="J6" s="137"/>
      <c r="K6" s="250" t="s">
        <v>4</v>
      </c>
      <c r="L6" s="250"/>
      <c r="M6" s="250"/>
    </row>
    <row r="7" spans="1:13" ht="25.5" customHeight="1">
      <c r="F7" s="4"/>
      <c r="G7" s="126" t="s">
        <v>258</v>
      </c>
      <c r="H7" s="123"/>
      <c r="I7" s="126" t="s">
        <v>5</v>
      </c>
      <c r="J7" s="123"/>
      <c r="K7" s="126" t="s">
        <v>258</v>
      </c>
      <c r="L7" s="123"/>
      <c r="M7" s="126" t="s">
        <v>5</v>
      </c>
    </row>
    <row r="8" spans="1:13" ht="25.5" customHeight="1">
      <c r="A8" s="6" t="s">
        <v>6</v>
      </c>
      <c r="B8" s="4"/>
      <c r="C8" s="4"/>
      <c r="D8" s="5"/>
      <c r="E8" s="7" t="s">
        <v>7</v>
      </c>
      <c r="F8" s="4"/>
      <c r="G8" s="224" t="s">
        <v>8</v>
      </c>
      <c r="H8" s="225"/>
      <c r="I8" s="224" t="s">
        <v>9</v>
      </c>
      <c r="J8" s="225"/>
      <c r="K8" s="224" t="s">
        <v>8</v>
      </c>
      <c r="L8" s="225"/>
      <c r="M8" s="224" t="s">
        <v>9</v>
      </c>
    </row>
    <row r="9" spans="1:13" ht="25.5" customHeight="1">
      <c r="A9" s="6"/>
      <c r="B9" s="4"/>
      <c r="C9" s="4"/>
      <c r="D9" s="5"/>
      <c r="E9" s="7"/>
      <c r="F9" s="4"/>
      <c r="G9" s="224" t="s">
        <v>10</v>
      </c>
      <c r="H9" s="225"/>
      <c r="I9" s="224"/>
      <c r="J9" s="225"/>
      <c r="K9" s="224" t="s">
        <v>10</v>
      </c>
      <c r="L9" s="225"/>
      <c r="M9" s="224"/>
    </row>
    <row r="10" spans="1:13" ht="25.5" customHeight="1">
      <c r="A10" s="9" t="s">
        <v>11</v>
      </c>
      <c r="B10" s="9"/>
      <c r="C10" s="9"/>
      <c r="D10" s="10"/>
      <c r="E10" s="11"/>
      <c r="G10" s="197"/>
      <c r="K10" s="198"/>
    </row>
    <row r="11" spans="1:13" ht="25.5" customHeight="1">
      <c r="A11" s="10"/>
      <c r="B11" s="10" t="s">
        <v>12</v>
      </c>
      <c r="C11" s="10"/>
      <c r="D11" s="10"/>
      <c r="E11" s="14" t="s">
        <v>13</v>
      </c>
      <c r="G11" s="199">
        <v>66666327.750000015</v>
      </c>
      <c r="H11" s="15"/>
      <c r="I11" s="15">
        <v>43815323.909999996</v>
      </c>
      <c r="J11" s="15"/>
      <c r="K11" s="16">
        <v>14204652.010000002</v>
      </c>
      <c r="L11" s="17"/>
      <c r="M11" s="16">
        <v>5662996.6799999997</v>
      </c>
    </row>
    <row r="12" spans="1:13" ht="25.5" customHeight="1">
      <c r="A12" s="10"/>
      <c r="B12" s="10" t="s">
        <v>14</v>
      </c>
      <c r="C12" s="10"/>
      <c r="D12" s="10"/>
      <c r="E12" s="14"/>
      <c r="G12" s="200"/>
      <c r="H12" s="15"/>
      <c r="I12" s="15"/>
      <c r="J12" s="15"/>
      <c r="K12" s="201"/>
      <c r="L12" s="138"/>
      <c r="M12" s="15"/>
    </row>
    <row r="13" spans="1:13" ht="25.5" customHeight="1">
      <c r="A13" s="10"/>
      <c r="B13" s="10"/>
      <c r="C13" s="10" t="s">
        <v>15</v>
      </c>
      <c r="D13" s="10"/>
      <c r="E13" s="149" t="s">
        <v>16</v>
      </c>
      <c r="G13" s="199">
        <v>449851161.10999995</v>
      </c>
      <c r="H13" s="15"/>
      <c r="I13" s="15">
        <v>364869074.05000001</v>
      </c>
      <c r="J13" s="15"/>
      <c r="K13" s="16">
        <v>0</v>
      </c>
      <c r="L13" s="17"/>
      <c r="M13" s="16">
        <v>0</v>
      </c>
    </row>
    <row r="14" spans="1:13" ht="25.5" customHeight="1">
      <c r="A14" s="10"/>
      <c r="B14" s="10"/>
      <c r="C14" s="10" t="s">
        <v>17</v>
      </c>
      <c r="D14" s="10"/>
      <c r="E14" s="149" t="s">
        <v>18</v>
      </c>
      <c r="G14" s="199">
        <v>170662075.36000001</v>
      </c>
      <c r="H14" s="15"/>
      <c r="I14" s="15">
        <v>205500146.17000002</v>
      </c>
      <c r="J14" s="15"/>
      <c r="K14" s="16">
        <v>18331799.319999997</v>
      </c>
      <c r="L14" s="17"/>
      <c r="M14" s="16">
        <v>1896314.5099999977</v>
      </c>
    </row>
    <row r="15" spans="1:13" ht="25.5" customHeight="1">
      <c r="A15" s="10"/>
      <c r="B15" s="10" t="s">
        <v>19</v>
      </c>
      <c r="C15" s="10"/>
      <c r="D15" s="10"/>
      <c r="E15" s="14" t="s">
        <v>20</v>
      </c>
      <c r="G15" s="199">
        <v>100425000</v>
      </c>
      <c r="H15" s="15"/>
      <c r="I15" s="15">
        <v>115000000</v>
      </c>
      <c r="J15" s="15"/>
      <c r="K15" s="16">
        <v>531275000</v>
      </c>
      <c r="L15" s="17"/>
      <c r="M15" s="16">
        <v>146000000</v>
      </c>
    </row>
    <row r="16" spans="1:13" ht="25.5" customHeight="1">
      <c r="A16" s="10"/>
      <c r="B16" s="10" t="s">
        <v>21</v>
      </c>
      <c r="C16" s="10"/>
      <c r="D16" s="10"/>
      <c r="E16" s="23" t="s">
        <v>22</v>
      </c>
      <c r="G16" s="199">
        <v>82349061.519999996</v>
      </c>
      <c r="H16" s="15"/>
      <c r="I16" s="15">
        <v>34478620.93</v>
      </c>
      <c r="J16" s="15"/>
      <c r="K16" s="16">
        <v>0</v>
      </c>
      <c r="L16" s="17"/>
      <c r="M16" s="16">
        <v>0</v>
      </c>
    </row>
    <row r="17" spans="1:13" ht="25.5" customHeight="1">
      <c r="A17" s="10"/>
      <c r="B17" s="10" t="s">
        <v>23</v>
      </c>
      <c r="C17" s="10"/>
      <c r="D17" s="10"/>
      <c r="E17" s="23" t="s">
        <v>24</v>
      </c>
      <c r="G17" s="199">
        <v>36280.660000000003</v>
      </c>
      <c r="H17" s="15"/>
      <c r="I17" s="15">
        <v>36244.480000000003</v>
      </c>
      <c r="J17" s="15"/>
      <c r="K17" s="16">
        <v>36280.659999996424</v>
      </c>
      <c r="L17" s="17"/>
      <c r="M17" s="16">
        <v>36244.480000000003</v>
      </c>
    </row>
    <row r="18" spans="1:13" ht="25.5" customHeight="1">
      <c r="A18" s="10"/>
      <c r="B18" s="10" t="s">
        <v>25</v>
      </c>
      <c r="C18" s="10"/>
      <c r="D18" s="18"/>
      <c r="E18" s="23" t="s">
        <v>26</v>
      </c>
      <c r="G18" s="199">
        <v>52254418.560000002</v>
      </c>
      <c r="H18" s="15"/>
      <c r="I18" s="15">
        <v>58841127.769999996</v>
      </c>
      <c r="J18" s="15"/>
      <c r="K18" s="15">
        <v>0</v>
      </c>
      <c r="L18" s="17"/>
      <c r="M18" s="15">
        <v>0</v>
      </c>
    </row>
    <row r="19" spans="1:13" ht="25.5" customHeight="1">
      <c r="A19" s="10"/>
      <c r="B19" s="10"/>
      <c r="C19" s="10"/>
      <c r="D19" s="10" t="s">
        <v>27</v>
      </c>
      <c r="E19" s="19"/>
      <c r="G19" s="202">
        <f>SUM(G11:G18)</f>
        <v>922244324.96000004</v>
      </c>
      <c r="H19" s="15"/>
      <c r="I19" s="127">
        <f>SUM(I11:I18)</f>
        <v>822540537.31000006</v>
      </c>
      <c r="J19" s="15"/>
      <c r="K19" s="127">
        <f>SUM(K11:K18)</f>
        <v>563847731.99000001</v>
      </c>
      <c r="L19" s="17"/>
      <c r="M19" s="127">
        <f>SUM(M11:M18)</f>
        <v>153595555.66999999</v>
      </c>
    </row>
    <row r="20" spans="1:13" ht="25.5" customHeight="1">
      <c r="A20" s="20" t="s">
        <v>28</v>
      </c>
      <c r="B20" s="10"/>
      <c r="C20" s="10"/>
      <c r="D20" s="10"/>
      <c r="E20" s="10"/>
      <c r="G20" s="200"/>
      <c r="H20" s="15"/>
      <c r="I20" s="15"/>
      <c r="J20" s="15"/>
      <c r="K20" s="203"/>
      <c r="L20" s="17"/>
      <c r="M20" s="21"/>
    </row>
    <row r="21" spans="1:13" ht="25.5" customHeight="1">
      <c r="A21" s="10"/>
      <c r="B21" s="10" t="s">
        <v>29</v>
      </c>
      <c r="C21" s="10"/>
      <c r="D21" s="10"/>
      <c r="E21" s="23" t="s">
        <v>30</v>
      </c>
      <c r="G21" s="199">
        <v>101312524.47999999</v>
      </c>
      <c r="H21" s="15"/>
      <c r="I21" s="15">
        <v>34906870.510000005</v>
      </c>
      <c r="J21" s="15"/>
      <c r="K21" s="16">
        <v>0</v>
      </c>
      <c r="L21" s="17"/>
      <c r="M21" s="16">
        <v>0</v>
      </c>
    </row>
    <row r="22" spans="1:13" ht="25.5" customHeight="1">
      <c r="A22" s="10"/>
      <c r="B22" s="10" t="s">
        <v>31</v>
      </c>
      <c r="C22" s="10"/>
      <c r="D22" s="10"/>
      <c r="E22" s="23" t="s">
        <v>32</v>
      </c>
      <c r="G22" s="199">
        <v>0</v>
      </c>
      <c r="H22" s="15"/>
      <c r="I22" s="15">
        <v>0</v>
      </c>
      <c r="J22" s="15"/>
      <c r="K22" s="16">
        <v>1770346038.3499999</v>
      </c>
      <c r="L22" s="17"/>
      <c r="M22" s="16">
        <v>1754846038.3499999</v>
      </c>
    </row>
    <row r="23" spans="1:13" ht="25.5" customHeight="1">
      <c r="A23" s="10"/>
      <c r="B23" s="10" t="s">
        <v>33</v>
      </c>
      <c r="C23" s="10"/>
      <c r="D23" s="10"/>
      <c r="E23" s="23" t="s">
        <v>34</v>
      </c>
      <c r="G23" s="199">
        <v>472296682.02999997</v>
      </c>
      <c r="H23" s="15"/>
      <c r="I23" s="15">
        <v>469435104.32999998</v>
      </c>
      <c r="J23" s="15"/>
      <c r="K23" s="16">
        <v>474565990.34000003</v>
      </c>
      <c r="L23" s="17"/>
      <c r="M23" s="16">
        <v>474565990.34000003</v>
      </c>
    </row>
    <row r="24" spans="1:13" ht="25.5" customHeight="1">
      <c r="A24" s="10"/>
      <c r="B24" s="10" t="s">
        <v>35</v>
      </c>
      <c r="C24" s="10"/>
      <c r="D24" s="10"/>
      <c r="E24" s="23" t="s">
        <v>36</v>
      </c>
      <c r="G24" s="199">
        <v>7205763415.9400005</v>
      </c>
      <c r="H24" s="15"/>
      <c r="I24" s="15">
        <v>7215910411.7799988</v>
      </c>
      <c r="J24" s="15"/>
      <c r="K24" s="16">
        <v>76064488.450000003</v>
      </c>
      <c r="L24" s="17"/>
      <c r="M24" s="16">
        <v>73899879.729999989</v>
      </c>
    </row>
    <row r="25" spans="1:13" ht="25.5" customHeight="1">
      <c r="A25" s="10"/>
      <c r="B25" s="10" t="s">
        <v>37</v>
      </c>
      <c r="C25" s="10"/>
      <c r="D25" s="10"/>
      <c r="E25" s="23" t="s">
        <v>38</v>
      </c>
      <c r="G25" s="199">
        <v>47316011.700000003</v>
      </c>
      <c r="H25" s="15"/>
      <c r="I25" s="15">
        <v>53848833.449999996</v>
      </c>
      <c r="J25" s="15"/>
      <c r="K25" s="16">
        <v>1071252.6000000001</v>
      </c>
      <c r="L25" s="17"/>
      <c r="M25" s="16">
        <v>5170596.2799999993</v>
      </c>
    </row>
    <row r="26" spans="1:13" ht="25.5" customHeight="1">
      <c r="A26" s="10"/>
      <c r="B26" s="10" t="s">
        <v>39</v>
      </c>
      <c r="C26" s="10"/>
      <c r="D26" s="10"/>
      <c r="E26" s="149" t="s">
        <v>40</v>
      </c>
      <c r="G26" s="199">
        <v>27858149.43</v>
      </c>
      <c r="H26" s="15"/>
      <c r="I26" s="15">
        <v>27858069.43</v>
      </c>
      <c r="J26" s="15"/>
      <c r="K26" s="16">
        <v>0</v>
      </c>
      <c r="L26" s="17"/>
      <c r="M26" s="16">
        <v>0</v>
      </c>
    </row>
    <row r="27" spans="1:13" ht="25.5" customHeight="1">
      <c r="A27" s="10"/>
      <c r="B27" s="22" t="s">
        <v>41</v>
      </c>
      <c r="C27" s="10"/>
      <c r="D27" s="10"/>
      <c r="E27" s="23" t="s">
        <v>42</v>
      </c>
      <c r="G27" s="199">
        <v>266291.78999999998</v>
      </c>
      <c r="H27" s="15"/>
      <c r="I27" s="15">
        <v>475264.81</v>
      </c>
      <c r="J27" s="15"/>
      <c r="K27" s="16">
        <v>156005.87999999989</v>
      </c>
      <c r="L27" s="139"/>
      <c r="M27" s="16">
        <v>330953.06</v>
      </c>
    </row>
    <row r="28" spans="1:13" ht="25.5" customHeight="1">
      <c r="A28" s="10"/>
      <c r="B28" s="22" t="s">
        <v>43</v>
      </c>
      <c r="C28" s="10"/>
      <c r="D28" s="10"/>
      <c r="E28" s="14"/>
      <c r="G28" s="199">
        <v>700437.96000000008</v>
      </c>
      <c r="H28" s="15"/>
      <c r="I28" s="15">
        <v>599468.46</v>
      </c>
      <c r="J28" s="15"/>
      <c r="K28" s="16">
        <v>502126.5</v>
      </c>
      <c r="L28" s="139"/>
      <c r="M28" s="16">
        <v>426563.73</v>
      </c>
    </row>
    <row r="29" spans="1:13" ht="25.5" customHeight="1">
      <c r="A29" s="10"/>
      <c r="B29" s="22" t="s">
        <v>44</v>
      </c>
      <c r="C29" s="10"/>
      <c r="D29" s="10"/>
      <c r="E29" s="14" t="s">
        <v>45</v>
      </c>
      <c r="G29" s="199">
        <v>51892859.32</v>
      </c>
      <c r="H29" s="15"/>
      <c r="I29" s="15">
        <v>57978995.340000004</v>
      </c>
      <c r="J29" s="15"/>
      <c r="K29" s="15">
        <v>0</v>
      </c>
      <c r="L29" s="139"/>
      <c r="M29" s="15">
        <v>0</v>
      </c>
    </row>
    <row r="30" spans="1:13" ht="25.5" customHeight="1">
      <c r="A30" s="10"/>
      <c r="B30" s="22" t="s">
        <v>46</v>
      </c>
      <c r="C30" s="10"/>
      <c r="D30" s="10"/>
      <c r="E30" s="14" t="s">
        <v>47</v>
      </c>
      <c r="G30" s="199">
        <v>2886960</v>
      </c>
      <c r="H30" s="15"/>
      <c r="I30" s="15">
        <v>2886960.0000000019</v>
      </c>
      <c r="J30" s="15"/>
      <c r="K30" s="15">
        <v>0</v>
      </c>
      <c r="L30" s="139"/>
      <c r="M30" s="15">
        <v>0</v>
      </c>
    </row>
    <row r="31" spans="1:13" ht="25.5" customHeight="1">
      <c r="A31" s="10"/>
      <c r="B31" s="10" t="s">
        <v>48</v>
      </c>
      <c r="C31" s="10"/>
      <c r="D31" s="10"/>
      <c r="E31" s="23" t="s">
        <v>49</v>
      </c>
      <c r="G31" s="199">
        <v>1824474.2099999997</v>
      </c>
      <c r="H31" s="15"/>
      <c r="I31" s="15">
        <v>1824474.21</v>
      </c>
      <c r="J31" s="15"/>
      <c r="K31" s="16">
        <v>0</v>
      </c>
      <c r="L31" s="17"/>
      <c r="M31" s="16">
        <v>0</v>
      </c>
    </row>
    <row r="32" spans="1:13" ht="25.5" customHeight="1">
      <c r="A32" s="10"/>
      <c r="B32" s="24"/>
      <c r="C32" s="24"/>
      <c r="D32" s="10" t="s">
        <v>50</v>
      </c>
      <c r="E32" s="10"/>
      <c r="G32" s="202">
        <f>SUM(G21:G31)</f>
        <v>7912117806.8600006</v>
      </c>
      <c r="H32" s="15"/>
      <c r="I32" s="127">
        <f>SUM(I21:I31)</f>
        <v>7865724452.3199997</v>
      </c>
      <c r="J32" s="15"/>
      <c r="K32" s="127">
        <f>SUM(K21:K31)</f>
        <v>2322705902.1199999</v>
      </c>
      <c r="L32" s="17"/>
      <c r="M32" s="127">
        <f>SUM(M21:M31)</f>
        <v>2309240021.4900002</v>
      </c>
    </row>
    <row r="33" spans="1:13" ht="25.5" customHeight="1" thickBot="1">
      <c r="A33" s="25" t="s">
        <v>51</v>
      </c>
      <c r="C33" s="25"/>
      <c r="G33" s="204">
        <f>G19+G32</f>
        <v>8834362131.8199997</v>
      </c>
      <c r="H33" s="21"/>
      <c r="I33" s="128">
        <f>I19+I32</f>
        <v>8688264989.6299992</v>
      </c>
      <c r="J33" s="21"/>
      <c r="K33" s="128">
        <f>K19+K32</f>
        <v>2886553634.1099997</v>
      </c>
      <c r="L33" s="140"/>
      <c r="M33" s="128">
        <f>M19+M32</f>
        <v>2462835577.1600003</v>
      </c>
    </row>
    <row r="34" spans="1:13" ht="25.5" customHeight="1" thickTop="1">
      <c r="D34" s="26"/>
      <c r="L34" s="10"/>
    </row>
    <row r="35" spans="1:13" ht="25.5" customHeight="1">
      <c r="A35" s="3" t="s">
        <v>52</v>
      </c>
      <c r="D35" s="26"/>
      <c r="L35" s="10"/>
    </row>
    <row r="36" spans="1:13" ht="25.5" customHeight="1">
      <c r="D36" s="26"/>
      <c r="L36" s="10"/>
    </row>
    <row r="37" spans="1:13" ht="25.5" hidden="1" customHeight="1">
      <c r="B37" s="27"/>
      <c r="C37" s="27"/>
      <c r="D37" s="27"/>
      <c r="E37" s="27"/>
      <c r="F37" s="27"/>
      <c r="I37" s="21"/>
      <c r="K37" s="21"/>
      <c r="L37" s="17"/>
      <c r="M37" s="21"/>
    </row>
    <row r="38" spans="1:13" ht="25.5" customHeight="1">
      <c r="A38" s="10"/>
      <c r="B38" s="27"/>
      <c r="C38" s="27"/>
      <c r="D38" s="27" t="s">
        <v>53</v>
      </c>
      <c r="F38" s="13"/>
      <c r="K38" s="21"/>
      <c r="L38" s="17"/>
      <c r="M38" s="21"/>
    </row>
    <row r="39" spans="1:13" ht="25.5" customHeight="1">
      <c r="A39" s="10"/>
      <c r="B39" s="27"/>
      <c r="C39" s="27"/>
      <c r="D39" s="27" t="s">
        <v>54</v>
      </c>
      <c r="F39" s="13"/>
      <c r="G39" s="205"/>
      <c r="K39" s="21"/>
      <c r="L39" s="17"/>
      <c r="M39" s="21"/>
    </row>
    <row r="40" spans="1:13" ht="25.5" customHeight="1">
      <c r="A40" s="10"/>
      <c r="B40" s="27"/>
      <c r="C40" s="27"/>
      <c r="D40" s="27"/>
      <c r="F40" s="13"/>
      <c r="G40" s="205"/>
      <c r="K40" s="21"/>
      <c r="L40" s="17"/>
      <c r="M40" s="21"/>
    </row>
    <row r="41" spans="1:13" ht="24.75" customHeight="1">
      <c r="A41" s="252" t="s">
        <v>55</v>
      </c>
      <c r="B41" s="252"/>
      <c r="C41" s="252"/>
      <c r="D41" s="252"/>
      <c r="E41" s="252"/>
      <c r="F41" s="252"/>
      <c r="G41" s="252"/>
      <c r="H41" s="252"/>
      <c r="I41" s="252"/>
      <c r="J41" s="252"/>
      <c r="K41" s="252"/>
      <c r="L41" s="252"/>
      <c r="M41" s="252"/>
    </row>
    <row r="42" spans="1:13" ht="24" customHeight="1">
      <c r="A42" s="247" t="s">
        <v>0</v>
      </c>
      <c r="B42" s="247"/>
      <c r="C42" s="247"/>
      <c r="D42" s="247"/>
      <c r="E42" s="247"/>
      <c r="F42" s="247"/>
      <c r="G42" s="247"/>
      <c r="H42" s="247"/>
      <c r="I42" s="247"/>
      <c r="J42" s="247"/>
      <c r="K42" s="247"/>
      <c r="L42" s="247"/>
      <c r="M42" s="247"/>
    </row>
    <row r="43" spans="1:13" ht="24" customHeight="1">
      <c r="A43" s="247" t="s">
        <v>56</v>
      </c>
      <c r="B43" s="247"/>
      <c r="C43" s="247"/>
      <c r="D43" s="247"/>
      <c r="E43" s="247"/>
      <c r="F43" s="247"/>
      <c r="G43" s="247"/>
      <c r="H43" s="247"/>
      <c r="I43" s="247"/>
      <c r="J43" s="247"/>
      <c r="K43" s="247"/>
      <c r="L43" s="247"/>
      <c r="M43" s="247"/>
    </row>
    <row r="44" spans="1:13" ht="24" customHeight="1">
      <c r="A44" s="253" t="str">
        <f>+A3</f>
        <v>ณ วันที่  30 มิถุนายน 2564</v>
      </c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</row>
    <row r="45" spans="1:13" ht="24" customHeight="1">
      <c r="A45" s="226"/>
      <c r="B45" s="226"/>
      <c r="C45" s="226"/>
      <c r="D45" s="226"/>
      <c r="E45" s="226"/>
      <c r="F45" s="226"/>
      <c r="G45" s="226"/>
      <c r="H45" s="226"/>
      <c r="I45" s="226"/>
      <c r="J45" s="226"/>
      <c r="K45" s="226"/>
      <c r="L45" s="226"/>
      <c r="M45" s="226"/>
    </row>
    <row r="46" spans="1:13" ht="24" customHeight="1">
      <c r="A46" s="28"/>
      <c r="B46" s="28"/>
      <c r="C46" s="28"/>
      <c r="D46" s="26"/>
      <c r="G46" s="249" t="s">
        <v>2</v>
      </c>
      <c r="H46" s="249"/>
      <c r="I46" s="249"/>
      <c r="J46" s="249"/>
      <c r="K46" s="249"/>
      <c r="L46" s="249"/>
      <c r="M46" s="249"/>
    </row>
    <row r="47" spans="1:13" ht="24" customHeight="1">
      <c r="A47" s="28"/>
      <c r="B47" s="28"/>
      <c r="C47" s="28"/>
      <c r="D47" s="26"/>
      <c r="G47" s="251" t="s">
        <v>3</v>
      </c>
      <c r="H47" s="251"/>
      <c r="I47" s="251"/>
      <c r="J47" s="141"/>
      <c r="K47" s="250" t="s">
        <v>4</v>
      </c>
      <c r="L47" s="250"/>
      <c r="M47" s="250"/>
    </row>
    <row r="48" spans="1:13" ht="24" customHeight="1">
      <c r="G48" s="126" t="str">
        <f>G7</f>
        <v>30 มิถุนายน 2564</v>
      </c>
      <c r="H48" s="124"/>
      <c r="I48" s="126" t="str">
        <f>I7</f>
        <v>31 ธันวาคม 2563</v>
      </c>
      <c r="J48" s="124"/>
      <c r="K48" s="126" t="str">
        <f>K7</f>
        <v>30 มิถุนายน 2564</v>
      </c>
      <c r="L48" s="124"/>
      <c r="M48" s="126" t="str">
        <f>M7</f>
        <v>31 ธันวาคม 2563</v>
      </c>
    </row>
    <row r="49" spans="1:13" ht="24" customHeight="1">
      <c r="A49" s="254" t="s">
        <v>57</v>
      </c>
      <c r="B49" s="254"/>
      <c r="C49" s="254"/>
      <c r="D49" s="254"/>
      <c r="E49" s="7" t="s">
        <v>7</v>
      </c>
      <c r="G49" s="224" t="s">
        <v>8</v>
      </c>
      <c r="H49" s="225"/>
      <c r="I49" s="224" t="s">
        <v>9</v>
      </c>
      <c r="J49" s="225"/>
      <c r="K49" s="224" t="s">
        <v>8</v>
      </c>
      <c r="L49" s="225"/>
      <c r="M49" s="224" t="s">
        <v>9</v>
      </c>
    </row>
    <row r="50" spans="1:13" ht="24" customHeight="1">
      <c r="A50" s="234"/>
      <c r="B50" s="234"/>
      <c r="C50" s="234"/>
      <c r="D50" s="234"/>
      <c r="E50" s="7"/>
      <c r="G50" s="224" t="s">
        <v>10</v>
      </c>
      <c r="H50" s="225"/>
      <c r="I50" s="224"/>
      <c r="J50" s="225"/>
      <c r="K50" s="224" t="s">
        <v>10</v>
      </c>
      <c r="L50" s="225"/>
      <c r="M50" s="224"/>
    </row>
    <row r="51" spans="1:13" ht="24" customHeight="1">
      <c r="A51" s="29" t="s">
        <v>58</v>
      </c>
      <c r="B51" s="234"/>
      <c r="C51" s="234"/>
      <c r="D51" s="234"/>
      <c r="E51" s="7"/>
      <c r="G51" s="206"/>
      <c r="H51" s="8"/>
      <c r="I51" s="129"/>
      <c r="J51" s="8"/>
      <c r="K51" s="129"/>
      <c r="L51" s="142"/>
      <c r="M51" s="129"/>
    </row>
    <row r="52" spans="1:13" ht="24" customHeight="1">
      <c r="A52" s="29"/>
      <c r="B52" s="24" t="s">
        <v>59</v>
      </c>
      <c r="C52" s="234"/>
      <c r="D52" s="234"/>
      <c r="E52" s="7"/>
      <c r="G52" s="206"/>
      <c r="H52" s="8"/>
      <c r="I52" s="129"/>
      <c r="J52" s="8"/>
      <c r="K52" s="129"/>
      <c r="L52" s="142"/>
      <c r="M52" s="129"/>
    </row>
    <row r="53" spans="1:13" ht="24" customHeight="1">
      <c r="A53" s="24"/>
      <c r="C53" s="3" t="s">
        <v>60</v>
      </c>
      <c r="D53" s="24"/>
      <c r="E53" s="23" t="s">
        <v>61</v>
      </c>
      <c r="G53" s="199">
        <v>419791120.43000001</v>
      </c>
      <c r="H53" s="15"/>
      <c r="I53" s="15">
        <v>253045763.37</v>
      </c>
      <c r="J53" s="15"/>
      <c r="K53" s="16">
        <v>344641120.43000001</v>
      </c>
      <c r="L53" s="138"/>
      <c r="M53" s="16">
        <v>228045763.37</v>
      </c>
    </row>
    <row r="54" spans="1:13" ht="24" customHeight="1">
      <c r="A54" s="24"/>
      <c r="B54" s="24" t="s">
        <v>62</v>
      </c>
      <c r="C54" s="24"/>
      <c r="D54" s="24"/>
      <c r="E54" s="14"/>
      <c r="G54" s="199"/>
      <c r="H54" s="15"/>
      <c r="I54" s="15"/>
      <c r="J54" s="15"/>
      <c r="K54" s="16"/>
      <c r="L54" s="138"/>
      <c r="M54" s="16"/>
    </row>
    <row r="55" spans="1:13" ht="24" customHeight="1">
      <c r="A55" s="24"/>
      <c r="B55" s="24"/>
      <c r="C55" s="24" t="s">
        <v>63</v>
      </c>
      <c r="D55" s="24"/>
      <c r="E55" s="23" t="s">
        <v>64</v>
      </c>
      <c r="G55" s="199">
        <v>170660477.78000003</v>
      </c>
      <c r="H55" s="15"/>
      <c r="I55" s="15">
        <v>138816867.66999999</v>
      </c>
      <c r="J55" s="15"/>
      <c r="K55" s="16">
        <v>72489.48</v>
      </c>
      <c r="L55" s="143"/>
      <c r="M55" s="16">
        <v>62791.86</v>
      </c>
    </row>
    <row r="56" spans="1:13" ht="24" customHeight="1">
      <c r="A56" s="28"/>
      <c r="B56" s="24"/>
      <c r="C56" s="24" t="s">
        <v>65</v>
      </c>
      <c r="D56" s="24"/>
      <c r="E56" s="23" t="s">
        <v>64</v>
      </c>
      <c r="G56" s="199">
        <v>167691037.19</v>
      </c>
      <c r="H56" s="15"/>
      <c r="I56" s="15">
        <v>366157898.94000006</v>
      </c>
      <c r="J56" s="15"/>
      <c r="K56" s="16">
        <v>13858497.16</v>
      </c>
      <c r="L56" s="143"/>
      <c r="M56" s="16">
        <v>23372635.030000001</v>
      </c>
    </row>
    <row r="57" spans="1:13" ht="24" customHeight="1">
      <c r="A57" s="24"/>
      <c r="B57" s="3" t="s">
        <v>66</v>
      </c>
      <c r="D57" s="24"/>
      <c r="E57" s="149" t="s">
        <v>20</v>
      </c>
      <c r="G57" s="199">
        <v>5000000</v>
      </c>
      <c r="H57" s="15"/>
      <c r="I57" s="15">
        <v>0</v>
      </c>
      <c r="J57" s="15"/>
      <c r="K57" s="16">
        <v>94500000</v>
      </c>
      <c r="L57" s="138"/>
      <c r="M57" s="16">
        <v>55000000</v>
      </c>
    </row>
    <row r="58" spans="1:13" ht="24" customHeight="1">
      <c r="A58" s="28"/>
      <c r="B58" s="30" t="s">
        <v>67</v>
      </c>
      <c r="D58" s="24"/>
      <c r="E58" s="31"/>
      <c r="G58" s="200"/>
      <c r="H58" s="15"/>
      <c r="I58" s="15"/>
      <c r="J58" s="15"/>
      <c r="K58" s="207"/>
      <c r="L58" s="143"/>
      <c r="M58" s="16"/>
    </row>
    <row r="59" spans="1:13" ht="24" customHeight="1">
      <c r="A59" s="28"/>
      <c r="B59" s="30"/>
      <c r="C59" s="10" t="s">
        <v>68</v>
      </c>
      <c r="D59" s="24"/>
      <c r="E59" s="23" t="s">
        <v>69</v>
      </c>
      <c r="G59" s="199">
        <v>621958314.36000001</v>
      </c>
      <c r="H59" s="15"/>
      <c r="I59" s="15">
        <v>547437804.42999995</v>
      </c>
      <c r="J59" s="15"/>
      <c r="K59" s="16">
        <v>0</v>
      </c>
      <c r="L59" s="143"/>
      <c r="M59" s="16">
        <v>0</v>
      </c>
    </row>
    <row r="60" spans="1:13" ht="24" customHeight="1">
      <c r="B60" s="10" t="s">
        <v>70</v>
      </c>
      <c r="C60" s="24"/>
      <c r="D60" s="10"/>
      <c r="E60" s="32"/>
      <c r="G60" s="200"/>
      <c r="H60" s="15"/>
      <c r="I60" s="15"/>
      <c r="J60" s="15"/>
      <c r="K60" s="207"/>
      <c r="L60" s="17"/>
      <c r="M60" s="16"/>
    </row>
    <row r="61" spans="1:13" ht="24" customHeight="1">
      <c r="C61" s="10" t="s">
        <v>71</v>
      </c>
      <c r="D61" s="10"/>
      <c r="E61" s="23" t="s">
        <v>72</v>
      </c>
      <c r="G61" s="199">
        <v>10939618.25</v>
      </c>
      <c r="H61" s="16"/>
      <c r="I61" s="15">
        <v>10865309.130000001</v>
      </c>
      <c r="J61" s="16"/>
      <c r="K61" s="16">
        <v>286302.45999999996</v>
      </c>
      <c r="L61" s="17"/>
      <c r="M61" s="16">
        <v>403357.29</v>
      </c>
    </row>
    <row r="62" spans="1:13" ht="24" customHeight="1">
      <c r="B62" s="3" t="s">
        <v>73</v>
      </c>
      <c r="C62" s="10"/>
      <c r="D62" s="10"/>
      <c r="E62" s="23"/>
      <c r="G62" s="199"/>
      <c r="H62" s="16"/>
      <c r="I62" s="15"/>
      <c r="J62" s="16"/>
      <c r="K62" s="16"/>
      <c r="L62" s="17"/>
      <c r="M62" s="16"/>
    </row>
    <row r="63" spans="1:13" ht="24" customHeight="1">
      <c r="C63" s="10" t="s">
        <v>74</v>
      </c>
      <c r="D63" s="10"/>
      <c r="E63" s="23" t="s">
        <v>75</v>
      </c>
      <c r="G63" s="199">
        <v>222539518.65999997</v>
      </c>
      <c r="H63" s="16"/>
      <c r="I63" s="15">
        <v>275960242.03999996</v>
      </c>
      <c r="J63" s="16"/>
      <c r="K63" s="16">
        <v>499423.16</v>
      </c>
      <c r="L63" s="17"/>
      <c r="M63" s="16">
        <v>499423.16</v>
      </c>
    </row>
    <row r="64" spans="1:13" ht="24" customHeight="1">
      <c r="A64" s="10"/>
      <c r="B64" s="10"/>
      <c r="C64" s="10"/>
      <c r="D64" s="10" t="s">
        <v>76</v>
      </c>
      <c r="E64" s="33"/>
      <c r="F64" s="10"/>
      <c r="G64" s="202">
        <f>SUM(G53:G63)</f>
        <v>1618580086.6700001</v>
      </c>
      <c r="H64" s="34"/>
      <c r="I64" s="127">
        <f>SUM(I53:I63)</f>
        <v>1592283885.5799999</v>
      </c>
      <c r="J64" s="34"/>
      <c r="K64" s="127">
        <f>SUM(K53:K63)</f>
        <v>453857832.69000006</v>
      </c>
      <c r="L64" s="144"/>
      <c r="M64" s="127">
        <f>SUM(M53:M63)</f>
        <v>307383970.71000004</v>
      </c>
    </row>
    <row r="65" spans="1:13" ht="24" customHeight="1">
      <c r="A65" s="20" t="s">
        <v>77</v>
      </c>
      <c r="B65" s="10"/>
      <c r="C65" s="10"/>
      <c r="D65" s="10"/>
      <c r="E65" s="23"/>
      <c r="F65" s="10"/>
      <c r="G65" s="208"/>
      <c r="H65" s="34"/>
      <c r="I65" s="34"/>
      <c r="J65" s="34"/>
      <c r="K65" s="203"/>
      <c r="L65" s="144"/>
      <c r="M65" s="21"/>
    </row>
    <row r="66" spans="1:13" ht="24" customHeight="1">
      <c r="A66" s="20"/>
      <c r="B66" s="10" t="s">
        <v>78</v>
      </c>
      <c r="C66" s="10"/>
      <c r="D66" s="10"/>
      <c r="E66" s="23" t="s">
        <v>69</v>
      </c>
      <c r="F66" s="10"/>
      <c r="G66" s="12">
        <v>3129688104.8799996</v>
      </c>
      <c r="H66" s="34"/>
      <c r="I66" s="13">
        <v>2996435483.7799997</v>
      </c>
      <c r="J66" s="34"/>
      <c r="K66" s="21">
        <v>0</v>
      </c>
      <c r="L66" s="144"/>
      <c r="M66" s="21">
        <v>0</v>
      </c>
    </row>
    <row r="67" spans="1:13" ht="24" customHeight="1">
      <c r="A67" s="10"/>
      <c r="B67" s="10" t="s">
        <v>79</v>
      </c>
      <c r="C67" s="10"/>
      <c r="D67" s="10"/>
      <c r="E67" s="23" t="s">
        <v>72</v>
      </c>
      <c r="F67" s="10"/>
      <c r="G67" s="12">
        <v>29659125.650000002</v>
      </c>
      <c r="H67" s="34"/>
      <c r="I67" s="13">
        <v>33409181.489999998</v>
      </c>
      <c r="J67" s="34"/>
      <c r="K67" s="21">
        <v>0</v>
      </c>
      <c r="L67" s="144"/>
      <c r="M67" s="21">
        <v>132149</v>
      </c>
    </row>
    <row r="68" spans="1:13" ht="24" customHeight="1">
      <c r="B68" s="3" t="s">
        <v>80</v>
      </c>
      <c r="C68" s="10"/>
      <c r="D68" s="10"/>
      <c r="E68" s="23" t="s">
        <v>75</v>
      </c>
      <c r="G68" s="199">
        <v>7616244.6099999994</v>
      </c>
      <c r="H68" s="16"/>
      <c r="I68" s="15">
        <v>4295706.26</v>
      </c>
      <c r="J68" s="16"/>
      <c r="K68" s="16">
        <v>0</v>
      </c>
      <c r="L68" s="17"/>
      <c r="M68" s="16">
        <v>0</v>
      </c>
    </row>
    <row r="69" spans="1:13" ht="24" customHeight="1">
      <c r="B69" s="3" t="s">
        <v>81</v>
      </c>
      <c r="C69" s="10"/>
      <c r="D69" s="10"/>
      <c r="E69" s="23"/>
      <c r="G69" s="199"/>
      <c r="H69" s="16"/>
      <c r="I69" s="15"/>
      <c r="J69" s="16"/>
      <c r="K69" s="16"/>
      <c r="L69" s="17"/>
      <c r="M69" s="16"/>
    </row>
    <row r="70" spans="1:13" ht="24" customHeight="1">
      <c r="A70" s="10"/>
      <c r="C70" s="10" t="s">
        <v>82</v>
      </c>
      <c r="D70" s="10"/>
      <c r="E70" s="23" t="s">
        <v>83</v>
      </c>
      <c r="F70" s="10"/>
      <c r="G70" s="199">
        <v>12298694</v>
      </c>
      <c r="H70" s="34"/>
      <c r="I70" s="15">
        <v>11230739</v>
      </c>
      <c r="J70" s="16"/>
      <c r="K70" s="16">
        <v>9934049.5</v>
      </c>
      <c r="L70" s="17"/>
      <c r="M70" s="16">
        <v>9160919</v>
      </c>
    </row>
    <row r="71" spans="1:13" ht="24" customHeight="1">
      <c r="A71" s="10"/>
      <c r="B71" s="191" t="s">
        <v>84</v>
      </c>
      <c r="C71" s="10"/>
      <c r="E71" s="23" t="s">
        <v>85</v>
      </c>
      <c r="F71" s="10"/>
      <c r="G71" s="209">
        <v>5793399.4199999999</v>
      </c>
      <c r="H71" s="34"/>
      <c r="I71" s="133">
        <v>0</v>
      </c>
      <c r="J71" s="34"/>
      <c r="K71" s="130">
        <v>0</v>
      </c>
      <c r="L71" s="144"/>
      <c r="M71" s="130">
        <v>0</v>
      </c>
    </row>
    <row r="72" spans="1:13" ht="24" customHeight="1">
      <c r="C72" s="10"/>
      <c r="D72" s="22" t="s">
        <v>86</v>
      </c>
      <c r="E72" s="14"/>
      <c r="F72" s="10"/>
      <c r="G72" s="196">
        <f>SUM(G66:G71)</f>
        <v>3185055568.5599999</v>
      </c>
      <c r="H72" s="34"/>
      <c r="I72" s="196">
        <f>SUM(I66:I71)</f>
        <v>3045371110.5299997</v>
      </c>
      <c r="J72" s="34"/>
      <c r="K72" s="196">
        <f>SUM(K66:K71)</f>
        <v>9934049.5</v>
      </c>
      <c r="L72" s="144"/>
      <c r="M72" s="196">
        <f>SUM(M66:M71)</f>
        <v>9293068</v>
      </c>
    </row>
    <row r="73" spans="1:13" ht="24" customHeight="1">
      <c r="B73" s="10"/>
      <c r="C73" s="10"/>
      <c r="D73" s="36" t="s">
        <v>87</v>
      </c>
      <c r="E73" s="10"/>
      <c r="F73" s="10"/>
      <c r="G73" s="210">
        <f>G64+G72</f>
        <v>4803635655.2299995</v>
      </c>
      <c r="H73" s="34"/>
      <c r="I73" s="131">
        <f>I64+I72</f>
        <v>4637654996.1099997</v>
      </c>
      <c r="J73" s="34"/>
      <c r="K73" s="131">
        <f>K64+K72</f>
        <v>463791882.19000006</v>
      </c>
      <c r="L73" s="144"/>
      <c r="M73" s="131">
        <f>M64+M72</f>
        <v>316677038.71000004</v>
      </c>
    </row>
    <row r="74" spans="1:13" ht="24" customHeight="1">
      <c r="A74" s="36"/>
      <c r="B74" s="10"/>
      <c r="C74" s="10"/>
      <c r="E74" s="10"/>
      <c r="F74" s="10"/>
      <c r="G74" s="35"/>
      <c r="H74" s="34"/>
      <c r="I74" s="34"/>
      <c r="J74" s="34"/>
      <c r="K74" s="34"/>
      <c r="L74" s="144"/>
      <c r="M74" s="34"/>
    </row>
    <row r="75" spans="1:13" ht="24" customHeight="1">
      <c r="A75" s="36"/>
      <c r="B75" s="10"/>
      <c r="C75" s="10"/>
      <c r="E75" s="10"/>
      <c r="F75" s="10"/>
      <c r="G75" s="35"/>
      <c r="H75" s="34"/>
      <c r="I75" s="34"/>
      <c r="J75" s="34"/>
      <c r="K75" s="34"/>
      <c r="L75" s="144"/>
      <c r="M75" s="34"/>
    </row>
    <row r="76" spans="1:13" ht="24" customHeight="1">
      <c r="A76" s="26" t="s">
        <v>52</v>
      </c>
      <c r="B76" s="10"/>
      <c r="C76" s="10"/>
      <c r="E76" s="10"/>
      <c r="F76" s="10"/>
      <c r="G76" s="35"/>
      <c r="H76" s="35"/>
      <c r="I76" s="35"/>
      <c r="J76" s="35"/>
      <c r="K76" s="35"/>
      <c r="L76" s="35"/>
      <c r="M76" s="35"/>
    </row>
    <row r="77" spans="1:13" ht="24" customHeight="1">
      <c r="A77" s="26"/>
      <c r="B77" s="10"/>
      <c r="C77" s="10"/>
      <c r="E77" s="10"/>
      <c r="F77" s="10"/>
      <c r="G77" s="35"/>
      <c r="H77" s="35"/>
      <c r="I77" s="35"/>
      <c r="J77" s="35"/>
      <c r="K77" s="35"/>
      <c r="L77" s="35"/>
      <c r="M77" s="35"/>
    </row>
    <row r="78" spans="1:13" ht="24" customHeight="1">
      <c r="A78" s="36"/>
      <c r="B78" s="10"/>
      <c r="C78" s="10"/>
      <c r="E78" s="10"/>
      <c r="F78" s="10"/>
      <c r="G78" s="35"/>
      <c r="H78" s="34"/>
      <c r="I78" s="34"/>
      <c r="J78" s="34"/>
      <c r="K78" s="34"/>
      <c r="L78" s="144"/>
      <c r="M78" s="34"/>
    </row>
    <row r="79" spans="1:13" ht="24" customHeight="1">
      <c r="A79" s="36"/>
      <c r="B79" s="10"/>
      <c r="C79" s="10"/>
      <c r="E79" s="10"/>
      <c r="F79" s="10"/>
      <c r="G79" s="35"/>
      <c r="H79" s="34"/>
      <c r="I79" s="34"/>
      <c r="J79" s="34"/>
      <c r="K79" s="34"/>
      <c r="L79" s="144"/>
      <c r="M79" s="34"/>
    </row>
    <row r="80" spans="1:13" ht="24" customHeight="1">
      <c r="A80" s="36"/>
      <c r="B80" s="10"/>
      <c r="C80" s="10"/>
      <c r="D80" s="27" t="s">
        <v>53</v>
      </c>
      <c r="F80" s="13"/>
      <c r="J80" s="34"/>
      <c r="K80" s="34"/>
      <c r="L80" s="144"/>
      <c r="M80" s="34"/>
    </row>
    <row r="81" spans="1:13" ht="24" customHeight="1">
      <c r="A81" s="10"/>
      <c r="B81" s="27"/>
      <c r="C81" s="27"/>
      <c r="D81" s="27" t="s">
        <v>54</v>
      </c>
      <c r="F81" s="13"/>
      <c r="G81" s="205"/>
      <c r="K81" s="21"/>
      <c r="L81" s="17"/>
      <c r="M81" s="21"/>
    </row>
    <row r="82" spans="1:13" ht="26.25" customHeight="1">
      <c r="A82" s="252" t="s">
        <v>88</v>
      </c>
      <c r="B82" s="252"/>
      <c r="C82" s="252"/>
      <c r="D82" s="252"/>
      <c r="E82" s="252"/>
      <c r="F82" s="252"/>
      <c r="G82" s="252"/>
      <c r="H82" s="252"/>
      <c r="I82" s="252"/>
      <c r="J82" s="252"/>
      <c r="K82" s="252"/>
      <c r="L82" s="252"/>
      <c r="M82" s="252"/>
    </row>
    <row r="83" spans="1:13" ht="26.25" customHeight="1">
      <c r="A83" s="247" t="s">
        <v>0</v>
      </c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</row>
    <row r="84" spans="1:13" ht="26.25" customHeight="1">
      <c r="A84" s="247" t="s">
        <v>56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</row>
    <row r="85" spans="1:13" ht="26.25" customHeight="1">
      <c r="A85" s="253" t="str">
        <f>+A44</f>
        <v>ณ วันที่  30 มิถุนายน 2564</v>
      </c>
      <c r="B85" s="253"/>
      <c r="C85" s="253"/>
      <c r="D85" s="253"/>
      <c r="E85" s="253"/>
      <c r="F85" s="253"/>
      <c r="G85" s="253"/>
      <c r="H85" s="253"/>
      <c r="I85" s="253"/>
      <c r="J85" s="253"/>
      <c r="K85" s="253"/>
      <c r="L85" s="253"/>
      <c r="M85" s="253"/>
    </row>
    <row r="86" spans="1:13" ht="26.25" customHeight="1">
      <c r="A86" s="226"/>
      <c r="B86" s="226"/>
      <c r="C86" s="226"/>
      <c r="D86" s="226"/>
      <c r="E86" s="226"/>
      <c r="F86" s="226"/>
      <c r="G86" s="226"/>
      <c r="H86" s="226"/>
      <c r="I86" s="226"/>
      <c r="J86" s="226"/>
      <c r="K86" s="226"/>
      <c r="L86" s="226"/>
      <c r="M86" s="226"/>
    </row>
    <row r="87" spans="1:13" ht="26.25" customHeight="1">
      <c r="A87" s="28"/>
      <c r="B87" s="28"/>
      <c r="C87" s="28"/>
      <c r="D87" s="26"/>
      <c r="G87" s="249" t="s">
        <v>2</v>
      </c>
      <c r="H87" s="249"/>
      <c r="I87" s="249"/>
      <c r="J87" s="249"/>
      <c r="K87" s="249"/>
      <c r="L87" s="249"/>
      <c r="M87" s="249"/>
    </row>
    <row r="88" spans="1:13" ht="26.25" customHeight="1">
      <c r="A88" s="28"/>
      <c r="B88" s="28"/>
      <c r="C88" s="28"/>
      <c r="D88" s="26"/>
      <c r="G88" s="251" t="s">
        <v>3</v>
      </c>
      <c r="H88" s="251"/>
      <c r="I88" s="251"/>
      <c r="J88" s="141"/>
      <c r="K88" s="250" t="s">
        <v>4</v>
      </c>
      <c r="L88" s="250"/>
      <c r="M88" s="250"/>
    </row>
    <row r="89" spans="1:13" ht="26.25" customHeight="1">
      <c r="G89" s="126" t="str">
        <f>G48</f>
        <v>30 มิถุนายน 2564</v>
      </c>
      <c r="H89" s="123"/>
      <c r="I89" s="126" t="str">
        <f>I48</f>
        <v>31 ธันวาคม 2563</v>
      </c>
      <c r="J89" s="123"/>
      <c r="K89" s="126" t="str">
        <f>K48</f>
        <v>30 มิถุนายน 2564</v>
      </c>
      <c r="L89" s="123"/>
      <c r="M89" s="126" t="str">
        <f>M48</f>
        <v>31 ธันวาคม 2563</v>
      </c>
    </row>
    <row r="90" spans="1:13" ht="26.25" customHeight="1">
      <c r="A90" s="254" t="s">
        <v>89</v>
      </c>
      <c r="B90" s="254"/>
      <c r="C90" s="254"/>
      <c r="D90" s="254"/>
      <c r="E90" s="7" t="s">
        <v>7</v>
      </c>
      <c r="G90" s="224" t="s">
        <v>8</v>
      </c>
      <c r="H90" s="225"/>
      <c r="I90" s="224" t="s">
        <v>9</v>
      </c>
      <c r="J90" s="225"/>
      <c r="K90" s="224" t="s">
        <v>8</v>
      </c>
      <c r="L90" s="225"/>
      <c r="M90" s="224" t="s">
        <v>9</v>
      </c>
    </row>
    <row r="91" spans="1:13" ht="26.25" customHeight="1">
      <c r="A91" s="234"/>
      <c r="B91" s="234"/>
      <c r="C91" s="234"/>
      <c r="D91" s="234"/>
      <c r="E91" s="7"/>
      <c r="G91" s="224" t="s">
        <v>10</v>
      </c>
      <c r="H91" s="225"/>
      <c r="I91" s="224"/>
      <c r="J91" s="225"/>
      <c r="K91" s="224" t="s">
        <v>10</v>
      </c>
      <c r="L91" s="225"/>
      <c r="M91" s="224"/>
    </row>
    <row r="92" spans="1:13" ht="26.25" customHeight="1">
      <c r="A92" s="20" t="s">
        <v>90</v>
      </c>
      <c r="B92" s="10"/>
      <c r="C92" s="10"/>
      <c r="D92" s="10"/>
      <c r="E92" s="10"/>
      <c r="F92" s="10"/>
      <c r="G92" s="208"/>
      <c r="H92" s="34"/>
      <c r="I92" s="145"/>
      <c r="K92" s="211"/>
      <c r="L92" s="144"/>
      <c r="M92" s="34"/>
    </row>
    <row r="93" spans="1:13" ht="26.25" customHeight="1">
      <c r="A93" s="10"/>
      <c r="B93" s="3" t="s">
        <v>91</v>
      </c>
      <c r="C93" s="10"/>
      <c r="D93" s="10"/>
      <c r="E93" s="23"/>
      <c r="F93" s="10"/>
      <c r="G93" s="208"/>
      <c r="H93" s="34"/>
      <c r="I93" s="34"/>
      <c r="J93" s="34"/>
      <c r="K93" s="211"/>
      <c r="L93" s="144"/>
      <c r="M93" s="34"/>
    </row>
    <row r="94" spans="1:13" ht="26.25" customHeight="1">
      <c r="A94" s="10"/>
      <c r="B94" s="26" t="s">
        <v>92</v>
      </c>
      <c r="C94" s="22" t="s">
        <v>93</v>
      </c>
      <c r="D94" s="10"/>
      <c r="E94" s="10"/>
      <c r="F94" s="10"/>
      <c r="G94" s="208"/>
      <c r="H94" s="34"/>
      <c r="I94" s="34"/>
      <c r="J94" s="34"/>
      <c r="K94" s="211"/>
      <c r="L94" s="144"/>
      <c r="M94" s="34"/>
    </row>
    <row r="95" spans="1:13" ht="26.25" customHeight="1">
      <c r="A95" s="10"/>
      <c r="B95" s="26"/>
      <c r="C95" s="22" t="s">
        <v>94</v>
      </c>
      <c r="D95" s="10"/>
      <c r="E95" s="10"/>
      <c r="F95" s="10"/>
      <c r="G95" s="208"/>
      <c r="H95" s="34"/>
      <c r="I95" s="34"/>
      <c r="J95" s="34"/>
      <c r="K95" s="211"/>
      <c r="L95" s="144"/>
      <c r="M95" s="34"/>
    </row>
    <row r="96" spans="1:13" ht="26.25" customHeight="1" thickBot="1">
      <c r="A96" s="10"/>
      <c r="B96" s="26"/>
      <c r="D96" s="10" t="s">
        <v>95</v>
      </c>
      <c r="E96" s="10"/>
      <c r="F96" s="10"/>
      <c r="G96" s="212">
        <v>401200000</v>
      </c>
      <c r="H96" s="34"/>
      <c r="I96" s="132">
        <v>401200000</v>
      </c>
      <c r="J96" s="34"/>
      <c r="K96" s="132">
        <v>401200000</v>
      </c>
      <c r="L96" s="144"/>
      <c r="M96" s="132">
        <v>401200000</v>
      </c>
    </row>
    <row r="97" spans="1:14" ht="26.25" customHeight="1" thickTop="1">
      <c r="A97" s="10"/>
      <c r="C97" s="26" t="s">
        <v>96</v>
      </c>
      <c r="D97" s="10"/>
      <c r="E97" s="10"/>
      <c r="G97" s="199"/>
      <c r="H97" s="15"/>
      <c r="I97" s="15"/>
      <c r="J97" s="15"/>
      <c r="K97" s="15"/>
      <c r="L97" s="144"/>
      <c r="M97" s="15"/>
    </row>
    <row r="98" spans="1:14" ht="26.25" customHeight="1">
      <c r="A98" s="10"/>
      <c r="C98" s="22" t="s">
        <v>94</v>
      </c>
      <c r="D98" s="10"/>
      <c r="E98" s="10"/>
      <c r="G98" s="199"/>
      <c r="H98" s="15"/>
      <c r="I98" s="15"/>
      <c r="J98" s="15"/>
      <c r="K98" s="15"/>
      <c r="L98" s="144"/>
      <c r="M98" s="15"/>
    </row>
    <row r="99" spans="1:14" ht="26.25" customHeight="1">
      <c r="A99" s="10"/>
      <c r="D99" s="10" t="s">
        <v>97</v>
      </c>
      <c r="E99" s="10"/>
      <c r="G99" s="35">
        <v>401200000</v>
      </c>
      <c r="H99" s="34"/>
      <c r="I99" s="34">
        <v>401200000</v>
      </c>
      <c r="J99" s="34"/>
      <c r="K99" s="34">
        <v>401200000</v>
      </c>
      <c r="L99" s="17"/>
      <c r="M99" s="34">
        <v>401200000</v>
      </c>
    </row>
    <row r="100" spans="1:14" ht="26.25" customHeight="1">
      <c r="A100" s="10"/>
      <c r="B100" s="37" t="s">
        <v>98</v>
      </c>
      <c r="C100" s="10"/>
      <c r="D100" s="10"/>
      <c r="E100" s="14"/>
      <c r="G100" s="199">
        <f>+เปลี่ยนแปลงรวม!F28</f>
        <v>1254305250</v>
      </c>
      <c r="H100" s="15"/>
      <c r="I100" s="15">
        <v>1254305250</v>
      </c>
      <c r="K100" s="13">
        <f>เปลี่ยนแปลงเฉพาะ!G10</f>
        <v>1254774465.4100001</v>
      </c>
      <c r="M100" s="13">
        <v>1254774465.4100001</v>
      </c>
    </row>
    <row r="101" spans="1:14" ht="26.25" customHeight="1">
      <c r="A101" s="10"/>
      <c r="B101" s="10" t="s">
        <v>99</v>
      </c>
      <c r="C101" s="10"/>
      <c r="D101" s="10"/>
      <c r="E101" s="10"/>
      <c r="G101" s="199"/>
      <c r="H101" s="15"/>
      <c r="I101" s="15"/>
      <c r="J101" s="15"/>
      <c r="K101" s="15"/>
      <c r="L101" s="138"/>
      <c r="M101" s="15"/>
    </row>
    <row r="102" spans="1:14" ht="26.25" customHeight="1">
      <c r="A102" s="10"/>
      <c r="B102" s="10"/>
      <c r="C102" s="10" t="s">
        <v>100</v>
      </c>
      <c r="D102" s="10"/>
      <c r="E102" s="10"/>
      <c r="G102" s="199"/>
      <c r="H102" s="15"/>
      <c r="I102" s="15"/>
      <c r="J102" s="15"/>
      <c r="K102" s="15"/>
      <c r="L102" s="138"/>
      <c r="M102" s="15"/>
    </row>
    <row r="103" spans="1:14" ht="26.25" customHeight="1">
      <c r="A103" s="10"/>
      <c r="B103" s="10"/>
      <c r="C103" s="10"/>
      <c r="D103" s="10" t="s">
        <v>101</v>
      </c>
      <c r="E103" s="23" t="s">
        <v>102</v>
      </c>
      <c r="G103" s="199">
        <f>+เปลี่ยนแปลงรวม!H28</f>
        <v>133003934.45999999</v>
      </c>
      <c r="H103" s="15"/>
      <c r="I103" s="15">
        <v>121824453.48999999</v>
      </c>
      <c r="J103" s="15"/>
      <c r="K103" s="199">
        <f>+เปลี่ยนแปลงเฉพาะ!I20</f>
        <v>40120000</v>
      </c>
      <c r="L103" s="138"/>
      <c r="M103" s="199">
        <f>+เปลี่ยนแปลงเฉพาะ!I16</f>
        <v>33242155.550000004</v>
      </c>
    </row>
    <row r="104" spans="1:14" ht="26.25" customHeight="1">
      <c r="A104" s="10"/>
      <c r="B104" s="10"/>
      <c r="C104" s="3" t="s">
        <v>103</v>
      </c>
      <c r="D104" s="10"/>
      <c r="E104" s="10"/>
      <c r="G104" s="35">
        <f>+เปลี่ยนแปลงรวม!J28</f>
        <v>1198239333.9900007</v>
      </c>
      <c r="H104" s="34"/>
      <c r="I104" s="35">
        <f>+เปลี่ยนแปลงรวม!J21</f>
        <v>1157693757.7400005</v>
      </c>
      <c r="J104" s="34"/>
      <c r="K104" s="213">
        <f>+เปลี่ยนแปลงเฉพาะ!K20</f>
        <v>709528394</v>
      </c>
      <c r="L104" s="38"/>
      <c r="M104" s="199">
        <f>+เปลี่ยนแปลงเฉพาะ!K16</f>
        <v>439803024.97999996</v>
      </c>
    </row>
    <row r="105" spans="1:14" ht="26.25" customHeight="1">
      <c r="A105" s="10"/>
      <c r="B105" s="37" t="s">
        <v>104</v>
      </c>
      <c r="D105" s="10"/>
      <c r="E105" s="14"/>
      <c r="G105" s="196">
        <f>เปลี่ยนแปลงรวม!R28</f>
        <v>31935190.230000004</v>
      </c>
      <c r="H105" s="15"/>
      <c r="I105" s="196">
        <f>เปลี่ยนแปลงรวม!R21</f>
        <v>32439041.160000004</v>
      </c>
      <c r="K105" s="209">
        <f>+เปลี่ยนแปลงเฉพาะ!O20</f>
        <v>17138892.509999998</v>
      </c>
      <c r="M105" s="209">
        <f>+เปลี่ยนแปลงเฉพาะ!O16</f>
        <v>17138892.509999998</v>
      </c>
    </row>
    <row r="106" spans="1:14" ht="26.25" customHeight="1">
      <c r="A106" s="10"/>
      <c r="B106" s="25" t="s">
        <v>105</v>
      </c>
      <c r="E106" s="10"/>
      <c r="G106" s="199">
        <f>SUM(G99:G105)</f>
        <v>3018683708.6800008</v>
      </c>
      <c r="H106" s="15"/>
      <c r="I106" s="15">
        <f>SUM(I99:I105)</f>
        <v>2967462502.3900003</v>
      </c>
      <c r="J106" s="15"/>
      <c r="K106" s="15">
        <f>SUM(K99:K105)</f>
        <v>2422761751.9200001</v>
      </c>
      <c r="L106" s="144"/>
      <c r="M106" s="15">
        <f>SUM(M99:M105)</f>
        <v>2146158538.45</v>
      </c>
    </row>
    <row r="107" spans="1:14" ht="26.25" customHeight="1">
      <c r="A107" s="10"/>
      <c r="B107" s="26" t="s">
        <v>106</v>
      </c>
      <c r="D107" s="10"/>
      <c r="E107" s="10"/>
      <c r="G107" s="199">
        <f>+เปลี่ยนแปลงรวม!V28</f>
        <v>1012042767.9100001</v>
      </c>
      <c r="H107" s="15"/>
      <c r="I107" s="196">
        <f>เปลี่ยนแปลงรวม!V21</f>
        <v>1083147491.1300001</v>
      </c>
      <c r="J107" s="15"/>
      <c r="K107" s="15">
        <v>0</v>
      </c>
      <c r="L107" s="39"/>
      <c r="M107" s="15">
        <v>0</v>
      </c>
    </row>
    <row r="108" spans="1:14" ht="26.25" customHeight="1">
      <c r="A108" s="10"/>
      <c r="B108" s="40" t="s">
        <v>107</v>
      </c>
      <c r="C108" s="10"/>
      <c r="E108" s="10"/>
      <c r="G108" s="210">
        <f>SUM(G106:G107)</f>
        <v>4030726476.5900011</v>
      </c>
      <c r="H108" s="34"/>
      <c r="I108" s="131">
        <f>SUM(I106:I107)</f>
        <v>4050609993.5200005</v>
      </c>
      <c r="J108" s="34"/>
      <c r="K108" s="131">
        <f>SUM(K106:K107)</f>
        <v>2422761751.9200001</v>
      </c>
      <c r="L108" s="144"/>
      <c r="M108" s="131">
        <f>SUM(M106:M107)</f>
        <v>2146158538.45</v>
      </c>
    </row>
    <row r="109" spans="1:14" ht="26.25" customHeight="1" thickBot="1">
      <c r="A109" s="25" t="s">
        <v>108</v>
      </c>
      <c r="B109" s="10"/>
      <c r="C109" s="10"/>
      <c r="E109" s="10"/>
      <c r="G109" s="214">
        <f>G73+G108</f>
        <v>8834362131.8199997</v>
      </c>
      <c r="H109" s="34"/>
      <c r="I109" s="134">
        <f>I73+I108</f>
        <v>8688264989.6300011</v>
      </c>
      <c r="J109" s="34"/>
      <c r="K109" s="134">
        <f>K73+K108</f>
        <v>2886553634.1100001</v>
      </c>
      <c r="L109" s="144"/>
      <c r="M109" s="134">
        <f>M73+M108</f>
        <v>2462835577.1599998</v>
      </c>
    </row>
    <row r="110" spans="1:14" ht="26.25" customHeight="1" thickTop="1">
      <c r="B110" s="10"/>
      <c r="C110" s="10"/>
      <c r="E110" s="10"/>
      <c r="G110" s="215"/>
      <c r="H110" s="41"/>
      <c r="I110" s="41"/>
      <c r="J110" s="41"/>
      <c r="K110" s="215"/>
      <c r="L110" s="146"/>
      <c r="M110" s="41"/>
    </row>
    <row r="111" spans="1:14" ht="26.25" customHeight="1">
      <c r="B111" s="10"/>
      <c r="C111" s="10"/>
      <c r="E111" s="10"/>
      <c r="G111" s="244"/>
      <c r="H111" s="184"/>
      <c r="I111" s="184"/>
      <c r="J111" s="184"/>
      <c r="K111" s="184"/>
      <c r="L111" s="184"/>
      <c r="M111" s="184"/>
      <c r="N111" s="184"/>
    </row>
    <row r="112" spans="1:14" ht="26.25" customHeight="1">
      <c r="A112" s="26" t="s">
        <v>52</v>
      </c>
      <c r="D112" s="26"/>
      <c r="G112" s="13"/>
      <c r="L112" s="13"/>
    </row>
    <row r="113" spans="1:14" ht="26.25" customHeight="1">
      <c r="A113" s="26"/>
      <c r="D113" s="26"/>
      <c r="G113" s="13"/>
      <c r="L113" s="13"/>
    </row>
    <row r="114" spans="1:14" ht="26.25" customHeight="1">
      <c r="A114" s="26"/>
      <c r="D114" s="26"/>
      <c r="G114" s="13"/>
      <c r="L114" s="13"/>
    </row>
    <row r="115" spans="1:14" ht="26.25" customHeight="1">
      <c r="A115" s="26"/>
      <c r="D115" s="26"/>
    </row>
    <row r="116" spans="1:14" ht="26.25" customHeight="1">
      <c r="D116" s="27" t="s">
        <v>53</v>
      </c>
      <c r="F116" s="13"/>
    </row>
    <row r="117" spans="1:14" ht="26.25" customHeight="1">
      <c r="D117" s="27" t="s">
        <v>54</v>
      </c>
      <c r="F117" s="13"/>
      <c r="G117" s="205"/>
    </row>
    <row r="118" spans="1:14" ht="26.25" customHeight="1">
      <c r="E118" s="12"/>
      <c r="I118" s="12"/>
      <c r="K118" s="12"/>
      <c r="M118" s="12"/>
    </row>
    <row r="119" spans="1:14" ht="27" customHeight="1">
      <c r="I119" s="12"/>
      <c r="J119" s="12"/>
      <c r="K119" s="12"/>
      <c r="L119" s="12"/>
      <c r="M119" s="12"/>
    </row>
    <row r="120" spans="1:14" ht="27" customHeight="1">
      <c r="G120" s="187"/>
      <c r="H120" s="187"/>
      <c r="I120" s="187"/>
      <c r="J120" s="187"/>
      <c r="K120" s="187"/>
      <c r="L120" s="187"/>
      <c r="M120" s="187"/>
      <c r="N120" s="187"/>
    </row>
    <row r="121" spans="1:14" ht="27" customHeight="1">
      <c r="K121" s="12"/>
    </row>
  </sheetData>
  <mergeCells count="22">
    <mergeCell ref="K47:M47"/>
    <mergeCell ref="G47:I47"/>
    <mergeCell ref="A49:D49"/>
    <mergeCell ref="A90:D90"/>
    <mergeCell ref="A82:M82"/>
    <mergeCell ref="A83:M83"/>
    <mergeCell ref="A84:M84"/>
    <mergeCell ref="A85:M85"/>
    <mergeCell ref="G87:M87"/>
    <mergeCell ref="K88:M88"/>
    <mergeCell ref="G88:I88"/>
    <mergeCell ref="A41:M41"/>
    <mergeCell ref="A42:M42"/>
    <mergeCell ref="A43:M43"/>
    <mergeCell ref="A44:M44"/>
    <mergeCell ref="G46:M46"/>
    <mergeCell ref="A1:M1"/>
    <mergeCell ref="A2:M2"/>
    <mergeCell ref="A3:M3"/>
    <mergeCell ref="G5:M5"/>
    <mergeCell ref="K6:M6"/>
    <mergeCell ref="G6:I6"/>
  </mergeCells>
  <phoneticPr fontId="3" type="noConversion"/>
  <pageMargins left="0.78740157480314965" right="0.27" top="0.78740157480314965" bottom="0.39370078740157483" header="0.27559055118110237" footer="0.31496062992125984"/>
  <pageSetup paperSize="9" scale="80" orientation="portrait" r:id="rId1"/>
  <headerFooter alignWithMargins="0"/>
  <ignoredErrors>
    <ignoredError sqref="E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86"/>
  <sheetViews>
    <sheetView view="pageBreakPreview" topLeftCell="A49" zoomScale="80" zoomScaleNormal="80" zoomScaleSheetLayoutView="80" workbookViewId="0">
      <selection activeCell="I51" sqref="I51"/>
    </sheetView>
  </sheetViews>
  <sheetFormatPr defaultColWidth="12" defaultRowHeight="24.75" customHeight="1"/>
  <cols>
    <col min="1" max="1" width="9.125" style="30" customWidth="1"/>
    <col min="2" max="4" width="10" style="30" customWidth="1"/>
    <col min="5" max="5" width="7.875" style="30" customWidth="1"/>
    <col min="6" max="6" width="9.875" style="30" bestFit="1" customWidth="1"/>
    <col min="7" max="7" width="17.875" style="30" customWidth="1"/>
    <col min="8" max="8" width="1.125" style="30" customWidth="1"/>
    <col min="9" max="9" width="17.875" style="30" customWidth="1"/>
    <col min="10" max="10" width="1.125" style="30" customWidth="1"/>
    <col min="11" max="11" width="17.875" style="30" customWidth="1"/>
    <col min="12" max="12" width="1.125" style="30" customWidth="1"/>
    <col min="13" max="13" width="17.875" style="30" customWidth="1"/>
    <col min="14" max="14" width="1.5" style="30" customWidth="1"/>
    <col min="15" max="15" width="12" style="30"/>
    <col min="16" max="16" width="21.125" style="30" customWidth="1"/>
    <col min="17" max="17" width="17" style="30" bestFit="1" customWidth="1"/>
    <col min="18" max="16384" width="12" style="30"/>
  </cols>
  <sheetData>
    <row r="1" spans="1:13" ht="24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24" customHeight="1">
      <c r="A2" s="255" t="s">
        <v>109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4" customHeight="1">
      <c r="A3" s="256" t="s">
        <v>257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4" customHeight="1">
      <c r="A4" s="248" t="s">
        <v>110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4" customHeight="1">
      <c r="A5" s="235"/>
      <c r="B5" s="235"/>
      <c r="C5" s="235"/>
      <c r="D5" s="235"/>
      <c r="E5" s="235"/>
      <c r="F5" s="235"/>
      <c r="G5" s="249" t="s">
        <v>2</v>
      </c>
      <c r="H5" s="249"/>
      <c r="I5" s="249"/>
      <c r="J5" s="249"/>
      <c r="K5" s="249"/>
      <c r="L5" s="249"/>
      <c r="M5" s="249"/>
    </row>
    <row r="6" spans="1:13" ht="24" customHeight="1">
      <c r="A6" s="42"/>
      <c r="B6" s="4"/>
      <c r="C6" s="4"/>
      <c r="D6" s="4"/>
      <c r="E6" s="4"/>
      <c r="F6" s="4"/>
      <c r="G6" s="250" t="s">
        <v>3</v>
      </c>
      <c r="H6" s="250"/>
      <c r="I6" s="250"/>
      <c r="J6" s="43"/>
      <c r="K6" s="250" t="s">
        <v>4</v>
      </c>
      <c r="L6" s="250"/>
      <c r="M6" s="250"/>
    </row>
    <row r="7" spans="1:13" ht="24" customHeight="1">
      <c r="A7" s="42"/>
      <c r="B7" s="4"/>
      <c r="C7" s="4"/>
      <c r="D7" s="4"/>
      <c r="E7" s="4"/>
      <c r="F7" s="44" t="s">
        <v>7</v>
      </c>
      <c r="G7" s="158" t="s">
        <v>258</v>
      </c>
      <c r="H7" s="120"/>
      <c r="I7" s="188" t="s">
        <v>148</v>
      </c>
      <c r="J7" s="120"/>
      <c r="K7" s="158" t="str">
        <f>+G7</f>
        <v>30 มิถุนายน 2564</v>
      </c>
      <c r="L7" s="120"/>
      <c r="M7" s="158" t="str">
        <f>+I7</f>
        <v>30 มิถุนายน 2563</v>
      </c>
    </row>
    <row r="8" spans="1:13" ht="24" customHeight="1">
      <c r="A8" s="42"/>
      <c r="B8" s="4"/>
      <c r="C8" s="4"/>
      <c r="D8" s="4"/>
      <c r="E8" s="4"/>
      <c r="F8" s="44"/>
      <c r="G8" s="227"/>
      <c r="H8" s="120"/>
      <c r="I8" s="228"/>
      <c r="J8" s="120"/>
      <c r="K8" s="227"/>
      <c r="L8" s="120"/>
      <c r="M8" s="227"/>
    </row>
    <row r="9" spans="1:13" ht="24" customHeight="1">
      <c r="A9" s="24" t="s">
        <v>111</v>
      </c>
      <c r="G9" s="159">
        <v>642826311.48000014</v>
      </c>
      <c r="H9" s="53"/>
      <c r="I9" s="159">
        <v>439055655.43000001</v>
      </c>
      <c r="J9" s="54"/>
      <c r="K9" s="53">
        <v>0</v>
      </c>
      <c r="L9" s="53"/>
      <c r="M9" s="53">
        <v>0</v>
      </c>
    </row>
    <row r="10" spans="1:13" ht="24" customHeight="1">
      <c r="A10" s="24" t="s">
        <v>112</v>
      </c>
      <c r="B10" s="4"/>
      <c r="C10" s="4"/>
      <c r="D10" s="4"/>
      <c r="E10" s="4"/>
      <c r="F10" s="44"/>
      <c r="G10" s="160">
        <v>0</v>
      </c>
      <c r="H10" s="55"/>
      <c r="I10" s="56">
        <v>0</v>
      </c>
      <c r="J10" s="57"/>
      <c r="K10" s="160">
        <v>39642968.200000003</v>
      </c>
      <c r="L10" s="55"/>
      <c r="M10" s="160">
        <v>57193675.100000001</v>
      </c>
    </row>
    <row r="11" spans="1:13" ht="24" customHeight="1">
      <c r="A11" s="24"/>
      <c r="B11" s="24" t="s">
        <v>113</v>
      </c>
      <c r="C11" s="24"/>
      <c r="D11" s="24"/>
      <c r="E11" s="24"/>
      <c r="F11" s="46"/>
      <c r="G11" s="161">
        <f>SUM(G9:G10)</f>
        <v>642826311.48000014</v>
      </c>
      <c r="H11" s="58"/>
      <c r="I11" s="162">
        <f>SUM(I9:I10)</f>
        <v>439055655.43000001</v>
      </c>
      <c r="J11" s="54"/>
      <c r="K11" s="161">
        <f>SUM(K9:K10)</f>
        <v>39642968.200000003</v>
      </c>
      <c r="L11" s="53"/>
      <c r="M11" s="161">
        <f>SUM(M9:M10)</f>
        <v>57193675.100000001</v>
      </c>
    </row>
    <row r="12" spans="1:13" ht="24" customHeight="1">
      <c r="A12" s="24" t="s">
        <v>114</v>
      </c>
      <c r="F12" s="112"/>
      <c r="G12" s="163">
        <v>-486591246.35999995</v>
      </c>
      <c r="H12" s="53"/>
      <c r="I12" s="189">
        <v>-253270722.86000001</v>
      </c>
      <c r="J12" s="54"/>
      <c r="K12" s="165">
        <v>0</v>
      </c>
      <c r="L12" s="53"/>
      <c r="M12" s="165">
        <v>0</v>
      </c>
    </row>
    <row r="13" spans="1:13" ht="24" customHeight="1">
      <c r="A13" s="9" t="s">
        <v>115</v>
      </c>
      <c r="F13" s="148"/>
      <c r="G13" s="166">
        <f>SUM(G11:G12)</f>
        <v>156235065.12000018</v>
      </c>
      <c r="H13" s="58"/>
      <c r="I13" s="166">
        <f>SUM(I11:I12)</f>
        <v>185784932.56999999</v>
      </c>
      <c r="J13" s="54"/>
      <c r="K13" s="167">
        <f>SUM(K11:K12)</f>
        <v>39642968.200000003</v>
      </c>
      <c r="L13" s="53"/>
      <c r="M13" s="167">
        <f>SUM(M11:M12)</f>
        <v>57193675.100000001</v>
      </c>
    </row>
    <row r="14" spans="1:13" ht="24" customHeight="1">
      <c r="A14" s="113" t="s">
        <v>116</v>
      </c>
      <c r="F14" s="47"/>
      <c r="G14" s="166">
        <v>1130554.01</v>
      </c>
      <c r="H14" s="58"/>
      <c r="I14" s="166">
        <v>-3285.09</v>
      </c>
      <c r="J14" s="59"/>
      <c r="K14" s="166">
        <v>270000</v>
      </c>
      <c r="L14" s="58"/>
      <c r="M14" s="166">
        <v>190000</v>
      </c>
    </row>
    <row r="15" spans="1:13" ht="24" customHeight="1">
      <c r="A15" s="90" t="s">
        <v>117</v>
      </c>
      <c r="B15" s="24"/>
      <c r="C15" s="24"/>
      <c r="D15" s="24"/>
      <c r="E15" s="24"/>
      <c r="F15" s="48"/>
      <c r="G15" s="168">
        <f>SUM(G13:G14)</f>
        <v>157365619.13000017</v>
      </c>
      <c r="H15" s="61"/>
      <c r="I15" s="168">
        <f>SUM(I13:I14)</f>
        <v>185781647.47999999</v>
      </c>
      <c r="J15" s="66"/>
      <c r="K15" s="168">
        <f>SUM(K13:K14)</f>
        <v>39912968.200000003</v>
      </c>
      <c r="L15" s="61"/>
      <c r="M15" s="168">
        <f>SUM(M13:M14)</f>
        <v>57383675.100000001</v>
      </c>
    </row>
    <row r="16" spans="1:13" ht="24" customHeight="1">
      <c r="A16" s="24" t="s">
        <v>118</v>
      </c>
      <c r="F16" s="49"/>
      <c r="G16" s="115">
        <v>-32759727.59</v>
      </c>
      <c r="H16" s="61"/>
      <c r="I16" s="115">
        <v>-33330952.010000002</v>
      </c>
      <c r="J16" s="61"/>
      <c r="K16" s="61">
        <v>-22014753.059999987</v>
      </c>
      <c r="L16" s="61"/>
      <c r="M16" s="61">
        <v>-20774510.5</v>
      </c>
    </row>
    <row r="17" spans="1:13" ht="24" customHeight="1">
      <c r="A17" s="90" t="s">
        <v>119</v>
      </c>
      <c r="F17" s="49"/>
      <c r="G17" s="169">
        <f>SUM(G15:G16)</f>
        <v>124605891.54000017</v>
      </c>
      <c r="H17" s="61"/>
      <c r="I17" s="169">
        <f>SUM(I15:I16)</f>
        <v>152450695.47</v>
      </c>
      <c r="J17" s="61"/>
      <c r="K17" s="169">
        <f>SUM(K15:K16)</f>
        <v>17898215.140000015</v>
      </c>
      <c r="L17" s="61"/>
      <c r="M17" s="169">
        <f>SUM(M15:M16)</f>
        <v>36609164.600000001</v>
      </c>
    </row>
    <row r="18" spans="1:13" ht="24" customHeight="1">
      <c r="A18" s="24" t="s">
        <v>120</v>
      </c>
      <c r="F18" s="47"/>
      <c r="G18" s="61">
        <v>1038340.1199999976</v>
      </c>
      <c r="H18" s="62"/>
      <c r="I18" s="61">
        <v>2975295.66</v>
      </c>
      <c r="J18" s="63"/>
      <c r="K18" s="61">
        <v>5153153.2200000007</v>
      </c>
      <c r="L18" s="115"/>
      <c r="M18" s="62">
        <v>3067224.72</v>
      </c>
    </row>
    <row r="19" spans="1:13" ht="24" customHeight="1">
      <c r="A19" s="24" t="s">
        <v>121</v>
      </c>
      <c r="B19" s="113"/>
      <c r="C19" s="113"/>
      <c r="D19" s="113"/>
      <c r="E19" s="113"/>
      <c r="F19" s="51"/>
      <c r="G19" s="61">
        <v>-37149161.840000011</v>
      </c>
      <c r="H19" s="62"/>
      <c r="I19" s="61">
        <v>-17062404.800000001</v>
      </c>
      <c r="J19" s="63"/>
      <c r="K19" s="61">
        <v>-3105809.54</v>
      </c>
      <c r="L19" s="115"/>
      <c r="M19" s="62">
        <v>-1846671.35</v>
      </c>
    </row>
    <row r="20" spans="1:13" ht="24" customHeight="1">
      <c r="A20" s="24" t="s">
        <v>122</v>
      </c>
      <c r="F20" s="47"/>
      <c r="G20" s="61">
        <v>2288300.6</v>
      </c>
      <c r="H20" s="62"/>
      <c r="I20" s="61">
        <v>5814059.8099999996</v>
      </c>
      <c r="J20" s="63"/>
      <c r="K20" s="61">
        <v>0</v>
      </c>
      <c r="L20" s="115"/>
      <c r="M20" s="62">
        <v>0</v>
      </c>
    </row>
    <row r="21" spans="1:13" ht="24" customHeight="1">
      <c r="B21" s="24" t="s">
        <v>123</v>
      </c>
      <c r="C21" s="24"/>
      <c r="D21" s="24"/>
      <c r="E21" s="24"/>
      <c r="F21" s="48"/>
      <c r="G21" s="169">
        <f>SUM(G18:G20)</f>
        <v>-33822521.120000012</v>
      </c>
      <c r="H21" s="53"/>
      <c r="I21" s="169">
        <f>SUM(I18:I20)</f>
        <v>-8273049.330000001</v>
      </c>
      <c r="J21" s="63"/>
      <c r="K21" s="169">
        <f>SUM(K18:K20)</f>
        <v>2047343.6800000006</v>
      </c>
      <c r="L21" s="61"/>
      <c r="M21" s="169">
        <f>SUM(M18:M20)</f>
        <v>1220553.3700000001</v>
      </c>
    </row>
    <row r="22" spans="1:13" ht="24" customHeight="1">
      <c r="A22" s="90" t="s">
        <v>124</v>
      </c>
      <c r="B22" s="24"/>
      <c r="C22" s="24"/>
      <c r="D22" s="24"/>
      <c r="E22" s="24"/>
      <c r="F22" s="48"/>
      <c r="G22" s="170">
        <f>G17+G21</f>
        <v>90783370.420000166</v>
      </c>
      <c r="H22" s="53"/>
      <c r="I22" s="170">
        <f>I17+I21</f>
        <v>144177646.13999999</v>
      </c>
      <c r="J22" s="63"/>
      <c r="K22" s="61">
        <f>K17+K21</f>
        <v>19945558.820000015</v>
      </c>
      <c r="L22" s="58"/>
      <c r="M22" s="61">
        <f>M17+M21</f>
        <v>37829717.969999999</v>
      </c>
    </row>
    <row r="23" spans="1:13" ht="24" customHeight="1">
      <c r="A23" s="24" t="s">
        <v>125</v>
      </c>
      <c r="F23" s="47" t="s">
        <v>49</v>
      </c>
      <c r="G23" s="163">
        <v>-3570397.56</v>
      </c>
      <c r="H23" s="58"/>
      <c r="I23" s="165">
        <v>0</v>
      </c>
      <c r="J23" s="60"/>
      <c r="K23" s="163">
        <v>0</v>
      </c>
      <c r="L23" s="58"/>
      <c r="M23" s="165">
        <v>0</v>
      </c>
    </row>
    <row r="24" spans="1:13" ht="24" customHeight="1">
      <c r="A24" s="90" t="s">
        <v>126</v>
      </c>
      <c r="B24" s="24"/>
      <c r="C24" s="24"/>
      <c r="D24" s="24"/>
      <c r="E24" s="24"/>
      <c r="F24" s="24"/>
      <c r="G24" s="168">
        <f>SUM(G22:G23)</f>
        <v>87212972.860000163</v>
      </c>
      <c r="H24" s="58"/>
      <c r="I24" s="168">
        <f>SUM(I22:I23)</f>
        <v>144177646.13999999</v>
      </c>
      <c r="J24" s="60"/>
      <c r="K24" s="171">
        <f>SUM(K22:K23)</f>
        <v>19945558.820000015</v>
      </c>
      <c r="L24" s="58"/>
      <c r="M24" s="171">
        <f>SUM(M22:M23)</f>
        <v>37829717.969999999</v>
      </c>
    </row>
    <row r="25" spans="1:13" ht="24" customHeight="1">
      <c r="A25" s="90" t="s">
        <v>127</v>
      </c>
      <c r="G25" s="58"/>
      <c r="H25" s="58"/>
      <c r="I25" s="53"/>
      <c r="J25" s="65"/>
      <c r="K25" s="53"/>
      <c r="L25" s="53"/>
      <c r="M25" s="53"/>
    </row>
    <row r="26" spans="1:13" ht="24" customHeight="1">
      <c r="A26" s="28" t="s">
        <v>128</v>
      </c>
      <c r="B26" s="3"/>
      <c r="C26" s="3"/>
      <c r="D26" s="3"/>
      <c r="E26" s="24"/>
      <c r="F26" s="24"/>
      <c r="G26" s="170"/>
      <c r="H26" s="61"/>
      <c r="I26" s="170"/>
      <c r="J26" s="61"/>
      <c r="K26" s="61"/>
      <c r="L26" s="61"/>
      <c r="M26" s="61"/>
    </row>
    <row r="27" spans="1:13" ht="24" customHeight="1">
      <c r="A27" s="28" t="s">
        <v>129</v>
      </c>
      <c r="B27" s="3"/>
      <c r="C27" s="3"/>
      <c r="D27" s="3"/>
      <c r="E27" s="24"/>
      <c r="F27" s="24"/>
      <c r="G27" s="170"/>
      <c r="H27" s="61"/>
      <c r="I27" s="170"/>
      <c r="J27" s="61"/>
      <c r="K27" s="61"/>
      <c r="L27" s="61"/>
      <c r="M27" s="61"/>
    </row>
    <row r="28" spans="1:13" ht="24" customHeight="1">
      <c r="A28" s="28"/>
      <c r="B28" s="3" t="s">
        <v>130</v>
      </c>
      <c r="C28" s="3"/>
      <c r="D28" s="3"/>
      <c r="E28" s="24"/>
      <c r="F28" s="24"/>
      <c r="G28" s="170"/>
      <c r="H28" s="61"/>
      <c r="I28" s="170"/>
      <c r="J28" s="61"/>
      <c r="K28" s="61"/>
      <c r="L28" s="61"/>
      <c r="M28" s="61"/>
    </row>
    <row r="29" spans="1:13" ht="24" customHeight="1">
      <c r="A29" s="3"/>
      <c r="B29" s="3" t="s">
        <v>131</v>
      </c>
      <c r="C29" s="37"/>
      <c r="D29" s="37"/>
      <c r="E29" s="24"/>
      <c r="F29" s="24"/>
    </row>
    <row r="30" spans="1:13" ht="24" customHeight="1">
      <c r="A30" s="3"/>
      <c r="B30" s="3" t="s">
        <v>132</v>
      </c>
      <c r="C30" s="37"/>
      <c r="D30" s="37"/>
      <c r="E30" s="24"/>
      <c r="F30" s="24"/>
      <c r="G30" s="170">
        <v>0</v>
      </c>
      <c r="H30" s="61"/>
      <c r="I30" s="170">
        <v>0</v>
      </c>
      <c r="J30" s="61"/>
      <c r="K30" s="61">
        <v>0</v>
      </c>
      <c r="L30" s="61"/>
      <c r="M30" s="165">
        <v>0</v>
      </c>
    </row>
    <row r="31" spans="1:13" ht="24" customHeight="1" thickBot="1">
      <c r="A31" s="90" t="s">
        <v>133</v>
      </c>
      <c r="B31" s="24"/>
      <c r="C31" s="24"/>
      <c r="D31" s="24"/>
      <c r="E31" s="24"/>
      <c r="F31" s="24"/>
      <c r="G31" s="172">
        <f>SUM(G24:G30)</f>
        <v>87212972.860000163</v>
      </c>
      <c r="H31" s="61"/>
      <c r="I31" s="172">
        <f>SUM(I24:I30)</f>
        <v>144177646.13999999</v>
      </c>
      <c r="J31" s="66"/>
      <c r="K31" s="172">
        <f>SUM(K24:K30)</f>
        <v>19945558.820000015</v>
      </c>
      <c r="L31" s="61"/>
      <c r="M31" s="172">
        <f>SUM(M24:M30)</f>
        <v>37829717.969999999</v>
      </c>
    </row>
    <row r="32" spans="1:13" ht="24" customHeight="1" thickTop="1">
      <c r="A32" s="25" t="s">
        <v>134</v>
      </c>
      <c r="B32" s="90"/>
      <c r="C32" s="90"/>
      <c r="D32" s="90"/>
      <c r="E32" s="90"/>
      <c r="F32" s="90"/>
      <c r="G32" s="67"/>
      <c r="H32" s="67"/>
      <c r="I32" s="67"/>
      <c r="J32" s="114"/>
      <c r="K32" s="67"/>
      <c r="L32" s="67"/>
      <c r="M32" s="67"/>
    </row>
    <row r="33" spans="1:13" ht="24" customHeight="1">
      <c r="A33" s="30" t="s">
        <v>135</v>
      </c>
      <c r="G33" s="2">
        <f>+G35-G34</f>
        <v>48397573.430000164</v>
      </c>
      <c r="H33" s="2"/>
      <c r="I33" s="2">
        <f>+I35-I34</f>
        <v>92927368.429999977</v>
      </c>
      <c r="J33" s="114"/>
      <c r="K33" s="61">
        <f>+K35-K34</f>
        <v>19945558.820000015</v>
      </c>
      <c r="L33" s="61"/>
      <c r="M33" s="61">
        <f>+M35-M34</f>
        <v>37829717.969999999</v>
      </c>
    </row>
    <row r="34" spans="1:13" ht="24" customHeight="1">
      <c r="A34" s="30" t="s">
        <v>136</v>
      </c>
      <c r="G34" s="2">
        <v>38815399.43</v>
      </c>
      <c r="H34" s="67"/>
      <c r="I34" s="2">
        <v>51250277.710000001</v>
      </c>
      <c r="J34" s="114"/>
      <c r="K34" s="173">
        <v>0</v>
      </c>
      <c r="L34" s="68"/>
      <c r="M34" s="173">
        <v>0</v>
      </c>
    </row>
    <row r="35" spans="1:13" ht="24" customHeight="1" thickBot="1">
      <c r="A35" s="30" t="s">
        <v>137</v>
      </c>
      <c r="G35" s="174">
        <f>+G24</f>
        <v>87212972.860000163</v>
      </c>
      <c r="H35" s="2"/>
      <c r="I35" s="174">
        <f>+I24</f>
        <v>144177646.13999999</v>
      </c>
      <c r="J35" s="114"/>
      <c r="K35" s="174">
        <f>+K24</f>
        <v>19945558.820000015</v>
      </c>
      <c r="L35" s="2"/>
      <c r="M35" s="174">
        <f>+M24</f>
        <v>37829717.969999999</v>
      </c>
    </row>
    <row r="36" spans="1:13" ht="24" customHeight="1" thickTop="1">
      <c r="G36" s="147"/>
      <c r="H36" s="2"/>
      <c r="I36" s="147"/>
      <c r="J36" s="114"/>
      <c r="K36" s="147"/>
      <c r="L36" s="2"/>
      <c r="M36" s="147"/>
    </row>
    <row r="37" spans="1:13" ht="24" customHeight="1">
      <c r="A37" s="91" t="s">
        <v>52</v>
      </c>
      <c r="G37" s="147"/>
      <c r="H37" s="2"/>
      <c r="I37" s="147"/>
      <c r="J37" s="154"/>
      <c r="K37" s="147"/>
      <c r="L37" s="2"/>
      <c r="M37" s="147"/>
    </row>
    <row r="38" spans="1:13" ht="24" customHeight="1">
      <c r="A38" s="91"/>
      <c r="G38" s="147"/>
      <c r="H38" s="2"/>
      <c r="I38" s="147"/>
      <c r="J38" s="154"/>
      <c r="K38" s="147"/>
      <c r="L38" s="2"/>
      <c r="M38" s="147"/>
    </row>
    <row r="39" spans="1:13" ht="24" hidden="1" customHeight="1">
      <c r="A39" s="91"/>
      <c r="G39" s="147"/>
      <c r="H39" s="2"/>
      <c r="I39" s="147"/>
      <c r="J39" s="114"/>
      <c r="K39" s="147"/>
      <c r="L39" s="2"/>
      <c r="M39" s="147"/>
    </row>
    <row r="40" spans="1:13" ht="24" customHeight="1">
      <c r="G40" s="147"/>
      <c r="H40" s="2"/>
      <c r="I40" s="147"/>
      <c r="J40" s="114"/>
      <c r="K40" s="147"/>
      <c r="L40" s="2"/>
      <c r="M40" s="147"/>
    </row>
    <row r="41" spans="1:13" ht="24" customHeight="1">
      <c r="D41" s="88" t="s">
        <v>138</v>
      </c>
      <c r="G41" s="147"/>
      <c r="H41" s="2"/>
      <c r="I41" s="147"/>
      <c r="J41" s="114"/>
      <c r="K41" s="147"/>
      <c r="L41" s="2"/>
      <c r="M41" s="147"/>
    </row>
    <row r="42" spans="1:13" ht="24" customHeight="1">
      <c r="D42" s="88" t="s">
        <v>139</v>
      </c>
      <c r="G42" s="147"/>
      <c r="H42" s="2"/>
      <c r="I42" s="147"/>
      <c r="J42" s="114"/>
      <c r="K42" s="147"/>
      <c r="L42" s="2"/>
      <c r="M42" s="147"/>
    </row>
    <row r="43" spans="1:13" ht="25.5" customHeight="1">
      <c r="A43" s="257" t="s">
        <v>55</v>
      </c>
      <c r="B43" s="257"/>
      <c r="C43" s="257"/>
      <c r="D43" s="257"/>
      <c r="E43" s="257"/>
      <c r="F43" s="257"/>
      <c r="G43" s="257"/>
      <c r="H43" s="257"/>
      <c r="I43" s="257"/>
      <c r="J43" s="257"/>
      <c r="K43" s="257"/>
      <c r="L43" s="257"/>
      <c r="M43" s="257"/>
    </row>
    <row r="44" spans="1:13" ht="25.5" customHeight="1">
      <c r="A44" s="247" t="s">
        <v>0</v>
      </c>
      <c r="B44" s="247"/>
      <c r="C44" s="247"/>
      <c r="D44" s="247"/>
      <c r="E44" s="247"/>
      <c r="F44" s="247"/>
      <c r="G44" s="247"/>
      <c r="H44" s="247"/>
      <c r="I44" s="247"/>
      <c r="J44" s="247"/>
      <c r="K44" s="247"/>
      <c r="L44" s="247"/>
      <c r="M44" s="247"/>
    </row>
    <row r="45" spans="1:13" ht="25.5" customHeight="1">
      <c r="A45" s="255" t="s">
        <v>109</v>
      </c>
      <c r="B45" s="255"/>
      <c r="C45" s="255"/>
      <c r="D45" s="255"/>
      <c r="E45" s="255"/>
      <c r="F45" s="255"/>
      <c r="G45" s="255"/>
      <c r="H45" s="255"/>
      <c r="I45" s="255"/>
      <c r="J45" s="255"/>
      <c r="K45" s="255"/>
      <c r="L45" s="255"/>
      <c r="M45" s="255"/>
    </row>
    <row r="46" spans="1:13" ht="25.5" customHeight="1">
      <c r="A46" s="258" t="str">
        <f>+A3</f>
        <v>สำหรับงวดสามเดือน สิ้นสุดวันที่ 30 มิถุนายน 2564</v>
      </c>
      <c r="B46" s="258"/>
      <c r="C46" s="258"/>
      <c r="D46" s="258"/>
      <c r="E46" s="258"/>
      <c r="F46" s="258"/>
      <c r="G46" s="258"/>
      <c r="H46" s="258"/>
      <c r="I46" s="258"/>
      <c r="J46" s="258"/>
      <c r="K46" s="258"/>
      <c r="L46" s="258"/>
      <c r="M46" s="258"/>
    </row>
    <row r="47" spans="1:13" ht="25.5" customHeight="1">
      <c r="A47" s="248" t="s">
        <v>110</v>
      </c>
      <c r="B47" s="248"/>
      <c r="C47" s="248"/>
      <c r="D47" s="248"/>
      <c r="E47" s="248"/>
      <c r="F47" s="248"/>
      <c r="G47" s="248"/>
      <c r="H47" s="248"/>
      <c r="I47" s="248"/>
      <c r="J47" s="248"/>
      <c r="K47" s="248"/>
      <c r="L47" s="248"/>
      <c r="M47" s="248"/>
    </row>
    <row r="48" spans="1:13" ht="25.5" customHeight="1">
      <c r="A48" s="235"/>
      <c r="B48" s="235"/>
      <c r="C48" s="235"/>
      <c r="D48" s="235"/>
      <c r="E48" s="235"/>
      <c r="F48" s="235"/>
      <c r="G48" s="249" t="s">
        <v>2</v>
      </c>
      <c r="H48" s="249"/>
      <c r="I48" s="249"/>
      <c r="J48" s="249"/>
      <c r="K48" s="249"/>
      <c r="L48" s="249"/>
      <c r="M48" s="249"/>
    </row>
    <row r="49" spans="1:16" ht="25.5" customHeight="1">
      <c r="A49" s="42"/>
      <c r="B49" s="4"/>
      <c r="C49" s="4"/>
      <c r="D49" s="4"/>
      <c r="E49" s="4"/>
      <c r="F49" s="4"/>
      <c r="G49" s="250" t="s">
        <v>3</v>
      </c>
      <c r="H49" s="250"/>
      <c r="I49" s="250"/>
      <c r="J49" s="43"/>
      <c r="K49" s="250" t="s">
        <v>4</v>
      </c>
      <c r="L49" s="250"/>
      <c r="M49" s="250"/>
    </row>
    <row r="50" spans="1:16" ht="25.5" customHeight="1">
      <c r="A50" s="42"/>
      <c r="B50" s="4"/>
      <c r="C50" s="4"/>
      <c r="D50" s="4"/>
      <c r="E50" s="4"/>
      <c r="F50" s="44" t="s">
        <v>7</v>
      </c>
      <c r="G50" s="158" t="str">
        <f>+G7</f>
        <v>30 มิถุนายน 2564</v>
      </c>
      <c r="H50" s="120"/>
      <c r="I50" s="158" t="str">
        <f>+I7</f>
        <v>30 มิถุนายน 2563</v>
      </c>
      <c r="J50" s="120"/>
      <c r="K50" s="158" t="str">
        <f>++K7</f>
        <v>30 มิถุนายน 2564</v>
      </c>
      <c r="L50" s="120"/>
      <c r="M50" s="158" t="str">
        <f>+M7</f>
        <v>30 มิถุนายน 2563</v>
      </c>
    </row>
    <row r="51" spans="1:16" ht="25.5" customHeight="1">
      <c r="A51" s="25" t="s">
        <v>140</v>
      </c>
      <c r="B51" s="90"/>
      <c r="C51" s="90"/>
      <c r="D51" s="90"/>
      <c r="E51" s="90"/>
      <c r="F51" s="90"/>
      <c r="G51" s="67"/>
      <c r="H51" s="67"/>
      <c r="I51" s="67"/>
      <c r="J51" s="114"/>
      <c r="K51" s="67"/>
      <c r="L51" s="67"/>
      <c r="M51" s="67"/>
    </row>
    <row r="52" spans="1:16" ht="25.5" customHeight="1">
      <c r="A52" s="30" t="s">
        <v>135</v>
      </c>
      <c r="G52" s="245">
        <f>+G54-G53</f>
        <v>48397573.430000164</v>
      </c>
      <c r="H52" s="2"/>
      <c r="I52" s="2">
        <f>+I54-I53</f>
        <v>92927368.429999977</v>
      </c>
      <c r="J52" s="114"/>
      <c r="K52" s="61">
        <f>+K54-K53</f>
        <v>19945558.820000015</v>
      </c>
      <c r="L52" s="61"/>
      <c r="M52" s="2">
        <f>+M54-M53</f>
        <v>37829717.969999999</v>
      </c>
    </row>
    <row r="53" spans="1:16" ht="25.5" customHeight="1">
      <c r="A53" s="30" t="s">
        <v>136</v>
      </c>
      <c r="G53" s="173">
        <v>38815399.43</v>
      </c>
      <c r="H53" s="67"/>
      <c r="I53" s="173">
        <v>51250277.710000001</v>
      </c>
      <c r="J53" s="114"/>
      <c r="K53" s="173">
        <v>0</v>
      </c>
      <c r="L53" s="68"/>
      <c r="M53" s="173">
        <v>0</v>
      </c>
    </row>
    <row r="54" spans="1:16" ht="25.5" customHeight="1" thickBot="1">
      <c r="A54" s="30" t="s">
        <v>141</v>
      </c>
      <c r="G54" s="174">
        <f>G31</f>
        <v>87212972.860000163</v>
      </c>
      <c r="H54" s="2"/>
      <c r="I54" s="174">
        <f>+I31</f>
        <v>144177646.13999999</v>
      </c>
      <c r="J54" s="114"/>
      <c r="K54" s="174">
        <f>K31</f>
        <v>19945558.820000015</v>
      </c>
      <c r="L54" s="2"/>
      <c r="M54" s="174">
        <f>M31</f>
        <v>37829717.969999999</v>
      </c>
    </row>
    <row r="55" spans="1:16" ht="25.5" customHeight="1" thickTop="1">
      <c r="A55" s="25" t="s">
        <v>142</v>
      </c>
      <c r="B55" s="113"/>
      <c r="C55" s="113"/>
      <c r="D55" s="113"/>
      <c r="E55" s="113"/>
      <c r="F55" s="113"/>
      <c r="J55" s="45"/>
    </row>
    <row r="56" spans="1:16" ht="25.5" customHeight="1">
      <c r="A56" s="25" t="s">
        <v>143</v>
      </c>
      <c r="B56" s="113"/>
      <c r="C56" s="113"/>
      <c r="D56" s="113"/>
      <c r="E56" s="113"/>
      <c r="F56" s="113"/>
      <c r="J56" s="45"/>
    </row>
    <row r="57" spans="1:16" ht="25.5" customHeight="1">
      <c r="A57" s="25" t="s">
        <v>144</v>
      </c>
      <c r="B57" s="113"/>
      <c r="C57" s="113"/>
      <c r="D57" s="113"/>
      <c r="E57" s="113"/>
      <c r="F57" s="113"/>
      <c r="J57" s="45"/>
    </row>
    <row r="58" spans="1:16" ht="25.5" customHeight="1">
      <c r="B58" s="22" t="s">
        <v>145</v>
      </c>
      <c r="C58" s="22"/>
      <c r="D58" s="22"/>
      <c r="E58" s="22"/>
      <c r="F58" s="23" t="s">
        <v>146</v>
      </c>
      <c r="G58" s="16">
        <f>G33/401200000</f>
        <v>0.12063203746261257</v>
      </c>
      <c r="H58" s="16"/>
      <c r="I58" s="16">
        <f>I33/401200000</f>
        <v>0.23162355042372876</v>
      </c>
      <c r="J58" s="16"/>
      <c r="K58" s="16">
        <f>K33/401200000</f>
        <v>4.9714752791625162E-2</v>
      </c>
      <c r="L58" s="16">
        <f t="shared" ref="L58" si="0">L33/401200000</f>
        <v>0</v>
      </c>
      <c r="M58" s="16">
        <f>M33/401200000</f>
        <v>9.4291420663010966E-2</v>
      </c>
    </row>
    <row r="59" spans="1:16" ht="25.5" customHeight="1">
      <c r="B59" s="113" t="s">
        <v>147</v>
      </c>
      <c r="C59" s="113"/>
      <c r="D59" s="113"/>
      <c r="E59" s="113"/>
      <c r="F59" s="113"/>
      <c r="G59" s="150">
        <v>401200000</v>
      </c>
      <c r="H59" s="150"/>
      <c r="I59" s="150">
        <v>401200000</v>
      </c>
      <c r="J59" s="151"/>
      <c r="K59" s="150">
        <v>401200000</v>
      </c>
      <c r="L59" s="150"/>
      <c r="M59" s="150">
        <v>401200000</v>
      </c>
    </row>
    <row r="60" spans="1:16" ht="25.5" customHeight="1">
      <c r="B60" s="113"/>
      <c r="C60" s="113"/>
      <c r="D60" s="113"/>
      <c r="E60" s="113"/>
      <c r="F60" s="113"/>
      <c r="G60" s="52"/>
      <c r="H60" s="113"/>
      <c r="I60" s="52"/>
      <c r="K60" s="52"/>
      <c r="L60" s="113"/>
      <c r="M60" s="52"/>
    </row>
    <row r="61" spans="1:16" ht="25.5" customHeight="1">
      <c r="B61" s="113"/>
      <c r="C61" s="113"/>
      <c r="D61" s="113"/>
      <c r="E61" s="113"/>
      <c r="F61" s="113"/>
      <c r="H61" s="113"/>
      <c r="I61" s="52"/>
      <c r="K61" s="52"/>
      <c r="L61" s="113"/>
      <c r="M61" s="52"/>
      <c r="P61" s="52"/>
    </row>
    <row r="62" spans="1:16" ht="25.5" customHeight="1">
      <c r="B62" s="113"/>
      <c r="C62" s="113"/>
      <c r="D62" s="113"/>
      <c r="E62" s="113"/>
      <c r="F62" s="113"/>
      <c r="H62" s="113"/>
      <c r="I62" s="52"/>
      <c r="K62" s="52"/>
      <c r="L62" s="113"/>
      <c r="M62" s="52"/>
      <c r="P62" s="52"/>
    </row>
    <row r="63" spans="1:16" ht="25.5" customHeight="1">
      <c r="A63" s="91" t="s">
        <v>52</v>
      </c>
      <c r="B63" s="113"/>
      <c r="C63" s="113"/>
      <c r="D63" s="113"/>
      <c r="E63" s="113"/>
      <c r="F63" s="113"/>
      <c r="H63" s="113"/>
      <c r="I63" s="52"/>
      <c r="K63" s="52"/>
      <c r="L63" s="113"/>
      <c r="M63" s="52"/>
      <c r="P63" s="52"/>
    </row>
    <row r="64" spans="1:16" ht="25.5" customHeight="1">
      <c r="A64" s="91"/>
      <c r="B64" s="113"/>
      <c r="C64" s="113"/>
      <c r="D64" s="113"/>
      <c r="E64" s="113"/>
      <c r="F64" s="113"/>
      <c r="G64" s="52"/>
      <c r="H64" s="113"/>
      <c r="I64" s="52"/>
      <c r="K64" s="52"/>
      <c r="L64" s="113"/>
      <c r="M64" s="52"/>
    </row>
    <row r="65" spans="1:13" ht="25.5" customHeight="1">
      <c r="A65" s="91"/>
      <c r="B65" s="113"/>
      <c r="C65" s="113"/>
      <c r="D65" s="113"/>
      <c r="E65" s="113"/>
      <c r="F65" s="113"/>
      <c r="G65" s="52"/>
      <c r="H65" s="113"/>
      <c r="I65" s="52"/>
      <c r="K65" s="52"/>
      <c r="L65" s="113"/>
      <c r="M65" s="52"/>
    </row>
    <row r="66" spans="1:13" ht="25.5" customHeight="1">
      <c r="A66" s="91"/>
      <c r="B66" s="113"/>
      <c r="C66" s="113"/>
      <c r="D66" s="113"/>
      <c r="E66" s="113"/>
      <c r="F66" s="113"/>
      <c r="G66" s="52"/>
      <c r="H66" s="113"/>
      <c r="I66" s="52"/>
      <c r="K66" s="52"/>
      <c r="L66" s="113"/>
      <c r="M66" s="52"/>
    </row>
    <row r="67" spans="1:13" ht="25.5" customHeight="1">
      <c r="A67" s="91"/>
      <c r="B67" s="113"/>
      <c r="C67" s="113"/>
      <c r="D67" s="113"/>
      <c r="E67" s="113"/>
      <c r="F67" s="113"/>
      <c r="G67" s="52"/>
      <c r="H67" s="113"/>
      <c r="I67" s="52"/>
      <c r="K67" s="52"/>
      <c r="L67" s="113"/>
      <c r="M67" s="52"/>
    </row>
    <row r="68" spans="1:13" ht="25.5" customHeight="1">
      <c r="G68" s="88"/>
      <c r="H68" s="88"/>
    </row>
    <row r="69" spans="1:13" ht="25.5" customHeight="1">
      <c r="G69" s="88"/>
      <c r="H69" s="88"/>
    </row>
    <row r="70" spans="1:13" ht="25.5" customHeight="1">
      <c r="G70" s="88"/>
      <c r="H70" s="88"/>
    </row>
    <row r="71" spans="1:13" ht="25.5" customHeight="1">
      <c r="D71" s="88" t="s">
        <v>138</v>
      </c>
      <c r="G71" s="88"/>
      <c r="H71" s="88"/>
    </row>
    <row r="72" spans="1:13" ht="25.5" customHeight="1">
      <c r="D72" s="88" t="s">
        <v>139</v>
      </c>
    </row>
    <row r="73" spans="1:13" ht="25.5" customHeight="1"/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</sheetData>
  <mergeCells count="15">
    <mergeCell ref="G49:I49"/>
    <mergeCell ref="K49:M49"/>
    <mergeCell ref="G6:I6"/>
    <mergeCell ref="K6:M6"/>
    <mergeCell ref="A1:M1"/>
    <mergeCell ref="A2:M2"/>
    <mergeCell ref="A3:M3"/>
    <mergeCell ref="G5:M5"/>
    <mergeCell ref="A43:M43"/>
    <mergeCell ref="A44:M44"/>
    <mergeCell ref="A45:M45"/>
    <mergeCell ref="A46:M46"/>
    <mergeCell ref="G48:M48"/>
    <mergeCell ref="A4:M4"/>
    <mergeCell ref="A47:M47"/>
  </mergeCells>
  <pageMargins left="0.78740157480314965" right="0.39370078740157483" top="0.78740157480314965" bottom="0.39370078740157483" header="0.43307086614173229" footer="0.35433070866141736"/>
  <pageSetup paperSize="9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7"/>
  <sheetViews>
    <sheetView view="pageBreakPreview" topLeftCell="A53" zoomScale="80" zoomScaleNormal="70" zoomScaleSheetLayoutView="80" workbookViewId="0">
      <selection activeCell="I56" sqref="I56"/>
    </sheetView>
  </sheetViews>
  <sheetFormatPr defaultColWidth="12" defaultRowHeight="21.6"/>
  <cols>
    <col min="1" max="1" width="9.125" style="30" customWidth="1"/>
    <col min="2" max="4" width="10" style="30" customWidth="1"/>
    <col min="5" max="5" width="9.625" style="30" customWidth="1"/>
    <col min="6" max="6" width="9.875" style="30" bestFit="1" customWidth="1"/>
    <col min="7" max="7" width="18.125" style="30" customWidth="1"/>
    <col min="8" max="8" width="1.125" style="30" customWidth="1"/>
    <col min="9" max="9" width="18.125" style="30" customWidth="1"/>
    <col min="10" max="10" width="1.125" style="30" customWidth="1"/>
    <col min="11" max="11" width="18.125" style="30" customWidth="1"/>
    <col min="12" max="12" width="1.125" style="30" customWidth="1"/>
    <col min="13" max="13" width="18.125" style="30" customWidth="1"/>
    <col min="14" max="14" width="1.5" style="30" customWidth="1"/>
    <col min="15" max="15" width="12" style="30"/>
    <col min="16" max="16" width="16.125" style="30" customWidth="1"/>
    <col min="17" max="17" width="18.125" style="30" bestFit="1" customWidth="1"/>
    <col min="18" max="16384" width="12" style="30"/>
  </cols>
  <sheetData>
    <row r="1" spans="1:13" ht="24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</row>
    <row r="2" spans="1:13" ht="24" customHeight="1">
      <c r="A2" s="255" t="s">
        <v>109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</row>
    <row r="3" spans="1:13" ht="24" customHeight="1">
      <c r="A3" s="256" t="s">
        <v>259</v>
      </c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  <c r="M3" s="256"/>
    </row>
    <row r="4" spans="1:13" ht="24" customHeight="1">
      <c r="A4" s="248" t="s">
        <v>110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</row>
    <row r="5" spans="1:13" ht="24" customHeight="1">
      <c r="A5" s="235"/>
      <c r="B5" s="235"/>
      <c r="C5" s="235"/>
      <c r="D5" s="235"/>
      <c r="E5" s="235"/>
      <c r="F5" s="235"/>
      <c r="G5" s="249" t="s">
        <v>2</v>
      </c>
      <c r="H5" s="249"/>
      <c r="I5" s="249"/>
      <c r="J5" s="249"/>
      <c r="K5" s="249"/>
      <c r="L5" s="249"/>
      <c r="M5" s="249"/>
    </row>
    <row r="6" spans="1:13" ht="24" customHeight="1">
      <c r="A6" s="42"/>
      <c r="B6" s="4"/>
      <c r="C6" s="4"/>
      <c r="D6" s="4"/>
      <c r="E6" s="4"/>
      <c r="F6" s="4"/>
      <c r="G6" s="250" t="s">
        <v>3</v>
      </c>
      <c r="H6" s="250"/>
      <c r="I6" s="250"/>
      <c r="J6" s="43"/>
      <c r="K6" s="250" t="s">
        <v>4</v>
      </c>
      <c r="L6" s="250"/>
      <c r="M6" s="250"/>
    </row>
    <row r="7" spans="1:13" ht="24" customHeight="1">
      <c r="A7" s="42"/>
      <c r="B7" s="4"/>
      <c r="C7" s="4"/>
      <c r="D7" s="4"/>
      <c r="E7" s="4"/>
      <c r="F7" s="44" t="s">
        <v>7</v>
      </c>
      <c r="G7" s="158" t="s">
        <v>258</v>
      </c>
      <c r="H7" s="120"/>
      <c r="I7" s="188" t="s">
        <v>148</v>
      </c>
      <c r="J7" s="120"/>
      <c r="K7" s="158" t="str">
        <f>+G7</f>
        <v>30 มิถุนายน 2564</v>
      </c>
      <c r="L7" s="120"/>
      <c r="M7" s="158" t="str">
        <f>+I7</f>
        <v>30 มิถุนายน 2563</v>
      </c>
    </row>
    <row r="8" spans="1:13" ht="24" customHeight="1">
      <c r="A8" s="42"/>
      <c r="B8" s="4"/>
      <c r="C8" s="4"/>
      <c r="D8" s="4"/>
      <c r="E8" s="4"/>
      <c r="F8" s="44"/>
      <c r="G8" s="227"/>
      <c r="H8" s="120"/>
      <c r="I8" s="228"/>
      <c r="J8" s="120"/>
      <c r="K8" s="227"/>
      <c r="L8" s="120"/>
      <c r="M8" s="227"/>
    </row>
    <row r="9" spans="1:13" ht="24" customHeight="1">
      <c r="A9" s="24" t="s">
        <v>111</v>
      </c>
      <c r="G9" s="159">
        <v>1209002104.3300002</v>
      </c>
      <c r="H9" s="53"/>
      <c r="I9" s="159">
        <v>832413905.16999996</v>
      </c>
      <c r="J9" s="54"/>
      <c r="K9" s="53">
        <v>0</v>
      </c>
      <c r="L9" s="53"/>
      <c r="M9" s="53">
        <v>0</v>
      </c>
    </row>
    <row r="10" spans="1:13" ht="24" customHeight="1">
      <c r="A10" s="24" t="s">
        <v>112</v>
      </c>
      <c r="B10" s="4"/>
      <c r="C10" s="4"/>
      <c r="D10" s="4"/>
      <c r="E10" s="4"/>
      <c r="F10" s="44"/>
      <c r="G10" s="160">
        <v>0</v>
      </c>
      <c r="H10" s="55"/>
      <c r="I10" s="56">
        <v>0</v>
      </c>
      <c r="J10" s="57"/>
      <c r="K10" s="160">
        <v>362142534.39999998</v>
      </c>
      <c r="L10" s="55"/>
      <c r="M10" s="160">
        <v>127373612.5</v>
      </c>
    </row>
    <row r="11" spans="1:13" ht="24" customHeight="1">
      <c r="A11" s="24"/>
      <c r="B11" s="24" t="s">
        <v>113</v>
      </c>
      <c r="C11" s="24"/>
      <c r="D11" s="24"/>
      <c r="E11" s="24"/>
      <c r="F11" s="46"/>
      <c r="G11" s="161">
        <f>SUM(G9:G10)</f>
        <v>1209002104.3300002</v>
      </c>
      <c r="H11" s="58"/>
      <c r="I11" s="162">
        <f>SUM(I9:I10)</f>
        <v>832413905.16999996</v>
      </c>
      <c r="J11" s="54"/>
      <c r="K11" s="161">
        <f>SUM(K9:K10)</f>
        <v>362142534.39999998</v>
      </c>
      <c r="L11" s="53"/>
      <c r="M11" s="161">
        <f>SUM(M9:M10)</f>
        <v>127373612.5</v>
      </c>
    </row>
    <row r="12" spans="1:13" ht="24" customHeight="1">
      <c r="A12" s="24" t="s">
        <v>114</v>
      </c>
      <c r="F12" s="112"/>
      <c r="G12" s="163">
        <v>-901703633.16999996</v>
      </c>
      <c r="H12" s="53"/>
      <c r="I12" s="189">
        <v>-468658350.41000003</v>
      </c>
      <c r="J12" s="54"/>
      <c r="K12" s="165">
        <v>0</v>
      </c>
      <c r="L12" s="53"/>
      <c r="M12" s="165">
        <v>0</v>
      </c>
    </row>
    <row r="13" spans="1:13" ht="24" customHeight="1">
      <c r="A13" s="9" t="s">
        <v>115</v>
      </c>
      <c r="F13" s="148"/>
      <c r="G13" s="166">
        <f>SUM(G11:G12)</f>
        <v>307298471.16000021</v>
      </c>
      <c r="H13" s="58"/>
      <c r="I13" s="166">
        <f>SUM(I11:I12)</f>
        <v>363755554.75999993</v>
      </c>
      <c r="J13" s="54"/>
      <c r="K13" s="167">
        <f>SUM(K11:K12)</f>
        <v>362142534.39999998</v>
      </c>
      <c r="L13" s="53"/>
      <c r="M13" s="167">
        <f>SUM(M11:M12)</f>
        <v>127373612.5</v>
      </c>
    </row>
    <row r="14" spans="1:13" ht="24" customHeight="1">
      <c r="A14" s="113" t="s">
        <v>116</v>
      </c>
      <c r="F14" s="47"/>
      <c r="G14" s="166">
        <v>1160554.01</v>
      </c>
      <c r="H14" s="58"/>
      <c r="I14" s="166">
        <v>955223.48</v>
      </c>
      <c r="J14" s="59"/>
      <c r="K14" s="166">
        <v>480000</v>
      </c>
      <c r="L14" s="58"/>
      <c r="M14" s="166">
        <v>882167.21</v>
      </c>
    </row>
    <row r="15" spans="1:13" ht="24" customHeight="1">
      <c r="A15" s="90" t="s">
        <v>117</v>
      </c>
      <c r="B15" s="24"/>
      <c r="C15" s="24"/>
      <c r="D15" s="24"/>
      <c r="E15" s="24"/>
      <c r="F15" s="48"/>
      <c r="G15" s="168">
        <f>SUM(G13:G14)</f>
        <v>308459025.1700002</v>
      </c>
      <c r="H15" s="61"/>
      <c r="I15" s="168">
        <f>SUM(I13:I14)</f>
        <v>364710778.23999995</v>
      </c>
      <c r="J15" s="66"/>
      <c r="K15" s="168">
        <f>SUM(K13:K14)</f>
        <v>362622534.39999998</v>
      </c>
      <c r="L15" s="61"/>
      <c r="M15" s="168">
        <f>SUM(M13:M14)</f>
        <v>128255779.70999999</v>
      </c>
    </row>
    <row r="16" spans="1:13" ht="24" customHeight="1">
      <c r="A16" s="24" t="s">
        <v>118</v>
      </c>
      <c r="F16" s="49"/>
      <c r="G16" s="115">
        <v>-69664028.969999999</v>
      </c>
      <c r="H16" s="61"/>
      <c r="I16" s="115">
        <v>-63382152.450000003</v>
      </c>
      <c r="J16" s="61"/>
      <c r="K16" s="61">
        <v>-44013315.219999991</v>
      </c>
      <c r="L16" s="61"/>
      <c r="M16" s="61">
        <v>-39258931.100000001</v>
      </c>
    </row>
    <row r="17" spans="1:13" ht="24" customHeight="1">
      <c r="A17" s="90" t="s">
        <v>119</v>
      </c>
      <c r="F17" s="49"/>
      <c r="G17" s="169">
        <f>SUM(G15:G16)</f>
        <v>238794996.2000002</v>
      </c>
      <c r="H17" s="61"/>
      <c r="I17" s="169">
        <f>SUM(I15:I16)</f>
        <v>301328625.78999996</v>
      </c>
      <c r="J17" s="61"/>
      <c r="K17" s="169">
        <f>SUM(K15:K16)</f>
        <v>318609219.18000001</v>
      </c>
      <c r="L17" s="61"/>
      <c r="M17" s="169">
        <f>SUM(M15:M16)</f>
        <v>88996848.609999985</v>
      </c>
    </row>
    <row r="18" spans="1:13" ht="24" customHeight="1">
      <c r="A18" s="24" t="s">
        <v>120</v>
      </c>
      <c r="F18" s="47"/>
      <c r="G18" s="61">
        <v>2023123.0299999975</v>
      </c>
      <c r="H18" s="62"/>
      <c r="I18" s="61">
        <v>6450180.5700000003</v>
      </c>
      <c r="J18" s="63"/>
      <c r="K18" s="61">
        <v>7427080.1300000008</v>
      </c>
      <c r="L18" s="115"/>
      <c r="M18" s="62">
        <v>6942035.9299999997</v>
      </c>
    </row>
    <row r="19" spans="1:13" ht="24" customHeight="1">
      <c r="A19" s="24" t="s">
        <v>121</v>
      </c>
      <c r="B19" s="113"/>
      <c r="C19" s="113"/>
      <c r="D19" s="113"/>
      <c r="E19" s="113"/>
      <c r="F19" s="51"/>
      <c r="G19" s="61">
        <v>-70413284.190000013</v>
      </c>
      <c r="H19" s="62"/>
      <c r="I19" s="61">
        <v>-35009997.310000002</v>
      </c>
      <c r="J19" s="63"/>
      <c r="K19" s="61">
        <v>-5304847.84</v>
      </c>
      <c r="L19" s="115"/>
      <c r="M19" s="62">
        <v>-3625138.27</v>
      </c>
    </row>
    <row r="20" spans="1:13" ht="24" customHeight="1">
      <c r="A20" s="24" t="s">
        <v>122</v>
      </c>
      <c r="F20" s="47"/>
      <c r="G20" s="61">
        <v>6104577.7000000002</v>
      </c>
      <c r="H20" s="62"/>
      <c r="I20" s="61">
        <v>6683353.9199999999</v>
      </c>
      <c r="J20" s="63"/>
      <c r="K20" s="61">
        <v>0</v>
      </c>
      <c r="L20" s="115"/>
      <c r="M20" s="62">
        <v>0</v>
      </c>
    </row>
    <row r="21" spans="1:13" ht="24" customHeight="1">
      <c r="B21" s="24" t="s">
        <v>123</v>
      </c>
      <c r="C21" s="24"/>
      <c r="D21" s="24"/>
      <c r="E21" s="24"/>
      <c r="F21" s="48"/>
      <c r="G21" s="169">
        <f>SUM(G18:G20)</f>
        <v>-62285583.460000008</v>
      </c>
      <c r="H21" s="53"/>
      <c r="I21" s="169">
        <f>SUM(I18:I20)</f>
        <v>-21876462.82</v>
      </c>
      <c r="J21" s="63"/>
      <c r="K21" s="169">
        <f>SUM(K18:K20)</f>
        <v>2122232.290000001</v>
      </c>
      <c r="L21" s="61"/>
      <c r="M21" s="169">
        <f>SUM(M18:M20)</f>
        <v>3316897.6599999997</v>
      </c>
    </row>
    <row r="22" spans="1:13" ht="24" customHeight="1">
      <c r="A22" s="90" t="s">
        <v>124</v>
      </c>
      <c r="B22" s="24"/>
      <c r="C22" s="24"/>
      <c r="D22" s="24"/>
      <c r="E22" s="24"/>
      <c r="F22" s="48"/>
      <c r="G22" s="170">
        <f>G17+G21</f>
        <v>176509412.74000019</v>
      </c>
      <c r="H22" s="53"/>
      <c r="I22" s="170">
        <f>I17+I21</f>
        <v>279452162.96999997</v>
      </c>
      <c r="J22" s="63"/>
      <c r="K22" s="61">
        <f>K17+K21</f>
        <v>320731451.47000003</v>
      </c>
      <c r="L22" s="58"/>
      <c r="M22" s="61">
        <f>M17+M21</f>
        <v>92313746.269999981</v>
      </c>
    </row>
    <row r="23" spans="1:13" ht="24" customHeight="1">
      <c r="A23" s="24" t="s">
        <v>125</v>
      </c>
      <c r="F23" s="47" t="s">
        <v>49</v>
      </c>
      <c r="G23" s="163">
        <v>-4164306.44</v>
      </c>
      <c r="H23" s="58"/>
      <c r="I23" s="165">
        <v>0</v>
      </c>
      <c r="J23" s="60"/>
      <c r="K23" s="163">
        <v>0</v>
      </c>
      <c r="L23" s="58"/>
      <c r="M23" s="165">
        <v>0</v>
      </c>
    </row>
    <row r="24" spans="1:13" ht="24" customHeight="1">
      <c r="A24" s="90" t="s">
        <v>126</v>
      </c>
      <c r="B24" s="24"/>
      <c r="C24" s="24"/>
      <c r="D24" s="24"/>
      <c r="E24" s="24"/>
      <c r="F24" s="24"/>
      <c r="G24" s="168">
        <f>SUM(G22:G23)</f>
        <v>172345106.30000019</v>
      </c>
      <c r="H24" s="58"/>
      <c r="I24" s="168">
        <f>SUM(I22:I23)</f>
        <v>279452162.96999997</v>
      </c>
      <c r="J24" s="60"/>
      <c r="K24" s="171">
        <f>SUM(K22:K23)</f>
        <v>320731451.47000003</v>
      </c>
      <c r="L24" s="58"/>
      <c r="M24" s="171">
        <f>SUM(M22:M23)</f>
        <v>92313746.269999981</v>
      </c>
    </row>
    <row r="25" spans="1:13" ht="24" customHeight="1">
      <c r="A25" s="90" t="s">
        <v>127</v>
      </c>
      <c r="G25" s="58"/>
      <c r="H25" s="58"/>
      <c r="I25" s="53"/>
      <c r="J25" s="65"/>
      <c r="K25" s="53"/>
      <c r="L25" s="53"/>
      <c r="M25" s="53"/>
    </row>
    <row r="26" spans="1:13" ht="24" customHeight="1">
      <c r="A26" s="28" t="s">
        <v>128</v>
      </c>
      <c r="B26" s="3"/>
      <c r="C26" s="3"/>
      <c r="D26" s="3"/>
      <c r="E26" s="24"/>
      <c r="F26" s="24"/>
      <c r="G26" s="170"/>
      <c r="H26" s="61"/>
      <c r="I26" s="170"/>
      <c r="J26" s="61"/>
      <c r="K26" s="61"/>
      <c r="L26" s="61"/>
      <c r="M26" s="61"/>
    </row>
    <row r="27" spans="1:13" ht="24" customHeight="1">
      <c r="A27" s="28" t="s">
        <v>129</v>
      </c>
      <c r="B27" s="3"/>
      <c r="C27" s="3"/>
      <c r="D27" s="3"/>
      <c r="E27" s="24"/>
      <c r="F27" s="24"/>
      <c r="G27" s="170"/>
      <c r="H27" s="61"/>
      <c r="I27" s="170"/>
      <c r="J27" s="61"/>
      <c r="K27" s="61"/>
      <c r="L27" s="61"/>
      <c r="M27" s="61"/>
    </row>
    <row r="28" spans="1:13" ht="24" customHeight="1">
      <c r="A28" s="28"/>
      <c r="B28" s="3" t="s">
        <v>130</v>
      </c>
      <c r="C28" s="3"/>
      <c r="D28" s="3"/>
      <c r="E28" s="24"/>
      <c r="F28" s="24"/>
      <c r="G28" s="170"/>
      <c r="H28" s="61"/>
      <c r="I28" s="170"/>
      <c r="J28" s="61"/>
      <c r="K28" s="61"/>
      <c r="L28" s="61"/>
      <c r="M28" s="61"/>
    </row>
    <row r="29" spans="1:13" ht="24" customHeight="1">
      <c r="A29" s="3"/>
      <c r="B29" s="3" t="s">
        <v>131</v>
      </c>
      <c r="C29" s="37"/>
      <c r="D29" s="37"/>
      <c r="E29" s="24"/>
      <c r="F29" s="24"/>
    </row>
    <row r="30" spans="1:13" ht="24" customHeight="1">
      <c r="A30" s="3"/>
      <c r="B30" s="3" t="s">
        <v>132</v>
      </c>
      <c r="C30" s="37"/>
      <c r="D30" s="37"/>
      <c r="E30" s="24"/>
      <c r="F30" s="24"/>
      <c r="G30" s="170">
        <v>0</v>
      </c>
      <c r="H30" s="61"/>
      <c r="I30" s="170">
        <v>-82694.399999999994</v>
      </c>
      <c r="J30" s="61"/>
      <c r="K30" s="61">
        <v>0</v>
      </c>
      <c r="L30" s="61"/>
      <c r="M30" s="165">
        <v>0</v>
      </c>
    </row>
    <row r="31" spans="1:13" ht="24" customHeight="1" thickBot="1">
      <c r="A31" s="90" t="s">
        <v>133</v>
      </c>
      <c r="B31" s="24"/>
      <c r="C31" s="24"/>
      <c r="D31" s="24"/>
      <c r="E31" s="24"/>
      <c r="F31" s="24"/>
      <c r="G31" s="172">
        <f>SUM(G24:G30)</f>
        <v>172345106.30000019</v>
      </c>
      <c r="H31" s="61"/>
      <c r="I31" s="172">
        <f>SUM(I24:I30)</f>
        <v>279369468.56999999</v>
      </c>
      <c r="J31" s="66"/>
      <c r="K31" s="172">
        <f>SUM(K24:K30)</f>
        <v>320731451.47000003</v>
      </c>
      <c r="L31" s="61"/>
      <c r="M31" s="172">
        <f>SUM(M24:M30)</f>
        <v>92313746.269999981</v>
      </c>
    </row>
    <row r="32" spans="1:13" ht="24" customHeight="1" thickTop="1">
      <c r="A32" s="25" t="s">
        <v>134</v>
      </c>
      <c r="B32" s="90"/>
      <c r="C32" s="90"/>
      <c r="D32" s="90"/>
      <c r="E32" s="90"/>
      <c r="F32" s="90"/>
      <c r="G32" s="67"/>
      <c r="H32" s="67"/>
      <c r="I32" s="67"/>
      <c r="J32" s="114"/>
      <c r="K32" s="67"/>
      <c r="L32" s="67"/>
      <c r="M32" s="67"/>
    </row>
    <row r="33" spans="1:13" ht="24" customHeight="1">
      <c r="A33" s="30" t="s">
        <v>135</v>
      </c>
      <c r="G33" s="2">
        <f>+G35-G34</f>
        <v>95853295.220000193</v>
      </c>
      <c r="H33" s="2"/>
      <c r="I33" s="2">
        <f>+I35-I34</f>
        <v>178650089.73999995</v>
      </c>
      <c r="J33" s="114"/>
      <c r="K33" s="61">
        <f>+K35-K34</f>
        <v>320731451.47000003</v>
      </c>
      <c r="L33" s="61"/>
      <c r="M33" s="61">
        <f>+M35-M34</f>
        <v>92313746.269999981</v>
      </c>
    </row>
    <row r="34" spans="1:13" ht="24" customHeight="1">
      <c r="A34" s="30" t="s">
        <v>136</v>
      </c>
      <c r="G34" s="2">
        <v>76491811.079999998</v>
      </c>
      <c r="H34" s="67"/>
      <c r="I34" s="2">
        <v>100802073.23</v>
      </c>
      <c r="J34" s="114"/>
      <c r="K34" s="173">
        <v>0</v>
      </c>
      <c r="L34" s="68"/>
      <c r="M34" s="173">
        <v>0</v>
      </c>
    </row>
    <row r="35" spans="1:13" ht="24" customHeight="1" thickBot="1">
      <c r="A35" s="30" t="s">
        <v>137</v>
      </c>
      <c r="G35" s="174">
        <f>+G24</f>
        <v>172345106.30000019</v>
      </c>
      <c r="H35" s="2"/>
      <c r="I35" s="174">
        <f>+I24</f>
        <v>279452162.96999997</v>
      </c>
      <c r="J35" s="114"/>
      <c r="K35" s="174">
        <f>+K24</f>
        <v>320731451.47000003</v>
      </c>
      <c r="L35" s="2"/>
      <c r="M35" s="174">
        <f>+M24</f>
        <v>92313746.269999981</v>
      </c>
    </row>
    <row r="36" spans="1:13" ht="24" customHeight="1" thickTop="1">
      <c r="G36" s="147"/>
      <c r="H36" s="2"/>
      <c r="I36" s="147"/>
      <c r="J36" s="114"/>
      <c r="K36" s="147"/>
      <c r="L36" s="2"/>
      <c r="M36" s="147"/>
    </row>
    <row r="37" spans="1:13" ht="24" customHeight="1">
      <c r="A37" s="91" t="s">
        <v>52</v>
      </c>
      <c r="G37" s="147"/>
      <c r="H37" s="2"/>
      <c r="I37" s="147"/>
      <c r="J37" s="154"/>
      <c r="K37" s="147"/>
      <c r="L37" s="2"/>
      <c r="M37" s="147"/>
    </row>
    <row r="38" spans="1:13" ht="24" customHeight="1">
      <c r="A38" s="91"/>
      <c r="G38" s="147"/>
      <c r="H38" s="2"/>
      <c r="I38" s="147"/>
      <c r="J38" s="154"/>
      <c r="K38" s="147"/>
      <c r="L38" s="2"/>
      <c r="M38" s="147"/>
    </row>
    <row r="39" spans="1:13" ht="24" customHeight="1">
      <c r="A39" s="91"/>
      <c r="G39" s="147"/>
      <c r="H39" s="2"/>
      <c r="I39" s="147"/>
      <c r="J39" s="154"/>
      <c r="K39" s="147"/>
      <c r="L39" s="2"/>
      <c r="M39" s="147"/>
    </row>
    <row r="40" spans="1:13" ht="24" hidden="1" customHeight="1">
      <c r="A40" s="91"/>
      <c r="G40" s="147"/>
      <c r="H40" s="2"/>
      <c r="I40" s="147"/>
      <c r="J40" s="114"/>
      <c r="K40" s="147"/>
      <c r="L40" s="2"/>
      <c r="M40" s="147"/>
    </row>
    <row r="41" spans="1:13" ht="24" customHeight="1">
      <c r="D41" s="88" t="s">
        <v>138</v>
      </c>
      <c r="G41" s="147"/>
      <c r="H41" s="2"/>
      <c r="I41" s="147"/>
      <c r="J41" s="114"/>
      <c r="K41" s="147"/>
      <c r="L41" s="2"/>
      <c r="M41" s="147"/>
    </row>
    <row r="42" spans="1:13" ht="24" customHeight="1">
      <c r="D42" s="88" t="s">
        <v>139</v>
      </c>
      <c r="G42" s="147"/>
      <c r="H42" s="2"/>
      <c r="I42" s="147"/>
      <c r="J42" s="114"/>
      <c r="K42" s="147"/>
      <c r="L42" s="2"/>
      <c r="M42" s="147"/>
    </row>
    <row r="43" spans="1:13" ht="24" customHeight="1">
      <c r="D43" s="88"/>
      <c r="G43" s="147"/>
      <c r="H43" s="2"/>
      <c r="I43" s="147"/>
      <c r="J43" s="114"/>
      <c r="K43" s="147"/>
      <c r="L43" s="2"/>
      <c r="M43" s="147"/>
    </row>
    <row r="44" spans="1:13" ht="25.5" customHeight="1">
      <c r="A44" s="257" t="s">
        <v>55</v>
      </c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</row>
    <row r="45" spans="1:13" ht="25.5" customHeight="1">
      <c r="A45" s="247" t="s">
        <v>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  <c r="L45" s="247"/>
      <c r="M45" s="247"/>
    </row>
    <row r="46" spans="1:13" ht="25.5" customHeight="1">
      <c r="A46" s="255" t="s">
        <v>109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  <c r="L46" s="255"/>
      <c r="M46" s="255"/>
    </row>
    <row r="47" spans="1:13" ht="25.5" customHeight="1">
      <c r="A47" s="258" t="str">
        <f>+A3</f>
        <v>สำหรับงวดหกเดือน สิ้นสุดวันที่ 30 มิถุนายน 2564</v>
      </c>
      <c r="B47" s="258"/>
      <c r="C47" s="258"/>
      <c r="D47" s="258"/>
      <c r="E47" s="258"/>
      <c r="F47" s="258"/>
      <c r="G47" s="258"/>
      <c r="H47" s="258"/>
      <c r="I47" s="258"/>
      <c r="J47" s="258"/>
      <c r="K47" s="258"/>
      <c r="L47" s="258"/>
      <c r="M47" s="258"/>
    </row>
    <row r="48" spans="1:13" ht="25.5" customHeight="1">
      <c r="A48" s="248" t="s">
        <v>110</v>
      </c>
      <c r="B48" s="248"/>
      <c r="C48" s="248"/>
      <c r="D48" s="248"/>
      <c r="E48" s="248"/>
      <c r="F48" s="248"/>
      <c r="G48" s="248"/>
      <c r="H48" s="248"/>
      <c r="I48" s="248"/>
      <c r="J48" s="248"/>
      <c r="K48" s="248"/>
      <c r="L48" s="248"/>
      <c r="M48" s="248"/>
    </row>
    <row r="49" spans="1:13" ht="25.5" customHeight="1">
      <c r="A49" s="235"/>
      <c r="B49" s="235"/>
      <c r="C49" s="235"/>
      <c r="D49" s="235"/>
      <c r="E49" s="235"/>
      <c r="F49" s="235"/>
      <c r="G49" s="249" t="s">
        <v>2</v>
      </c>
      <c r="H49" s="249"/>
      <c r="I49" s="249"/>
      <c r="J49" s="249"/>
      <c r="K49" s="249"/>
      <c r="L49" s="249"/>
      <c r="M49" s="249"/>
    </row>
    <row r="50" spans="1:13" ht="25.5" customHeight="1">
      <c r="A50" s="42"/>
      <c r="B50" s="4"/>
      <c r="C50" s="4"/>
      <c r="D50" s="4"/>
      <c r="E50" s="4"/>
      <c r="F50" s="4"/>
      <c r="G50" s="250" t="s">
        <v>3</v>
      </c>
      <c r="H50" s="250"/>
      <c r="I50" s="250"/>
      <c r="J50" s="43"/>
      <c r="K50" s="250" t="s">
        <v>4</v>
      </c>
      <c r="L50" s="250"/>
      <c r="M50" s="250"/>
    </row>
    <row r="51" spans="1:13" ht="25.5" customHeight="1">
      <c r="A51" s="42"/>
      <c r="B51" s="4"/>
      <c r="C51" s="4"/>
      <c r="D51" s="4"/>
      <c r="E51" s="4"/>
      <c r="F51" s="44" t="s">
        <v>7</v>
      </c>
      <c r="G51" s="158" t="str">
        <f>+G7</f>
        <v>30 มิถุนายน 2564</v>
      </c>
      <c r="H51" s="120"/>
      <c r="I51" s="158" t="str">
        <f>+I7</f>
        <v>30 มิถุนายน 2563</v>
      </c>
      <c r="J51" s="120"/>
      <c r="K51" s="158" t="str">
        <f>++K7</f>
        <v>30 มิถุนายน 2564</v>
      </c>
      <c r="L51" s="120"/>
      <c r="M51" s="158" t="str">
        <f>+M7</f>
        <v>30 มิถุนายน 2563</v>
      </c>
    </row>
    <row r="52" spans="1:13" ht="25.5" customHeight="1">
      <c r="A52" s="25" t="s">
        <v>140</v>
      </c>
      <c r="B52" s="90"/>
      <c r="C52" s="90"/>
      <c r="D52" s="90"/>
      <c r="E52" s="90"/>
      <c r="F52" s="90"/>
      <c r="G52" s="67"/>
      <c r="H52" s="67"/>
      <c r="I52" s="67"/>
      <c r="J52" s="114"/>
      <c r="K52" s="67"/>
      <c r="L52" s="67"/>
      <c r="M52" s="67"/>
    </row>
    <row r="53" spans="1:13" ht="25.5" customHeight="1">
      <c r="A53" s="30" t="s">
        <v>135</v>
      </c>
      <c r="G53" s="2">
        <f>+G55-G54</f>
        <v>95853295.220000193</v>
      </c>
      <c r="H53" s="2"/>
      <c r="I53" s="2">
        <f>+I55-I54</f>
        <v>178567395.33999997</v>
      </c>
      <c r="J53" s="114"/>
      <c r="K53" s="61">
        <f>+K55-K54</f>
        <v>320731451.47000003</v>
      </c>
      <c r="L53" s="61"/>
      <c r="M53" s="2">
        <f>+M55-M54</f>
        <v>92313746.269999981</v>
      </c>
    </row>
    <row r="54" spans="1:13" ht="25.5" customHeight="1">
      <c r="A54" s="30" t="s">
        <v>136</v>
      </c>
      <c r="G54" s="173">
        <v>76491811.079999998</v>
      </c>
      <c r="H54" s="67"/>
      <c r="I54" s="173">
        <v>100802073.23</v>
      </c>
      <c r="J54" s="114"/>
      <c r="K54" s="173">
        <v>0</v>
      </c>
      <c r="L54" s="68"/>
      <c r="M54" s="173">
        <v>0</v>
      </c>
    </row>
    <row r="55" spans="1:13" ht="25.5" customHeight="1" thickBot="1">
      <c r="A55" s="30" t="s">
        <v>141</v>
      </c>
      <c r="G55" s="174">
        <f>G31</f>
        <v>172345106.30000019</v>
      </c>
      <c r="H55" s="2"/>
      <c r="I55" s="174">
        <f>+I31</f>
        <v>279369468.56999999</v>
      </c>
      <c r="J55" s="114"/>
      <c r="K55" s="174">
        <f>K31</f>
        <v>320731451.47000003</v>
      </c>
      <c r="L55" s="2"/>
      <c r="M55" s="174">
        <f>M31</f>
        <v>92313746.269999981</v>
      </c>
    </row>
    <row r="56" spans="1:13" ht="25.5" customHeight="1" thickTop="1">
      <c r="A56" s="25" t="s">
        <v>142</v>
      </c>
      <c r="B56" s="113"/>
      <c r="C56" s="113"/>
      <c r="D56" s="113"/>
      <c r="E56" s="113"/>
      <c r="F56" s="113"/>
      <c r="J56" s="45"/>
    </row>
    <row r="57" spans="1:13" ht="25.5" customHeight="1">
      <c r="A57" s="25" t="s">
        <v>143</v>
      </c>
      <c r="B57" s="113"/>
      <c r="C57" s="113"/>
      <c r="D57" s="113"/>
      <c r="E57" s="113"/>
      <c r="F57" s="113"/>
      <c r="J57" s="45"/>
    </row>
    <row r="58" spans="1:13" ht="25.5" customHeight="1">
      <c r="A58" s="25" t="s">
        <v>144</v>
      </c>
      <c r="B58" s="113"/>
      <c r="C58" s="113"/>
      <c r="D58" s="113"/>
      <c r="E58" s="113"/>
      <c r="F58" s="113"/>
      <c r="J58" s="45"/>
    </row>
    <row r="59" spans="1:13" ht="25.5" customHeight="1">
      <c r="B59" s="22" t="s">
        <v>145</v>
      </c>
      <c r="C59" s="22"/>
      <c r="D59" s="22"/>
      <c r="E59" s="22"/>
      <c r="F59" s="23" t="s">
        <v>146</v>
      </c>
      <c r="G59" s="16">
        <f>G33/401200000</f>
        <v>0.23891648858424774</v>
      </c>
      <c r="H59" s="16"/>
      <c r="I59" s="16">
        <f>I33/401200000</f>
        <v>0.4452893562811564</v>
      </c>
      <c r="J59" s="16"/>
      <c r="K59" s="16">
        <f>K33/401200000</f>
        <v>0.79943033766201399</v>
      </c>
      <c r="L59" s="16">
        <f t="shared" ref="L59" si="0">L33/401200000</f>
        <v>0</v>
      </c>
      <c r="M59" s="16">
        <f>M33/401200000</f>
        <v>0.23009408342472579</v>
      </c>
    </row>
    <row r="60" spans="1:13" ht="25.5" customHeight="1">
      <c r="B60" s="113" t="s">
        <v>147</v>
      </c>
      <c r="C60" s="113"/>
      <c r="D60" s="113"/>
      <c r="E60" s="113"/>
      <c r="F60" s="113"/>
      <c r="G60" s="150">
        <v>401200000</v>
      </c>
      <c r="H60" s="150"/>
      <c r="I60" s="150">
        <v>401200000</v>
      </c>
      <c r="J60" s="151"/>
      <c r="K60" s="150">
        <v>401200000</v>
      </c>
      <c r="L60" s="150"/>
      <c r="M60" s="150">
        <v>401200000</v>
      </c>
    </row>
    <row r="61" spans="1:13" ht="25.5" customHeight="1">
      <c r="B61" s="113"/>
      <c r="C61" s="113"/>
      <c r="D61" s="113"/>
      <c r="E61" s="113"/>
      <c r="F61" s="113"/>
      <c r="G61" s="52"/>
      <c r="H61" s="113"/>
      <c r="I61" s="52"/>
      <c r="K61" s="52"/>
      <c r="L61" s="113"/>
      <c r="M61" s="52"/>
    </row>
    <row r="62" spans="1:13" ht="25.5" customHeight="1">
      <c r="B62" s="113"/>
      <c r="C62" s="113"/>
      <c r="D62" s="113"/>
      <c r="E62" s="113"/>
      <c r="F62" s="113"/>
      <c r="G62" s="52"/>
      <c r="H62" s="113"/>
      <c r="I62" s="52"/>
      <c r="K62" s="52"/>
      <c r="L62" s="113"/>
      <c r="M62" s="52"/>
    </row>
    <row r="63" spans="1:13" ht="25.5" customHeight="1">
      <c r="B63" s="113"/>
      <c r="C63" s="113"/>
      <c r="D63" s="113"/>
      <c r="E63" s="113"/>
      <c r="F63" s="113"/>
      <c r="G63" s="52"/>
      <c r="H63" s="113"/>
      <c r="I63" s="52"/>
      <c r="K63" s="52"/>
      <c r="L63" s="113"/>
      <c r="M63" s="52"/>
    </row>
    <row r="64" spans="1:13" ht="25.5" customHeight="1">
      <c r="A64" s="91" t="s">
        <v>52</v>
      </c>
      <c r="B64" s="113"/>
      <c r="C64" s="113"/>
      <c r="D64" s="113"/>
      <c r="E64" s="113"/>
      <c r="F64" s="113"/>
      <c r="G64" s="52"/>
      <c r="H64" s="113"/>
      <c r="I64" s="52"/>
      <c r="K64" s="52"/>
      <c r="L64" s="113"/>
      <c r="M64" s="52"/>
    </row>
    <row r="65" spans="1:13" ht="25.5" customHeight="1">
      <c r="A65" s="91"/>
      <c r="B65" s="113"/>
      <c r="C65" s="113"/>
      <c r="D65" s="113"/>
      <c r="E65" s="113"/>
      <c r="F65" s="113"/>
      <c r="G65" s="52"/>
      <c r="H65" s="113"/>
      <c r="I65" s="52"/>
      <c r="K65" s="52"/>
      <c r="L65" s="113"/>
      <c r="M65" s="52"/>
    </row>
    <row r="66" spans="1:13" ht="25.5" customHeight="1">
      <c r="A66" s="91"/>
      <c r="B66" s="113"/>
      <c r="C66" s="113"/>
      <c r="D66" s="113"/>
      <c r="E66" s="113"/>
      <c r="F66" s="113"/>
      <c r="G66" s="52"/>
      <c r="H66" s="113"/>
      <c r="I66" s="52"/>
      <c r="K66" s="52"/>
      <c r="L66" s="113"/>
      <c r="M66" s="52"/>
    </row>
    <row r="67" spans="1:13" ht="25.5" customHeight="1">
      <c r="A67" s="91"/>
      <c r="B67" s="113"/>
      <c r="C67" s="113"/>
      <c r="D67" s="113"/>
      <c r="E67" s="113"/>
      <c r="F67" s="113"/>
      <c r="G67" s="52"/>
      <c r="H67" s="113"/>
      <c r="I67" s="52"/>
      <c r="K67" s="52"/>
      <c r="L67" s="113"/>
      <c r="M67" s="52"/>
    </row>
    <row r="68" spans="1:13" ht="25.5" customHeight="1">
      <c r="A68" s="91"/>
      <c r="B68" s="113"/>
      <c r="C68" s="113"/>
      <c r="D68" s="113"/>
      <c r="E68" s="113"/>
      <c r="F68" s="113"/>
      <c r="G68" s="52"/>
      <c r="H68" s="113"/>
      <c r="I68" s="52"/>
      <c r="K68" s="52"/>
      <c r="L68" s="113"/>
      <c r="M68" s="52"/>
    </row>
    <row r="69" spans="1:13" ht="25.5" customHeight="1">
      <c r="G69" s="88"/>
      <c r="H69" s="88"/>
    </row>
    <row r="70" spans="1:13" ht="25.5" customHeight="1">
      <c r="G70" s="88"/>
      <c r="H70" s="88"/>
    </row>
    <row r="71" spans="1:13" ht="25.5" customHeight="1">
      <c r="G71" s="88"/>
      <c r="H71" s="88"/>
    </row>
    <row r="72" spans="1:13" ht="25.5" customHeight="1">
      <c r="D72" s="88" t="s">
        <v>138</v>
      </c>
      <c r="G72" s="88"/>
      <c r="H72" s="88"/>
    </row>
    <row r="73" spans="1:13" ht="25.5" customHeight="1">
      <c r="D73" s="88" t="s">
        <v>139</v>
      </c>
    </row>
    <row r="74" spans="1:13" ht="25.5" customHeight="1"/>
    <row r="75" spans="1:13" ht="25.5" customHeight="1"/>
    <row r="76" spans="1:13" ht="25.5" customHeight="1"/>
    <row r="77" spans="1:13" ht="25.5" customHeight="1"/>
    <row r="78" spans="1:13" ht="25.5" customHeight="1"/>
    <row r="79" spans="1:13" ht="25.5" customHeight="1"/>
    <row r="80" spans="1:13" ht="25.5" customHeight="1"/>
    <row r="81" ht="25.5" customHeight="1"/>
    <row r="82" ht="25.5" customHeight="1"/>
    <row r="83" ht="25.5" customHeight="1"/>
    <row r="84" ht="25.5" customHeight="1"/>
    <row r="85" ht="25.5" customHeight="1"/>
    <row r="86" ht="25.5" customHeight="1"/>
    <row r="87" ht="25.5" customHeight="1"/>
  </sheetData>
  <mergeCells count="15">
    <mergeCell ref="G50:I50"/>
    <mergeCell ref="K50:M50"/>
    <mergeCell ref="A44:M44"/>
    <mergeCell ref="A45:M45"/>
    <mergeCell ref="A46:M46"/>
    <mergeCell ref="A47:M47"/>
    <mergeCell ref="A48:M48"/>
    <mergeCell ref="G49:M49"/>
    <mergeCell ref="G6:I6"/>
    <mergeCell ref="K6:M6"/>
    <mergeCell ref="A1:M1"/>
    <mergeCell ref="A2:M2"/>
    <mergeCell ref="A3:M3"/>
    <mergeCell ref="A4:M4"/>
    <mergeCell ref="G5:M5"/>
  </mergeCells>
  <pageMargins left="0.65" right="0.32" top="0.5" bottom="0.37" header="0.21" footer="0.17"/>
  <pageSetup paperSize="9" scale="8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38"/>
  <sheetViews>
    <sheetView view="pageBreakPreview" topLeftCell="K10" zoomScale="80" zoomScaleNormal="85" zoomScaleSheetLayoutView="80" workbookViewId="0">
      <selection activeCell="J27" sqref="J27"/>
    </sheetView>
  </sheetViews>
  <sheetFormatPr defaultColWidth="12" defaultRowHeight="21" customHeight="1"/>
  <cols>
    <col min="1" max="1" width="3.625" style="69" customWidth="1"/>
    <col min="2" max="2" width="32.375" style="69" customWidth="1"/>
    <col min="3" max="3" width="8.125" style="69" bestFit="1" customWidth="1"/>
    <col min="4" max="4" width="14.375" style="69" customWidth="1"/>
    <col min="5" max="5" width="0.875" style="69" customWidth="1"/>
    <col min="6" max="6" width="16" style="69" customWidth="1"/>
    <col min="7" max="7" width="0.875" style="69" customWidth="1"/>
    <col min="8" max="8" width="14.375" style="69" customWidth="1"/>
    <col min="9" max="9" width="0.875" style="69" customWidth="1"/>
    <col min="10" max="10" width="15.625" style="69" customWidth="1"/>
    <col min="11" max="11" width="0.875" style="69" customWidth="1"/>
    <col min="12" max="12" width="15.5" style="69" customWidth="1"/>
    <col min="13" max="13" width="0.875" style="69" customWidth="1"/>
    <col min="14" max="14" width="17.625" style="69" bestFit="1" customWidth="1"/>
    <col min="15" max="15" width="0.875" style="69" customWidth="1"/>
    <col min="16" max="16" width="16.125" style="69" bestFit="1" customWidth="1"/>
    <col min="17" max="17" width="0.875" style="69" customWidth="1"/>
    <col min="18" max="18" width="16.125" style="69" customWidth="1"/>
    <col min="19" max="19" width="0.875" style="69" customWidth="1"/>
    <col min="20" max="20" width="15.875" style="69" customWidth="1"/>
    <col min="21" max="21" width="0.875" style="69" customWidth="1"/>
    <col min="22" max="22" width="15.875" style="69" customWidth="1"/>
    <col min="23" max="23" width="0.875" style="69" customWidth="1"/>
    <col min="24" max="24" width="15.875" style="69" customWidth="1"/>
    <col min="25" max="25" width="2.125" style="69" customWidth="1"/>
    <col min="26" max="26" width="14" style="69" bestFit="1" customWidth="1"/>
    <col min="27" max="27" width="14.5" style="69" bestFit="1" customWidth="1"/>
    <col min="28" max="16384" width="12" style="69"/>
  </cols>
  <sheetData>
    <row r="1" spans="1:24" ht="21" customHeight="1">
      <c r="A1" s="259" t="s">
        <v>149</v>
      </c>
      <c r="B1" s="259"/>
      <c r="C1" s="259"/>
      <c r="D1" s="259"/>
      <c r="E1" s="259"/>
      <c r="F1" s="259"/>
      <c r="G1" s="259"/>
      <c r="H1" s="259"/>
      <c r="I1" s="259"/>
      <c r="J1" s="259"/>
      <c r="K1" s="259"/>
      <c r="L1" s="259"/>
      <c r="M1" s="259"/>
      <c r="N1" s="259"/>
      <c r="O1" s="259"/>
      <c r="P1" s="259"/>
      <c r="Q1" s="259"/>
      <c r="R1" s="259"/>
      <c r="S1" s="259"/>
      <c r="T1" s="259"/>
      <c r="U1" s="259"/>
      <c r="V1" s="259"/>
      <c r="W1" s="259"/>
      <c r="X1" s="259"/>
    </row>
    <row r="2" spans="1:24" ht="21" customHeight="1">
      <c r="A2" s="260" t="s">
        <v>150</v>
      </c>
      <c r="B2" s="260"/>
      <c r="C2" s="260"/>
      <c r="D2" s="260"/>
      <c r="E2" s="260"/>
      <c r="F2" s="260"/>
      <c r="G2" s="260"/>
      <c r="H2" s="260"/>
      <c r="I2" s="260"/>
      <c r="J2" s="260"/>
      <c r="K2" s="260"/>
      <c r="L2" s="260"/>
      <c r="M2" s="260"/>
      <c r="N2" s="260"/>
      <c r="O2" s="260"/>
      <c r="P2" s="260"/>
      <c r="Q2" s="260"/>
      <c r="R2" s="260"/>
      <c r="S2" s="260"/>
      <c r="T2" s="260"/>
      <c r="U2" s="260"/>
      <c r="V2" s="260"/>
      <c r="W2" s="260"/>
      <c r="X2" s="260"/>
    </row>
    <row r="3" spans="1:24" ht="21" customHeight="1">
      <c r="A3" s="260" t="str">
        <f>+'กำไรขาดทุน 6 เดือน'!A3:M3</f>
        <v>สำหรับงวดหกเดือน สิ้นสุดวันที่ 30 มิถุนายน 2564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  <c r="O3" s="260"/>
      <c r="P3" s="260"/>
      <c r="Q3" s="260"/>
      <c r="R3" s="260"/>
      <c r="S3" s="260"/>
      <c r="T3" s="260"/>
      <c r="U3" s="260"/>
      <c r="V3" s="260"/>
      <c r="W3" s="260"/>
      <c r="X3" s="260"/>
    </row>
    <row r="4" spans="1:24" ht="21" customHeight="1">
      <c r="A4" s="263" t="s">
        <v>110</v>
      </c>
      <c r="B4" s="263"/>
      <c r="C4" s="263"/>
      <c r="D4" s="263"/>
      <c r="E4" s="263"/>
      <c r="F4" s="263"/>
      <c r="G4" s="263"/>
      <c r="H4" s="263"/>
      <c r="I4" s="263"/>
      <c r="J4" s="263"/>
      <c r="K4" s="263"/>
      <c r="L4" s="263"/>
      <c r="M4" s="263"/>
      <c r="N4" s="263"/>
      <c r="O4" s="263"/>
      <c r="P4" s="263"/>
      <c r="Q4" s="263"/>
      <c r="R4" s="263"/>
      <c r="S4" s="263"/>
      <c r="T4" s="263"/>
      <c r="U4" s="263"/>
      <c r="V4" s="263"/>
      <c r="W4" s="263"/>
      <c r="X4" s="263"/>
    </row>
    <row r="5" spans="1:24" ht="21" customHeight="1">
      <c r="A5" s="82"/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</row>
    <row r="6" spans="1:24" ht="21" customHeight="1">
      <c r="A6" s="236"/>
      <c r="B6" s="236"/>
      <c r="C6" s="236"/>
      <c r="D6" s="261" t="s">
        <v>2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61"/>
      <c r="T6" s="261"/>
      <c r="U6" s="261"/>
      <c r="V6" s="261"/>
      <c r="W6" s="261"/>
      <c r="X6" s="261"/>
    </row>
    <row r="7" spans="1:24" ht="21" customHeight="1">
      <c r="A7" s="236"/>
      <c r="B7" s="236"/>
      <c r="C7" s="236"/>
      <c r="D7" s="70"/>
      <c r="E7" s="70"/>
      <c r="F7" s="70"/>
      <c r="G7" s="70"/>
      <c r="H7" s="71"/>
      <c r="I7" s="71"/>
      <c r="J7" s="71"/>
      <c r="K7" s="71"/>
      <c r="L7" s="262" t="s">
        <v>151</v>
      </c>
      <c r="M7" s="262"/>
      <c r="N7" s="262"/>
      <c r="O7" s="262"/>
      <c r="P7" s="262"/>
      <c r="Q7" s="262"/>
      <c r="R7" s="262"/>
      <c r="S7" s="262"/>
      <c r="T7" s="70"/>
      <c r="U7" s="70"/>
      <c r="V7" s="70"/>
      <c r="W7" s="70"/>
      <c r="X7" s="70"/>
    </row>
    <row r="8" spans="1:24" ht="21" customHeight="1">
      <c r="A8" s="236"/>
      <c r="B8" s="236"/>
      <c r="D8" s="70"/>
      <c r="E8" s="70"/>
      <c r="F8" s="70"/>
      <c r="G8" s="70"/>
      <c r="H8" s="261" t="s">
        <v>152</v>
      </c>
      <c r="I8" s="261"/>
      <c r="J8" s="261"/>
      <c r="K8" s="70"/>
      <c r="L8" s="70" t="s">
        <v>153</v>
      </c>
      <c r="M8" s="70"/>
      <c r="N8" s="70" t="s">
        <v>153</v>
      </c>
      <c r="O8" s="70"/>
      <c r="P8" s="70" t="s">
        <v>154</v>
      </c>
      <c r="Q8" s="70"/>
      <c r="R8" s="72"/>
      <c r="S8" s="70"/>
      <c r="W8" s="70"/>
      <c r="X8" s="70"/>
    </row>
    <row r="9" spans="1:24" ht="21" customHeight="1">
      <c r="A9" s="236"/>
      <c r="B9" s="236"/>
      <c r="D9" s="70" t="s">
        <v>155</v>
      </c>
      <c r="E9" s="70"/>
      <c r="F9" s="70" t="s">
        <v>156</v>
      </c>
      <c r="G9" s="70"/>
      <c r="H9" s="70" t="s">
        <v>157</v>
      </c>
      <c r="I9" s="70"/>
      <c r="J9" s="70"/>
      <c r="K9" s="70"/>
      <c r="L9" s="70" t="s">
        <v>158</v>
      </c>
      <c r="M9" s="70"/>
      <c r="N9" s="70" t="s">
        <v>159</v>
      </c>
      <c r="O9" s="70"/>
      <c r="P9" s="70" t="s">
        <v>160</v>
      </c>
      <c r="Q9" s="70"/>
      <c r="R9" s="70" t="s">
        <v>161</v>
      </c>
      <c r="S9" s="70"/>
      <c r="T9" s="70" t="s">
        <v>162</v>
      </c>
      <c r="U9" s="70"/>
      <c r="V9" s="73" t="s">
        <v>163</v>
      </c>
      <c r="W9" s="70"/>
      <c r="X9" s="70"/>
    </row>
    <row r="10" spans="1:24" ht="21" customHeight="1">
      <c r="A10" s="236"/>
      <c r="B10" s="236"/>
      <c r="C10" s="72"/>
      <c r="D10" s="237" t="s">
        <v>164</v>
      </c>
      <c r="E10" s="70"/>
      <c r="F10" s="237" t="s">
        <v>165</v>
      </c>
      <c r="G10" s="70"/>
      <c r="H10" s="237" t="s">
        <v>166</v>
      </c>
      <c r="I10" s="70"/>
      <c r="J10" s="237" t="s">
        <v>103</v>
      </c>
      <c r="K10" s="70"/>
      <c r="L10" s="237" t="s">
        <v>167</v>
      </c>
      <c r="M10" s="70"/>
      <c r="N10" s="237" t="s">
        <v>31</v>
      </c>
      <c r="O10" s="70"/>
      <c r="P10" s="237" t="s">
        <v>168</v>
      </c>
      <c r="Q10" s="70"/>
      <c r="R10" s="237" t="s">
        <v>169</v>
      </c>
      <c r="S10" s="70"/>
      <c r="T10" s="237" t="s">
        <v>170</v>
      </c>
      <c r="U10" s="70"/>
      <c r="V10" s="74" t="s">
        <v>171</v>
      </c>
      <c r="W10" s="70"/>
      <c r="X10" s="237" t="s">
        <v>123</v>
      </c>
    </row>
    <row r="11" spans="1:24" ht="21" customHeight="1">
      <c r="A11" s="76" t="s">
        <v>172</v>
      </c>
      <c r="D11" s="185">
        <v>401200000</v>
      </c>
      <c r="E11" s="185"/>
      <c r="F11" s="185">
        <v>1254305250</v>
      </c>
      <c r="G11" s="185"/>
      <c r="H11" s="77">
        <v>98852153.019999996</v>
      </c>
      <c r="I11" s="185"/>
      <c r="J11" s="77">
        <v>1013807542.5200005</v>
      </c>
      <c r="K11" s="77"/>
      <c r="L11" s="185">
        <v>447473.05999999982</v>
      </c>
      <c r="M11" s="185"/>
      <c r="N11" s="185">
        <v>15467307.030000001</v>
      </c>
      <c r="O11" s="185"/>
      <c r="P11" s="185">
        <v>17138892.509999998</v>
      </c>
      <c r="Q11" s="185"/>
      <c r="R11" s="77">
        <f t="shared" ref="R11:R12" si="0">SUM(L11:P11)</f>
        <v>33053672.600000001</v>
      </c>
      <c r="S11" s="185"/>
      <c r="T11" s="119">
        <f t="shared" ref="T11:T16" si="1">SUM(D11:S11)-R11</f>
        <v>2801218618.1400008</v>
      </c>
      <c r="U11" s="185"/>
      <c r="V11" s="185">
        <v>906005832.01000011</v>
      </c>
      <c r="W11" s="125"/>
      <c r="X11" s="185">
        <f t="shared" ref="X11:X17" si="2">SUM(T11:V11)</f>
        <v>3707224450.150001</v>
      </c>
    </row>
    <row r="12" spans="1:24" ht="21" customHeight="1">
      <c r="A12" s="76"/>
      <c r="B12" s="69" t="s">
        <v>173</v>
      </c>
      <c r="D12" s="185">
        <v>0</v>
      </c>
      <c r="E12" s="185"/>
      <c r="F12" s="185">
        <v>0</v>
      </c>
      <c r="G12" s="185"/>
      <c r="H12" s="77">
        <v>0</v>
      </c>
      <c r="I12" s="185"/>
      <c r="J12" s="77">
        <v>0</v>
      </c>
      <c r="K12" s="77"/>
      <c r="L12" s="185">
        <v>0</v>
      </c>
      <c r="M12" s="185"/>
      <c r="N12" s="185">
        <v>-614631.43999999994</v>
      </c>
      <c r="O12" s="185"/>
      <c r="P12" s="117">
        <v>0</v>
      </c>
      <c r="Q12" s="185"/>
      <c r="R12" s="77">
        <f t="shared" si="0"/>
        <v>-614631.43999999994</v>
      </c>
      <c r="S12" s="185"/>
      <c r="T12" s="119">
        <f t="shared" si="1"/>
        <v>-614631.43999999994</v>
      </c>
      <c r="U12" s="185"/>
      <c r="V12" s="185">
        <v>22614631.440000001</v>
      </c>
      <c r="W12" s="125"/>
      <c r="X12" s="185">
        <f t="shared" si="2"/>
        <v>22000000</v>
      </c>
    </row>
    <row r="13" spans="1:24" ht="21" customHeight="1">
      <c r="A13" s="76"/>
      <c r="B13" s="69" t="s">
        <v>174</v>
      </c>
      <c r="D13" s="117">
        <v>0</v>
      </c>
      <c r="E13" s="118"/>
      <c r="F13" s="117">
        <v>0</v>
      </c>
      <c r="G13" s="118"/>
      <c r="H13" s="117">
        <v>11914985.210000001</v>
      </c>
      <c r="I13" s="118"/>
      <c r="J13" s="117">
        <f>-H13</f>
        <v>-11914985.210000001</v>
      </c>
      <c r="K13" s="78"/>
      <c r="L13" s="117">
        <v>0</v>
      </c>
      <c r="M13" s="175"/>
      <c r="N13" s="117">
        <v>0</v>
      </c>
      <c r="O13" s="118"/>
      <c r="P13" s="117">
        <v>0</v>
      </c>
      <c r="Q13" s="125"/>
      <c r="R13" s="77">
        <f t="shared" ref="R13:R18" si="3">SUM(L13:P13)</f>
        <v>0</v>
      </c>
      <c r="S13" s="125"/>
      <c r="T13" s="119">
        <f t="shared" si="1"/>
        <v>0</v>
      </c>
      <c r="U13" s="185"/>
      <c r="V13" s="185">
        <v>0</v>
      </c>
      <c r="W13" s="125"/>
      <c r="X13" s="185">
        <f t="shared" si="2"/>
        <v>0</v>
      </c>
    </row>
    <row r="14" spans="1:24" ht="21" customHeight="1">
      <c r="A14" s="76"/>
      <c r="B14" s="69" t="s">
        <v>175</v>
      </c>
      <c r="D14" s="117">
        <v>0</v>
      </c>
      <c r="E14" s="118"/>
      <c r="F14" s="117">
        <v>0</v>
      </c>
      <c r="G14" s="118"/>
      <c r="H14" s="117">
        <v>0</v>
      </c>
      <c r="I14" s="118"/>
      <c r="J14" s="117">
        <v>-49347538.380000003</v>
      </c>
      <c r="K14" s="78"/>
      <c r="L14" s="117">
        <v>0</v>
      </c>
      <c r="M14" s="175"/>
      <c r="N14" s="117">
        <v>0</v>
      </c>
      <c r="O14" s="118"/>
      <c r="P14" s="117">
        <v>0</v>
      </c>
      <c r="Q14" s="125"/>
      <c r="R14" s="77">
        <v>0</v>
      </c>
      <c r="S14" s="125"/>
      <c r="T14" s="119">
        <f t="shared" si="1"/>
        <v>-49347538.380000003</v>
      </c>
      <c r="U14" s="185"/>
      <c r="V14" s="185">
        <v>0</v>
      </c>
      <c r="W14" s="125"/>
      <c r="X14" s="185">
        <f t="shared" si="2"/>
        <v>-49347538.380000003</v>
      </c>
    </row>
    <row r="15" spans="1:24" ht="21" customHeight="1">
      <c r="A15" s="76"/>
      <c r="B15" s="69" t="s">
        <v>176</v>
      </c>
      <c r="D15" s="117"/>
      <c r="E15" s="117"/>
      <c r="F15" s="117"/>
      <c r="G15" s="117"/>
      <c r="H15" s="117"/>
      <c r="I15" s="117"/>
      <c r="J15" s="117"/>
      <c r="K15" s="77"/>
      <c r="L15" s="117"/>
      <c r="M15" s="176"/>
      <c r="N15" s="117"/>
      <c r="O15" s="117"/>
      <c r="P15" s="117"/>
      <c r="Q15" s="125"/>
      <c r="R15" s="77"/>
      <c r="S15" s="125"/>
      <c r="T15" s="119">
        <f t="shared" si="1"/>
        <v>0</v>
      </c>
      <c r="U15" s="185"/>
      <c r="V15" s="185"/>
      <c r="W15" s="125"/>
      <c r="X15" s="185">
        <f t="shared" si="2"/>
        <v>0</v>
      </c>
    </row>
    <row r="16" spans="1:24" ht="21" customHeight="1">
      <c r="A16" s="76"/>
      <c r="B16" s="69" t="s">
        <v>177</v>
      </c>
      <c r="D16" s="117">
        <v>0</v>
      </c>
      <c r="E16" s="117"/>
      <c r="F16" s="117">
        <v>0</v>
      </c>
      <c r="G16" s="117"/>
      <c r="H16" s="117">
        <v>0</v>
      </c>
      <c r="I16" s="117"/>
      <c r="J16" s="117">
        <v>0</v>
      </c>
      <c r="K16" s="77"/>
      <c r="L16" s="117">
        <v>0</v>
      </c>
      <c r="M16" s="176"/>
      <c r="N16" s="117">
        <v>0</v>
      </c>
      <c r="O16" s="117"/>
      <c r="P16" s="117">
        <v>0</v>
      </c>
      <c r="Q16" s="125"/>
      <c r="R16" s="77">
        <f t="shared" si="3"/>
        <v>0</v>
      </c>
      <c r="S16" s="125"/>
      <c r="T16" s="119">
        <f t="shared" si="1"/>
        <v>0</v>
      </c>
      <c r="U16" s="185"/>
      <c r="V16" s="185">
        <v>-67031387.5</v>
      </c>
      <c r="W16" s="125"/>
      <c r="X16" s="185">
        <f t="shared" si="2"/>
        <v>-67031387.5</v>
      </c>
    </row>
    <row r="17" spans="1:26" ht="21" customHeight="1">
      <c r="A17" s="76"/>
      <c r="B17" s="69" t="s">
        <v>178</v>
      </c>
      <c r="D17" s="119">
        <v>0</v>
      </c>
      <c r="E17" s="119"/>
      <c r="F17" s="119">
        <v>0</v>
      </c>
      <c r="G17" s="119"/>
      <c r="H17" s="119">
        <v>0</v>
      </c>
      <c r="I17" s="119"/>
      <c r="J17" s="119">
        <v>178650089.73999995</v>
      </c>
      <c r="K17" s="119"/>
      <c r="L17" s="119">
        <v>0</v>
      </c>
      <c r="M17" s="177"/>
      <c r="N17" s="119">
        <v>0</v>
      </c>
      <c r="O17" s="119"/>
      <c r="P17" s="119">
        <v>0</v>
      </c>
      <c r="Q17" s="125"/>
      <c r="R17" s="77">
        <f t="shared" si="3"/>
        <v>0</v>
      </c>
      <c r="S17" s="125"/>
      <c r="T17" s="125">
        <f t="shared" ref="T17" si="4">SUM(D17:S17)-R17</f>
        <v>178650089.73999995</v>
      </c>
      <c r="U17" s="185"/>
      <c r="V17" s="185">
        <v>100802073.23</v>
      </c>
      <c r="W17" s="125"/>
      <c r="X17" s="185">
        <f t="shared" si="2"/>
        <v>279452162.96999997</v>
      </c>
      <c r="Z17" s="186"/>
    </row>
    <row r="18" spans="1:26" ht="21" customHeight="1">
      <c r="A18" s="76"/>
      <c r="B18" s="69" t="s">
        <v>127</v>
      </c>
      <c r="D18" s="119">
        <v>0</v>
      </c>
      <c r="E18" s="119"/>
      <c r="F18" s="119">
        <v>0</v>
      </c>
      <c r="G18" s="119"/>
      <c r="H18" s="119">
        <v>0</v>
      </c>
      <c r="I18" s="119"/>
      <c r="J18" s="119">
        <v>-82694.399999999994</v>
      </c>
      <c r="K18" s="119"/>
      <c r="L18" s="119">
        <v>0</v>
      </c>
      <c r="M18" s="177"/>
      <c r="N18" s="119">
        <v>0</v>
      </c>
      <c r="O18" s="119"/>
      <c r="P18" s="119">
        <v>0</v>
      </c>
      <c r="Q18" s="125"/>
      <c r="R18" s="77">
        <f t="shared" si="3"/>
        <v>0</v>
      </c>
      <c r="S18" s="125"/>
      <c r="T18" s="125">
        <f>SUM(D18:S18)-R18</f>
        <v>-82694.399999999994</v>
      </c>
      <c r="U18" s="185"/>
      <c r="V18" s="185">
        <v>0</v>
      </c>
      <c r="W18" s="125"/>
      <c r="X18" s="185">
        <f>SUM(T18:V18)</f>
        <v>-82694.399999999994</v>
      </c>
      <c r="Z18" s="186"/>
    </row>
    <row r="19" spans="1:26" ht="21" customHeight="1" thickBot="1">
      <c r="A19" s="76" t="s">
        <v>248</v>
      </c>
      <c r="D19" s="229">
        <f>SUM(D11:D18)</f>
        <v>401200000</v>
      </c>
      <c r="E19" s="125"/>
      <c r="F19" s="229">
        <f>SUM(F11:F18)</f>
        <v>1254305250</v>
      </c>
      <c r="G19" s="125"/>
      <c r="H19" s="229">
        <f>SUM(H11:H18)</f>
        <v>110767138.22999999</v>
      </c>
      <c r="I19" s="125"/>
      <c r="J19" s="229">
        <f>SUM(J11:J18)</f>
        <v>1131112414.2700002</v>
      </c>
      <c r="K19" s="125"/>
      <c r="L19" s="229">
        <f>SUM(L11:L18)</f>
        <v>447473.05999999982</v>
      </c>
      <c r="M19" s="125"/>
      <c r="N19" s="229">
        <f>SUM(N11:N18)</f>
        <v>14852675.590000002</v>
      </c>
      <c r="O19" s="125"/>
      <c r="P19" s="229">
        <f>SUM(P11:P18)</f>
        <v>17138892.509999998</v>
      </c>
      <c r="Q19" s="125"/>
      <c r="R19" s="229">
        <f>SUM(R11:R18)</f>
        <v>32439041.16</v>
      </c>
      <c r="S19" s="125"/>
      <c r="T19" s="229">
        <f>SUM(T11:T18)</f>
        <v>2929823843.6600003</v>
      </c>
      <c r="U19" s="125"/>
      <c r="V19" s="229">
        <f>SUM(V11:V18)</f>
        <v>962391149.18000019</v>
      </c>
      <c r="W19" s="125"/>
      <c r="X19" s="229">
        <f>SUM(X11:X18)</f>
        <v>3892214992.8400006</v>
      </c>
    </row>
    <row r="20" spans="1:26" s="192" customFormat="1" ht="20.399999999999999" thickTop="1"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Z20" s="194"/>
    </row>
    <row r="21" spans="1:26" s="192" customFormat="1" ht="19.8">
      <c r="A21" s="230" t="s">
        <v>179</v>
      </c>
      <c r="D21" s="117">
        <v>401200000</v>
      </c>
      <c r="E21" s="117"/>
      <c r="F21" s="117">
        <v>1254305250</v>
      </c>
      <c r="G21" s="117"/>
      <c r="H21" s="117">
        <v>121824453.48999999</v>
      </c>
      <c r="I21" s="117"/>
      <c r="J21" s="117">
        <v>1157693757.7400005</v>
      </c>
      <c r="K21" s="117"/>
      <c r="L21" s="117">
        <v>447473.06</v>
      </c>
      <c r="M21" s="117"/>
      <c r="N21" s="117">
        <v>14852675.590000002</v>
      </c>
      <c r="O21" s="117"/>
      <c r="P21" s="117">
        <v>17138892.510000002</v>
      </c>
      <c r="Q21" s="117"/>
      <c r="R21" s="117">
        <f>+L21+N21+P21</f>
        <v>32439041.160000004</v>
      </c>
      <c r="S21" s="117"/>
      <c r="T21" s="117">
        <f>+D21+F21+H21+J21+R21</f>
        <v>2967462502.3900003</v>
      </c>
      <c r="U21" s="117"/>
      <c r="V21" s="117">
        <v>1083147491.1300001</v>
      </c>
      <c r="W21" s="117"/>
      <c r="X21" s="117">
        <f>+T21+V21</f>
        <v>4050609993.5200005</v>
      </c>
      <c r="Z21" s="194"/>
    </row>
    <row r="22" spans="1:26" ht="21" customHeight="1">
      <c r="B22" s="69" t="s">
        <v>173</v>
      </c>
      <c r="D22" s="119">
        <v>0</v>
      </c>
      <c r="E22" s="118"/>
      <c r="F22" s="119">
        <v>0</v>
      </c>
      <c r="G22" s="118"/>
      <c r="H22" s="119">
        <v>0</v>
      </c>
      <c r="I22" s="118"/>
      <c r="J22" s="119">
        <v>0</v>
      </c>
      <c r="K22" s="78"/>
      <c r="L22" s="119">
        <v>0</v>
      </c>
      <c r="M22" s="175"/>
      <c r="N22" s="119">
        <v>-503850.93</v>
      </c>
      <c r="O22" s="118"/>
      <c r="P22" s="119">
        <v>0</v>
      </c>
      <c r="Q22" s="118"/>
      <c r="R22" s="119">
        <f t="shared" ref="R22" si="5">SUM(L22:P22)</f>
        <v>-503850.93</v>
      </c>
      <c r="S22" s="175"/>
      <c r="T22" s="119">
        <f t="shared" ref="T22:T26" si="6">SUM(D22:S22)-R22</f>
        <v>-503850.93</v>
      </c>
      <c r="U22" s="118"/>
      <c r="V22" s="119">
        <v>503931.3</v>
      </c>
      <c r="W22" s="118"/>
      <c r="X22" s="119">
        <f t="shared" ref="X22:X27" si="7">SUM(T22:V22)</f>
        <v>80.369999999995343</v>
      </c>
    </row>
    <row r="23" spans="1:26" ht="21" customHeight="1">
      <c r="B23" s="69" t="s">
        <v>174</v>
      </c>
      <c r="D23" s="117">
        <v>0</v>
      </c>
      <c r="E23" s="118"/>
      <c r="F23" s="117">
        <v>0</v>
      </c>
      <c r="G23" s="118"/>
      <c r="H23" s="117">
        <v>11179480.970000001</v>
      </c>
      <c r="I23" s="118"/>
      <c r="J23" s="117">
        <f>-H23</f>
        <v>-11179480.970000001</v>
      </c>
      <c r="K23" s="78"/>
      <c r="L23" s="117">
        <v>0</v>
      </c>
      <c r="M23" s="175"/>
      <c r="N23" s="117">
        <v>0</v>
      </c>
      <c r="O23" s="118"/>
      <c r="P23" s="117">
        <v>0</v>
      </c>
      <c r="Q23" s="118"/>
      <c r="R23" s="117">
        <f t="shared" ref="R23" si="8">SUM(L23:P23)</f>
        <v>0</v>
      </c>
      <c r="S23" s="175"/>
      <c r="T23" s="119">
        <f t="shared" si="6"/>
        <v>0</v>
      </c>
      <c r="U23" s="118"/>
      <c r="V23" s="117">
        <v>0</v>
      </c>
      <c r="W23" s="118"/>
      <c r="X23" s="117">
        <f>SUM(T23:V23)</f>
        <v>0</v>
      </c>
    </row>
    <row r="24" spans="1:26" ht="21" customHeight="1">
      <c r="B24" s="69" t="s">
        <v>175</v>
      </c>
      <c r="D24" s="117">
        <v>0</v>
      </c>
      <c r="E24" s="118"/>
      <c r="F24" s="117">
        <v>0</v>
      </c>
      <c r="G24" s="118"/>
      <c r="H24" s="117">
        <v>0</v>
      </c>
      <c r="I24" s="118"/>
      <c r="J24" s="117">
        <v>-44128238</v>
      </c>
      <c r="K24" s="78"/>
      <c r="L24" s="117">
        <v>0</v>
      </c>
      <c r="M24" s="175"/>
      <c r="N24" s="117">
        <v>0</v>
      </c>
      <c r="O24" s="118"/>
      <c r="P24" s="117">
        <v>0</v>
      </c>
      <c r="Q24" s="118"/>
      <c r="R24" s="117">
        <v>0</v>
      </c>
      <c r="S24" s="175"/>
      <c r="T24" s="119">
        <f t="shared" si="6"/>
        <v>-44128238</v>
      </c>
      <c r="U24" s="118"/>
      <c r="V24" s="117">
        <v>0</v>
      </c>
      <c r="W24" s="118"/>
      <c r="X24" s="117">
        <f t="shared" ref="X24:X26" si="9">SUM(T24:V24)</f>
        <v>-44128238</v>
      </c>
    </row>
    <row r="25" spans="1:26" ht="21" customHeight="1">
      <c r="A25" s="76"/>
      <c r="B25" s="69" t="s">
        <v>176</v>
      </c>
      <c r="D25" s="117"/>
      <c r="E25" s="117"/>
      <c r="F25" s="117"/>
      <c r="G25" s="117"/>
      <c r="H25" s="117"/>
      <c r="I25" s="117"/>
      <c r="J25" s="117"/>
      <c r="K25" s="77"/>
      <c r="L25" s="117"/>
      <c r="M25" s="176"/>
      <c r="N25" s="117"/>
      <c r="O25" s="117"/>
      <c r="P25" s="117"/>
      <c r="Q25" s="117"/>
      <c r="R25" s="117"/>
      <c r="S25" s="176"/>
      <c r="T25" s="119">
        <f t="shared" si="6"/>
        <v>0</v>
      </c>
      <c r="U25" s="117"/>
      <c r="V25" s="117"/>
      <c r="W25" s="119"/>
      <c r="X25" s="117">
        <f t="shared" si="9"/>
        <v>0</v>
      </c>
    </row>
    <row r="26" spans="1:26" ht="21" customHeight="1">
      <c r="A26" s="76"/>
      <c r="B26" s="69" t="s">
        <v>177</v>
      </c>
      <c r="D26" s="117">
        <v>0</v>
      </c>
      <c r="E26" s="117"/>
      <c r="F26" s="117">
        <v>0</v>
      </c>
      <c r="G26" s="117"/>
      <c r="H26" s="117">
        <v>0</v>
      </c>
      <c r="I26" s="117"/>
      <c r="J26" s="117">
        <v>0</v>
      </c>
      <c r="K26" s="77"/>
      <c r="L26" s="117">
        <v>0</v>
      </c>
      <c r="M26" s="176"/>
      <c r="N26" s="117">
        <v>0</v>
      </c>
      <c r="O26" s="117"/>
      <c r="P26" s="117">
        <v>0</v>
      </c>
      <c r="Q26" s="117"/>
      <c r="R26" s="117">
        <f t="shared" ref="R26:R27" si="10">SUM(L26:P26)</f>
        <v>0</v>
      </c>
      <c r="S26" s="176"/>
      <c r="T26" s="119">
        <f t="shared" si="6"/>
        <v>0</v>
      </c>
      <c r="U26" s="117"/>
      <c r="V26" s="117">
        <v>-148100465.59999999</v>
      </c>
      <c r="W26" s="119"/>
      <c r="X26" s="117">
        <f t="shared" si="9"/>
        <v>-148100465.59999999</v>
      </c>
    </row>
    <row r="27" spans="1:26" ht="21" customHeight="1">
      <c r="B27" s="69" t="s">
        <v>180</v>
      </c>
      <c r="D27" s="119">
        <v>0</v>
      </c>
      <c r="E27" s="119"/>
      <c r="F27" s="119">
        <v>0</v>
      </c>
      <c r="G27" s="119"/>
      <c r="H27" s="119">
        <v>0</v>
      </c>
      <c r="I27" s="119"/>
      <c r="J27" s="119">
        <f>+'กำไรขาดทุน 6 เดือน'!G33</f>
        <v>95853295.220000193</v>
      </c>
      <c r="K27" s="119"/>
      <c r="L27" s="119">
        <v>0</v>
      </c>
      <c r="M27" s="177"/>
      <c r="N27" s="119">
        <v>0</v>
      </c>
      <c r="O27" s="119"/>
      <c r="P27" s="119">
        <v>0</v>
      </c>
      <c r="Q27" s="119"/>
      <c r="R27" s="119">
        <f t="shared" si="10"/>
        <v>0</v>
      </c>
      <c r="S27" s="177"/>
      <c r="T27" s="117">
        <f t="shared" ref="T27" si="11">SUM(D27:S27)-R27</f>
        <v>95853295.220000193</v>
      </c>
      <c r="U27" s="119"/>
      <c r="V27" s="119">
        <f>+'กำไรขาดทุน 6 เดือน'!G34</f>
        <v>76491811.079999998</v>
      </c>
      <c r="W27" s="119"/>
      <c r="X27" s="119">
        <f t="shared" si="7"/>
        <v>172345106.30000019</v>
      </c>
    </row>
    <row r="28" spans="1:26" ht="21" customHeight="1" thickBot="1">
      <c r="A28" s="76" t="s">
        <v>249</v>
      </c>
      <c r="D28" s="216">
        <f>SUM(D21:D27)</f>
        <v>401200000</v>
      </c>
      <c r="E28" s="75"/>
      <c r="F28" s="216">
        <f>SUM(F21:F27)</f>
        <v>1254305250</v>
      </c>
      <c r="G28" s="75"/>
      <c r="H28" s="216">
        <f>SUM(H21:H27)</f>
        <v>133003934.45999999</v>
      </c>
      <c r="I28" s="75"/>
      <c r="J28" s="216">
        <f>SUM(J21:J27)</f>
        <v>1198239333.9900007</v>
      </c>
      <c r="K28" s="78"/>
      <c r="L28" s="216">
        <f>SUM(L21:L27)</f>
        <v>447473.06</v>
      </c>
      <c r="M28" s="75"/>
      <c r="N28" s="216">
        <f>SUM(N21:N27)</f>
        <v>14348824.660000002</v>
      </c>
      <c r="O28" s="75"/>
      <c r="P28" s="216">
        <f>SUM(P21:P27)</f>
        <v>17138892.510000002</v>
      </c>
      <c r="Q28" s="75"/>
      <c r="R28" s="216">
        <f>SUM(R21:R27)</f>
        <v>31935190.230000004</v>
      </c>
      <c r="S28" s="75"/>
      <c r="T28" s="216">
        <f>SUM(T21:T27)</f>
        <v>3018683708.6800008</v>
      </c>
      <c r="U28" s="118"/>
      <c r="V28" s="216">
        <f>SUM(V21:V27)</f>
        <v>1012042767.9100001</v>
      </c>
      <c r="W28" s="118"/>
      <c r="X28" s="216">
        <f>SUM(X21:X27)</f>
        <v>4030726476.5900006</v>
      </c>
    </row>
    <row r="29" spans="1:26" ht="21" customHeight="1" thickTop="1">
      <c r="D29" s="75"/>
      <c r="E29" s="75"/>
      <c r="F29" s="75"/>
      <c r="G29" s="75"/>
      <c r="H29" s="78"/>
      <c r="I29" s="75"/>
      <c r="J29" s="78"/>
      <c r="K29" s="78"/>
      <c r="L29" s="78"/>
      <c r="M29" s="75"/>
      <c r="N29" s="78"/>
      <c r="O29" s="75"/>
      <c r="P29" s="78"/>
      <c r="Q29" s="75"/>
      <c r="R29" s="78"/>
      <c r="S29" s="75"/>
      <c r="T29" s="78"/>
      <c r="U29" s="75"/>
      <c r="V29" s="78"/>
      <c r="W29" s="75"/>
      <c r="X29" s="78"/>
    </row>
    <row r="30" spans="1:26" ht="21" customHeight="1">
      <c r="D30" s="75"/>
      <c r="E30" s="75"/>
      <c r="F30" s="75"/>
      <c r="G30" s="75"/>
      <c r="H30" s="78"/>
      <c r="I30" s="75"/>
      <c r="J30" s="78"/>
      <c r="K30" s="78"/>
      <c r="L30" s="78"/>
      <c r="M30" s="75"/>
      <c r="N30" s="78"/>
      <c r="O30" s="75"/>
      <c r="P30" s="78"/>
      <c r="Q30" s="75"/>
      <c r="R30" s="78"/>
      <c r="S30" s="75"/>
      <c r="T30" s="78"/>
      <c r="U30" s="75"/>
      <c r="V30" s="78"/>
      <c r="W30" s="75"/>
      <c r="X30" s="78"/>
    </row>
    <row r="31" spans="1:26" ht="21" customHeight="1">
      <c r="A31" s="79" t="s">
        <v>52</v>
      </c>
      <c r="J31" s="110"/>
    </row>
    <row r="32" spans="1:26" ht="21" customHeight="1">
      <c r="A32" s="79"/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  <c r="T32" s="110"/>
      <c r="U32" s="110"/>
      <c r="V32" s="110"/>
      <c r="W32" s="110"/>
      <c r="X32" s="110"/>
    </row>
    <row r="33" spans="4:22" ht="21" customHeight="1">
      <c r="I33" s="3"/>
      <c r="J33" s="111" t="s">
        <v>138</v>
      </c>
      <c r="P33" s="80"/>
      <c r="V33" s="110"/>
    </row>
    <row r="34" spans="4:22" ht="21" customHeight="1">
      <c r="I34" s="3"/>
      <c r="J34" s="111" t="s">
        <v>139</v>
      </c>
      <c r="P34" s="81"/>
    </row>
    <row r="37" spans="4:22" ht="21" customHeight="1">
      <c r="D37" s="155"/>
    </row>
    <row r="38" spans="4:22" ht="21" customHeight="1">
      <c r="J38" s="110"/>
      <c r="V38" s="110"/>
    </row>
  </sheetData>
  <mergeCells count="7">
    <mergeCell ref="A1:X1"/>
    <mergeCell ref="A2:X2"/>
    <mergeCell ref="A3:X3"/>
    <mergeCell ref="D6:X6"/>
    <mergeCell ref="H8:J8"/>
    <mergeCell ref="L7:S7"/>
    <mergeCell ref="A4:X4"/>
  </mergeCells>
  <printOptions horizontalCentered="1"/>
  <pageMargins left="0.59055118110236227" right="0.19685039370078741" top="0.59055118110236227" bottom="0.39370078740157483" header="0.27559055118110237" footer="0.31496062992125984"/>
  <pageSetup paperSize="9" scale="7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0"/>
  <sheetViews>
    <sheetView view="pageBreakPreview" topLeftCell="G1" zoomScale="80" zoomScaleNormal="100" zoomScaleSheetLayoutView="80" workbookViewId="0">
      <selection activeCell="K18" sqref="K18"/>
    </sheetView>
  </sheetViews>
  <sheetFormatPr defaultColWidth="12" defaultRowHeight="24" customHeight="1"/>
  <cols>
    <col min="1" max="1" width="3.5" style="3" customWidth="1"/>
    <col min="2" max="2" width="34.5" style="3" customWidth="1"/>
    <col min="3" max="3" width="9.625" style="3" bestFit="1" customWidth="1"/>
    <col min="4" max="4" width="1.125" style="3" customWidth="1"/>
    <col min="5" max="5" width="17.125" style="3" customWidth="1"/>
    <col min="6" max="6" width="1.125" style="3" customWidth="1"/>
    <col min="7" max="7" width="21" style="3" customWidth="1"/>
    <col min="8" max="8" width="1.125" style="3" customWidth="1"/>
    <col min="9" max="9" width="17" style="3" customWidth="1"/>
    <col min="10" max="10" width="1.125" style="3" customWidth="1"/>
    <col min="11" max="11" width="18.125" style="3" customWidth="1"/>
    <col min="12" max="12" width="1.625" style="3" customWidth="1"/>
    <col min="13" max="13" width="20.625" style="3" bestFit="1" customWidth="1"/>
    <col min="14" max="14" width="1.125" style="3" customWidth="1"/>
    <col min="15" max="15" width="20" style="3" bestFit="1" customWidth="1"/>
    <col min="16" max="16" width="1.125" style="3" customWidth="1"/>
    <col min="17" max="17" width="20" style="3" customWidth="1"/>
    <col min="18" max="18" width="1.5" style="3" customWidth="1"/>
    <col min="19" max="16384" width="12" style="3"/>
  </cols>
  <sheetData>
    <row r="1" spans="1:18" ht="24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247"/>
      <c r="M1" s="247"/>
      <c r="N1" s="247"/>
      <c r="O1" s="247"/>
      <c r="P1" s="247"/>
      <c r="Q1" s="247"/>
    </row>
    <row r="2" spans="1:18" ht="24" customHeight="1">
      <c r="A2" s="255" t="s">
        <v>181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  <c r="P2" s="255"/>
      <c r="Q2" s="255"/>
    </row>
    <row r="3" spans="1:18" ht="24" customHeight="1">
      <c r="A3" s="255" t="str">
        <f>+เปลี่ยนแปลงรวม!A3</f>
        <v>สำหรับงวดหกเดือน สิ้นสุดวันที่ 30 มิถุนายน 2564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5"/>
    </row>
    <row r="4" spans="1:18" ht="24" customHeight="1">
      <c r="A4" s="265" t="s">
        <v>110</v>
      </c>
      <c r="B4" s="265"/>
      <c r="C4" s="265"/>
      <c r="D4" s="265"/>
      <c r="E4" s="265"/>
      <c r="F4" s="265"/>
      <c r="G4" s="265"/>
      <c r="H4" s="265"/>
      <c r="I4" s="265"/>
      <c r="J4" s="265"/>
      <c r="K4" s="265"/>
      <c r="L4" s="265"/>
      <c r="M4" s="265"/>
      <c r="N4" s="265"/>
      <c r="O4" s="265"/>
      <c r="P4" s="265"/>
      <c r="Q4" s="265"/>
    </row>
    <row r="5" spans="1:18" ht="24" customHeight="1">
      <c r="A5" s="89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</row>
    <row r="6" spans="1:18" ht="24" customHeight="1">
      <c r="A6" s="232"/>
      <c r="B6" s="232"/>
      <c r="C6" s="232"/>
      <c r="D6" s="232"/>
      <c r="E6" s="249" t="s">
        <v>2</v>
      </c>
      <c r="F6" s="249"/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</row>
    <row r="7" spans="1:18" ht="24" customHeight="1">
      <c r="A7" s="232"/>
      <c r="B7" s="232"/>
      <c r="C7" s="232"/>
      <c r="D7" s="232"/>
      <c r="E7" s="19"/>
      <c r="F7" s="19"/>
      <c r="G7" s="19"/>
      <c r="H7" s="19"/>
      <c r="I7" s="264" t="s">
        <v>152</v>
      </c>
      <c r="J7" s="264"/>
      <c r="K7" s="264"/>
      <c r="L7" s="19"/>
      <c r="M7" s="250" t="s">
        <v>182</v>
      </c>
      <c r="N7" s="250"/>
      <c r="O7" s="250"/>
      <c r="P7" s="19"/>
      <c r="Q7" s="19"/>
    </row>
    <row r="8" spans="1:18" ht="24" customHeight="1">
      <c r="A8" s="232"/>
      <c r="B8" s="232"/>
      <c r="C8" s="232"/>
      <c r="E8" s="19" t="s">
        <v>155</v>
      </c>
      <c r="F8" s="19"/>
      <c r="G8" s="19" t="s">
        <v>156</v>
      </c>
      <c r="H8" s="19"/>
      <c r="I8" s="1" t="s">
        <v>157</v>
      </c>
      <c r="J8" s="1"/>
      <c r="K8" s="1"/>
      <c r="L8" s="19"/>
      <c r="M8" s="19" t="s">
        <v>183</v>
      </c>
      <c r="N8" s="19"/>
      <c r="O8" s="19" t="s">
        <v>161</v>
      </c>
      <c r="P8" s="19"/>
      <c r="Q8" s="19"/>
    </row>
    <row r="9" spans="1:18" ht="24" customHeight="1">
      <c r="A9" s="232"/>
      <c r="B9" s="232"/>
      <c r="C9" s="246"/>
      <c r="D9" s="83"/>
      <c r="E9" s="233" t="s">
        <v>164</v>
      </c>
      <c r="F9" s="19"/>
      <c r="G9" s="233" t="s">
        <v>165</v>
      </c>
      <c r="H9" s="19"/>
      <c r="I9" s="238" t="s">
        <v>166</v>
      </c>
      <c r="J9" s="1"/>
      <c r="K9" s="238" t="s">
        <v>103</v>
      </c>
      <c r="L9" s="19"/>
      <c r="M9" s="233" t="s">
        <v>168</v>
      </c>
      <c r="N9" s="19"/>
      <c r="O9" s="233" t="s">
        <v>169</v>
      </c>
      <c r="P9" s="19"/>
      <c r="Q9" s="233" t="s">
        <v>123</v>
      </c>
    </row>
    <row r="10" spans="1:18" ht="24" customHeight="1">
      <c r="A10" s="3" t="s">
        <v>172</v>
      </c>
      <c r="B10" s="85"/>
      <c r="C10" s="37"/>
      <c r="D10" s="45"/>
      <c r="E10" s="61">
        <v>401200000</v>
      </c>
      <c r="F10" s="84"/>
      <c r="G10" s="61">
        <v>1254774465.4100001</v>
      </c>
      <c r="H10" s="84"/>
      <c r="I10" s="61">
        <v>23069180.590000004</v>
      </c>
      <c r="J10" s="84"/>
      <c r="K10" s="61">
        <v>331618643.31999993</v>
      </c>
      <c r="L10" s="61"/>
      <c r="M10" s="61">
        <v>17138892.509999998</v>
      </c>
      <c r="N10" s="84"/>
      <c r="O10" s="61">
        <f>+M10</f>
        <v>17138892.509999998</v>
      </c>
      <c r="P10" s="84"/>
      <c r="Q10" s="195">
        <f>SUM(E10:P10)-O10</f>
        <v>2027801181.8299999</v>
      </c>
    </row>
    <row r="11" spans="1:18" ht="24" customHeight="1">
      <c r="B11" s="85" t="s">
        <v>174</v>
      </c>
      <c r="C11" s="153"/>
      <c r="D11" s="45"/>
      <c r="E11" s="61">
        <v>0</v>
      </c>
      <c r="F11" s="84"/>
      <c r="G11" s="61">
        <v>0</v>
      </c>
      <c r="H11" s="84"/>
      <c r="I11" s="61">
        <v>4615687.3099999996</v>
      </c>
      <c r="J11" s="84"/>
      <c r="K11" s="61">
        <f>-I11</f>
        <v>-4615687.3099999996</v>
      </c>
      <c r="L11" s="61"/>
      <c r="M11" s="61">
        <v>0</v>
      </c>
      <c r="N11" s="84"/>
      <c r="O11" s="61">
        <f t="shared" ref="O11:O13" si="0">+M11</f>
        <v>0</v>
      </c>
      <c r="P11" s="84"/>
      <c r="Q11" s="195">
        <f>SUM(E11:P11)-O11</f>
        <v>0</v>
      </c>
    </row>
    <row r="12" spans="1:18" ht="24" customHeight="1">
      <c r="B12" s="85" t="s">
        <v>184</v>
      </c>
      <c r="C12" s="153"/>
      <c r="D12" s="45"/>
      <c r="E12" s="61">
        <v>0</v>
      </c>
      <c r="F12" s="84"/>
      <c r="G12" s="61">
        <v>0</v>
      </c>
      <c r="H12" s="84"/>
      <c r="I12" s="61">
        <v>0</v>
      </c>
      <c r="J12" s="84"/>
      <c r="K12" s="61">
        <v>-49347538.380000003</v>
      </c>
      <c r="L12" s="61"/>
      <c r="M12" s="61">
        <v>0</v>
      </c>
      <c r="N12" s="84"/>
      <c r="O12" s="61">
        <v>0</v>
      </c>
      <c r="P12" s="84"/>
      <c r="Q12" s="195">
        <f t="shared" ref="Q12:Q13" si="1">SUM(E12:P12)-O12</f>
        <v>-49347538.380000003</v>
      </c>
    </row>
    <row r="13" spans="1:18" ht="24" customHeight="1">
      <c r="B13" s="85" t="s">
        <v>180</v>
      </c>
      <c r="C13" s="116"/>
      <c r="D13" s="45"/>
      <c r="E13" s="61">
        <v>0</v>
      </c>
      <c r="F13" s="84"/>
      <c r="G13" s="61">
        <v>0</v>
      </c>
      <c r="H13" s="84"/>
      <c r="I13" s="61">
        <v>0</v>
      </c>
      <c r="J13" s="84"/>
      <c r="K13" s="61">
        <v>92313746.269999981</v>
      </c>
      <c r="L13" s="61"/>
      <c r="M13" s="61">
        <v>0</v>
      </c>
      <c r="N13" s="84"/>
      <c r="O13" s="61">
        <f t="shared" si="0"/>
        <v>0</v>
      </c>
      <c r="P13" s="84"/>
      <c r="Q13" s="195">
        <f t="shared" si="1"/>
        <v>92313746.269999981</v>
      </c>
    </row>
    <row r="14" spans="1:18" ht="24" customHeight="1" thickBot="1">
      <c r="A14" s="3" t="s">
        <v>248</v>
      </c>
      <c r="B14" s="85"/>
      <c r="C14" s="116"/>
      <c r="D14" s="45">
        <v>401200000</v>
      </c>
      <c r="E14" s="217">
        <f>SUM(E10:E13)</f>
        <v>401200000</v>
      </c>
      <c r="F14" s="84">
        <v>1254774465.4100001</v>
      </c>
      <c r="G14" s="217">
        <f>SUM(G10:G13)</f>
        <v>1254774465.4100001</v>
      </c>
      <c r="H14" s="84">
        <v>25793382.010000005</v>
      </c>
      <c r="I14" s="217">
        <f>SUM(I10:I13)</f>
        <v>27684867.900000002</v>
      </c>
      <c r="J14" s="84">
        <v>383378470.19999993</v>
      </c>
      <c r="K14" s="217">
        <f>SUM(K10:K13)</f>
        <v>369969163.89999992</v>
      </c>
      <c r="L14" s="61">
        <v>17138892.509999998</v>
      </c>
      <c r="M14" s="217">
        <f>SUM(M10:M13)</f>
        <v>17138892.509999998</v>
      </c>
      <c r="N14" s="84">
        <v>0</v>
      </c>
      <c r="O14" s="217">
        <f>SUM(O10:O13)</f>
        <v>17138892.509999998</v>
      </c>
      <c r="P14" s="84">
        <v>17138892.509999998</v>
      </c>
      <c r="Q14" s="217">
        <f>SUM(Q10:Q13)</f>
        <v>2070767389.7199998</v>
      </c>
      <c r="R14" s="3">
        <v>2082285210.1299999</v>
      </c>
    </row>
    <row r="15" spans="1:18" ht="24" customHeight="1" thickTop="1">
      <c r="B15" s="85"/>
      <c r="C15" s="116"/>
      <c r="D15" s="45"/>
      <c r="E15" s="61"/>
      <c r="F15" s="84"/>
      <c r="G15" s="61"/>
      <c r="H15" s="84"/>
      <c r="I15" s="61"/>
      <c r="J15" s="84"/>
      <c r="K15" s="61"/>
      <c r="L15" s="61"/>
      <c r="M15" s="61"/>
      <c r="N15" s="84"/>
      <c r="O15" s="61"/>
      <c r="P15" s="84"/>
      <c r="Q15" s="61"/>
      <c r="R15" s="10"/>
    </row>
    <row r="16" spans="1:18" ht="24" customHeight="1">
      <c r="A16" s="3" t="s">
        <v>179</v>
      </c>
      <c r="D16" s="234"/>
      <c r="E16" s="86">
        <v>401200000</v>
      </c>
      <c r="F16" s="84"/>
      <c r="G16" s="86">
        <v>1254774465.4100001</v>
      </c>
      <c r="H16" s="84"/>
      <c r="I16" s="86">
        <v>33242155.550000004</v>
      </c>
      <c r="J16" s="84"/>
      <c r="K16" s="86">
        <v>439803024.97999996</v>
      </c>
      <c r="L16" s="84"/>
      <c r="M16" s="86">
        <v>17138892.509999998</v>
      </c>
      <c r="N16" s="84"/>
      <c r="O16" s="86">
        <f t="shared" ref="O16:O19" si="2">+M16</f>
        <v>17138892.509999998</v>
      </c>
      <c r="P16" s="84"/>
      <c r="Q16" s="3">
        <f>SUM(E16:P16)-O16</f>
        <v>2146158538.45</v>
      </c>
      <c r="R16" s="10"/>
    </row>
    <row r="17" spans="1:18" ht="24" customHeight="1">
      <c r="B17" s="85" t="s">
        <v>174</v>
      </c>
      <c r="C17" s="37"/>
      <c r="D17" s="45"/>
      <c r="E17" s="61">
        <v>0</v>
      </c>
      <c r="F17" s="84"/>
      <c r="G17" s="61">
        <v>0</v>
      </c>
      <c r="H17" s="84"/>
      <c r="I17" s="61">
        <v>6877844.4499999955</v>
      </c>
      <c r="J17" s="84"/>
      <c r="K17" s="61">
        <f>-I17</f>
        <v>-6877844.4499999955</v>
      </c>
      <c r="L17" s="61"/>
      <c r="M17" s="61">
        <v>0</v>
      </c>
      <c r="N17" s="84"/>
      <c r="O17" s="61">
        <f t="shared" si="2"/>
        <v>0</v>
      </c>
      <c r="P17" s="84"/>
      <c r="Q17" s="13">
        <f>SUM(E17:P17)-O17</f>
        <v>0</v>
      </c>
    </row>
    <row r="18" spans="1:18" ht="24" customHeight="1">
      <c r="B18" s="85" t="s">
        <v>184</v>
      </c>
      <c r="C18" s="37"/>
      <c r="D18" s="45"/>
      <c r="E18" s="61"/>
      <c r="F18" s="84"/>
      <c r="G18" s="61"/>
      <c r="H18" s="84"/>
      <c r="I18" s="61"/>
      <c r="J18" s="84"/>
      <c r="K18" s="61">
        <v>-44128238</v>
      </c>
      <c r="L18" s="61"/>
      <c r="M18" s="61"/>
      <c r="N18" s="84"/>
      <c r="O18" s="61"/>
      <c r="P18" s="84"/>
      <c r="Q18" s="231">
        <f>SUM(E18:P18)-O18</f>
        <v>-44128238</v>
      </c>
    </row>
    <row r="19" spans="1:18" ht="24" customHeight="1">
      <c r="B19" s="3" t="s">
        <v>180</v>
      </c>
      <c r="D19" s="234"/>
      <c r="E19" s="86">
        <v>0</v>
      </c>
      <c r="F19" s="56"/>
      <c r="G19" s="86">
        <v>0</v>
      </c>
      <c r="H19" s="86"/>
      <c r="I19" s="61">
        <v>0</v>
      </c>
      <c r="J19" s="86"/>
      <c r="K19" s="61">
        <f>+'กำไรขาดทุน 6 เดือน'!K33</f>
        <v>320731451.47000003</v>
      </c>
      <c r="L19" s="61"/>
      <c r="M19" s="61">
        <v>0</v>
      </c>
      <c r="N19" s="86"/>
      <c r="O19" s="61">
        <f t="shared" si="2"/>
        <v>0</v>
      </c>
      <c r="P19" s="86"/>
      <c r="Q19" s="3">
        <f>SUM(E19:P19)-O19</f>
        <v>320731451.47000003</v>
      </c>
      <c r="R19" s="10"/>
    </row>
    <row r="20" spans="1:18" ht="24" customHeight="1" thickBot="1">
      <c r="A20" s="3" t="s">
        <v>249</v>
      </c>
      <c r="B20" s="37"/>
      <c r="C20" s="37"/>
      <c r="D20" s="45"/>
      <c r="E20" s="218">
        <f>SUM(E16:E19)</f>
        <v>401200000</v>
      </c>
      <c r="F20" s="84"/>
      <c r="G20" s="218">
        <f>SUM(G16:G19)</f>
        <v>1254774465.4100001</v>
      </c>
      <c r="H20" s="84"/>
      <c r="I20" s="218">
        <f>SUM(I16:I19)</f>
        <v>40120000</v>
      </c>
      <c r="J20" s="84"/>
      <c r="K20" s="218">
        <f>SUM(K16:K19)</f>
        <v>709528394</v>
      </c>
      <c r="L20" s="61"/>
      <c r="M20" s="218">
        <f>SUM(M16:M19)</f>
        <v>17138892.509999998</v>
      </c>
      <c r="N20" s="84"/>
      <c r="O20" s="218">
        <f>SUM(O16:O19)</f>
        <v>17138892.509999998</v>
      </c>
      <c r="P20" s="84"/>
      <c r="Q20" s="218">
        <f>SUM(Q16:Q19)</f>
        <v>2422761751.9200001</v>
      </c>
    </row>
    <row r="21" spans="1:18" ht="24" customHeight="1" thickTop="1">
      <c r="B21" s="37"/>
      <c r="C21" s="37"/>
      <c r="D21" s="45"/>
      <c r="E21" s="50"/>
      <c r="F21" s="87"/>
      <c r="G21" s="50"/>
      <c r="H21" s="87"/>
      <c r="I21" s="50"/>
      <c r="J21" s="87"/>
      <c r="K21" s="50"/>
      <c r="L21" s="50"/>
      <c r="M21" s="50"/>
      <c r="N21" s="87"/>
      <c r="O21" s="50"/>
      <c r="P21" s="87"/>
      <c r="Q21" s="50"/>
    </row>
    <row r="22" spans="1:18" ht="24" customHeight="1">
      <c r="A22" s="26" t="s">
        <v>52</v>
      </c>
    </row>
    <row r="23" spans="1:18" ht="24" customHeight="1">
      <c r="A23" s="26"/>
    </row>
    <row r="24" spans="1:18" ht="20.399999999999999" customHeight="1">
      <c r="A24" s="26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ht="24" customHeight="1">
      <c r="A25" s="26"/>
    </row>
    <row r="26" spans="1:18" ht="24" customHeight="1">
      <c r="B26" s="27"/>
      <c r="C26" s="27"/>
      <c r="F26" s="88" t="s">
        <v>185</v>
      </c>
    </row>
    <row r="27" spans="1:18" ht="24" customHeight="1">
      <c r="B27" s="27"/>
      <c r="C27" s="27"/>
      <c r="F27" s="27" t="s">
        <v>186</v>
      </c>
    </row>
    <row r="30" spans="1:18" ht="24" customHeight="1">
      <c r="E30" s="156"/>
    </row>
  </sheetData>
  <mergeCells count="7">
    <mergeCell ref="I7:K7"/>
    <mergeCell ref="A1:Q1"/>
    <mergeCell ref="A2:Q2"/>
    <mergeCell ref="A3:Q3"/>
    <mergeCell ref="E6:Q6"/>
    <mergeCell ref="M7:O7"/>
    <mergeCell ref="A4:Q4"/>
  </mergeCells>
  <printOptions horizontalCentered="1"/>
  <pageMargins left="0.62992125984251968" right="0.27559055118110237" top="0.51181102362204722" bottom="0.43307086614173229" header="0.31496062992125984" footer="0.31496062992125984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24"/>
  <sheetViews>
    <sheetView tabSelected="1" view="pageBreakPreview" topLeftCell="A43" zoomScale="80" zoomScaleNormal="80" zoomScaleSheetLayoutView="80" workbookViewId="0">
      <selection activeCell="I11" sqref="I11"/>
    </sheetView>
  </sheetViews>
  <sheetFormatPr defaultColWidth="11.125" defaultRowHeight="24.75" customHeight="1"/>
  <cols>
    <col min="1" max="2" width="2.875" style="3" customWidth="1"/>
    <col min="3" max="3" width="51.375" style="3" customWidth="1"/>
    <col min="4" max="4" width="1.625" style="3" customWidth="1"/>
    <col min="5" max="5" width="17.875" style="180" customWidth="1"/>
    <col min="6" max="6" width="1.125" style="3" customWidth="1"/>
    <col min="7" max="7" width="17.875" style="3" customWidth="1"/>
    <col min="8" max="8" width="1" style="3" customWidth="1"/>
    <col min="9" max="9" width="17.875" style="3" customWidth="1"/>
    <col min="10" max="10" width="1.125" style="3" customWidth="1"/>
    <col min="11" max="11" width="17.875" style="135" customWidth="1"/>
    <col min="12" max="12" width="2" style="3" customWidth="1"/>
    <col min="13" max="13" width="11.125" style="3"/>
    <col min="14" max="14" width="14" style="3" bestFit="1" customWidth="1"/>
    <col min="15" max="16384" width="11.125" style="3"/>
  </cols>
  <sheetData>
    <row r="1" spans="1:12" ht="23.25" customHeight="1">
      <c r="A1" s="247" t="s">
        <v>0</v>
      </c>
      <c r="B1" s="247"/>
      <c r="C1" s="247"/>
      <c r="D1" s="247"/>
      <c r="E1" s="247"/>
      <c r="F1" s="247"/>
      <c r="G1" s="247"/>
      <c r="H1" s="247"/>
      <c r="I1" s="247"/>
      <c r="J1" s="247"/>
      <c r="K1" s="247"/>
      <c r="L1" s="90"/>
    </row>
    <row r="2" spans="1:12" ht="23.25" customHeight="1">
      <c r="A2" s="255" t="s">
        <v>187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</row>
    <row r="3" spans="1:12" ht="23.25" customHeight="1">
      <c r="A3" s="266" t="str">
        <f>+'กำไรขาดทุน 6 เดือน'!A3:M3</f>
        <v>สำหรับงวดหกเดือน สิ้นสุดวันที่ 30 มิถุนายน 2564</v>
      </c>
      <c r="B3" s="266"/>
      <c r="C3" s="266"/>
      <c r="D3" s="266"/>
      <c r="E3" s="266"/>
      <c r="F3" s="266"/>
      <c r="G3" s="266"/>
      <c r="H3" s="266"/>
      <c r="I3" s="266"/>
      <c r="J3" s="266"/>
      <c r="K3" s="266"/>
      <c r="L3" s="91"/>
    </row>
    <row r="4" spans="1:12" ht="23.25" customHeight="1">
      <c r="A4" s="267" t="str">
        <f>เปลี่ยนแปลงเฉพาะ!A4</f>
        <v>(ยังไม่ได้ตรวจสอบ/สอบทานแล้ว)</v>
      </c>
      <c r="B4" s="267"/>
      <c r="C4" s="267"/>
      <c r="D4" s="267"/>
      <c r="E4" s="267"/>
      <c r="F4" s="267"/>
      <c r="G4" s="267"/>
      <c r="H4" s="267"/>
      <c r="I4" s="267"/>
      <c r="J4" s="267"/>
      <c r="K4" s="267"/>
    </row>
    <row r="5" spans="1:12" ht="23.25" customHeight="1">
      <c r="A5" s="240"/>
      <c r="B5" s="240"/>
      <c r="C5" s="240"/>
      <c r="D5" s="240"/>
      <c r="E5" s="241"/>
      <c r="F5" s="239"/>
      <c r="G5" s="239"/>
      <c r="H5" s="239"/>
      <c r="I5" s="239"/>
      <c r="J5" s="240"/>
      <c r="K5" s="240"/>
    </row>
    <row r="6" spans="1:12" ht="23.25" customHeight="1">
      <c r="E6" s="249" t="s">
        <v>2</v>
      </c>
      <c r="F6" s="249"/>
      <c r="G6" s="249"/>
      <c r="H6" s="249"/>
      <c r="I6" s="249"/>
      <c r="J6" s="249"/>
      <c r="K6" s="249"/>
    </row>
    <row r="7" spans="1:12" ht="23.25" customHeight="1">
      <c r="E7" s="250" t="s">
        <v>3</v>
      </c>
      <c r="F7" s="250"/>
      <c r="G7" s="250"/>
      <c r="H7" s="92"/>
      <c r="I7" s="250" t="s">
        <v>4</v>
      </c>
      <c r="J7" s="250"/>
      <c r="K7" s="250"/>
    </row>
    <row r="8" spans="1:12" ht="23.25" customHeight="1">
      <c r="E8" s="242" t="s">
        <v>258</v>
      </c>
      <c r="F8" s="219"/>
      <c r="G8" s="121" t="s">
        <v>148</v>
      </c>
      <c r="H8" s="220"/>
      <c r="I8" s="121" t="str">
        <f>+E8</f>
        <v>30 มิถุนายน 2564</v>
      </c>
      <c r="J8" s="190"/>
      <c r="K8" s="121" t="str">
        <f>+G8</f>
        <v>30 มิถุนายน 2563</v>
      </c>
    </row>
    <row r="9" spans="1:12" ht="23.25" customHeight="1">
      <c r="A9" s="25" t="s">
        <v>188</v>
      </c>
      <c r="B9" s="25"/>
      <c r="D9" s="10"/>
      <c r="E9" s="64"/>
      <c r="F9" s="10"/>
      <c r="G9" s="10"/>
      <c r="H9" s="10"/>
      <c r="I9" s="10"/>
      <c r="J9" s="10"/>
      <c r="K9" s="10"/>
    </row>
    <row r="10" spans="1:12" ht="23.25" customHeight="1">
      <c r="B10" s="109" t="s">
        <v>126</v>
      </c>
      <c r="D10" s="10"/>
      <c r="E10" s="94">
        <f>+'กำไรขาดทุน 6 เดือน'!G24</f>
        <v>172345106.30000019</v>
      </c>
      <c r="F10" s="95"/>
      <c r="G10" s="94">
        <v>279452162.96999997</v>
      </c>
      <c r="H10" s="61"/>
      <c r="I10" s="61">
        <f>+'กำไรขาดทุน 6 เดือน'!K24</f>
        <v>320731451.47000003</v>
      </c>
      <c r="J10" s="61"/>
      <c r="K10" s="182">
        <v>92313746.269999981</v>
      </c>
    </row>
    <row r="11" spans="1:12" ht="23.25" customHeight="1">
      <c r="B11" s="93" t="s">
        <v>189</v>
      </c>
      <c r="D11" s="10"/>
      <c r="E11" s="94"/>
      <c r="F11" s="95"/>
      <c r="G11" s="94"/>
      <c r="H11" s="84"/>
      <c r="I11" s="221"/>
      <c r="J11" s="84"/>
      <c r="K11" s="84"/>
    </row>
    <row r="12" spans="1:12" ht="23.25" customHeight="1">
      <c r="B12" s="93"/>
      <c r="C12" s="3" t="s">
        <v>190</v>
      </c>
      <c r="D12" s="10"/>
      <c r="E12" s="94">
        <v>4164306.44</v>
      </c>
      <c r="F12" s="95"/>
      <c r="G12" s="84">
        <v>0</v>
      </c>
      <c r="H12" s="84"/>
      <c r="I12" s="84">
        <v>0</v>
      </c>
      <c r="J12" s="84"/>
      <c r="K12" s="84">
        <v>0</v>
      </c>
    </row>
    <row r="13" spans="1:12" ht="23.25" customHeight="1">
      <c r="C13" s="93" t="s">
        <v>191</v>
      </c>
      <c r="D13" s="87"/>
      <c r="E13" s="86">
        <v>70413284.190000013</v>
      </c>
      <c r="F13" s="38"/>
      <c r="G13" s="86">
        <v>35009997.310000002</v>
      </c>
      <c r="H13" s="86"/>
      <c r="I13" s="86">
        <v>5304847.84</v>
      </c>
      <c r="J13" s="86"/>
      <c r="K13" s="86">
        <v>3625138.27</v>
      </c>
    </row>
    <row r="14" spans="1:12" ht="23.25" customHeight="1">
      <c r="C14" s="26" t="s">
        <v>192</v>
      </c>
      <c r="D14" s="87"/>
      <c r="E14" s="178">
        <v>166926513.84999999</v>
      </c>
      <c r="F14" s="38"/>
      <c r="G14" s="178">
        <v>83135494.129999995</v>
      </c>
      <c r="H14" s="96"/>
      <c r="I14" s="96">
        <v>2228341.0499999993</v>
      </c>
      <c r="J14" s="96"/>
      <c r="K14" s="96">
        <v>1989852.67</v>
      </c>
    </row>
    <row r="15" spans="1:12" ht="23.25" customHeight="1">
      <c r="C15" s="26" t="s">
        <v>193</v>
      </c>
      <c r="D15" s="87"/>
      <c r="E15" s="178">
        <v>4416860.3100000005</v>
      </c>
      <c r="F15" s="38"/>
      <c r="G15" s="178">
        <v>3616621.78</v>
      </c>
      <c r="H15" s="96"/>
      <c r="I15" s="96">
        <v>98384.66</v>
      </c>
      <c r="J15" s="96"/>
      <c r="K15" s="96">
        <v>296740.81</v>
      </c>
    </row>
    <row r="16" spans="1:12" ht="23.25" customHeight="1">
      <c r="C16" s="26" t="s">
        <v>194</v>
      </c>
      <c r="D16" s="87"/>
      <c r="E16" s="179">
        <v>208973.02</v>
      </c>
      <c r="F16" s="38"/>
      <c r="G16" s="179">
        <v>228540.19</v>
      </c>
      <c r="H16" s="96"/>
      <c r="I16" s="96">
        <v>174947.18000000017</v>
      </c>
      <c r="J16" s="96"/>
      <c r="K16" s="96">
        <v>199964.92</v>
      </c>
    </row>
    <row r="17" spans="2:11" ht="23.25" customHeight="1">
      <c r="C17" s="37" t="s">
        <v>254</v>
      </c>
      <c r="D17" s="87"/>
      <c r="E17" s="179">
        <v>257346.02000000048</v>
      </c>
      <c r="F17" s="38"/>
      <c r="G17" s="179">
        <v>292315.81</v>
      </c>
      <c r="H17" s="96"/>
      <c r="I17" s="96">
        <v>0</v>
      </c>
      <c r="J17" s="96"/>
      <c r="K17" s="96">
        <v>0</v>
      </c>
    </row>
    <row r="18" spans="2:11" ht="23.25" customHeight="1">
      <c r="C18" s="26" t="s">
        <v>195</v>
      </c>
      <c r="D18" s="87"/>
      <c r="E18" s="86"/>
      <c r="F18" s="38"/>
      <c r="G18" s="86"/>
      <c r="H18" s="86"/>
      <c r="I18" s="61"/>
      <c r="J18" s="86"/>
      <c r="K18" s="86"/>
    </row>
    <row r="19" spans="2:11" ht="23.25" customHeight="1">
      <c r="C19" s="105" t="s">
        <v>196</v>
      </c>
      <c r="D19" s="87"/>
      <c r="E19" s="86">
        <v>1067955</v>
      </c>
      <c r="F19" s="38"/>
      <c r="G19" s="86">
        <v>1053835.5</v>
      </c>
      <c r="H19" s="86"/>
      <c r="I19" s="86">
        <v>773130.5</v>
      </c>
      <c r="J19" s="86"/>
      <c r="K19" s="86">
        <v>697761.5</v>
      </c>
    </row>
    <row r="20" spans="2:11" ht="23.25" customHeight="1">
      <c r="C20" s="26" t="s">
        <v>197</v>
      </c>
      <c r="D20" s="87"/>
      <c r="E20" s="86">
        <v>0</v>
      </c>
      <c r="F20" s="38"/>
      <c r="G20" s="86">
        <v>195829.62</v>
      </c>
      <c r="H20" s="86"/>
      <c r="I20" s="86">
        <v>0</v>
      </c>
      <c r="J20" s="86"/>
      <c r="K20" s="86">
        <v>0</v>
      </c>
    </row>
    <row r="21" spans="2:11" ht="23.25" customHeight="1">
      <c r="C21" s="26" t="s">
        <v>198</v>
      </c>
      <c r="D21" s="87"/>
      <c r="E21" s="86">
        <v>-3154.01</v>
      </c>
      <c r="F21" s="38"/>
      <c r="G21" s="86">
        <v>-186194.96</v>
      </c>
      <c r="H21" s="86"/>
      <c r="I21" s="86">
        <v>0</v>
      </c>
      <c r="J21" s="86"/>
      <c r="K21" s="86">
        <v>0</v>
      </c>
    </row>
    <row r="22" spans="2:11" ht="23.25" customHeight="1">
      <c r="C22" s="26" t="s">
        <v>199</v>
      </c>
      <c r="D22" s="87"/>
      <c r="E22" s="86"/>
      <c r="F22" s="38"/>
      <c r="G22" s="86"/>
      <c r="H22" s="86"/>
      <c r="I22" s="86"/>
      <c r="J22" s="86"/>
      <c r="K22" s="86"/>
    </row>
    <row r="23" spans="2:11" ht="23.25" customHeight="1">
      <c r="C23" s="105" t="s">
        <v>200</v>
      </c>
      <c r="D23" s="87"/>
      <c r="E23" s="164">
        <v>-6104577.7000000002</v>
      </c>
      <c r="F23" s="38"/>
      <c r="G23" s="164">
        <v>-6683353.9199999999</v>
      </c>
      <c r="H23" s="86"/>
      <c r="I23" s="183">
        <v>0</v>
      </c>
      <c r="J23" s="86"/>
      <c r="K23" s="183">
        <v>0</v>
      </c>
    </row>
    <row r="24" spans="2:11" ht="23.25" customHeight="1">
      <c r="B24" s="26" t="s">
        <v>201</v>
      </c>
      <c r="C24" s="26"/>
      <c r="D24" s="87"/>
      <c r="E24" s="96"/>
      <c r="F24" s="38"/>
      <c r="G24" s="96"/>
      <c r="H24" s="84"/>
      <c r="I24" s="84"/>
      <c r="J24" s="84"/>
      <c r="K24" s="84"/>
    </row>
    <row r="25" spans="2:11" ht="23.25" customHeight="1">
      <c r="B25" s="26" t="s">
        <v>202</v>
      </c>
      <c r="D25" s="87"/>
      <c r="E25" s="96">
        <f>SUM(E10:E23)</f>
        <v>413692613.4200002</v>
      </c>
      <c r="F25" s="38"/>
      <c r="G25" s="96">
        <f>SUM(G10:G23)</f>
        <v>396115248.42999995</v>
      </c>
      <c r="H25" s="96"/>
      <c r="I25" s="61">
        <f>SUM(I10:I23)</f>
        <v>329311102.70000005</v>
      </c>
      <c r="J25" s="61"/>
      <c r="K25" s="61">
        <f>SUM(K10:K23)</f>
        <v>99123204.439999983</v>
      </c>
    </row>
    <row r="26" spans="2:11" ht="23.25" customHeight="1">
      <c r="B26" s="28" t="s">
        <v>203</v>
      </c>
      <c r="C26" s="26"/>
      <c r="D26" s="10"/>
      <c r="E26" s="222"/>
      <c r="F26" s="38"/>
      <c r="G26" s="96"/>
      <c r="H26" s="84"/>
      <c r="I26" s="221"/>
      <c r="J26" s="84"/>
      <c r="K26" s="84"/>
    </row>
    <row r="27" spans="2:11" ht="23.25" customHeight="1">
      <c r="C27" s="26" t="s">
        <v>204</v>
      </c>
      <c r="D27" s="10"/>
      <c r="E27" s="61">
        <v>-84982087.060000002</v>
      </c>
      <c r="F27" s="97"/>
      <c r="G27" s="61">
        <v>-26094860.140000001</v>
      </c>
      <c r="H27" s="61"/>
      <c r="I27" s="62">
        <v>0</v>
      </c>
      <c r="J27" s="61"/>
      <c r="K27" s="62">
        <v>0</v>
      </c>
    </row>
    <row r="28" spans="2:11" ht="23.25" customHeight="1">
      <c r="C28" s="10" t="s">
        <v>205</v>
      </c>
      <c r="D28" s="87"/>
      <c r="E28" s="61">
        <v>43179498.860000007</v>
      </c>
      <c r="F28" s="97"/>
      <c r="G28" s="61">
        <v>-37889078.43</v>
      </c>
      <c r="H28" s="61"/>
      <c r="I28" s="84">
        <v>-1435484.8100000005</v>
      </c>
      <c r="J28" s="61"/>
      <c r="K28" s="84">
        <v>-6003052.0300000003</v>
      </c>
    </row>
    <row r="29" spans="2:11" ht="23.25" customHeight="1">
      <c r="C29" s="10" t="s">
        <v>206</v>
      </c>
      <c r="D29" s="87"/>
      <c r="E29" s="61">
        <v>-47984440.590000004</v>
      </c>
      <c r="F29" s="97"/>
      <c r="G29" s="61">
        <v>-15532079.119999999</v>
      </c>
      <c r="H29" s="61"/>
      <c r="I29" s="84">
        <v>0</v>
      </c>
      <c r="J29" s="61"/>
      <c r="K29" s="84">
        <v>0</v>
      </c>
    </row>
    <row r="30" spans="2:11" ht="23.25" customHeight="1">
      <c r="B30" s="28"/>
      <c r="C30" s="37" t="s">
        <v>207</v>
      </c>
      <c r="D30" s="10"/>
      <c r="E30" s="96">
        <v>-36.18</v>
      </c>
      <c r="F30" s="38"/>
      <c r="G30" s="96">
        <v>85085387.909999996</v>
      </c>
      <c r="H30" s="96"/>
      <c r="I30" s="61">
        <v>-36.180000000000291</v>
      </c>
      <c r="J30" s="61"/>
      <c r="K30" s="61">
        <v>25053139.219999999</v>
      </c>
    </row>
    <row r="31" spans="2:11" ht="23.25" customHeight="1">
      <c r="B31" s="28"/>
      <c r="C31" s="37" t="s">
        <v>208</v>
      </c>
      <c r="D31" s="10"/>
      <c r="E31" s="96">
        <v>0</v>
      </c>
      <c r="F31" s="38"/>
      <c r="G31" s="96">
        <v>-7100000</v>
      </c>
      <c r="H31" s="96"/>
      <c r="I31" s="61">
        <v>0</v>
      </c>
      <c r="J31" s="61"/>
      <c r="K31" s="61">
        <v>0</v>
      </c>
    </row>
    <row r="32" spans="2:11" ht="23.25" customHeight="1">
      <c r="B32" s="28"/>
      <c r="C32" s="37" t="s">
        <v>251</v>
      </c>
      <c r="D32" s="10"/>
      <c r="E32" s="96">
        <v>-611702.15</v>
      </c>
      <c r="F32" s="38"/>
      <c r="G32" s="96">
        <v>0</v>
      </c>
      <c r="H32" s="96"/>
      <c r="I32" s="61">
        <v>0</v>
      </c>
      <c r="J32" s="61"/>
      <c r="K32" s="61">
        <v>0</v>
      </c>
    </row>
    <row r="33" spans="1:12" ht="23.25" customHeight="1">
      <c r="B33" s="28"/>
      <c r="C33" s="37"/>
      <c r="D33" s="10"/>
      <c r="E33" s="96"/>
      <c r="F33" s="38"/>
      <c r="G33" s="96"/>
      <c r="H33" s="96"/>
      <c r="I33" s="61"/>
      <c r="J33" s="61"/>
      <c r="K33" s="61"/>
    </row>
    <row r="34" spans="1:12" ht="23.25" customHeight="1">
      <c r="B34" s="28"/>
      <c r="C34" s="37"/>
      <c r="D34" s="10"/>
      <c r="E34" s="96"/>
      <c r="F34" s="38"/>
      <c r="G34" s="96"/>
      <c r="H34" s="96"/>
      <c r="I34" s="61"/>
      <c r="J34" s="61"/>
      <c r="K34" s="61"/>
    </row>
    <row r="35" spans="1:12" ht="23.25" customHeight="1">
      <c r="B35" s="28"/>
      <c r="C35" s="37"/>
      <c r="D35" s="10"/>
      <c r="E35" s="96"/>
      <c r="F35" s="38"/>
      <c r="G35" s="96"/>
      <c r="H35" s="96"/>
      <c r="I35" s="61"/>
      <c r="J35" s="61"/>
      <c r="K35" s="61"/>
    </row>
    <row r="36" spans="1:12" ht="23.25" customHeight="1">
      <c r="A36" s="26" t="s">
        <v>52</v>
      </c>
      <c r="C36" s="26"/>
      <c r="D36" s="10"/>
      <c r="E36" s="86"/>
      <c r="F36" s="39"/>
      <c r="G36" s="34"/>
      <c r="H36" s="34"/>
      <c r="I36" s="102"/>
      <c r="J36" s="102"/>
      <c r="K36" s="102"/>
      <c r="L36" s="50"/>
    </row>
    <row r="37" spans="1:12" ht="23.25" customHeight="1">
      <c r="C37" s="26"/>
      <c r="D37" s="10"/>
      <c r="E37" s="86"/>
      <c r="F37" s="39"/>
      <c r="G37" s="34"/>
      <c r="H37" s="34"/>
      <c r="I37" s="102"/>
      <c r="J37" s="102"/>
      <c r="K37" s="102"/>
      <c r="L37" s="50"/>
    </row>
    <row r="38" spans="1:12" ht="23.25" customHeight="1">
      <c r="B38" s="26"/>
      <c r="C38" s="10"/>
      <c r="D38" s="10"/>
      <c r="E38" s="86"/>
      <c r="F38" s="157"/>
      <c r="G38" s="17"/>
      <c r="H38" s="87"/>
      <c r="I38" s="87"/>
      <c r="J38" s="87"/>
      <c r="K38" s="17"/>
    </row>
    <row r="39" spans="1:12" ht="23.25" customHeight="1">
      <c r="A39" s="26"/>
      <c r="B39" s="26"/>
      <c r="C39" s="10"/>
      <c r="D39" s="10"/>
      <c r="E39" s="94"/>
      <c r="F39" s="17"/>
      <c r="G39" s="17"/>
      <c r="H39" s="87"/>
      <c r="I39" s="87"/>
      <c r="J39" s="87"/>
      <c r="K39" s="17"/>
    </row>
    <row r="40" spans="1:12" ht="23.25" customHeight="1">
      <c r="A40" s="26"/>
      <c r="B40" s="26"/>
      <c r="C40" s="10"/>
      <c r="D40" s="10"/>
      <c r="E40" s="94"/>
      <c r="F40" s="17"/>
      <c r="G40" s="17"/>
      <c r="H40" s="87"/>
      <c r="I40" s="87"/>
      <c r="J40" s="87"/>
      <c r="K40" s="17"/>
    </row>
    <row r="41" spans="1:12" ht="23.25" customHeight="1">
      <c r="A41" s="26"/>
      <c r="B41" s="26"/>
      <c r="C41" s="27" t="s">
        <v>209</v>
      </c>
      <c r="D41" s="87"/>
      <c r="E41" s="84"/>
      <c r="F41" s="87"/>
      <c r="G41" s="87"/>
      <c r="H41" s="87"/>
      <c r="I41" s="87"/>
      <c r="J41" s="87"/>
      <c r="K41" s="103"/>
    </row>
    <row r="42" spans="1:12" ht="23.25" customHeight="1">
      <c r="A42" s="26"/>
      <c r="B42" s="26"/>
      <c r="C42" s="27" t="s">
        <v>210</v>
      </c>
      <c r="D42" s="87"/>
      <c r="E42" s="84"/>
      <c r="F42" s="87"/>
      <c r="G42" s="87"/>
      <c r="H42" s="87"/>
      <c r="I42" s="87"/>
      <c r="J42" s="87"/>
      <c r="K42" s="103"/>
    </row>
    <row r="43" spans="1:12" ht="23.25" customHeight="1">
      <c r="A43" s="26"/>
      <c r="B43" s="26"/>
      <c r="C43" s="27"/>
      <c r="D43" s="87"/>
      <c r="E43" s="84"/>
      <c r="F43" s="87"/>
      <c r="G43" s="87"/>
      <c r="H43" s="87"/>
      <c r="I43" s="87"/>
      <c r="J43" s="87"/>
      <c r="K43" s="103"/>
    </row>
    <row r="44" spans="1:12" ht="25.5" customHeight="1">
      <c r="A44" s="252" t="s">
        <v>55</v>
      </c>
      <c r="B44" s="252"/>
      <c r="C44" s="252"/>
      <c r="D44" s="252"/>
      <c r="E44" s="252"/>
      <c r="F44" s="252"/>
      <c r="G44" s="252"/>
      <c r="H44" s="252"/>
      <c r="I44" s="252"/>
      <c r="J44" s="252"/>
      <c r="K44" s="252"/>
    </row>
    <row r="45" spans="1:12" ht="25.5" customHeight="1">
      <c r="A45" s="247" t="s">
        <v>0</v>
      </c>
      <c r="B45" s="247"/>
      <c r="C45" s="247"/>
      <c r="D45" s="247"/>
      <c r="E45" s="247"/>
      <c r="F45" s="247"/>
      <c r="G45" s="247"/>
      <c r="H45" s="247"/>
      <c r="I45" s="247"/>
      <c r="J45" s="247"/>
      <c r="K45" s="247"/>
    </row>
    <row r="46" spans="1:12" ht="25.5" customHeight="1">
      <c r="A46" s="255" t="s">
        <v>211</v>
      </c>
      <c r="B46" s="255"/>
      <c r="C46" s="255"/>
      <c r="D46" s="255"/>
      <c r="E46" s="255"/>
      <c r="F46" s="255"/>
      <c r="G46" s="255"/>
      <c r="H46" s="255"/>
      <c r="I46" s="255"/>
      <c r="J46" s="255"/>
      <c r="K46" s="255"/>
    </row>
    <row r="47" spans="1:12" ht="25.5" customHeight="1">
      <c r="A47" s="266" t="str">
        <f>+A3</f>
        <v>สำหรับงวดหกเดือน สิ้นสุดวันที่ 30 มิถุนายน 2564</v>
      </c>
      <c r="B47" s="266"/>
      <c r="C47" s="266"/>
      <c r="D47" s="266"/>
      <c r="E47" s="266"/>
      <c r="F47" s="266"/>
      <c r="G47" s="266"/>
      <c r="H47" s="266"/>
      <c r="I47" s="266"/>
      <c r="J47" s="266"/>
      <c r="K47" s="266"/>
      <c r="L47" s="91"/>
    </row>
    <row r="48" spans="1:12" ht="25.5" customHeight="1">
      <c r="A48" s="267" t="str">
        <f>A4</f>
        <v>(ยังไม่ได้ตรวจสอบ/สอบทานแล้ว)</v>
      </c>
      <c r="B48" s="267"/>
      <c r="C48" s="267"/>
      <c r="D48" s="267"/>
      <c r="E48" s="267"/>
      <c r="F48" s="267"/>
      <c r="G48" s="267"/>
      <c r="H48" s="267"/>
      <c r="I48" s="267"/>
      <c r="J48" s="267"/>
      <c r="K48" s="267"/>
      <c r="L48" s="91"/>
    </row>
    <row r="49" spans="1:12" ht="25.5" customHeight="1">
      <c r="A49" s="240"/>
      <c r="B49" s="240"/>
      <c r="C49" s="240"/>
      <c r="D49" s="240"/>
      <c r="E49" s="241"/>
      <c r="F49" s="239"/>
      <c r="G49" s="239"/>
      <c r="H49" s="239"/>
      <c r="I49" s="239"/>
      <c r="J49" s="240"/>
      <c r="K49" s="240"/>
      <c r="L49" s="91"/>
    </row>
    <row r="50" spans="1:12" ht="25.5" customHeight="1">
      <c r="A50" s="232"/>
      <c r="B50" s="232"/>
      <c r="C50" s="232"/>
      <c r="D50" s="232"/>
      <c r="E50" s="249" t="s">
        <v>2</v>
      </c>
      <c r="F50" s="249"/>
      <c r="G50" s="249"/>
      <c r="H50" s="249"/>
      <c r="I50" s="249"/>
      <c r="J50" s="249"/>
      <c r="K50" s="249"/>
    </row>
    <row r="51" spans="1:12" ht="25.5" customHeight="1">
      <c r="E51" s="250" t="s">
        <v>3</v>
      </c>
      <c r="F51" s="250"/>
      <c r="G51" s="250"/>
      <c r="H51" s="92"/>
      <c r="I51" s="250" t="s">
        <v>4</v>
      </c>
      <c r="J51" s="250"/>
      <c r="K51" s="250"/>
    </row>
    <row r="52" spans="1:12" ht="25.5" customHeight="1">
      <c r="E52" s="242" t="str">
        <f>+E8</f>
        <v>30 มิถุนายน 2564</v>
      </c>
      <c r="F52" s="122"/>
      <c r="G52" s="121" t="str">
        <f>+G8</f>
        <v>30 มิถุนายน 2563</v>
      </c>
      <c r="H52" s="122"/>
      <c r="I52" s="121" t="str">
        <f>+I8</f>
        <v>30 มิถุนายน 2564</v>
      </c>
      <c r="J52" s="122"/>
      <c r="K52" s="121" t="str">
        <f>+K8</f>
        <v>30 มิถุนายน 2563</v>
      </c>
    </row>
    <row r="53" spans="1:12" ht="25.5" customHeight="1">
      <c r="B53" s="28" t="s">
        <v>212</v>
      </c>
      <c r="C53" s="26"/>
      <c r="D53" s="10"/>
      <c r="E53" s="96"/>
      <c r="F53" s="38"/>
      <c r="G53" s="96"/>
      <c r="H53" s="84"/>
      <c r="I53" s="84"/>
      <c r="J53" s="84"/>
      <c r="K53" s="84"/>
    </row>
    <row r="54" spans="1:12" ht="25.5" customHeight="1">
      <c r="C54" s="26" t="s">
        <v>213</v>
      </c>
      <c r="D54" s="10"/>
      <c r="E54" s="61">
        <v>37671920.109999999</v>
      </c>
      <c r="F54" s="38"/>
      <c r="G54" s="61">
        <v>3840234.36</v>
      </c>
      <c r="H54" s="84"/>
      <c r="I54" s="86">
        <v>9697.6199999999953</v>
      </c>
      <c r="J54" s="84"/>
      <c r="K54" s="86">
        <v>11355.98</v>
      </c>
    </row>
    <row r="55" spans="1:12" ht="25.35" customHeight="1">
      <c r="C55" s="26" t="s">
        <v>214</v>
      </c>
      <c r="D55" s="10"/>
      <c r="E55" s="86">
        <v>-189279645.41</v>
      </c>
      <c r="F55" s="98"/>
      <c r="G55" s="86">
        <v>60101600.479999997</v>
      </c>
      <c r="H55" s="84"/>
      <c r="I55" s="61">
        <v>-9622278.4200000037</v>
      </c>
      <c r="J55" s="61"/>
      <c r="K55" s="180">
        <v>-7606078.5499999998</v>
      </c>
      <c r="L55" s="50"/>
    </row>
    <row r="56" spans="1:12" ht="25.35" customHeight="1">
      <c r="C56" s="26" t="s">
        <v>250</v>
      </c>
      <c r="D56" s="10"/>
      <c r="E56" s="86">
        <v>-1580037.96</v>
      </c>
      <c r="F56" s="98"/>
      <c r="G56" s="86">
        <v>0</v>
      </c>
      <c r="H56" s="84"/>
      <c r="I56" s="61">
        <v>0</v>
      </c>
      <c r="J56" s="61"/>
      <c r="K56" s="180">
        <v>0</v>
      </c>
      <c r="L56" s="50"/>
    </row>
    <row r="57" spans="1:12" ht="25.35" customHeight="1">
      <c r="C57" s="26" t="s">
        <v>215</v>
      </c>
      <c r="D57" s="10"/>
      <c r="E57" s="86">
        <v>-50100185.029999994</v>
      </c>
      <c r="F57" s="98"/>
      <c r="G57" s="86">
        <v>57347519.420000002</v>
      </c>
      <c r="H57" s="84"/>
      <c r="I57" s="61">
        <v>0</v>
      </c>
      <c r="J57" s="61"/>
      <c r="K57" s="62">
        <v>47500</v>
      </c>
      <c r="L57" s="50"/>
    </row>
    <row r="58" spans="1:12" ht="25.5" customHeight="1">
      <c r="B58" s="28" t="s">
        <v>216</v>
      </c>
      <c r="C58" s="26"/>
      <c r="D58" s="10"/>
      <c r="E58" s="171">
        <f>SUM(E25:E32,E54:E57)</f>
        <v>120005898.01000026</v>
      </c>
      <c r="F58" s="97"/>
      <c r="G58" s="171">
        <f>SUM(G25:G31,G54:G57)</f>
        <v>515873972.91000003</v>
      </c>
      <c r="H58" s="61"/>
      <c r="I58" s="171">
        <f>SUM(I25:I32,I54:I57)</f>
        <v>318263000.91000003</v>
      </c>
      <c r="J58" s="61"/>
      <c r="K58" s="171">
        <f>SUM(K25:K30,K54:K57)</f>
        <v>110626069.05999999</v>
      </c>
    </row>
    <row r="59" spans="1:12" ht="25.5" customHeight="1">
      <c r="C59" s="30" t="s">
        <v>217</v>
      </c>
      <c r="D59" s="10"/>
      <c r="E59" s="61">
        <v>-74777816.950000003</v>
      </c>
      <c r="F59" s="99"/>
      <c r="G59" s="61">
        <v>-72201404</v>
      </c>
      <c r="H59" s="84"/>
      <c r="I59" s="61">
        <v>-8601350.2299999986</v>
      </c>
      <c r="J59" s="84"/>
      <c r="K59" s="61">
        <v>-1397166.4</v>
      </c>
    </row>
    <row r="60" spans="1:12" ht="25.5" customHeight="1">
      <c r="C60" s="30" t="s">
        <v>218</v>
      </c>
      <c r="D60" s="10"/>
      <c r="E60" s="61">
        <v>-683537.7099999995</v>
      </c>
      <c r="F60" s="100"/>
      <c r="G60" s="61">
        <v>-44936.89</v>
      </c>
      <c r="H60" s="84"/>
      <c r="I60" s="61">
        <v>-75562.770000000019</v>
      </c>
      <c r="J60" s="84"/>
      <c r="K60" s="61">
        <v>-17970.53</v>
      </c>
    </row>
    <row r="61" spans="1:12" ht="25.5" customHeight="1">
      <c r="A61" s="25" t="s">
        <v>216</v>
      </c>
      <c r="B61" s="25"/>
      <c r="D61" s="87"/>
      <c r="E61" s="181">
        <f>SUM(E58:E60)</f>
        <v>44544543.350000255</v>
      </c>
      <c r="F61" s="38"/>
      <c r="G61" s="181">
        <f>SUM(G58:G60)</f>
        <v>443627632.02000004</v>
      </c>
      <c r="H61" s="84"/>
      <c r="I61" s="181">
        <f>SUM(I58:I60)</f>
        <v>309586087.91000003</v>
      </c>
      <c r="J61" s="84"/>
      <c r="K61" s="169">
        <f>SUM(K58:K60)</f>
        <v>109210932.12999998</v>
      </c>
    </row>
    <row r="62" spans="1:12" ht="25.5" customHeight="1">
      <c r="A62" s="25" t="s">
        <v>219</v>
      </c>
      <c r="B62" s="25"/>
      <c r="D62" s="10"/>
      <c r="E62" s="243"/>
      <c r="F62" s="103"/>
      <c r="G62" s="136"/>
      <c r="H62" s="64"/>
      <c r="I62" s="223"/>
      <c r="J62" s="64"/>
      <c r="K62" s="64"/>
    </row>
    <row r="63" spans="1:12" ht="25.5" customHeight="1">
      <c r="A63" s="25"/>
      <c r="B63" s="25"/>
      <c r="C63" s="3" t="s">
        <v>220</v>
      </c>
      <c r="D63" s="10"/>
      <c r="E63" s="84">
        <v>-66405653.970000006</v>
      </c>
      <c r="F63" s="104"/>
      <c r="G63" s="84">
        <v>56272279.039999999</v>
      </c>
      <c r="H63" s="61"/>
      <c r="I63" s="86">
        <v>0</v>
      </c>
      <c r="J63" s="61"/>
      <c r="K63" s="84">
        <v>50000000</v>
      </c>
    </row>
    <row r="64" spans="1:12" ht="25.5" customHeight="1">
      <c r="A64" s="25"/>
      <c r="B64" s="25"/>
      <c r="C64" s="3" t="s">
        <v>221</v>
      </c>
      <c r="D64" s="10"/>
      <c r="E64" s="86">
        <v>0</v>
      </c>
      <c r="F64" s="104"/>
      <c r="G64" s="86">
        <v>0</v>
      </c>
      <c r="H64" s="61"/>
      <c r="I64" s="84">
        <v>-15500000</v>
      </c>
      <c r="J64" s="61"/>
      <c r="K64" s="84">
        <v>-94550000</v>
      </c>
    </row>
    <row r="65" spans="1:11" ht="25.5" customHeight="1">
      <c r="A65" s="25"/>
      <c r="B65" s="25"/>
      <c r="C65" s="3" t="s">
        <v>252</v>
      </c>
      <c r="D65" s="10"/>
      <c r="E65" s="86">
        <v>-15000000</v>
      </c>
      <c r="F65" s="104"/>
      <c r="G65" s="86">
        <v>0</v>
      </c>
      <c r="H65" s="61"/>
      <c r="I65" s="84">
        <v>-15000000</v>
      </c>
      <c r="J65" s="61"/>
      <c r="K65" s="84">
        <v>0</v>
      </c>
    </row>
    <row r="66" spans="1:11" ht="25.5" customHeight="1">
      <c r="A66" s="25"/>
      <c r="B66" s="25"/>
      <c r="C66" s="3" t="s">
        <v>222</v>
      </c>
      <c r="D66" s="10"/>
      <c r="E66" s="67">
        <v>3243000</v>
      </c>
      <c r="F66" s="104"/>
      <c r="G66" s="86">
        <v>5405000</v>
      </c>
      <c r="H66" s="61"/>
      <c r="I66" s="84">
        <v>0</v>
      </c>
      <c r="J66" s="61"/>
      <c r="K66" s="84">
        <v>0</v>
      </c>
    </row>
    <row r="67" spans="1:11" ht="25.5" customHeight="1">
      <c r="A67" s="25"/>
      <c r="B67" s="25"/>
      <c r="C67" s="3" t="s">
        <v>223</v>
      </c>
      <c r="D67" s="10"/>
      <c r="E67" s="67">
        <v>-3726246.6</v>
      </c>
      <c r="F67" s="104"/>
      <c r="G67" s="86">
        <v>-1864914.9</v>
      </c>
      <c r="H67" s="61"/>
      <c r="I67" s="84">
        <v>0</v>
      </c>
      <c r="J67" s="61"/>
      <c r="K67" s="84">
        <v>0</v>
      </c>
    </row>
    <row r="68" spans="1:11" ht="25.5" customHeight="1">
      <c r="C68" s="26" t="s">
        <v>224</v>
      </c>
      <c r="D68" s="10"/>
      <c r="E68" s="86">
        <v>-138365314.44</v>
      </c>
      <c r="F68" s="104"/>
      <c r="G68" s="61">
        <v>-731965191.11000001</v>
      </c>
      <c r="H68" s="61"/>
      <c r="I68" s="61">
        <v>-391990.75</v>
      </c>
      <c r="J68" s="61"/>
      <c r="K68" s="61">
        <v>-1226119.3999999999</v>
      </c>
    </row>
    <row r="69" spans="1:11" ht="25.5" customHeight="1">
      <c r="C69" s="26" t="s">
        <v>225</v>
      </c>
      <c r="D69" s="10"/>
      <c r="E69" s="86">
        <v>26078.79</v>
      </c>
      <c r="F69" s="104"/>
      <c r="G69" s="61">
        <v>350000</v>
      </c>
      <c r="H69" s="61"/>
      <c r="I69" s="61">
        <v>0</v>
      </c>
      <c r="J69" s="61"/>
      <c r="K69" s="61">
        <v>0</v>
      </c>
    </row>
    <row r="70" spans="1:11" ht="25.5" customHeight="1">
      <c r="C70" s="105" t="s">
        <v>226</v>
      </c>
      <c r="D70" s="10"/>
      <c r="E70" s="61">
        <v>-25425000</v>
      </c>
      <c r="F70" s="104"/>
      <c r="G70" s="61">
        <v>-25000000</v>
      </c>
      <c r="H70" s="61"/>
      <c r="I70" s="61">
        <v>-574275000</v>
      </c>
      <c r="J70" s="61"/>
      <c r="K70" s="61">
        <v>-165814950</v>
      </c>
    </row>
    <row r="71" spans="1:11" ht="25.5" customHeight="1">
      <c r="C71" s="105" t="s">
        <v>227</v>
      </c>
      <c r="D71" s="10"/>
      <c r="E71" s="61">
        <v>40000000</v>
      </c>
      <c r="F71" s="104"/>
      <c r="G71" s="61">
        <v>0</v>
      </c>
      <c r="H71" s="61"/>
      <c r="I71" s="61">
        <v>189000000</v>
      </c>
      <c r="J71" s="61"/>
      <c r="K71" s="61">
        <v>112514950</v>
      </c>
    </row>
    <row r="72" spans="1:11" ht="25.5" customHeight="1">
      <c r="A72" s="25" t="s">
        <v>228</v>
      </c>
      <c r="C72" s="105"/>
      <c r="D72" s="10"/>
      <c r="E72" s="169">
        <f>SUM(E63:E71)</f>
        <v>-205653136.22</v>
      </c>
      <c r="F72" s="104"/>
      <c r="G72" s="169">
        <f>SUM(G63:G71)</f>
        <v>-696802826.97000003</v>
      </c>
      <c r="H72" s="61"/>
      <c r="I72" s="169">
        <f>SUM(I63:I71)</f>
        <v>-416166990.75</v>
      </c>
      <c r="J72" s="61"/>
      <c r="K72" s="169">
        <f>SUM(K63:K71)</f>
        <v>-99076119.400000006</v>
      </c>
    </row>
    <row r="73" spans="1:11" ht="25.5" customHeight="1">
      <c r="A73" s="25"/>
      <c r="C73" s="105"/>
      <c r="D73" s="10"/>
      <c r="E73" s="61"/>
      <c r="F73" s="104"/>
      <c r="G73" s="61"/>
      <c r="H73" s="61"/>
      <c r="I73" s="61"/>
      <c r="J73" s="61"/>
      <c r="K73" s="61"/>
    </row>
    <row r="74" spans="1:11" ht="25.5" customHeight="1">
      <c r="A74" s="25"/>
      <c r="C74" s="105"/>
      <c r="D74" s="10"/>
      <c r="E74" s="61"/>
      <c r="F74" s="104"/>
      <c r="G74" s="61"/>
      <c r="H74" s="61"/>
      <c r="I74" s="61"/>
      <c r="J74" s="61"/>
      <c r="K74" s="61"/>
    </row>
    <row r="75" spans="1:11" ht="25.5" customHeight="1">
      <c r="A75" s="25"/>
      <c r="C75" s="105"/>
      <c r="D75" s="10"/>
      <c r="E75" s="61"/>
      <c r="F75" s="104"/>
      <c r="G75" s="61"/>
      <c r="H75" s="61"/>
      <c r="I75" s="61"/>
      <c r="J75" s="61"/>
      <c r="K75" s="61"/>
    </row>
    <row r="76" spans="1:11" ht="25.5" customHeight="1">
      <c r="A76" s="26" t="s">
        <v>52</v>
      </c>
      <c r="C76" s="105"/>
      <c r="D76" s="10"/>
      <c r="E76" s="61"/>
      <c r="F76" s="104"/>
      <c r="G76" s="61"/>
      <c r="H76" s="61"/>
      <c r="I76" s="61"/>
      <c r="J76" s="61"/>
      <c r="K76" s="61"/>
    </row>
    <row r="77" spans="1:11" ht="25.5" customHeight="1">
      <c r="A77" s="25"/>
      <c r="C77" s="105"/>
      <c r="D77" s="10"/>
      <c r="E77" s="61"/>
      <c r="F77" s="104"/>
      <c r="G77" s="61"/>
      <c r="H77" s="61"/>
      <c r="I77" s="61"/>
      <c r="J77" s="61"/>
      <c r="K77" s="61"/>
    </row>
    <row r="78" spans="1:11" ht="25.5" customHeight="1">
      <c r="B78" s="26"/>
      <c r="C78" s="10"/>
      <c r="D78" s="10"/>
      <c r="E78" s="94"/>
      <c r="F78" s="17"/>
      <c r="G78" s="17"/>
      <c r="H78" s="87"/>
      <c r="I78" s="87"/>
      <c r="J78" s="87"/>
      <c r="K78" s="17"/>
    </row>
    <row r="79" spans="1:11" ht="25.5" customHeight="1">
      <c r="A79" s="26"/>
      <c r="B79" s="26"/>
      <c r="C79" s="10"/>
      <c r="D79" s="10"/>
      <c r="E79" s="94"/>
      <c r="F79" s="17"/>
      <c r="G79" s="17"/>
      <c r="H79" s="87"/>
      <c r="I79" s="87"/>
      <c r="J79" s="87"/>
      <c r="K79" s="17"/>
    </row>
    <row r="80" spans="1:11" ht="25.5" customHeight="1">
      <c r="A80" s="26"/>
      <c r="B80" s="26"/>
      <c r="C80" s="10"/>
      <c r="D80" s="10"/>
      <c r="E80" s="94"/>
      <c r="F80" s="17"/>
      <c r="G80" s="17"/>
      <c r="H80" s="87"/>
      <c r="I80" s="87"/>
      <c r="J80" s="87"/>
      <c r="K80" s="17"/>
    </row>
    <row r="81" spans="1:12" ht="25.5" customHeight="1">
      <c r="A81" s="26"/>
      <c r="B81" s="26"/>
      <c r="C81" s="27" t="s">
        <v>209</v>
      </c>
      <c r="D81" s="87"/>
      <c r="E81" s="84"/>
      <c r="F81" s="87"/>
      <c r="G81" s="87"/>
      <c r="H81" s="87"/>
      <c r="I81" s="87"/>
      <c r="J81" s="87"/>
      <c r="K81" s="103"/>
    </row>
    <row r="82" spans="1:12" ht="25.5" customHeight="1">
      <c r="A82" s="26"/>
      <c r="B82" s="26"/>
      <c r="C82" s="27" t="s">
        <v>210</v>
      </c>
      <c r="D82" s="87"/>
      <c r="E82" s="84"/>
      <c r="F82" s="87"/>
      <c r="G82" s="87"/>
      <c r="H82" s="87"/>
      <c r="I82" s="87"/>
      <c r="J82" s="87"/>
      <c r="K82" s="103"/>
    </row>
    <row r="83" spans="1:12" ht="26.25" customHeight="1">
      <c r="A83" s="252" t="s">
        <v>88</v>
      </c>
      <c r="B83" s="252"/>
      <c r="C83" s="252"/>
      <c r="D83" s="252"/>
      <c r="E83" s="252"/>
      <c r="F83" s="252"/>
      <c r="G83" s="252"/>
      <c r="H83" s="252"/>
      <c r="I83" s="252"/>
      <c r="J83" s="252"/>
      <c r="K83" s="252"/>
    </row>
    <row r="84" spans="1:12" ht="26.25" customHeight="1">
      <c r="A84" s="247" t="s">
        <v>0</v>
      </c>
      <c r="B84" s="247"/>
      <c r="C84" s="247"/>
      <c r="D84" s="247"/>
      <c r="E84" s="247"/>
      <c r="F84" s="247"/>
      <c r="G84" s="247"/>
      <c r="H84" s="247"/>
      <c r="I84" s="247"/>
      <c r="J84" s="247"/>
      <c r="K84" s="247"/>
    </row>
    <row r="85" spans="1:12" ht="26.25" customHeight="1">
      <c r="A85" s="255" t="s">
        <v>211</v>
      </c>
      <c r="B85" s="255"/>
      <c r="C85" s="255"/>
      <c r="D85" s="255"/>
      <c r="E85" s="255"/>
      <c r="F85" s="255"/>
      <c r="G85" s="255"/>
      <c r="H85" s="255"/>
      <c r="I85" s="255"/>
      <c r="J85" s="255"/>
      <c r="K85" s="255"/>
    </row>
    <row r="86" spans="1:12" ht="26.25" customHeight="1">
      <c r="A86" s="266" t="str">
        <f>+A47</f>
        <v>สำหรับงวดหกเดือน สิ้นสุดวันที่ 30 มิถุนายน 2564</v>
      </c>
      <c r="B86" s="266"/>
      <c r="C86" s="266"/>
      <c r="D86" s="266"/>
      <c r="E86" s="266"/>
      <c r="F86" s="266"/>
      <c r="G86" s="266"/>
      <c r="H86" s="266"/>
      <c r="I86" s="266"/>
      <c r="J86" s="266"/>
      <c r="K86" s="266"/>
      <c r="L86" s="91"/>
    </row>
    <row r="87" spans="1:12" ht="26.25" customHeight="1">
      <c r="A87" s="267" t="str">
        <f>A48</f>
        <v>(ยังไม่ได้ตรวจสอบ/สอบทานแล้ว)</v>
      </c>
      <c r="B87" s="267"/>
      <c r="C87" s="267"/>
      <c r="D87" s="267"/>
      <c r="E87" s="267"/>
      <c r="F87" s="267"/>
      <c r="G87" s="267"/>
      <c r="H87" s="267"/>
      <c r="I87" s="267"/>
      <c r="J87" s="267"/>
      <c r="K87" s="267"/>
      <c r="L87" s="91"/>
    </row>
    <row r="88" spans="1:12" ht="26.25" customHeight="1">
      <c r="A88" s="240"/>
      <c r="B88" s="240"/>
      <c r="C88" s="240"/>
      <c r="D88" s="240"/>
      <c r="E88" s="241"/>
      <c r="F88" s="239"/>
      <c r="G88" s="239"/>
      <c r="H88" s="239"/>
      <c r="I88" s="239"/>
      <c r="J88" s="240"/>
      <c r="K88" s="240"/>
      <c r="L88" s="91"/>
    </row>
    <row r="89" spans="1:12" ht="26.25" customHeight="1">
      <c r="A89" s="232"/>
      <c r="B89" s="232"/>
      <c r="C89" s="232"/>
      <c r="D89" s="232"/>
      <c r="E89" s="249" t="s">
        <v>2</v>
      </c>
      <c r="F89" s="249"/>
      <c r="G89" s="249"/>
      <c r="H89" s="249"/>
      <c r="I89" s="249"/>
      <c r="J89" s="249"/>
      <c r="K89" s="249"/>
    </row>
    <row r="90" spans="1:12" ht="26.25" customHeight="1">
      <c r="E90" s="250" t="s">
        <v>3</v>
      </c>
      <c r="F90" s="250"/>
      <c r="G90" s="250"/>
      <c r="H90" s="92"/>
      <c r="I90" s="250" t="s">
        <v>4</v>
      </c>
      <c r="J90" s="250"/>
      <c r="K90" s="250"/>
    </row>
    <row r="91" spans="1:12" ht="26.25" customHeight="1">
      <c r="E91" s="242" t="str">
        <f>+E52</f>
        <v>30 มิถุนายน 2564</v>
      </c>
      <c r="F91" s="122"/>
      <c r="G91" s="121" t="str">
        <f>+G52</f>
        <v>30 มิถุนายน 2563</v>
      </c>
      <c r="H91" s="122"/>
      <c r="I91" s="121" t="str">
        <f>+I52</f>
        <v>30 มิถุนายน 2564</v>
      </c>
      <c r="J91" s="122"/>
      <c r="K91" s="121" t="str">
        <f>+K52</f>
        <v>30 มิถุนายน 2563</v>
      </c>
    </row>
    <row r="92" spans="1:12" ht="26.25" customHeight="1">
      <c r="A92" s="25" t="s">
        <v>229</v>
      </c>
      <c r="B92" s="25"/>
      <c r="D92" s="10"/>
      <c r="E92" s="96"/>
      <c r="F92" s="104"/>
      <c r="G92" s="96"/>
      <c r="H92" s="61"/>
      <c r="I92" s="84"/>
      <c r="J92" s="61"/>
      <c r="K92" s="84"/>
    </row>
    <row r="93" spans="1:12" ht="26.25" customHeight="1">
      <c r="C93" s="105" t="s">
        <v>230</v>
      </c>
      <c r="D93" s="10"/>
      <c r="F93" s="104"/>
      <c r="G93" s="61"/>
      <c r="H93" s="61"/>
      <c r="I93" s="61"/>
      <c r="J93" s="61"/>
      <c r="K93" s="61"/>
    </row>
    <row r="94" spans="1:12" ht="26.25" customHeight="1">
      <c r="C94" s="105" t="s">
        <v>231</v>
      </c>
      <c r="D94" s="10"/>
      <c r="E94" s="61">
        <v>0</v>
      </c>
      <c r="F94" s="104"/>
      <c r="G94" s="61">
        <v>22000000</v>
      </c>
      <c r="H94" s="61"/>
      <c r="I94" s="61">
        <v>0</v>
      </c>
      <c r="J94" s="61"/>
      <c r="K94" s="61">
        <v>0</v>
      </c>
    </row>
    <row r="95" spans="1:12" ht="26.25" customHeight="1">
      <c r="C95" s="105" t="s">
        <v>232</v>
      </c>
      <c r="D95" s="10"/>
      <c r="E95" s="61"/>
      <c r="F95" s="104"/>
      <c r="G95" s="61"/>
      <c r="H95" s="61"/>
      <c r="I95" s="61"/>
      <c r="J95" s="61"/>
      <c r="K95" s="61"/>
    </row>
    <row r="96" spans="1:12" ht="26.25" customHeight="1">
      <c r="A96" s="25"/>
      <c r="B96" s="25"/>
      <c r="C96" s="3" t="s">
        <v>233</v>
      </c>
      <c r="D96" s="10"/>
      <c r="E96" s="96">
        <v>170150000</v>
      </c>
      <c r="F96" s="104"/>
      <c r="G96" s="96">
        <v>-6027728.9100000001</v>
      </c>
      <c r="H96" s="61"/>
      <c r="I96" s="84">
        <v>120000000</v>
      </c>
      <c r="J96" s="61"/>
      <c r="K96" s="67">
        <v>-2525868.64</v>
      </c>
    </row>
    <row r="97" spans="1:11" ht="26.25" customHeight="1">
      <c r="C97" s="105" t="s">
        <v>234</v>
      </c>
      <c r="D97" s="10"/>
      <c r="E97" s="61">
        <v>23000000</v>
      </c>
      <c r="F97" s="104"/>
      <c r="G97" s="61">
        <v>20000000</v>
      </c>
      <c r="H97" s="61"/>
      <c r="I97" s="61">
        <v>240000000</v>
      </c>
      <c r="J97" s="61"/>
      <c r="K97" s="180">
        <v>145000000</v>
      </c>
    </row>
    <row r="98" spans="1:11" ht="26.25" customHeight="1">
      <c r="C98" s="105" t="s">
        <v>235</v>
      </c>
      <c r="D98" s="10"/>
      <c r="E98" s="61">
        <v>-18000000</v>
      </c>
      <c r="F98" s="104"/>
      <c r="G98" s="180">
        <v>-5000000</v>
      </c>
      <c r="H98" s="61"/>
      <c r="I98" s="61">
        <v>-200500000</v>
      </c>
      <c r="J98" s="61"/>
      <c r="K98" s="180">
        <v>-110000000</v>
      </c>
    </row>
    <row r="99" spans="1:11" ht="26.25" customHeight="1">
      <c r="C99" s="105" t="s">
        <v>236</v>
      </c>
      <c r="D99" s="10"/>
      <c r="E99" s="61">
        <v>0</v>
      </c>
      <c r="F99" s="104"/>
      <c r="G99" s="180">
        <v>10000000</v>
      </c>
      <c r="H99" s="61"/>
      <c r="I99" s="61">
        <v>0</v>
      </c>
      <c r="J99" s="61"/>
      <c r="K99" s="180">
        <v>10000000</v>
      </c>
    </row>
    <row r="100" spans="1:11" ht="26.25" customHeight="1">
      <c r="C100" s="105" t="s">
        <v>237</v>
      </c>
      <c r="D100" s="10"/>
      <c r="E100" s="62">
        <v>458000000</v>
      </c>
      <c r="F100" s="104"/>
      <c r="G100" s="62">
        <v>514574000</v>
      </c>
      <c r="H100" s="61"/>
      <c r="I100" s="86">
        <v>0</v>
      </c>
      <c r="J100" s="61"/>
      <c r="K100" s="86">
        <v>0</v>
      </c>
    </row>
    <row r="101" spans="1:11" ht="26.25" customHeight="1">
      <c r="C101" s="105" t="s">
        <v>238</v>
      </c>
      <c r="D101" s="10"/>
      <c r="E101" s="61">
        <v>-250226868.97</v>
      </c>
      <c r="F101" s="104"/>
      <c r="G101" s="180">
        <v>-190390711.78999999</v>
      </c>
      <c r="H101" s="61"/>
      <c r="I101" s="86">
        <v>0</v>
      </c>
      <c r="J101" s="61"/>
      <c r="K101" s="86">
        <v>0</v>
      </c>
    </row>
    <row r="102" spans="1:11" ht="26.25" customHeight="1">
      <c r="C102" s="105" t="s">
        <v>239</v>
      </c>
      <c r="D102" s="10"/>
      <c r="E102" s="61">
        <v>-6734830.7199999997</v>
      </c>
      <c r="F102" s="104"/>
      <c r="G102" s="180">
        <v>-5550986.9800000004</v>
      </c>
      <c r="H102" s="61"/>
      <c r="I102" s="61">
        <v>-249203.83000000005</v>
      </c>
      <c r="J102" s="61"/>
      <c r="K102" s="180">
        <v>-699927.49</v>
      </c>
    </row>
    <row r="103" spans="1:11" ht="26.25" customHeight="1">
      <c r="C103" s="105" t="s">
        <v>184</v>
      </c>
      <c r="D103" s="10"/>
      <c r="E103" s="61">
        <v>-44128238</v>
      </c>
      <c r="F103" s="104"/>
      <c r="G103" s="180">
        <v>-49347538.380000003</v>
      </c>
      <c r="H103" s="61"/>
      <c r="I103" s="61">
        <v>-44128238</v>
      </c>
      <c r="J103" s="61"/>
      <c r="K103" s="180">
        <v>-49347538.380000003</v>
      </c>
    </row>
    <row r="104" spans="1:11" ht="26.25" customHeight="1">
      <c r="C104" s="26" t="s">
        <v>240</v>
      </c>
      <c r="D104" s="10"/>
      <c r="E104" s="61"/>
      <c r="F104" s="104"/>
      <c r="G104" s="61"/>
      <c r="H104" s="61"/>
      <c r="I104" s="61"/>
      <c r="J104" s="61"/>
      <c r="K104" s="61"/>
    </row>
    <row r="105" spans="1:11" ht="26.25" customHeight="1">
      <c r="C105" s="105" t="s">
        <v>241</v>
      </c>
      <c r="D105" s="10"/>
      <c r="E105" s="180">
        <v>-148100465.59999999</v>
      </c>
      <c r="F105" s="106"/>
      <c r="G105" s="86">
        <v>-67031387.5</v>
      </c>
      <c r="H105" s="61"/>
      <c r="I105" s="62">
        <v>0</v>
      </c>
      <c r="J105" s="61"/>
      <c r="K105" s="86">
        <v>0</v>
      </c>
    </row>
    <row r="106" spans="1:11" ht="26.25" customHeight="1">
      <c r="A106" s="25" t="s">
        <v>242</v>
      </c>
      <c r="B106" s="25"/>
      <c r="D106" s="10"/>
      <c r="E106" s="169">
        <f>SUM(E93:E105)</f>
        <v>183959596.70999995</v>
      </c>
      <c r="F106" s="107"/>
      <c r="G106" s="169">
        <f>SUM(G93:G105)</f>
        <v>243225646.44000006</v>
      </c>
      <c r="H106" s="96"/>
      <c r="I106" s="169">
        <f>SUM(I93:I105)</f>
        <v>115122558.16999999</v>
      </c>
      <c r="J106" s="96"/>
      <c r="K106" s="169">
        <f>SUM(K93:K105)</f>
        <v>-7573334.5099999905</v>
      </c>
    </row>
    <row r="107" spans="1:11" ht="26.25" customHeight="1">
      <c r="A107" s="25" t="s">
        <v>243</v>
      </c>
      <c r="B107" s="25"/>
      <c r="D107" s="10"/>
      <c r="E107" s="94">
        <f>E61+E72+E106</f>
        <v>22851003.840000212</v>
      </c>
      <c r="F107" s="108"/>
      <c r="G107" s="94">
        <f>G61+G72+G106</f>
        <v>-9949548.5099999309</v>
      </c>
      <c r="H107" s="94"/>
      <c r="I107" s="94">
        <f>I61+I72+I106</f>
        <v>8541655.3300000131</v>
      </c>
      <c r="J107" s="94"/>
      <c r="K107" s="94">
        <f>K61+K72+K106</f>
        <v>2561478.2199999839</v>
      </c>
    </row>
    <row r="108" spans="1:11" ht="26.25" customHeight="1">
      <c r="A108" s="26" t="s">
        <v>244</v>
      </c>
      <c r="B108" s="26"/>
      <c r="D108" s="10"/>
      <c r="E108" s="94">
        <v>43815323.909999996</v>
      </c>
      <c r="F108" s="108"/>
      <c r="G108" s="94">
        <v>64520443.219999999</v>
      </c>
      <c r="H108" s="84"/>
      <c r="I108" s="84">
        <v>5662996.6799999997</v>
      </c>
      <c r="J108" s="84"/>
      <c r="K108" s="84">
        <v>13906806.369999999</v>
      </c>
    </row>
    <row r="109" spans="1:11" ht="26.25" customHeight="1" thickBot="1">
      <c r="A109" s="26" t="s">
        <v>245</v>
      </c>
      <c r="B109" s="26"/>
      <c r="D109" s="10"/>
      <c r="E109" s="101">
        <f>SUM(E107:E108)</f>
        <v>66666327.750000209</v>
      </c>
      <c r="F109" s="107"/>
      <c r="G109" s="101">
        <f>SUM(G107:G108)</f>
        <v>54570894.710000068</v>
      </c>
      <c r="H109" s="96"/>
      <c r="I109" s="101">
        <f>SUM(I107:I108)</f>
        <v>14204652.010000013</v>
      </c>
      <c r="J109" s="96"/>
      <c r="K109" s="101">
        <f>SUM(K107:K108)</f>
        <v>16468284.589999983</v>
      </c>
    </row>
    <row r="110" spans="1:11" ht="26.25" customHeight="1" thickTop="1">
      <c r="D110" s="87"/>
      <c r="E110" s="84"/>
      <c r="F110" s="87"/>
      <c r="G110" s="87"/>
      <c r="H110" s="87"/>
      <c r="I110" s="87"/>
      <c r="J110" s="87"/>
      <c r="K110" s="103"/>
    </row>
    <row r="111" spans="1:11" ht="25.5" customHeight="1">
      <c r="A111" s="28" t="s">
        <v>246</v>
      </c>
      <c r="D111" s="138"/>
      <c r="E111" s="67"/>
      <c r="F111" s="138"/>
      <c r="G111" s="138"/>
      <c r="H111" s="138"/>
      <c r="I111" s="67"/>
      <c r="J111" s="138"/>
      <c r="K111" s="138"/>
    </row>
    <row r="112" spans="1:11" ht="25.5" customHeight="1">
      <c r="A112" s="31" t="s">
        <v>247</v>
      </c>
      <c r="B112" s="28"/>
      <c r="D112" s="138"/>
      <c r="E112" s="67"/>
      <c r="F112" s="138"/>
      <c r="G112" s="34"/>
      <c r="H112" s="138"/>
      <c r="I112" s="138"/>
      <c r="J112" s="138"/>
      <c r="K112" s="138"/>
    </row>
    <row r="113" spans="1:11" ht="25.5" customHeight="1">
      <c r="A113" s="28"/>
      <c r="B113" s="152"/>
      <c r="C113" s="85" t="s">
        <v>255</v>
      </c>
      <c r="D113" s="138"/>
      <c r="E113" s="67"/>
      <c r="F113" s="138"/>
      <c r="G113" s="138"/>
      <c r="H113" s="138"/>
      <c r="I113" s="138"/>
      <c r="J113" s="138"/>
      <c r="K113" s="103"/>
    </row>
    <row r="114" spans="1:11" ht="25.5" customHeight="1">
      <c r="A114" s="28"/>
      <c r="C114" s="85" t="s">
        <v>253</v>
      </c>
      <c r="D114" s="138"/>
      <c r="E114" s="67"/>
      <c r="F114" s="138"/>
      <c r="G114" s="138"/>
      <c r="H114" s="138"/>
      <c r="I114" s="138"/>
      <c r="J114" s="138"/>
      <c r="K114" s="103"/>
    </row>
    <row r="115" spans="1:11" ht="26.25" customHeight="1">
      <c r="A115" s="26"/>
      <c r="D115" s="87"/>
      <c r="E115" s="84"/>
      <c r="F115" s="87"/>
      <c r="G115" s="34"/>
      <c r="H115" s="87"/>
      <c r="I115" s="87"/>
      <c r="J115" s="87"/>
      <c r="K115" s="87"/>
    </row>
    <row r="116" spans="1:11" ht="26.25" customHeight="1">
      <c r="A116" s="26" t="s">
        <v>52</v>
      </c>
      <c r="D116" s="87"/>
      <c r="E116" s="84"/>
      <c r="F116" s="87"/>
      <c r="G116" s="34"/>
      <c r="H116" s="87"/>
      <c r="I116" s="87"/>
      <c r="J116" s="87"/>
      <c r="K116" s="87"/>
    </row>
    <row r="117" spans="1:11" ht="26.25" customHeight="1">
      <c r="A117" s="26"/>
      <c r="D117" s="87"/>
      <c r="E117" s="84"/>
      <c r="F117" s="87"/>
      <c r="G117" s="34"/>
      <c r="H117" s="87"/>
      <c r="I117" s="87"/>
      <c r="J117" s="87"/>
      <c r="K117" s="87"/>
    </row>
    <row r="118" spans="1:11" ht="26.25" customHeight="1">
      <c r="A118" s="26"/>
      <c r="D118" s="87"/>
      <c r="E118" s="84"/>
      <c r="F118" s="87"/>
      <c r="G118" s="87"/>
      <c r="H118" s="87"/>
      <c r="I118" s="87"/>
      <c r="J118" s="87"/>
      <c r="K118" s="103"/>
    </row>
    <row r="119" spans="1:11" ht="26.25" customHeight="1">
      <c r="C119" s="27" t="s">
        <v>209</v>
      </c>
      <c r="K119" s="3"/>
    </row>
    <row r="120" spans="1:11" ht="26.25" customHeight="1">
      <c r="C120" s="27" t="s">
        <v>210</v>
      </c>
      <c r="K120" s="3"/>
    </row>
    <row r="121" spans="1:11" ht="25.5" customHeight="1">
      <c r="C121" s="27"/>
      <c r="K121" s="3"/>
    </row>
    <row r="122" spans="1:11" ht="25.5" customHeight="1"/>
    <row r="123" spans="1:11" ht="25.5" customHeight="1"/>
    <row r="124" spans="1:11" ht="27" customHeight="1"/>
  </sheetData>
  <mergeCells count="23">
    <mergeCell ref="A1:K1"/>
    <mergeCell ref="A2:K2"/>
    <mergeCell ref="E50:K50"/>
    <mergeCell ref="E51:G51"/>
    <mergeCell ref="I51:K51"/>
    <mergeCell ref="A45:K45"/>
    <mergeCell ref="A3:K3"/>
    <mergeCell ref="E6:K6"/>
    <mergeCell ref="A46:K46"/>
    <mergeCell ref="A47:K47"/>
    <mergeCell ref="A44:K44"/>
    <mergeCell ref="I7:K7"/>
    <mergeCell ref="E7:G7"/>
    <mergeCell ref="A4:K4"/>
    <mergeCell ref="A48:K48"/>
    <mergeCell ref="E89:K89"/>
    <mergeCell ref="E90:G90"/>
    <mergeCell ref="I90:K90"/>
    <mergeCell ref="A83:K83"/>
    <mergeCell ref="A84:K84"/>
    <mergeCell ref="A85:K85"/>
    <mergeCell ref="A86:K86"/>
    <mergeCell ref="A87:K87"/>
  </mergeCells>
  <pageMargins left="0.78740157480314965" right="0.39370078740157483" top="0.68" bottom="0.39370078740157483" header="0.35433070866141736" footer="0.51181102362204722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3</vt:i4>
      </vt:variant>
    </vt:vector>
  </HeadingPairs>
  <TitlesOfParts>
    <vt:vector size="9" baseType="lpstr">
      <vt:lpstr>งบแสดงฐานะการเงิน</vt:lpstr>
      <vt:lpstr>กำไรขาดทุน 3 เดือน</vt:lpstr>
      <vt:lpstr>กำไรขาดทุน 6 เดือน</vt:lpstr>
      <vt:lpstr>เปลี่ยนแปลงรวม</vt:lpstr>
      <vt:lpstr>เปลี่ยนแปลงเฉพาะ</vt:lpstr>
      <vt:lpstr>กระแสเงินสด</vt:lpstr>
      <vt:lpstr>กระแสเงินสด!Print_Area</vt:lpstr>
      <vt:lpstr>'กำไรขาดทุน 3 เดือน'!Print_Area</vt:lpstr>
      <vt:lpstr>'กำไรขาดทุน 6 เดือน'!Print_Area</vt:lpstr>
    </vt:vector>
  </TitlesOfParts>
  <Manager/>
  <Company>DIA  INTERNATIONAL  AUDITING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DIA</dc:creator>
  <cp:keywords/>
  <dc:description/>
  <cp:lastModifiedBy>wichak duangnit</cp:lastModifiedBy>
  <cp:revision/>
  <cp:lastPrinted>2021-08-10T06:23:11Z</cp:lastPrinted>
  <dcterms:created xsi:type="dcterms:W3CDTF">1998-09-11T03:53:34Z</dcterms:created>
  <dcterms:modified xsi:type="dcterms:W3CDTF">2021-08-10T09:44:22Z</dcterms:modified>
  <cp:category/>
  <cp:contentStatus/>
</cp:coreProperties>
</file>