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remier Marketing\2021\Q2'2021\SET\"/>
    </mc:Choice>
  </mc:AlternateContent>
  <xr:revisionPtr revIDLastSave="0" documentId="13_ncr:1_{6D123210-CF24-4BE0-943B-E64913645310}" xr6:coauthVersionLast="45" xr6:coauthVersionMax="45" xr10:uidLastSave="{00000000-0000-0000-0000-000000000000}"/>
  <bookViews>
    <workbookView xWindow="-120" yWindow="-120" windowWidth="20730" windowHeight="11160" tabRatio="746" firstSheet="1" activeTab="6" xr2:uid="{00000000-000D-0000-FFFF-FFFF00000000}"/>
  </bookViews>
  <sheets>
    <sheet name="NAV000" sheetId="1" state="hidden" r:id="rId1"/>
    <sheet name="BS" sheetId="18" r:id="rId2"/>
    <sheet name="PL" sheetId="2" r:id="rId3"/>
    <sheet name="Consolidated" sheetId="12" r:id="rId4"/>
    <sheet name="000" sheetId="3" state="veryHidden" r:id="rId5"/>
    <sheet name="The Company" sheetId="13" r:id="rId6"/>
    <sheet name="Cashflow" sheetId="17" r:id="rId7"/>
  </sheets>
  <definedNames>
    <definedName name="_xlnm.Print_Area" localSheetId="1">BS!$A$1:$K$93</definedName>
    <definedName name="_xlnm.Print_Area" localSheetId="6">Cashflow!$A$1:$M$84</definedName>
    <definedName name="_xlnm.Print_Area" localSheetId="3">Consolidated!$A$1:$X$35</definedName>
    <definedName name="_xlnm.Print_Area" localSheetId="2">PL!$A$1:$M$118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3" l="1"/>
  <c r="T28" i="12"/>
  <c r="T33" i="12" s="1"/>
  <c r="V26" i="12"/>
  <c r="V19" i="12"/>
  <c r="X19" i="12"/>
  <c r="X18" i="12"/>
  <c r="X17" i="12"/>
  <c r="T18" i="12"/>
  <c r="T17" i="12"/>
  <c r="L17" i="12"/>
  <c r="L19" i="12" s="1"/>
  <c r="T16" i="12"/>
  <c r="R19" i="12"/>
  <c r="P19" i="12"/>
  <c r="N19" i="12"/>
  <c r="J19" i="12"/>
  <c r="H19" i="12"/>
  <c r="F19" i="12"/>
  <c r="D19" i="12"/>
  <c r="B19" i="12"/>
  <c r="T30" i="12"/>
  <c r="X30" i="12" s="1"/>
  <c r="T29" i="12"/>
  <c r="X29" i="12"/>
  <c r="V31" i="12"/>
  <c r="R31" i="12"/>
  <c r="P31" i="12"/>
  <c r="N31" i="12"/>
  <c r="L31" i="12"/>
  <c r="J31" i="12"/>
  <c r="H31" i="12"/>
  <c r="F31" i="12"/>
  <c r="D31" i="12"/>
  <c r="B31" i="12"/>
  <c r="L30" i="12"/>
  <c r="L18" i="12"/>
  <c r="M21" i="13"/>
  <c r="M20" i="13"/>
  <c r="M22" i="13" s="1"/>
  <c r="K22" i="13"/>
  <c r="I22" i="13"/>
  <c r="G22" i="13"/>
  <c r="E22" i="13"/>
  <c r="C22" i="13"/>
  <c r="K21" i="13"/>
  <c r="K13" i="13"/>
  <c r="K14" i="13" s="1"/>
  <c r="K20" i="13"/>
  <c r="M12" i="13"/>
  <c r="I14" i="13"/>
  <c r="G14" i="13"/>
  <c r="E14" i="13"/>
  <c r="C14" i="13"/>
  <c r="K12" i="13"/>
  <c r="T19" i="12" l="1"/>
  <c r="T31" i="12"/>
  <c r="X31" i="12"/>
  <c r="M13" i="13"/>
  <c r="M14" i="13" s="1"/>
  <c r="M17" i="13" s="1"/>
  <c r="V29" i="12"/>
  <c r="L75" i="2" l="1"/>
  <c r="J75" i="2"/>
  <c r="H75" i="2"/>
  <c r="F75" i="2"/>
  <c r="L23" i="2"/>
  <c r="J23" i="2"/>
  <c r="H23" i="2"/>
  <c r="F23" i="2"/>
  <c r="H59" i="18" l="1"/>
  <c r="F78" i="18" l="1"/>
  <c r="F77" i="18"/>
  <c r="F76" i="18"/>
  <c r="J78" i="18"/>
  <c r="J76" i="18"/>
  <c r="F85" i="18" l="1"/>
  <c r="F82" i="18"/>
  <c r="F81" i="18"/>
  <c r="F80" i="18"/>
  <c r="J82" i="18"/>
  <c r="J81" i="18"/>
  <c r="J80" i="18"/>
  <c r="J84" i="18" l="1"/>
  <c r="J86" i="18" s="1"/>
  <c r="M11" i="13" l="1"/>
  <c r="R28" i="12"/>
  <c r="X28" i="12" l="1"/>
  <c r="F83" i="18"/>
  <c r="R16" i="12" l="1"/>
  <c r="X16" i="12" s="1"/>
  <c r="I88" i="18" l="1"/>
  <c r="G88" i="18"/>
  <c r="E88" i="18"/>
  <c r="F84" i="18"/>
  <c r="F86" i="18" s="1"/>
  <c r="J59" i="18"/>
  <c r="F59" i="18"/>
  <c r="D59" i="18"/>
  <c r="J51" i="18"/>
  <c r="J60" i="18" s="1"/>
  <c r="J87" i="18" s="1"/>
  <c r="H51" i="18"/>
  <c r="H60" i="18" s="1"/>
  <c r="F51" i="18"/>
  <c r="F60" i="18" s="1"/>
  <c r="D51" i="18"/>
  <c r="J28" i="18"/>
  <c r="H28" i="18"/>
  <c r="F28" i="18"/>
  <c r="D28" i="18"/>
  <c r="J17" i="18"/>
  <c r="J29" i="18" s="1"/>
  <c r="H17" i="18"/>
  <c r="F17" i="18"/>
  <c r="F29" i="18" s="1"/>
  <c r="D17" i="18"/>
  <c r="H29" i="18" l="1"/>
  <c r="D29" i="18"/>
  <c r="D60" i="18"/>
  <c r="F87" i="18"/>
  <c r="R32" i="12" l="1"/>
  <c r="T32" i="12" s="1"/>
  <c r="X32" i="12" s="1"/>
  <c r="H33" i="12" l="1"/>
  <c r="D80" i="18" s="1"/>
  <c r="P33" i="12"/>
  <c r="F33" i="12"/>
  <c r="D78" i="18" s="1"/>
  <c r="J33" i="12"/>
  <c r="D81" i="18" s="1"/>
  <c r="D33" i="12"/>
  <c r="D77" i="18" s="1"/>
  <c r="N33" i="12"/>
  <c r="B33" i="12"/>
  <c r="D76" i="18" s="1"/>
  <c r="V33" i="12"/>
  <c r="D85" i="18" s="1"/>
  <c r="R33" i="12"/>
  <c r="D83" i="18" s="1"/>
  <c r="M23" i="13"/>
  <c r="G24" i="13"/>
  <c r="H80" i="18" s="1"/>
  <c r="C24" i="13"/>
  <c r="H76" i="18" s="1"/>
  <c r="I24" i="13"/>
  <c r="H81" i="18" s="1"/>
  <c r="E24" i="13" l="1"/>
  <c r="H78" i="18" s="1"/>
  <c r="L16" i="2"/>
  <c r="J16" i="2"/>
  <c r="H16" i="2"/>
  <c r="F16" i="2"/>
  <c r="L82" i="2" l="1"/>
  <c r="J82" i="2"/>
  <c r="H82" i="2"/>
  <c r="F82" i="2"/>
  <c r="L75" i="17" l="1"/>
  <c r="J75" i="17"/>
  <c r="H75" i="17"/>
  <c r="F75" i="17"/>
  <c r="R23" i="12" l="1"/>
  <c r="X23" i="12" s="1"/>
  <c r="M16" i="13" l="1"/>
  <c r="K15" i="13"/>
  <c r="M15" i="13" s="1"/>
  <c r="R24" i="12" l="1"/>
  <c r="L24" i="12"/>
  <c r="I17" i="13" l="1"/>
  <c r="E17" i="13"/>
  <c r="J26" i="12"/>
  <c r="F26" i="12"/>
  <c r="T24" i="12"/>
  <c r="X24" i="12" s="1"/>
  <c r="R25" i="12"/>
  <c r="T25" i="12" s="1"/>
  <c r="X25" i="12" s="1"/>
  <c r="B26" i="12" l="1"/>
  <c r="N26" i="12"/>
  <c r="P26" i="12"/>
  <c r="H26" i="12"/>
  <c r="D26" i="12"/>
  <c r="G9" i="17" l="1"/>
  <c r="I9" i="17"/>
  <c r="K9" i="17"/>
  <c r="F67" i="17" l="1"/>
  <c r="H67" i="17"/>
  <c r="J67" i="17"/>
  <c r="L67" i="17"/>
  <c r="C17" i="13"/>
  <c r="G17" i="13"/>
  <c r="L24" i="2" l="1"/>
  <c r="L29" i="2" s="1"/>
  <c r="L31" i="2" s="1"/>
  <c r="L44" i="2" s="1"/>
  <c r="L52" i="2" s="1"/>
  <c r="H83" i="2"/>
  <c r="H88" i="2" s="1"/>
  <c r="H90" i="2" s="1"/>
  <c r="J24" i="2"/>
  <c r="J29" i="2" s="1"/>
  <c r="J31" i="2" s="1"/>
  <c r="J83" i="2"/>
  <c r="J88" i="2" s="1"/>
  <c r="F24" i="2"/>
  <c r="F29" i="2" s="1"/>
  <c r="F31" i="2" s="1"/>
  <c r="F44" i="2" s="1"/>
  <c r="F54" i="2" s="1"/>
  <c r="F83" i="2"/>
  <c r="L83" i="2"/>
  <c r="L88" i="2" s="1"/>
  <c r="H24" i="2"/>
  <c r="H108" i="2" l="1"/>
  <c r="H106" i="2" s="1"/>
  <c r="H103" i="2"/>
  <c r="H113" i="2" s="1"/>
  <c r="H111" i="2" s="1"/>
  <c r="J44" i="2"/>
  <c r="J52" i="2" s="1"/>
  <c r="J47" i="2"/>
  <c r="J57" i="2" s="1"/>
  <c r="H9" i="17"/>
  <c r="H30" i="17" s="1"/>
  <c r="H42" i="17" s="1"/>
  <c r="H45" i="17" s="1"/>
  <c r="H76" i="17" s="1"/>
  <c r="H78" i="17" s="1"/>
  <c r="F88" i="2"/>
  <c r="F9" i="17" s="1"/>
  <c r="F30" i="17" s="1"/>
  <c r="F52" i="2"/>
  <c r="L47" i="2"/>
  <c r="L57" i="2" s="1"/>
  <c r="H29" i="2"/>
  <c r="H31" i="2" s="1"/>
  <c r="L9" i="17"/>
  <c r="L30" i="17" s="1"/>
  <c r="L42" i="17" s="1"/>
  <c r="L45" i="17" s="1"/>
  <c r="L76" i="17" s="1"/>
  <c r="L78" i="17" s="1"/>
  <c r="L90" i="2"/>
  <c r="F49" i="2"/>
  <c r="F47" i="2" s="1"/>
  <c r="F57" i="2" s="1"/>
  <c r="J9" i="17"/>
  <c r="J30" i="17" s="1"/>
  <c r="J42" i="17" s="1"/>
  <c r="J45" i="17" s="1"/>
  <c r="J76" i="17" s="1"/>
  <c r="J78" i="17" s="1"/>
  <c r="J90" i="2"/>
  <c r="J103" i="2" s="1"/>
  <c r="J111" i="2" s="1"/>
  <c r="R26" i="12"/>
  <c r="H116" i="2" l="1"/>
  <c r="L103" i="2"/>
  <c r="L111" i="2" s="1"/>
  <c r="L106" i="2"/>
  <c r="H44" i="2"/>
  <c r="H54" i="2" s="1"/>
  <c r="H52" i="2" s="1"/>
  <c r="H49" i="2"/>
  <c r="H47" i="2" s="1"/>
  <c r="H57" i="2" s="1"/>
  <c r="F42" i="17"/>
  <c r="F45" i="17" s="1"/>
  <c r="F76" i="17" s="1"/>
  <c r="F78" i="17" s="1"/>
  <c r="F90" i="2"/>
  <c r="J106" i="2"/>
  <c r="L116" i="2" l="1"/>
  <c r="M24" i="13"/>
  <c r="J116" i="2"/>
  <c r="F108" i="2"/>
  <c r="F106" i="2" s="1"/>
  <c r="F103" i="2"/>
  <c r="F113" i="2" s="1"/>
  <c r="F111" i="2" s="1"/>
  <c r="K17" i="13" l="1"/>
  <c r="L29" i="12"/>
  <c r="K24" i="13"/>
  <c r="H82" i="18" s="1"/>
  <c r="H84" i="18" s="1"/>
  <c r="H86" i="18" s="1"/>
  <c r="H87" i="18" s="1"/>
  <c r="L26" i="12"/>
  <c r="X26" i="12"/>
  <c r="L33" i="12"/>
  <c r="D82" i="18" s="1"/>
  <c r="D84" i="18" s="1"/>
  <c r="D86" i="18" s="1"/>
  <c r="D87" i="18" s="1"/>
  <c r="F116" i="2"/>
  <c r="X33" i="12" l="1"/>
  <c r="T26" i="12"/>
</calcChain>
</file>

<file path=xl/sharedStrings.xml><?xml version="1.0" encoding="utf-8"?>
<sst xmlns="http://schemas.openxmlformats.org/spreadsheetml/2006/main" count="399" uniqueCount="227">
  <si>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</si>
  <si>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</si>
  <si>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</si>
  <si>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</si>
  <si>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</si>
  <si>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</si>
  <si>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</si>
  <si>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</si>
  <si>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</si>
  <si>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</si>
  <si>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</si>
  <si>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</si>
  <si>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</si>
  <si>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</si>
  <si>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</si>
  <si>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กำไรสะสม</t>
  </si>
  <si>
    <t>ยังไม่ได้จัดสรร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</si>
  <si>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</si>
  <si>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</si>
  <si>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</si>
  <si>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งบกระแสเงินสด (ต่อ)</t>
  </si>
  <si>
    <t>กระแสเงินสดจากกิจกรรมจัดหาเงิน</t>
  </si>
  <si>
    <t>งบแสดงการเปลี่ยนแปลงส่วนของผู้ถือหุ้น (ต่อ)</t>
  </si>
  <si>
    <t>งบแสดงการเปลี่ยนแปลงส่วนของผู้ถือหุ้น</t>
  </si>
  <si>
    <t>และชำระเต็มมูลค่าแล้ว</t>
  </si>
  <si>
    <t>ทุนที่ออกจำหน่าย</t>
  </si>
  <si>
    <t>งบการเงินเฉพาะกิจการ</t>
  </si>
  <si>
    <t>บริษัท พรีเมียร์ มาร์เก็ตติ้ง จำกัด (มหาชน) และบริษัทย่อย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</si>
  <si>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</si>
  <si>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</si>
  <si>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</si>
  <si>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เงินฝากที่กันไว้เพื่อการชำระหนี้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</si>
  <si>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</si>
  <si>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</si>
  <si>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</si>
  <si>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</si>
  <si>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</si>
  <si>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</si>
  <si>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</si>
  <si>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</si>
  <si>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</si>
  <si>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</si>
  <si>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</si>
  <si>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</si>
  <si>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</si>
  <si>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</si>
  <si>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</si>
  <si>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</si>
  <si>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</si>
  <si>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หนี้สินและส่วนของผู้ถือหุ้น</t>
  </si>
  <si>
    <t>รายได้จากการขาย</t>
  </si>
  <si>
    <t>รายได้ค่าเช่าและค่าบริการ</t>
  </si>
  <si>
    <t xml:space="preserve">รายได้อื่น </t>
  </si>
  <si>
    <t>ต้นทุนขายและบริการ</t>
  </si>
  <si>
    <t>ค่าใช้จ่ายในการบริหาร</t>
  </si>
  <si>
    <t xml:space="preserve">   จ่ายภาษีเงินได้</t>
  </si>
  <si>
    <t>กระแสเงินสดจากกิจกรรมดำเนินงาน</t>
  </si>
  <si>
    <t xml:space="preserve">   จากกิจกรรมดำเนินงาน</t>
  </si>
  <si>
    <t>กระแสเงินสดจากกิจกรรมลงทุน</t>
  </si>
  <si>
    <t>ดอกเบี้ยจ่าย</t>
  </si>
  <si>
    <t>รวมส่วนของผู้ถือหุ้น</t>
  </si>
  <si>
    <t xml:space="preserve">   ยังไม่ได้จัดสรร</t>
  </si>
  <si>
    <t>ผลแตกต่างจาก</t>
  </si>
  <si>
    <t>การจัดโครงสร้าง</t>
  </si>
  <si>
    <t>ส่วนเกินทุน</t>
  </si>
  <si>
    <t>การดำเนินธุรกิจ</t>
  </si>
  <si>
    <t>จากการตีราคา</t>
  </si>
  <si>
    <t>ของกลุ่มบริษัท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</si>
  <si>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</si>
  <si>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</si>
  <si>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เงินสดจากกิจกรรมดำเนินงาน</t>
  </si>
  <si>
    <t>เงินสดสุทธิจากกิจกรรมดำเนินงาน</t>
  </si>
  <si>
    <t>สินค้าคงเหลือ</t>
  </si>
  <si>
    <t>เงินลงทุนในบริษัทย่อย</t>
  </si>
  <si>
    <t xml:space="preserve">ที่ดิน อาคารและอุปกรณ์ </t>
  </si>
  <si>
    <t xml:space="preserve">สินทรัพย์ที่ไม่ได้ใช้ในการดำเนินงาน </t>
  </si>
  <si>
    <t>งบแสดงฐานะการเงิน</t>
  </si>
  <si>
    <t>ลูกหนี้การค้าและลูกหนี้อื่น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</si>
  <si>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</si>
  <si>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</si>
  <si>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</si>
  <si>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</si>
  <si>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</si>
  <si>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</si>
  <si>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</si>
  <si>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</si>
  <si>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</si>
  <si>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</si>
  <si>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</si>
  <si>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</si>
  <si>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</si>
  <si>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</si>
  <si>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</si>
  <si>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</si>
  <si>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</si>
  <si>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แต่สอบทานแล้ว)</t>
  </si>
  <si>
    <t>(หน่วย: พันบาท ยกเว้นกำไรต่อหุ้นขั้นพื้นฐานแสดงเป็นบาท)</t>
  </si>
  <si>
    <t>กำไรสำหรับงวด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</si>
  <si>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</si>
  <si>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</si>
  <si>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</si>
  <si>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</si>
  <si>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เงินปันผลจ่าย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</si>
  <si>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</si>
  <si>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</si>
  <si>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ค่าใช้จ่ายผลประโยชน์ระยะยาวของพนักงาน</t>
  </si>
  <si>
    <t>ที่ดิน</t>
  </si>
  <si>
    <t>(ตรวจสอบแล้ว)</t>
  </si>
  <si>
    <t>เงินสดและรายการเทียบเท่าเงินสดเพิ่มขึ้น (ลดลง) สุทธิ</t>
  </si>
  <si>
    <t xml:space="preserve">      หุ้นสามัญ 598,245,300 หุ้น มูลค่าหุ้นละ 1 บาท</t>
  </si>
  <si>
    <t xml:space="preserve">   ค่าเช่าจ่ายล่วงหน้าตัดจำหน่าย</t>
  </si>
  <si>
    <t xml:space="preserve">   จัดสรรแล้ว - สำรองตามกฎหมาย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</si>
  <si>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</si>
  <si>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</si>
  <si>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กำไรขาดทุนเบ็ดเสร็จอื่นสำหรับงวด</t>
  </si>
  <si>
    <t>สำรองตามกฎหมาย</t>
  </si>
  <si>
    <t>จัดสรรแล้ว -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</si>
  <si>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</si>
  <si>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</si>
  <si>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</si>
  <si>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</si>
  <si>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</si>
  <si>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</si>
  <si>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</si>
  <si>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</si>
  <si>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</si>
  <si>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</si>
  <si>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</si>
  <si>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</si>
  <si>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</si>
  <si>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เงินให้กู้ยืมระยะยาวแก่กิจการที่เกี่ยวข้องกันลดลง</t>
  </si>
  <si>
    <t>เงินปันผลรับ</t>
  </si>
  <si>
    <t xml:space="preserve">   เงินปันผลรับ</t>
  </si>
  <si>
    <t xml:space="preserve">  </t>
  </si>
  <si>
    <t>เงินให้กู้ยืมระยะสั้นแก่กิจการที่เกี่ยวข้องกันและดอกเบี้ยค้างรับ</t>
  </si>
  <si>
    <t>รายการอื่นของ</t>
  </si>
  <si>
    <t>การเปลี่ยนแปลง</t>
  </si>
  <si>
    <t>ที่เกิดจากผู้ถือหุ้น</t>
  </si>
  <si>
    <t>จากการ</t>
  </si>
  <si>
    <t>เปลี่ยนสัดส่วน</t>
  </si>
  <si>
    <t>การถือหุ้น</t>
  </si>
  <si>
    <t>ในบริษัทย่อย</t>
  </si>
  <si>
    <t>กำไรจากการจำหน่ายเงินลงทุน</t>
  </si>
  <si>
    <t xml:space="preserve">   การปรับลดราคาสินค้าคงเหลือเป็นมูลค่าสุทธิที่จะได้รับ</t>
  </si>
  <si>
    <t>เงินสดสุทธิใช้ไปในกิจกรรมจัดหาเงิน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</si>
  <si>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</si>
  <si>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</si>
  <si>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ถึงกำหนดชำระภายในหนึ่งปี</t>
  </si>
  <si>
    <t xml:space="preserve">   (กำไร) ขาดทุนจากอัตราแลกเปลี่ยนที่ยังไม่เกิดขึ้นจริง</t>
  </si>
  <si>
    <t>เงินสดสุทธิจาก (ใช้ไปใน) กิจกรรมลงทุน</t>
  </si>
  <si>
    <t>ยอดคงเหลือ ณ วันที่ 30 มิถุนายน 2563</t>
  </si>
  <si>
    <t>สินทรัพย์ทางการเงินหมุนเวียนอื่น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</si>
  <si>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</si>
  <si>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</si>
  <si>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 xml:space="preserve">   ภายในหนึ่งปีและดอกเบี้ยค้างจ่าย</t>
  </si>
  <si>
    <t>ส่วนของหนี้สินตามสัญญาเช่าที่ถึงกำหนดชำระ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</si>
  <si>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</si>
  <si>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</si>
  <si>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</si>
  <si>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</si>
  <si>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</si>
  <si>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 xml:space="preserve">ยอดคงเหลือ ณ วันที่ 1 มกราคม 2563 </t>
  </si>
  <si>
    <t xml:space="preserve">   กำไรจากการจำหน่ายเงินลงทุนในหน่วยลงทุน - กองทุนเปิด</t>
  </si>
  <si>
    <t xml:space="preserve">   จ่ายผลประโยชน์ระยะยาวของพนักงาน</t>
  </si>
  <si>
    <t>ซื้อเงินลงทุนในหน่วยลงทุน - กองทุนเปิด</t>
  </si>
  <si>
    <t>เงินสดรับจากการขายเงินลงทุนในหน่วยลงทุน - กองทุนเปิด</t>
  </si>
  <si>
    <t>เงินเบิกเกินบัญชีและเงินกู้ยืมระยะสั้นจากสถาบันการเงินเพิ่มขึ้น</t>
  </si>
  <si>
    <t>ชำระคืนหนี้สินตามสัญญาเช่า</t>
  </si>
  <si>
    <t>กำไรขาดทุน:</t>
  </si>
  <si>
    <t xml:space="preserve">   กำไรส่วนที่เป็นของผู้ถือหุ้นของบริษัทฯ</t>
  </si>
  <si>
    <t>เงินฝากธนาคารที่มีภาระค้ำประกันลดลง</t>
  </si>
  <si>
    <t>หุ้นทุนซื้อคืน</t>
  </si>
  <si>
    <t xml:space="preserve">   ทุนสำรองสำหรับหุ้นทุนซื้อคืน</t>
  </si>
  <si>
    <t>ทุนสำรอง</t>
  </si>
  <si>
    <t>เงินสดจ่ายเพื่อซื้อคืนหุ้นทุน</t>
  </si>
  <si>
    <t>ตัดจำหน่ายค่าความนิยม</t>
  </si>
  <si>
    <t xml:space="preserve">   หนี้สินทางการเงินหมุนเวียนอื่น</t>
  </si>
  <si>
    <t xml:space="preserve">   ตัดจำหน่ายสินทรัพย์</t>
  </si>
  <si>
    <t xml:space="preserve">   ตัดจำหน่ายค่าความนิยม</t>
  </si>
  <si>
    <t>สินทรัพย์ทางการเงินไม่หมุนเวียน</t>
  </si>
  <si>
    <t>งบกำไรขาดทุนเบ็ดเสร็จ (ต่อ)</t>
  </si>
  <si>
    <t>การเปลี่ยนแปลงในส่วนของผู้มีส่วนได้เสีย</t>
  </si>
  <si>
    <t xml:space="preserve">   เงินสดรับจากภาษีเงินได้รอขอคืน</t>
  </si>
  <si>
    <t xml:space="preserve">   ที่ไม่มีอำนาจควบคุมของบริษัทย่อยเพิ่มขึ้น</t>
  </si>
  <si>
    <t xml:space="preserve">   จากการเปลี่ยนสถานะและซื้อเงินลงทุน</t>
  </si>
  <si>
    <t>ซื้อเครื่องจักร อุปกรณ์และส่วนปรับปรุงอาคารเพิ่มขึ้น</t>
  </si>
  <si>
    <t>ต้นทุนในการจัดจำหน่าย</t>
  </si>
  <si>
    <t>กำไรที่ยังไม่เกิดขึ้นจริงจากการวัดมูลค่ายุติธรรมของสินทรัพย์ทางการเงิน</t>
  </si>
  <si>
    <t>ขาดทุนที่ยังไม่เกิดขึ้นจริงจากการวัดมูลค่ายุติธรรมของสินทรัพย์ทางการเงิน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</si>
  <si>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</si>
  <si>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</si>
  <si>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</si>
  <si>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31 ธันวาคม 2563</t>
  </si>
  <si>
    <t>สินทรัพย์สิทธิการใช้ - ค่าเช่าจ่ายล่วงหน้า</t>
  </si>
  <si>
    <t>11, 13</t>
  </si>
  <si>
    <t>หนี้สินทางการเงินหมุนเวียน</t>
  </si>
  <si>
    <t>หนี้สินไม่หมุนเวียนอื่น</t>
  </si>
  <si>
    <t>ส่วนเกิน (ต่ำกว่า) ทุนจากการเปลี่ยนแปลงสัดส่วนการถือหุ้นในบริษัทย่อย</t>
  </si>
  <si>
    <t>ณ วันที่ 30 มิถุนายน 2564</t>
  </si>
  <si>
    <t>30 มิถุนายน 2564</t>
  </si>
  <si>
    <t xml:space="preserve">   ในบริษัทย่อย  </t>
  </si>
  <si>
    <t>หุ้นทุนซื้อคืน (หมายเหตุ 17)</t>
  </si>
  <si>
    <t xml:space="preserve">ยอดคงเหลือ ณ วันที่ 1 มกราคม 2564 </t>
  </si>
  <si>
    <t>กำไรขาดทุนเบ็ดเสร็จอื่น:</t>
  </si>
  <si>
    <t>ส่วนเกิน (ต่ำกว่า) ทุน</t>
  </si>
  <si>
    <t xml:space="preserve">   (กำไร) ขาดทุนที่ยังไม่เกิดขึ้นจริงจากการเปลี่ยนแปลง</t>
  </si>
  <si>
    <t xml:space="preserve">       มูลค่ายุติธรรมของสินทรัพย์ทางการเงิน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</si>
  <si>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</si>
  <si>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</si>
  <si>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หนี้สินไม่หมุนเวียนอื่น</t>
  </si>
  <si>
    <t>เงินสดรับจากดอกเบี้ย</t>
  </si>
  <si>
    <t>ข้อมูลกระแสเงินสดเปิดเผยเพิ่มเติม</t>
  </si>
  <si>
    <t>รายการที่มิใช่เงินสด:</t>
  </si>
  <si>
    <t xml:space="preserve">   สินทรัพย์สิทธิการใช้เพิ่มขึ้นโดยการทำสัญญาเช่าระหว่างงวด</t>
  </si>
  <si>
    <t>รายได้ทางการเงิน</t>
  </si>
  <si>
    <t>กำไรจากการดำเนินงาน</t>
  </si>
  <si>
    <t>เงินปันผลจ่าย (หมายเหตุ 20)</t>
  </si>
  <si>
    <t>เงินกู้ยืมระยะยาวเพิ่มขึ้น (ลดลง)</t>
  </si>
  <si>
    <t xml:space="preserve">   (กำไร) ขาดทุนจากการจำหน่ายและตัดจำหน่ายส่วนปรับปรุงอาคาร เครื่องจักร </t>
  </si>
  <si>
    <t xml:space="preserve">       อุปกรณ์และยานพานะ</t>
  </si>
  <si>
    <t xml:space="preserve">เงินสดรับจากการจำหน่ายส่วนปรับปรุงอาคาร เครื่องจักร </t>
  </si>
  <si>
    <t xml:space="preserve">       อุปกรณ์ และยานพาหนะ</t>
  </si>
  <si>
    <t xml:space="preserve">กำไรสำหรับงวด </t>
  </si>
  <si>
    <t xml:space="preserve">กำไรขาดทุนเบ็ดเสร็จอื่นสำหรับงวด </t>
  </si>
  <si>
    <t>เงินสดจ่ายจากการซื้อเงินลงทุนในบริษัทย่อย</t>
  </si>
  <si>
    <t xml:space="preserve">   ขาดทุนจากการด้อยค่าของสินทรัพย์ทางการเงิน (โอนกลับ)</t>
  </si>
  <si>
    <t xml:space="preserve">การกลับรายการ (ขาดทุน) จากการด้อยค่าของสินทรัพย์ทางการเงิน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</si>
</sst>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.00_);\(\t&quot;$&quot;#,##0.00\)"/>
    <numFmt numFmtId="165" formatCode="\t&quot;$&quot;#,##0.00_);[Red]\(\t&quot;$&quot;#,##0.00\)"/>
    <numFmt numFmtId="166" formatCode="_-&quot;฿&quot;* #,##0_-;\-&quot;฿&quot;* #,##0_-;_-&quot;฿&quot;* &quot;-&quot;_-;_-@_-"/>
    <numFmt numFmtId="167" formatCode="_-* #,##0_-;\-* #,##0_-;_-* &quot;-&quot;_-;_-@_-"/>
    <numFmt numFmtId="168" formatCode="_-* #,##0.00_-;\-* #,##0.00_-;_-* &quot;-&quot;??_-;_-@_-"/>
    <numFmt numFmtId="169" formatCode="\t&quot;฿&quot;#,##0.00_);[Red]\(\t&quot;฿&quot;#,##0.00\)"/>
    <numFmt numFmtId="170" formatCode="_(* #,##0_);_(* \(#,##0\);_(* &quot;-&quot;??_);_(@_)"/>
    <numFmt numFmtId="171" formatCode="_-* #,##0_-;\-* #,##0_-;_-* &quot;-&quot;??_-;_-@_-"/>
    <numFmt numFmtId="172" formatCode="#,##0.0_);[Red]\(#,##0.0\)"/>
    <numFmt numFmtId="173" formatCode="#,##0.00;[Red]\(#,##0.00\)"/>
    <numFmt numFmtId="174" formatCode="dd/mm/bb"/>
    <numFmt numFmtId="175" formatCode="General_)"/>
    <numFmt numFmtId="176" formatCode="ดดดด\ bbbb"/>
    <numFmt numFmtId="177" formatCode="#,##0.00\ &quot;F&quot;;\-#,##0.00\ &quot;F&quot;"/>
    <numFmt numFmtId="178" formatCode="dd\-mmm\-yy_)"/>
    <numFmt numFmtId="179" formatCode="0.0%"/>
    <numFmt numFmtId="180" formatCode="mm/dd/yy"/>
    <numFmt numFmtId="181" formatCode="_-* #,##0.00\ _€_-;\-* #,##0.00\ _€_-;_-* &quot;-&quot;??\ _€_-;_-@_-"/>
    <numFmt numFmtId="182" formatCode="0.000_)"/>
    <numFmt numFmtId="183" formatCode="_(* #,##0_);[Red]_(* \(#,##0\);_(* &quot;-&quot;_);_(@_)"/>
    <numFmt numFmtId="184" formatCode="&quot;วันที่&quot;\ ว\ ดดดด\ ปปปป"/>
    <numFmt numFmtId="185" formatCode="#,##0.00,,_)_);[Red]\(\ #,##0.00,,\ \);[Green]_-* &quot;-&quot;??_-;_-@_-"/>
    <numFmt numFmtId="186" formatCode="\ #,##0.00,_)_);[Red]\(\ #,##0.00,\ \);[Green]_-* &quot;-&quot;??_-;_-@_-"/>
    <numFmt numFmtId="187" formatCode="d\ ดดด\ bb"/>
    <numFmt numFmtId="188" formatCode="#,##0_);[Red]\(#,##0\);"/>
    <numFmt numFmtId="189" formatCode="dd/mm/\_x0000_\_x0000_"/>
    <numFmt numFmtId="190" formatCode="_-[$€-2]* #,##0.00_-;\-[$€-2]* #,##0.00_-;_-[$€-2]* &quot;-&quot;??_-"/>
    <numFmt numFmtId="191" formatCode="&quot;0&quot;#.0"/>
    <numFmt numFmtId="192" formatCode="&quot;0&quot;#"/>
    <numFmt numFmtId="193" formatCode=";;;"/>
    <numFmt numFmtId="194" formatCode="ดดดด\-bbbb"/>
    <numFmt numFmtId="195" formatCode="ดดด\-bb"/>
    <numFmt numFmtId="196" formatCode="ดดด\-bbbb"/>
    <numFmt numFmtId="197" formatCode="0.00_)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ว\ ดดด\ ปป"/>
    <numFmt numFmtId="204" formatCode="_ * #,##0_ ;_ * \-#,##0_ ;_ * &quot;-&quot;_ ;_ @_ "/>
    <numFmt numFmtId="205" formatCode="_(* #,##0.00_);_(* \(#,##0.00\);_(* &quot;-&quot;_);_(@_)"/>
    <numFmt numFmtId="206" formatCode="_-* #,##0.00\ &quot;F&quot;_-;\-* #,##0.00\ &quot;F&quot;_-;_-* &quot;-&quot;??\ &quot;F&quot;_-;_-@_-"/>
    <numFmt numFmtId="207" formatCode="#,##0.00&quot; $&quot;;\-#,##0.00&quot; $&quot;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mmm\.yy"/>
    <numFmt numFmtId="213" formatCode="d\.m\.yy\ h:mm"/>
    <numFmt numFmtId="214" formatCode="0&quot;  &quot;"/>
    <numFmt numFmtId="215" formatCode="0.00&quot;  &quot;"/>
    <numFmt numFmtId="216" formatCode="&quot;ฃค&quot;#,##0;&quot;ฃค&quot;\-#,##0"/>
    <numFmt numFmtId="217" formatCode="#,##0.0_);\(#,##0.0\)"/>
  </numFmts>
  <fonts count="144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u/>
      <sz val="16"/>
      <color indexed="8"/>
      <name val="Angsana New"/>
      <family val="1"/>
    </font>
    <font>
      <sz val="14"/>
      <name val="Angsana New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name val="Tms Rmn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name val="Comic Sans MS"/>
      <family val="4"/>
    </font>
    <font>
      <sz val="12"/>
      <name val="Palatino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4"/>
      <name val="AngsanaUPC"/>
      <family val="1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8"/>
      <name val="Helv"/>
    </font>
    <font>
      <b/>
      <sz val="8"/>
      <color indexed="8"/>
      <name val="Helv"/>
    </font>
    <font>
      <sz val="11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9"/>
      <name val="Tahoma"/>
      <family val="2"/>
      <charset val="222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sz val="11"/>
      <name val="Univers (WN)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8"/>
      <name val="EYInterstate Light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EYInterstate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9.35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b/>
      <sz val="24"/>
      <name val="AngsanaUPC"/>
      <family val="1"/>
      <charset val="222"/>
    </font>
    <font>
      <sz val="12"/>
      <name val="Arial"/>
      <family val="2"/>
    </font>
    <font>
      <u/>
      <sz val="14"/>
      <color indexed="36"/>
      <name val="AngsanaUPC"/>
      <family val="1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ApFont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60">
    <xf numFmtId="0" fontId="0" fillId="0" borderId="0"/>
    <xf numFmtId="0" fontId="38" fillId="0" borderId="0"/>
    <xf numFmtId="0" fontId="115" fillId="38" borderId="0" applyNumberFormat="0" applyBorder="0" applyAlignment="0" applyProtection="0"/>
    <xf numFmtId="0" fontId="20" fillId="2" borderId="0" applyNumberFormat="0" applyBorder="0" applyAlignment="0" applyProtection="0"/>
    <xf numFmtId="0" fontId="115" fillId="39" borderId="0" applyNumberFormat="0" applyBorder="0" applyAlignment="0" applyProtection="0"/>
    <xf numFmtId="0" fontId="20" fillId="4" borderId="0" applyNumberFormat="0" applyBorder="0" applyAlignment="0" applyProtection="0"/>
    <xf numFmtId="0" fontId="115" fillId="40" borderId="0" applyNumberFormat="0" applyBorder="0" applyAlignment="0" applyProtection="0"/>
    <xf numFmtId="0" fontId="20" fillId="6" borderId="0" applyNumberFormat="0" applyBorder="0" applyAlignment="0" applyProtection="0"/>
    <xf numFmtId="0" fontId="115" fillId="41" borderId="0" applyNumberFormat="0" applyBorder="0" applyAlignment="0" applyProtection="0"/>
    <xf numFmtId="0" fontId="20" fillId="8" borderId="0" applyNumberFormat="0" applyBorder="0" applyAlignment="0" applyProtection="0"/>
    <xf numFmtId="0" fontId="115" fillId="42" borderId="0" applyNumberFormat="0" applyBorder="0" applyAlignment="0" applyProtection="0"/>
    <xf numFmtId="0" fontId="20" fillId="10" borderId="0" applyNumberFormat="0" applyBorder="0" applyAlignment="0" applyProtection="0"/>
    <xf numFmtId="0" fontId="115" fillId="43" borderId="0" applyNumberFormat="0" applyBorder="0" applyAlignment="0" applyProtection="0"/>
    <xf numFmtId="0" fontId="20" fillId="9" borderId="0" applyNumberFormat="0" applyBorder="0" applyAlignment="0" applyProtection="0"/>
    <xf numFmtId="0" fontId="17" fillId="2" borderId="0" applyNumberFormat="0" applyBorder="0" applyAlignment="0" applyProtection="0"/>
    <xf numFmtId="0" fontId="20" fillId="2" borderId="0" applyNumberFormat="0" applyBorder="0" applyAlignment="0" applyProtection="0"/>
    <xf numFmtId="0" fontId="17" fillId="4" borderId="0" applyNumberFormat="0" applyBorder="0" applyAlignment="0" applyProtection="0"/>
    <xf numFmtId="0" fontId="20" fillId="4" borderId="0" applyNumberFormat="0" applyBorder="0" applyAlignment="0" applyProtection="0"/>
    <xf numFmtId="0" fontId="17" fillId="6" borderId="0" applyNumberFormat="0" applyBorder="0" applyAlignment="0" applyProtection="0"/>
    <xf numFmtId="0" fontId="20" fillId="6" borderId="0" applyNumberFormat="0" applyBorder="0" applyAlignment="0" applyProtection="0"/>
    <xf numFmtId="0" fontId="17" fillId="8" borderId="0" applyNumberFormat="0" applyBorder="0" applyAlignment="0" applyProtection="0"/>
    <xf numFmtId="0" fontId="20" fillId="8" borderId="0" applyNumberFormat="0" applyBorder="0" applyAlignment="0" applyProtection="0"/>
    <xf numFmtId="0" fontId="17" fillId="10" borderId="0" applyNumberFormat="0" applyBorder="0" applyAlignment="0" applyProtection="0"/>
    <xf numFmtId="0" fontId="20" fillId="10" borderId="0" applyNumberFormat="0" applyBorder="0" applyAlignment="0" applyProtection="0"/>
    <xf numFmtId="0" fontId="17" fillId="9" borderId="0" applyNumberFormat="0" applyBorder="0" applyAlignment="0" applyProtection="0"/>
    <xf numFmtId="0" fontId="20" fillId="9" borderId="0" applyNumberFormat="0" applyBorder="0" applyAlignment="0" applyProtection="0"/>
    <xf numFmtId="0" fontId="115" fillId="44" borderId="0" applyNumberFormat="0" applyBorder="0" applyAlignment="0" applyProtection="0"/>
    <xf numFmtId="0" fontId="20" fillId="3" borderId="0" applyNumberFormat="0" applyBorder="0" applyAlignment="0" applyProtection="0"/>
    <xf numFmtId="0" fontId="115" fillId="45" borderId="0" applyNumberFormat="0" applyBorder="0" applyAlignment="0" applyProtection="0"/>
    <xf numFmtId="0" fontId="20" fillId="5" borderId="0" applyNumberFormat="0" applyBorder="0" applyAlignment="0" applyProtection="0"/>
    <xf numFmtId="0" fontId="115" fillId="46" borderId="0" applyNumberFormat="0" applyBorder="0" applyAlignment="0" applyProtection="0"/>
    <xf numFmtId="0" fontId="20" fillId="11" borderId="0" applyNumberFormat="0" applyBorder="0" applyAlignment="0" applyProtection="0"/>
    <xf numFmtId="0" fontId="115" fillId="47" borderId="0" applyNumberFormat="0" applyBorder="0" applyAlignment="0" applyProtection="0"/>
    <xf numFmtId="0" fontId="20" fillId="8" borderId="0" applyNumberFormat="0" applyBorder="0" applyAlignment="0" applyProtection="0"/>
    <xf numFmtId="0" fontId="115" fillId="48" borderId="0" applyNumberFormat="0" applyBorder="0" applyAlignment="0" applyProtection="0"/>
    <xf numFmtId="0" fontId="20" fillId="3" borderId="0" applyNumberFormat="0" applyBorder="0" applyAlignment="0" applyProtection="0"/>
    <xf numFmtId="0" fontId="115" fillId="49" borderId="0" applyNumberFormat="0" applyBorder="0" applyAlignment="0" applyProtection="0"/>
    <xf numFmtId="0" fontId="20" fillId="13" borderId="0" applyNumberFormat="0" applyBorder="0" applyAlignment="0" applyProtection="0"/>
    <xf numFmtId="0" fontId="17" fillId="3" borderId="0" applyNumberFormat="0" applyBorder="0" applyAlignment="0" applyProtection="0"/>
    <xf numFmtId="0" fontId="20" fillId="3" borderId="0" applyNumberFormat="0" applyBorder="0" applyAlignment="0" applyProtection="0"/>
    <xf numFmtId="0" fontId="17" fillId="5" borderId="0" applyNumberFormat="0" applyBorder="0" applyAlignment="0" applyProtection="0"/>
    <xf numFmtId="0" fontId="20" fillId="5" borderId="0" applyNumberFormat="0" applyBorder="0" applyAlignment="0" applyProtection="0"/>
    <xf numFmtId="0" fontId="17" fillId="11" borderId="0" applyNumberFormat="0" applyBorder="0" applyAlignment="0" applyProtection="0"/>
    <xf numFmtId="0" fontId="20" fillId="11" borderId="0" applyNumberFormat="0" applyBorder="0" applyAlignment="0" applyProtection="0"/>
    <xf numFmtId="0" fontId="17" fillId="8" borderId="0" applyNumberFormat="0" applyBorder="0" applyAlignment="0" applyProtection="0"/>
    <xf numFmtId="0" fontId="20" fillId="8" borderId="0" applyNumberFormat="0" applyBorder="0" applyAlignment="0" applyProtection="0"/>
    <xf numFmtId="0" fontId="17" fillId="3" borderId="0" applyNumberFormat="0" applyBorder="0" applyAlignment="0" applyProtection="0"/>
    <xf numFmtId="0" fontId="20" fillId="3" borderId="0" applyNumberFormat="0" applyBorder="0" applyAlignment="0" applyProtection="0"/>
    <xf numFmtId="0" fontId="17" fillId="13" borderId="0" applyNumberFormat="0" applyBorder="0" applyAlignment="0" applyProtection="0"/>
    <xf numFmtId="0" fontId="20" fillId="13" borderId="0" applyNumberFormat="0" applyBorder="0" applyAlignment="0" applyProtection="0"/>
    <xf numFmtId="0" fontId="116" fillId="50" borderId="0" applyNumberFormat="0" applyBorder="0" applyAlignment="0" applyProtection="0"/>
    <xf numFmtId="0" fontId="21" fillId="14" borderId="0" applyNumberFormat="0" applyBorder="0" applyAlignment="0" applyProtection="0"/>
    <xf numFmtId="0" fontId="116" fillId="51" borderId="0" applyNumberFormat="0" applyBorder="0" applyAlignment="0" applyProtection="0"/>
    <xf numFmtId="0" fontId="21" fillId="5" borderId="0" applyNumberFormat="0" applyBorder="0" applyAlignment="0" applyProtection="0"/>
    <xf numFmtId="0" fontId="116" fillId="52" borderId="0" applyNumberFormat="0" applyBorder="0" applyAlignment="0" applyProtection="0"/>
    <xf numFmtId="0" fontId="21" fillId="11" borderId="0" applyNumberFormat="0" applyBorder="0" applyAlignment="0" applyProtection="0"/>
    <xf numFmtId="0" fontId="116" fillId="53" borderId="0" applyNumberFormat="0" applyBorder="0" applyAlignment="0" applyProtection="0"/>
    <xf numFmtId="0" fontId="21" fillId="16" borderId="0" applyNumberFormat="0" applyBorder="0" applyAlignment="0" applyProtection="0"/>
    <xf numFmtId="0" fontId="116" fillId="54" borderId="0" applyNumberFormat="0" applyBorder="0" applyAlignment="0" applyProtection="0"/>
    <xf numFmtId="0" fontId="21" fillId="17" borderId="0" applyNumberFormat="0" applyBorder="0" applyAlignment="0" applyProtection="0"/>
    <xf numFmtId="0" fontId="116" fillId="55" borderId="0" applyNumberFormat="0" applyBorder="0" applyAlignment="0" applyProtection="0"/>
    <xf numFmtId="0" fontId="21" fillId="18" borderId="0" applyNumberFormat="0" applyBorder="0" applyAlignment="0" applyProtection="0"/>
    <xf numFmtId="0" fontId="49" fillId="14" borderId="0" applyNumberFormat="0" applyBorder="0" applyAlignment="0" applyProtection="0"/>
    <xf numFmtId="0" fontId="21" fillId="14" borderId="0" applyNumberFormat="0" applyBorder="0" applyAlignment="0" applyProtection="0"/>
    <xf numFmtId="0" fontId="49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11" borderId="0" applyNumberFormat="0" applyBorder="0" applyAlignment="0" applyProtection="0"/>
    <xf numFmtId="0" fontId="21" fillId="11" borderId="0" applyNumberFormat="0" applyBorder="0" applyAlignment="0" applyProtection="0"/>
    <xf numFmtId="0" fontId="49" fillId="16" borderId="0" applyNumberFormat="0" applyBorder="0" applyAlignment="0" applyProtection="0"/>
    <xf numFmtId="0" fontId="21" fillId="16" borderId="0" applyNumberFormat="0" applyBorder="0" applyAlignment="0" applyProtection="0"/>
    <xf numFmtId="0" fontId="49" fillId="17" borderId="0" applyNumberFormat="0" applyBorder="0" applyAlignment="0" applyProtection="0"/>
    <xf numFmtId="0" fontId="21" fillId="17" borderId="0" applyNumberFormat="0" applyBorder="0" applyAlignment="0" applyProtection="0"/>
    <xf numFmtId="0" fontId="49" fillId="18" borderId="0" applyNumberFormat="0" applyBorder="0" applyAlignment="0" applyProtection="0"/>
    <xf numFmtId="0" fontId="21" fillId="18" borderId="0" applyNumberFormat="0" applyBorder="0" applyAlignment="0" applyProtection="0"/>
    <xf numFmtId="9" fontId="3" fillId="0" borderId="0"/>
    <xf numFmtId="0" fontId="116" fillId="56" borderId="0" applyNumberFormat="0" applyBorder="0" applyAlignment="0" applyProtection="0"/>
    <xf numFmtId="0" fontId="21" fillId="19" borderId="0" applyNumberFormat="0" applyBorder="0" applyAlignment="0" applyProtection="0"/>
    <xf numFmtId="0" fontId="116" fillId="57" borderId="0" applyNumberFormat="0" applyBorder="0" applyAlignment="0" applyProtection="0"/>
    <xf numFmtId="0" fontId="21" fillId="20" borderId="0" applyNumberFormat="0" applyBorder="0" applyAlignment="0" applyProtection="0"/>
    <xf numFmtId="0" fontId="116" fillId="58" borderId="0" applyNumberFormat="0" applyBorder="0" applyAlignment="0" applyProtection="0"/>
    <xf numFmtId="0" fontId="21" fillId="21" borderId="0" applyNumberFormat="0" applyBorder="0" applyAlignment="0" applyProtection="0"/>
    <xf numFmtId="0" fontId="116" fillId="59" borderId="0" applyNumberFormat="0" applyBorder="0" applyAlignment="0" applyProtection="0"/>
    <xf numFmtId="0" fontId="21" fillId="16" borderId="0" applyNumberFormat="0" applyBorder="0" applyAlignment="0" applyProtection="0"/>
    <xf numFmtId="0" fontId="116" fillId="60" borderId="0" applyNumberFormat="0" applyBorder="0" applyAlignment="0" applyProtection="0"/>
    <xf numFmtId="0" fontId="21" fillId="17" borderId="0" applyNumberFormat="0" applyBorder="0" applyAlignment="0" applyProtection="0"/>
    <xf numFmtId="0" fontId="116" fillId="61" borderId="0" applyNumberFormat="0" applyBorder="0" applyAlignment="0" applyProtection="0"/>
    <xf numFmtId="0" fontId="21" fillId="15" borderId="0" applyNumberFormat="0" applyBorder="0" applyAlignment="0" applyProtection="0"/>
    <xf numFmtId="43" fontId="4" fillId="0" borderId="0" applyFont="0" applyBorder="0" applyAlignment="0"/>
    <xf numFmtId="0" fontId="117" fillId="62" borderId="0" applyNumberFormat="0" applyBorder="0" applyAlignment="0" applyProtection="0"/>
    <xf numFmtId="0" fontId="2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18" fillId="63" borderId="26" applyNumberFormat="0" applyAlignment="0" applyProtection="0"/>
    <xf numFmtId="0" fontId="26" fillId="22" borderId="1" applyNumberFormat="0" applyAlignment="0" applyProtection="0"/>
    <xf numFmtId="0" fontId="119" fillId="64" borderId="27" applyNumberFormat="0" applyAlignment="0" applyProtection="0"/>
    <xf numFmtId="0" fontId="22" fillId="24" borderId="2" applyNumberFormat="0" applyAlignment="0" applyProtection="0"/>
    <xf numFmtId="39" fontId="18" fillId="0" borderId="0"/>
    <xf numFmtId="4" fontId="2" fillId="0" borderId="0" applyFont="0" applyFill="0" applyBorder="0" applyAlignment="0" applyProtection="0"/>
    <xf numFmtId="182" fontId="50" fillId="0" borderId="0"/>
    <xf numFmtId="182" fontId="50" fillId="0" borderId="0"/>
    <xf numFmtId="182" fontId="50" fillId="0" borderId="0"/>
    <xf numFmtId="182" fontId="50" fillId="0" borderId="0"/>
    <xf numFmtId="182" fontId="50" fillId="0" borderId="0"/>
    <xf numFmtId="182" fontId="50" fillId="0" borderId="0"/>
    <xf numFmtId="182" fontId="50" fillId="0" borderId="0"/>
    <xf numFmtId="182" fontId="50" fillId="0" borderId="0"/>
    <xf numFmtId="172" fontId="51" fillId="0" borderId="0" applyFill="0" applyBorder="0" applyAlignment="0" applyProtection="0"/>
    <xf numFmtId="40" fontId="51" fillId="0" borderId="0" applyFill="0" applyBorder="0" applyAlignment="0" applyProtection="0"/>
    <xf numFmtId="183" fontId="52" fillId="23" borderId="0" applyFill="0" applyBorder="0" applyAlignment="0">
      <alignment vertical="top"/>
    </xf>
    <xf numFmtId="184" fontId="52" fillId="0" borderId="0" applyFill="0" applyBorder="0" applyAlignment="0" applyProtection="0"/>
    <xf numFmtId="0" fontId="14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9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0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1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1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1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15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15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115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1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174" fontId="16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85" fontId="53" fillId="0" borderId="0" applyFill="0" applyBorder="0"/>
    <xf numFmtId="186" fontId="53" fillId="0" borderId="0" applyFill="0" applyBorder="0"/>
    <xf numFmtId="177" fontId="3" fillId="0" borderId="0"/>
    <xf numFmtId="3" fontId="54" fillId="0" borderId="0" applyFont="0" applyFill="0" applyBorder="0" applyAlignment="0" applyProtection="0"/>
    <xf numFmtId="0" fontId="39" fillId="0" borderId="0" applyNumberFormat="0" applyAlignment="0">
      <alignment horizontal="left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187" fontId="52" fillId="23" borderId="3" applyFill="0" applyBorder="0" applyAlignment="0">
      <alignment horizontal="right"/>
    </xf>
    <xf numFmtId="187" fontId="52" fillId="23" borderId="3" applyFill="0" applyBorder="0" applyAlignment="0">
      <alignment horizontal="right"/>
    </xf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178" fontId="3" fillId="0" borderId="0"/>
    <xf numFmtId="188" fontId="58" fillId="25" borderId="0">
      <protection hidden="1"/>
    </xf>
    <xf numFmtId="47" fontId="59" fillId="0" borderId="0" applyFill="0">
      <alignment horizontal="center"/>
    </xf>
    <xf numFmtId="14" fontId="59" fillId="0" borderId="0" applyFill="0" applyBorder="0">
      <alignment horizontal="center"/>
    </xf>
    <xf numFmtId="14" fontId="10" fillId="0" borderId="0" applyFill="0" applyBorder="0" applyAlignment="0"/>
    <xf numFmtId="189" fontId="59" fillId="0" borderId="0" applyFill="0">
      <alignment horizontal="center"/>
    </xf>
    <xf numFmtId="179" fontId="3" fillId="0" borderId="0"/>
    <xf numFmtId="0" fontId="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40" fillId="0" borderId="0" applyNumberFormat="0" applyAlignment="0">
      <alignment horizontal="left"/>
    </xf>
    <xf numFmtId="190" fontId="16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>
      <alignment horizontal="left"/>
    </xf>
    <xf numFmtId="0" fontId="61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4" applyFont="0" applyFill="0" applyBorder="0">
      <alignment horizontal="center" vertical="justify" wrapText="1"/>
    </xf>
    <xf numFmtId="0" fontId="63" fillId="0" borderId="4" applyFont="0" applyFill="0" applyBorder="0">
      <alignment horizontal="center" vertical="justify" wrapText="1"/>
    </xf>
    <xf numFmtId="0" fontId="63" fillId="0" borderId="4" applyFont="0" applyFill="0" applyBorder="0">
      <alignment horizontal="centerContinuous" vertical="justify" wrapText="1"/>
    </xf>
    <xf numFmtId="0" fontId="63" fillId="0" borderId="4" applyFont="0" applyFill="0" applyBorder="0">
      <alignment horizontal="centerContinuous" vertical="justify" wrapText="1"/>
    </xf>
    <xf numFmtId="0" fontId="53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24" fillId="65" borderId="0" applyNumberFormat="0" applyBorder="0" applyAlignment="0" applyProtection="0"/>
    <xf numFmtId="0" fontId="30" fillId="6" borderId="0" applyNumberFormat="0" applyBorder="0" applyAlignment="0" applyProtection="0"/>
    <xf numFmtId="38" fontId="41" fillId="26" borderId="0" applyNumberFormat="0" applyBorder="0" applyAlignment="0" applyProtection="0"/>
    <xf numFmtId="38" fontId="64" fillId="26" borderId="0" applyNumberFormat="0" applyBorder="0" applyAlignment="0" applyProtection="0"/>
    <xf numFmtId="38" fontId="41" fillId="26" borderId="0" applyNumberFormat="0" applyBorder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42" fillId="0" borderId="5" applyNumberFormat="0" applyAlignment="0" applyProtection="0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42" fillId="0" borderId="6">
      <alignment horizontal="left" vertical="center"/>
    </xf>
    <xf numFmtId="0" fontId="125" fillId="0" borderId="28" applyNumberFormat="0" applyFill="0" applyAlignment="0" applyProtection="0"/>
    <xf numFmtId="0" fontId="35" fillId="0" borderId="7" applyNumberFormat="0" applyFill="0" applyAlignment="0" applyProtection="0"/>
    <xf numFmtId="0" fontId="66" fillId="0" borderId="0">
      <alignment horizontal="left"/>
    </xf>
    <xf numFmtId="0" fontId="67" fillId="0" borderId="8">
      <alignment horizontal="left" vertical="top"/>
    </xf>
    <xf numFmtId="0" fontId="126" fillId="0" borderId="29" applyNumberFormat="0" applyFill="0" applyAlignment="0" applyProtection="0"/>
    <xf numFmtId="0" fontId="36" fillId="0" borderId="9" applyNumberFormat="0" applyFill="0" applyAlignment="0" applyProtection="0"/>
    <xf numFmtId="0" fontId="68" fillId="0" borderId="0">
      <alignment horizontal="left"/>
    </xf>
    <xf numFmtId="0" fontId="69" fillId="0" borderId="8">
      <alignment horizontal="left" vertical="top"/>
    </xf>
    <xf numFmtId="0" fontId="127" fillId="0" borderId="30" applyNumberFormat="0" applyFill="0" applyAlignment="0" applyProtection="0"/>
    <xf numFmtId="0" fontId="37" fillId="0" borderId="10" applyNumberFormat="0" applyFill="0" applyAlignment="0" applyProtection="0"/>
    <xf numFmtId="0" fontId="70" fillId="0" borderId="0">
      <alignment horizontal="left"/>
    </xf>
    <xf numFmtId="0" fontId="1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1" fontId="71" fillId="0" borderId="11">
      <alignment horizontal="left"/>
    </xf>
    <xf numFmtId="192" fontId="72" fillId="0" borderId="12">
      <alignment horizontal="left"/>
    </xf>
    <xf numFmtId="192" fontId="72" fillId="0" borderId="12">
      <alignment horizontal="left"/>
    </xf>
    <xf numFmtId="0" fontId="73" fillId="0" borderId="13">
      <alignment horizontal="right"/>
    </xf>
    <xf numFmtId="0" fontId="71" fillId="1" borderId="12">
      <alignment horizontal="left"/>
    </xf>
    <xf numFmtId="0" fontId="71" fillId="1" borderId="12">
      <alignment horizontal="left"/>
    </xf>
    <xf numFmtId="193" fontId="51" fillId="0" borderId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41" fillId="27" borderId="4" applyNumberFormat="0" applyBorder="0" applyAlignment="0" applyProtection="0"/>
    <xf numFmtId="10" fontId="64" fillId="27" borderId="4" applyNumberFormat="0" applyBorder="0" applyAlignment="0" applyProtection="0"/>
    <xf numFmtId="10" fontId="64" fillId="27" borderId="4" applyNumberFormat="0" applyBorder="0" applyAlignment="0" applyProtection="0"/>
    <xf numFmtId="10" fontId="41" fillId="27" borderId="4" applyNumberFormat="0" applyBorder="0" applyAlignment="0" applyProtection="0"/>
    <xf numFmtId="10" fontId="41" fillId="27" borderId="4" applyNumberFormat="0" applyBorder="0" applyAlignment="0" applyProtection="0"/>
    <xf numFmtId="0" fontId="130" fillId="66" borderId="26" applyNumberFormat="0" applyAlignment="0" applyProtection="0"/>
    <xf numFmtId="0" fontId="130" fillId="66" borderId="26" applyNumberFormat="0" applyAlignment="0" applyProtection="0"/>
    <xf numFmtId="0" fontId="31" fillId="9" borderId="1" applyNumberFormat="0" applyAlignment="0" applyProtection="0"/>
    <xf numFmtId="0" fontId="31" fillId="9" borderId="1" applyNumberFormat="0" applyAlignment="0" applyProtection="0"/>
    <xf numFmtId="0" fontId="31" fillId="9" borderId="1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31" fillId="0" borderId="31" applyNumberFormat="0" applyFill="0" applyAlignment="0" applyProtection="0"/>
    <xf numFmtId="0" fontId="23" fillId="0" borderId="14" applyNumberFormat="0" applyFill="0" applyAlignment="0" applyProtection="0"/>
    <xf numFmtId="17" fontId="74" fillId="0" borderId="0" applyFill="0" applyBorder="0">
      <alignment horizontal="center"/>
    </xf>
    <xf numFmtId="194" fontId="16" fillId="0" borderId="0" applyFill="0" applyBorder="0">
      <alignment horizontal="center"/>
    </xf>
    <xf numFmtId="195" fontId="16" fillId="0" borderId="0" applyFont="0" applyFill="0" applyBorder="0"/>
    <xf numFmtId="196" fontId="16" fillId="0" borderId="0" applyFont="0" applyFill="0" applyBorder="0"/>
    <xf numFmtId="0" fontId="132" fillId="67" borderId="0" applyNumberFormat="0" applyBorder="0" applyAlignment="0" applyProtection="0"/>
    <xf numFmtId="0" fontId="32" fillId="12" borderId="0" applyNumberFormat="0" applyBorder="0" applyAlignment="0" applyProtection="0"/>
    <xf numFmtId="37" fontId="43" fillId="0" borderId="0"/>
    <xf numFmtId="0" fontId="14" fillId="0" borderId="0"/>
    <xf numFmtId="0" fontId="14" fillId="0" borderId="0"/>
    <xf numFmtId="197" fontId="76" fillId="0" borderId="0"/>
    <xf numFmtId="197" fontId="75" fillId="0" borderId="0"/>
    <xf numFmtId="0" fontId="14" fillId="0" borderId="0"/>
    <xf numFmtId="175" fontId="3" fillId="0" borderId="0"/>
    <xf numFmtId="198" fontId="53" fillId="0" borderId="0" applyFont="0" applyFill="0" applyBorder="0"/>
    <xf numFmtId="199" fontId="16" fillId="0" borderId="0" applyFont="0" applyFill="0" applyBorder="0"/>
    <xf numFmtId="0" fontId="120" fillId="0" borderId="0"/>
    <xf numFmtId="0" fontId="115" fillId="0" borderId="0"/>
    <xf numFmtId="0" fontId="115" fillId="0" borderId="0"/>
    <xf numFmtId="0" fontId="52" fillId="0" borderId="0"/>
    <xf numFmtId="0" fontId="52" fillId="0" borderId="0"/>
    <xf numFmtId="0" fontId="120" fillId="0" borderId="0"/>
    <xf numFmtId="0" fontId="14" fillId="0" borderId="0"/>
    <xf numFmtId="0" fontId="115" fillId="0" borderId="0"/>
    <xf numFmtId="0" fontId="115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15" fillId="0" borderId="0"/>
    <xf numFmtId="0" fontId="115" fillId="0" borderId="0"/>
    <xf numFmtId="0" fontId="52" fillId="0" borderId="0"/>
    <xf numFmtId="0" fontId="52" fillId="0" borderId="0"/>
    <xf numFmtId="0" fontId="14" fillId="0" borderId="0"/>
    <xf numFmtId="0" fontId="115" fillId="0" borderId="0"/>
    <xf numFmtId="0" fontId="52" fillId="0" borderId="0"/>
    <xf numFmtId="0" fontId="115" fillId="0" borderId="0"/>
    <xf numFmtId="0" fontId="115" fillId="0" borderId="0"/>
    <xf numFmtId="0" fontId="52" fillId="0" borderId="0"/>
    <xf numFmtId="0" fontId="115" fillId="0" borderId="0"/>
    <xf numFmtId="0" fontId="115" fillId="0" borderId="0"/>
    <xf numFmtId="0" fontId="121" fillId="0" borderId="0"/>
    <xf numFmtId="0" fontId="121" fillId="0" borderId="0"/>
    <xf numFmtId="0" fontId="115" fillId="0" borderId="0"/>
    <xf numFmtId="0" fontId="52" fillId="0" borderId="0"/>
    <xf numFmtId="0" fontId="52" fillId="0" borderId="0"/>
    <xf numFmtId="0" fontId="115" fillId="0" borderId="0"/>
    <xf numFmtId="0" fontId="122" fillId="0" borderId="0"/>
    <xf numFmtId="0" fontId="122" fillId="0" borderId="0"/>
    <xf numFmtId="0" fontId="115" fillId="0" borderId="0"/>
    <xf numFmtId="0" fontId="122" fillId="0" borderId="0"/>
    <xf numFmtId="0" fontId="122" fillId="0" borderId="0"/>
    <xf numFmtId="0" fontId="115" fillId="0" borderId="0"/>
    <xf numFmtId="0" fontId="122" fillId="0" borderId="0"/>
    <xf numFmtId="0" fontId="122" fillId="0" borderId="0"/>
    <xf numFmtId="0" fontId="2" fillId="0" borderId="0"/>
    <xf numFmtId="0" fontId="114" fillId="0" borderId="0">
      <alignment vertical="center"/>
    </xf>
    <xf numFmtId="0" fontId="121" fillId="0" borderId="0"/>
    <xf numFmtId="0" fontId="115" fillId="0" borderId="0"/>
    <xf numFmtId="0" fontId="115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21" fillId="0" borderId="0"/>
    <xf numFmtId="0" fontId="16" fillId="0" borderId="0"/>
    <xf numFmtId="0" fontId="121" fillId="0" borderId="0"/>
    <xf numFmtId="0" fontId="1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6" fillId="0" borderId="0"/>
    <xf numFmtId="0" fontId="14" fillId="0" borderId="0"/>
    <xf numFmtId="0" fontId="17" fillId="0" borderId="0"/>
    <xf numFmtId="0" fontId="14" fillId="0" borderId="0"/>
    <xf numFmtId="0" fontId="115" fillId="0" borderId="0"/>
    <xf numFmtId="0" fontId="121" fillId="0" borderId="0"/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6" fillId="0" borderId="0"/>
    <xf numFmtId="0" fontId="115" fillId="0" borderId="0"/>
    <xf numFmtId="0" fontId="121" fillId="0" borderId="0"/>
    <xf numFmtId="0" fontId="121" fillId="0" borderId="0"/>
    <xf numFmtId="0" fontId="115" fillId="0" borderId="0"/>
    <xf numFmtId="0" fontId="121" fillId="0" borderId="0"/>
    <xf numFmtId="0" fontId="121" fillId="0" borderId="0"/>
    <xf numFmtId="0" fontId="115" fillId="0" borderId="0"/>
    <xf numFmtId="0" fontId="121" fillId="0" borderId="0"/>
    <xf numFmtId="0" fontId="121" fillId="0" borderId="0"/>
    <xf numFmtId="0" fontId="115" fillId="0" borderId="0"/>
    <xf numFmtId="0" fontId="121" fillId="0" borderId="0"/>
    <xf numFmtId="0" fontId="121" fillId="0" borderId="0"/>
    <xf numFmtId="0" fontId="120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6" fillId="0" borderId="0"/>
    <xf numFmtId="0" fontId="121" fillId="0" borderId="0"/>
    <xf numFmtId="0" fontId="121" fillId="0" borderId="0"/>
    <xf numFmtId="0" fontId="52" fillId="0" borderId="0"/>
    <xf numFmtId="0" fontId="52" fillId="0" borderId="0"/>
    <xf numFmtId="0" fontId="122" fillId="0" borderId="0"/>
    <xf numFmtId="0" fontId="14" fillId="0" borderId="0"/>
    <xf numFmtId="0" fontId="121" fillId="0" borderId="0"/>
    <xf numFmtId="0" fontId="14" fillId="0" borderId="0"/>
    <xf numFmtId="0" fontId="14" fillId="0" borderId="0"/>
    <xf numFmtId="0" fontId="122" fillId="0" borderId="0"/>
    <xf numFmtId="0" fontId="14" fillId="0" borderId="0"/>
    <xf numFmtId="0" fontId="14" fillId="0" borderId="0"/>
    <xf numFmtId="0" fontId="121" fillId="0" borderId="0"/>
    <xf numFmtId="0" fontId="1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2" fillId="0" borderId="0"/>
    <xf numFmtId="0" fontId="122" fillId="0" borderId="0"/>
    <xf numFmtId="0" fontId="16" fillId="0" borderId="0"/>
    <xf numFmtId="0" fontId="1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4" fillId="0" borderId="0"/>
    <xf numFmtId="0" fontId="1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6" fillId="0" borderId="0"/>
    <xf numFmtId="0" fontId="16" fillId="0" borderId="0"/>
    <xf numFmtId="0" fontId="122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5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2" fillId="0" borderId="0"/>
    <xf numFmtId="0" fontId="16" fillId="0" borderId="0"/>
    <xf numFmtId="0" fontId="122" fillId="0" borderId="0"/>
    <xf numFmtId="0" fontId="16" fillId="0" borderId="0"/>
    <xf numFmtId="0" fontId="16" fillId="0" borderId="0"/>
    <xf numFmtId="0" fontId="52" fillId="0" borderId="0"/>
    <xf numFmtId="0" fontId="52" fillId="0" borderId="0"/>
    <xf numFmtId="0" fontId="16" fillId="0" borderId="0"/>
    <xf numFmtId="0" fontId="122" fillId="0" borderId="0"/>
    <xf numFmtId="0" fontId="122" fillId="0" borderId="0"/>
    <xf numFmtId="0" fontId="115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22" fillId="0" borderId="0"/>
    <xf numFmtId="0" fontId="16" fillId="0" borderId="0"/>
    <xf numFmtId="0" fontId="16" fillId="0" borderId="0"/>
    <xf numFmtId="0" fontId="16" fillId="0" borderId="0"/>
    <xf numFmtId="0" fontId="115" fillId="0" borderId="0"/>
    <xf numFmtId="0" fontId="52" fillId="0" borderId="0"/>
    <xf numFmtId="200" fontId="16" fillId="0" borderId="0" applyFont="0" applyFill="0" applyBorder="0"/>
    <xf numFmtId="201" fontId="16" fillId="0" borderId="0"/>
    <xf numFmtId="202" fontId="16" fillId="0" borderId="0" applyFont="0" applyFill="0" applyBorder="0">
      <alignment vertical="justify" wrapText="1"/>
    </xf>
    <xf numFmtId="0" fontId="2" fillId="0" borderId="0"/>
    <xf numFmtId="0" fontId="77" fillId="0" borderId="0"/>
    <xf numFmtId="0" fontId="115" fillId="68" borderId="32" applyNumberFormat="0" applyFont="0" applyAlignment="0" applyProtection="0"/>
    <xf numFmtId="0" fontId="16" fillId="7" borderId="15" applyNumberFormat="0" applyFont="0" applyAlignment="0" applyProtection="0"/>
    <xf numFmtId="0" fontId="133" fillId="63" borderId="33" applyNumberFormat="0" applyAlignment="0" applyProtection="0"/>
    <xf numFmtId="0" fontId="25" fillId="22" borderId="16" applyNumberFormat="0" applyAlignment="0" applyProtection="0"/>
    <xf numFmtId="0" fontId="78" fillId="0" borderId="0">
      <alignment horizontal="left"/>
    </xf>
    <xf numFmtId="203" fontId="52" fillId="23" borderId="0" applyFill="0" applyBorder="0" applyAlignment="0" applyProtection="0">
      <protection locked="0"/>
    </xf>
    <xf numFmtId="5" fontId="52" fillId="23" borderId="0" applyFill="0" applyBorder="0" applyAlignment="0" applyProtection="0">
      <alignment vertical="top"/>
    </xf>
    <xf numFmtId="173" fontId="52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38" fillId="0" borderId="0"/>
    <xf numFmtId="1" fontId="14" fillId="0" borderId="17" applyNumberFormat="0" applyFill="0" applyAlignment="0" applyProtection="0">
      <alignment horizontal="center" vertical="center"/>
    </xf>
    <xf numFmtId="180" fontId="44" fillId="0" borderId="0" applyNumberFormat="0" applyFill="0" applyBorder="0" applyAlignment="0" applyProtection="0">
      <alignment horizontal="left"/>
    </xf>
    <xf numFmtId="0" fontId="61" fillId="0" borderId="18">
      <alignment vertical="center"/>
    </xf>
    <xf numFmtId="4" fontId="13" fillId="12" borderId="19" applyNumberFormat="0" applyProtection="0">
      <alignment vertical="center"/>
    </xf>
    <xf numFmtId="4" fontId="13" fillId="12" borderId="19" applyNumberFormat="0" applyProtection="0">
      <alignment vertical="center"/>
    </xf>
    <xf numFmtId="4" fontId="79" fillId="28" borderId="19" applyNumberFormat="0" applyProtection="0">
      <alignment vertical="center"/>
    </xf>
    <xf numFmtId="4" fontId="79" fillId="28" borderId="19" applyNumberFormat="0" applyProtection="0">
      <alignment vertical="center"/>
    </xf>
    <xf numFmtId="4" fontId="13" fillId="28" borderId="19" applyNumberFormat="0" applyProtection="0">
      <alignment horizontal="left" vertical="center" indent="1"/>
    </xf>
    <xf numFmtId="4" fontId="13" fillId="28" borderId="19" applyNumberFormat="0" applyProtection="0">
      <alignment horizontal="left" vertical="center" indent="1"/>
    </xf>
    <xf numFmtId="0" fontId="13" fillId="28" borderId="19" applyNumberFormat="0" applyProtection="0">
      <alignment horizontal="left" vertical="top" indent="1"/>
    </xf>
    <xf numFmtId="0" fontId="13" fillId="28" borderId="19" applyNumberFormat="0" applyProtection="0">
      <alignment horizontal="left" vertical="top" indent="1"/>
    </xf>
    <xf numFmtId="4" fontId="13" fillId="29" borderId="0" applyNumberFormat="0" applyProtection="0">
      <alignment horizontal="left" vertical="center" indent="1"/>
    </xf>
    <xf numFmtId="4" fontId="10" fillId="4" borderId="19" applyNumberFormat="0" applyProtection="0">
      <alignment horizontal="right" vertical="center"/>
    </xf>
    <xf numFmtId="4" fontId="10" fillId="4" borderId="19" applyNumberFormat="0" applyProtection="0">
      <alignment horizontal="right" vertical="center"/>
    </xf>
    <xf numFmtId="4" fontId="10" fillId="5" borderId="19" applyNumberFormat="0" applyProtection="0">
      <alignment horizontal="right" vertical="center"/>
    </xf>
    <xf numFmtId="4" fontId="10" fillId="5" borderId="19" applyNumberFormat="0" applyProtection="0">
      <alignment horizontal="right" vertical="center"/>
    </xf>
    <xf numFmtId="4" fontId="10" fillId="20" borderId="19" applyNumberFormat="0" applyProtection="0">
      <alignment horizontal="right" vertical="center"/>
    </xf>
    <xf numFmtId="4" fontId="10" fillId="20" borderId="19" applyNumberFormat="0" applyProtection="0">
      <alignment horizontal="right" vertical="center"/>
    </xf>
    <xf numFmtId="4" fontId="10" fillId="13" borderId="19" applyNumberFormat="0" applyProtection="0">
      <alignment horizontal="right" vertical="center"/>
    </xf>
    <xf numFmtId="4" fontId="10" fillId="13" borderId="19" applyNumberFormat="0" applyProtection="0">
      <alignment horizontal="right" vertical="center"/>
    </xf>
    <xf numFmtId="4" fontId="10" fillId="18" borderId="19" applyNumberFormat="0" applyProtection="0">
      <alignment horizontal="right" vertical="center"/>
    </xf>
    <xf numFmtId="4" fontId="10" fillId="18" borderId="19" applyNumberFormat="0" applyProtection="0">
      <alignment horizontal="right" vertical="center"/>
    </xf>
    <xf numFmtId="4" fontId="10" fillId="15" borderId="19" applyNumberFormat="0" applyProtection="0">
      <alignment horizontal="right" vertical="center"/>
    </xf>
    <xf numFmtId="4" fontId="10" fillId="15" borderId="19" applyNumberFormat="0" applyProtection="0">
      <alignment horizontal="right" vertical="center"/>
    </xf>
    <xf numFmtId="4" fontId="10" fillId="21" borderId="19" applyNumberFormat="0" applyProtection="0">
      <alignment horizontal="right" vertical="center"/>
    </xf>
    <xf numFmtId="4" fontId="10" fillId="21" borderId="19" applyNumberFormat="0" applyProtection="0">
      <alignment horizontal="right" vertical="center"/>
    </xf>
    <xf numFmtId="4" fontId="10" fillId="30" borderId="19" applyNumberFormat="0" applyProtection="0">
      <alignment horizontal="right" vertical="center"/>
    </xf>
    <xf numFmtId="4" fontId="10" fillId="30" borderId="19" applyNumberFormat="0" applyProtection="0">
      <alignment horizontal="right" vertical="center"/>
    </xf>
    <xf numFmtId="4" fontId="10" fillId="11" borderId="19" applyNumberFormat="0" applyProtection="0">
      <alignment horizontal="right" vertical="center"/>
    </xf>
    <xf numFmtId="4" fontId="10" fillId="11" borderId="19" applyNumberFormat="0" applyProtection="0">
      <alignment horizontal="right" vertical="center"/>
    </xf>
    <xf numFmtId="4" fontId="13" fillId="31" borderId="20" applyNumberFormat="0" applyProtection="0">
      <alignment horizontal="left" vertical="center" indent="1"/>
    </xf>
    <xf numFmtId="4" fontId="10" fillId="32" borderId="0" applyNumberFormat="0" applyProtection="0">
      <alignment horizontal="left" vertical="center" indent="1"/>
    </xf>
    <xf numFmtId="4" fontId="80" fillId="33" borderId="0" applyNumberFormat="0" applyProtection="0">
      <alignment horizontal="left" vertical="center" indent="1"/>
    </xf>
    <xf numFmtId="4" fontId="10" fillId="34" borderId="19" applyNumberFormat="0" applyProtection="0">
      <alignment horizontal="right" vertical="center"/>
    </xf>
    <xf numFmtId="4" fontId="10" fillId="34" borderId="19" applyNumberFormat="0" applyProtection="0">
      <alignment horizontal="right" vertical="center"/>
    </xf>
    <xf numFmtId="4" fontId="10" fillId="32" borderId="0" applyNumberFormat="0" applyProtection="0">
      <alignment horizontal="left" vertical="center" indent="1"/>
    </xf>
    <xf numFmtId="4" fontId="10" fillId="29" borderId="0" applyNumberFormat="0" applyProtection="0">
      <alignment horizontal="left" vertical="center" indent="1"/>
    </xf>
    <xf numFmtId="0" fontId="14" fillId="33" borderId="19" applyNumberFormat="0" applyProtection="0">
      <alignment horizontal="left" vertical="center" indent="1"/>
    </xf>
    <xf numFmtId="0" fontId="14" fillId="33" borderId="19" applyNumberFormat="0" applyProtection="0">
      <alignment horizontal="left" vertical="center" indent="1"/>
    </xf>
    <xf numFmtId="0" fontId="14" fillId="33" borderId="19" applyNumberFormat="0" applyProtection="0">
      <alignment horizontal="left" vertical="top" indent="1"/>
    </xf>
    <xf numFmtId="0" fontId="14" fillId="33" borderId="19" applyNumberFormat="0" applyProtection="0">
      <alignment horizontal="left" vertical="top" indent="1"/>
    </xf>
    <xf numFmtId="0" fontId="14" fillId="29" borderId="19" applyNumberFormat="0" applyProtection="0">
      <alignment horizontal="left" vertical="center" indent="1"/>
    </xf>
    <xf numFmtId="0" fontId="14" fillId="29" borderId="19" applyNumberFormat="0" applyProtection="0">
      <alignment horizontal="left" vertical="center" indent="1"/>
    </xf>
    <xf numFmtId="0" fontId="14" fillId="29" borderId="19" applyNumberFormat="0" applyProtection="0">
      <alignment horizontal="left" vertical="top" indent="1"/>
    </xf>
    <xf numFmtId="0" fontId="14" fillId="29" borderId="19" applyNumberFormat="0" applyProtection="0">
      <alignment horizontal="left" vertical="top" indent="1"/>
    </xf>
    <xf numFmtId="0" fontId="14" fillId="35" borderId="19" applyNumberFormat="0" applyProtection="0">
      <alignment horizontal="left" vertical="center" indent="1"/>
    </xf>
    <xf numFmtId="0" fontId="14" fillId="35" borderId="19" applyNumberFormat="0" applyProtection="0">
      <alignment horizontal="left" vertical="center" indent="1"/>
    </xf>
    <xf numFmtId="0" fontId="14" fillId="35" borderId="19" applyNumberFormat="0" applyProtection="0">
      <alignment horizontal="left" vertical="top" indent="1"/>
    </xf>
    <xf numFmtId="0" fontId="14" fillId="35" borderId="19" applyNumberFormat="0" applyProtection="0">
      <alignment horizontal="left" vertical="top" indent="1"/>
    </xf>
    <xf numFmtId="0" fontId="14" fillId="36" borderId="19" applyNumberFormat="0" applyProtection="0">
      <alignment horizontal="left" vertical="center" indent="1"/>
    </xf>
    <xf numFmtId="0" fontId="14" fillId="36" borderId="19" applyNumberFormat="0" applyProtection="0">
      <alignment horizontal="left" vertical="center" indent="1"/>
    </xf>
    <xf numFmtId="0" fontId="14" fillId="36" borderId="19" applyNumberFormat="0" applyProtection="0">
      <alignment horizontal="left" vertical="top" indent="1"/>
    </xf>
    <xf numFmtId="0" fontId="14" fillId="36" borderId="19" applyNumberFormat="0" applyProtection="0">
      <alignment horizontal="left" vertical="top" indent="1"/>
    </xf>
    <xf numFmtId="4" fontId="10" fillId="27" borderId="19" applyNumberFormat="0" applyProtection="0">
      <alignment vertical="center"/>
    </xf>
    <xf numFmtId="4" fontId="10" fillId="27" borderId="19" applyNumberFormat="0" applyProtection="0">
      <alignment vertical="center"/>
    </xf>
    <xf numFmtId="4" fontId="81" fillId="27" borderId="19" applyNumberFormat="0" applyProtection="0">
      <alignment vertical="center"/>
    </xf>
    <xf numFmtId="4" fontId="81" fillId="27" borderId="19" applyNumberFormat="0" applyProtection="0">
      <alignment vertical="center"/>
    </xf>
    <xf numFmtId="4" fontId="10" fillId="27" borderId="19" applyNumberFormat="0" applyProtection="0">
      <alignment horizontal="left" vertical="center" indent="1"/>
    </xf>
    <xf numFmtId="4" fontId="10" fillId="27" borderId="19" applyNumberFormat="0" applyProtection="0">
      <alignment horizontal="left" vertical="center" indent="1"/>
    </xf>
    <xf numFmtId="0" fontId="10" fillId="27" borderId="19" applyNumberFormat="0" applyProtection="0">
      <alignment horizontal="left" vertical="top" indent="1"/>
    </xf>
    <xf numFmtId="0" fontId="10" fillId="27" borderId="19" applyNumberFormat="0" applyProtection="0">
      <alignment horizontal="left" vertical="top" indent="1"/>
    </xf>
    <xf numFmtId="4" fontId="10" fillId="32" borderId="19" applyNumberFormat="0" applyProtection="0">
      <alignment horizontal="right" vertical="center"/>
    </xf>
    <xf numFmtId="4" fontId="10" fillId="32" borderId="19" applyNumberFormat="0" applyProtection="0">
      <alignment horizontal="right" vertical="center"/>
    </xf>
    <xf numFmtId="4" fontId="81" fillId="32" borderId="19" applyNumberFormat="0" applyProtection="0">
      <alignment horizontal="right" vertical="center"/>
    </xf>
    <xf numFmtId="4" fontId="81" fillId="32" borderId="19" applyNumberFormat="0" applyProtection="0">
      <alignment horizontal="right" vertical="center"/>
    </xf>
    <xf numFmtId="4" fontId="10" fillId="34" borderId="19" applyNumberFormat="0" applyProtection="0">
      <alignment horizontal="left" vertical="center" indent="1"/>
    </xf>
    <xf numFmtId="4" fontId="10" fillId="34" borderId="19" applyNumberFormat="0" applyProtection="0">
      <alignment horizontal="left" vertical="center" indent="1"/>
    </xf>
    <xf numFmtId="0" fontId="10" fillId="29" borderId="19" applyNumberFormat="0" applyProtection="0">
      <alignment horizontal="left" vertical="top" indent="1"/>
    </xf>
    <xf numFmtId="0" fontId="10" fillId="29" borderId="19" applyNumberFormat="0" applyProtection="0">
      <alignment horizontal="left" vertical="top" indent="1"/>
    </xf>
    <xf numFmtId="4" fontId="82" fillId="37" borderId="0" applyNumberFormat="0" applyProtection="0">
      <alignment horizontal="left" vertical="center" indent="1"/>
    </xf>
    <xf numFmtId="4" fontId="12" fillId="32" borderId="19" applyNumberFormat="0" applyProtection="0">
      <alignment horizontal="right" vertical="center"/>
    </xf>
    <xf numFmtId="4" fontId="12" fillId="32" borderId="19" applyNumberFormat="0" applyProtection="0">
      <alignment horizontal="right" vertical="center"/>
    </xf>
    <xf numFmtId="0" fontId="83" fillId="0" borderId="0">
      <alignment horizontal="left"/>
    </xf>
    <xf numFmtId="0" fontId="10" fillId="0" borderId="0">
      <alignment vertical="top"/>
    </xf>
    <xf numFmtId="43" fontId="3" fillId="0" borderId="0" applyFont="0" applyFill="0" applyBorder="0" applyAlignment="0" applyProtection="0"/>
    <xf numFmtId="0" fontId="10" fillId="0" borderId="0">
      <alignment vertical="top"/>
    </xf>
    <xf numFmtId="40" fontId="45" fillId="0" borderId="0" applyBorder="0">
      <alignment horizontal="right"/>
    </xf>
    <xf numFmtId="0" fontId="84" fillId="0" borderId="0">
      <alignment horizontal="left"/>
    </xf>
    <xf numFmtId="0" fontId="62" fillId="0" borderId="0">
      <alignment horizontal="left"/>
    </xf>
    <xf numFmtId="0" fontId="68" fillId="0" borderId="0"/>
    <xf numFmtId="0" fontId="66" fillId="0" borderId="0"/>
    <xf numFmtId="0" fontId="62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9" fontId="10" fillId="0" borderId="0" applyFill="0" applyBorder="0" applyAlignment="0"/>
    <xf numFmtId="0" fontId="14" fillId="0" borderId="0" applyFill="0" applyBorder="0" applyAlignment="0"/>
    <xf numFmtId="204" fontId="14" fillId="0" borderId="0" applyFill="0" applyBorder="0" applyAlignment="0"/>
    <xf numFmtId="0" fontId="88" fillId="0" borderId="0" applyNumberFormat="0" applyFill="0" applyBorder="0" applyAlignment="0" applyProtection="0"/>
    <xf numFmtId="0" fontId="11" fillId="0" borderId="0">
      <alignment horizontal="center" vertical="top"/>
    </xf>
    <xf numFmtId="0" fontId="13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7" fillId="0" borderId="0"/>
    <xf numFmtId="0" fontId="86" fillId="0" borderId="0"/>
    <xf numFmtId="0" fontId="135" fillId="0" borderId="34" applyNumberFormat="0" applyFill="0" applyAlignment="0" applyProtection="0"/>
    <xf numFmtId="0" fontId="33" fillId="0" borderId="21" applyNumberFormat="0" applyFill="0" applyAlignment="0" applyProtection="0"/>
    <xf numFmtId="0" fontId="89" fillId="0" borderId="0"/>
    <xf numFmtId="0" fontId="13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24" borderId="2" applyNumberFormat="0" applyAlignment="0" applyProtection="0"/>
    <xf numFmtId="0" fontId="22" fillId="24" borderId="2" applyNumberFormat="0" applyAlignment="0" applyProtection="0"/>
    <xf numFmtId="0" fontId="93" fillId="0" borderId="14" applyNumberFormat="0" applyFill="0" applyAlignment="0" applyProtection="0"/>
    <xf numFmtId="0" fontId="23" fillId="0" borderId="14" applyNumberFormat="0" applyFill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94" fillId="4" borderId="0" applyNumberFormat="0" applyBorder="0" applyAlignment="0" applyProtection="0"/>
    <xf numFmtId="0" fontId="24" fillId="4" borderId="0" applyNumberFormat="0" applyBorder="0" applyAlignment="0" applyProtection="0"/>
    <xf numFmtId="0" fontId="95" fillId="22" borderId="16" applyNumberFormat="0" applyAlignment="0" applyProtection="0"/>
    <xf numFmtId="0" fontId="95" fillId="22" borderId="16" applyNumberFormat="0" applyAlignment="0" applyProtection="0"/>
    <xf numFmtId="0" fontId="95" fillId="22" borderId="16" applyNumberFormat="0" applyAlignment="0" applyProtection="0"/>
    <xf numFmtId="0" fontId="25" fillId="22" borderId="16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26" fillId="22" borderId="1" applyNumberFormat="0" applyAlignment="0" applyProtection="0"/>
    <xf numFmtId="0" fontId="9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2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102" fillId="6" borderId="0" applyNumberFormat="0" applyBorder="0" applyAlignment="0" applyProtection="0"/>
    <xf numFmtId="0" fontId="30" fillId="6" borderId="0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4" fillId="0" borderId="0"/>
    <xf numFmtId="0" fontId="14" fillId="0" borderId="0"/>
    <xf numFmtId="0" fontId="115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05" fillId="9" borderId="1" applyNumberFormat="0" applyAlignment="0" applyProtection="0"/>
    <xf numFmtId="0" fontId="105" fillId="9" borderId="1" applyNumberFormat="0" applyAlignment="0" applyProtection="0"/>
    <xf numFmtId="0" fontId="105" fillId="9" borderId="1" applyNumberFormat="0" applyAlignment="0" applyProtection="0"/>
    <xf numFmtId="0" fontId="31" fillId="9" borderId="1" applyNumberFormat="0" applyAlignment="0" applyProtection="0"/>
    <xf numFmtId="0" fontId="106" fillId="12" borderId="0" applyNumberFormat="0" applyBorder="0" applyAlignment="0" applyProtection="0"/>
    <xf numFmtId="0" fontId="32" fillId="12" borderId="0" applyNumberFormat="0" applyBorder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33" fillId="0" borderId="21" applyNumberFormat="0" applyFill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/>
    <xf numFmtId="0" fontId="49" fillId="19" borderId="0" applyNumberFormat="0" applyBorder="0" applyAlignment="0" applyProtection="0"/>
    <xf numFmtId="0" fontId="21" fillId="19" borderId="0" applyNumberFormat="0" applyBorder="0" applyAlignment="0" applyProtection="0"/>
    <xf numFmtId="0" fontId="49" fillId="20" borderId="0" applyNumberFormat="0" applyBorder="0" applyAlignment="0" applyProtection="0"/>
    <xf numFmtId="0" fontId="21" fillId="20" borderId="0" applyNumberFormat="0" applyBorder="0" applyAlignment="0" applyProtection="0"/>
    <xf numFmtId="0" fontId="49" fillId="21" borderId="0" applyNumberFormat="0" applyBorder="0" applyAlignment="0" applyProtection="0"/>
    <xf numFmtId="0" fontId="21" fillId="21" borderId="0" applyNumberFormat="0" applyBorder="0" applyAlignment="0" applyProtection="0"/>
    <xf numFmtId="0" fontId="49" fillId="16" borderId="0" applyNumberFormat="0" applyBorder="0" applyAlignment="0" applyProtection="0"/>
    <xf numFmtId="0" fontId="21" fillId="16" borderId="0" applyNumberFormat="0" applyBorder="0" applyAlignment="0" applyProtection="0"/>
    <xf numFmtId="0" fontId="49" fillId="17" borderId="0" applyNumberFormat="0" applyBorder="0" applyAlignment="0" applyProtection="0"/>
    <xf numFmtId="0" fontId="21" fillId="17" borderId="0" applyNumberFormat="0" applyBorder="0" applyAlignment="0" applyProtection="0"/>
    <xf numFmtId="0" fontId="49" fillId="15" borderId="0" applyNumberFormat="0" applyBorder="0" applyAlignment="0" applyProtection="0"/>
    <xf numFmtId="0" fontId="21" fillId="15" borderId="0" applyNumberFormat="0" applyBorder="0" applyAlignment="0" applyProtection="0"/>
    <xf numFmtId="0" fontId="16" fillId="7" borderId="15" applyNumberFormat="0" applyFont="0" applyAlignment="0" applyProtection="0"/>
    <xf numFmtId="0" fontId="16" fillId="7" borderId="15" applyNumberFormat="0" applyFont="0" applyAlignment="0" applyProtection="0"/>
    <xf numFmtId="0" fontId="16" fillId="7" borderId="15" applyNumberFormat="0" applyFont="0" applyAlignment="0" applyProtection="0"/>
    <xf numFmtId="0" fontId="34" fillId="7" borderId="15" applyNumberFormat="0" applyFont="0" applyAlignment="0" applyProtection="0"/>
    <xf numFmtId="0" fontId="108" fillId="0" borderId="7" applyNumberFormat="0" applyFill="0" applyAlignment="0" applyProtection="0"/>
    <xf numFmtId="0" fontId="35" fillId="0" borderId="7" applyNumberFormat="0" applyFill="0" applyAlignment="0" applyProtection="0"/>
    <xf numFmtId="0" fontId="109" fillId="0" borderId="9" applyNumberFormat="0" applyFill="0" applyAlignment="0" applyProtection="0"/>
    <xf numFmtId="0" fontId="36" fillId="0" borderId="9" applyNumberFormat="0" applyFill="0" applyAlignment="0" applyProtection="0"/>
    <xf numFmtId="0" fontId="110" fillId="0" borderId="10" applyNumberFormat="0" applyFill="0" applyAlignment="0" applyProtection="0"/>
    <xf numFmtId="0" fontId="37" fillId="0" borderId="10" applyNumberFormat="0" applyFill="0" applyAlignment="0" applyProtection="0"/>
    <xf numFmtId="0" fontId="1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11" fillId="0" borderId="0"/>
    <xf numFmtId="0" fontId="112" fillId="0" borderId="0"/>
    <xf numFmtId="0" fontId="113" fillId="0" borderId="0"/>
    <xf numFmtId="0" fontId="16" fillId="0" borderId="0"/>
    <xf numFmtId="207" fontId="139" fillId="0" borderId="0" applyFill="0" applyBorder="0" applyAlignment="0"/>
    <xf numFmtId="208" fontId="139" fillId="0" borderId="0" applyFill="0" applyBorder="0" applyAlignment="0"/>
    <xf numFmtId="209" fontId="139" fillId="0" borderId="0" applyFill="0" applyBorder="0" applyAlignment="0"/>
    <xf numFmtId="210" fontId="139" fillId="0" borderId="0" applyFill="0" applyBorder="0" applyAlignment="0"/>
    <xf numFmtId="211" fontId="139" fillId="0" borderId="0" applyFill="0" applyBorder="0" applyAlignment="0"/>
    <xf numFmtId="207" fontId="139" fillId="0" borderId="0" applyFill="0" applyBorder="0" applyAlignment="0"/>
    <xf numFmtId="212" fontId="139" fillId="0" borderId="0" applyFill="0" applyBorder="0" applyAlignment="0"/>
    <xf numFmtId="208" fontId="139" fillId="0" borderId="0" applyFill="0" applyBorder="0" applyAlignment="0"/>
    <xf numFmtId="0" fontId="72" fillId="0" borderId="0"/>
    <xf numFmtId="207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39" fillId="0" borderId="0" applyFont="0" applyFill="0" applyBorder="0" applyAlignment="0" applyProtection="0"/>
    <xf numFmtId="14" fontId="10" fillId="0" borderId="0" applyFill="0" applyBorder="0" applyAlignment="0"/>
    <xf numFmtId="207" fontId="139" fillId="0" borderId="0" applyFill="0" applyBorder="0" applyAlignment="0"/>
    <xf numFmtId="208" fontId="139" fillId="0" borderId="0" applyFill="0" applyBorder="0" applyAlignment="0"/>
    <xf numFmtId="207" fontId="139" fillId="0" borderId="0" applyFill="0" applyBorder="0" applyAlignment="0"/>
    <xf numFmtId="212" fontId="139" fillId="0" borderId="0" applyFill="0" applyBorder="0" applyAlignment="0"/>
    <xf numFmtId="208" fontId="139" fillId="0" borderId="0" applyFill="0" applyBorder="0" applyAlignment="0"/>
    <xf numFmtId="0" fontId="71" fillId="0" borderId="0">
      <alignment horizontal="left"/>
    </xf>
    <xf numFmtId="0" fontId="91" fillId="0" borderId="0" applyNumberFormat="0" applyFill="0" applyBorder="0" applyAlignment="0" applyProtection="0">
      <alignment vertical="top"/>
      <protection locked="0"/>
    </xf>
    <xf numFmtId="207" fontId="139" fillId="0" borderId="0" applyFill="0" applyBorder="0" applyAlignment="0"/>
    <xf numFmtId="208" fontId="139" fillId="0" borderId="0" applyFill="0" applyBorder="0" applyAlignment="0"/>
    <xf numFmtId="207" fontId="139" fillId="0" borderId="0" applyFill="0" applyBorder="0" applyAlignment="0"/>
    <xf numFmtId="212" fontId="139" fillId="0" borderId="0" applyFill="0" applyBorder="0" applyAlignment="0"/>
    <xf numFmtId="208" fontId="139" fillId="0" borderId="0" applyFill="0" applyBorder="0" applyAlignment="0"/>
    <xf numFmtId="0" fontId="141" fillId="0" borderId="3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1" fillId="0" borderId="0"/>
    <xf numFmtId="0" fontId="122" fillId="0" borderId="0"/>
    <xf numFmtId="0" fontId="122" fillId="0" borderId="0"/>
    <xf numFmtId="0" fontId="143" fillId="0" borderId="0"/>
    <xf numFmtId="0" fontId="120" fillId="0" borderId="0"/>
    <xf numFmtId="0" fontId="120" fillId="0" borderId="0"/>
    <xf numFmtId="0" fontId="143" fillId="0" borderId="0"/>
    <xf numFmtId="0" fontId="14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0" fontId="1" fillId="0" borderId="0"/>
    <xf numFmtId="0" fontId="143" fillId="0" borderId="0"/>
    <xf numFmtId="211" fontId="139" fillId="0" borderId="0" applyFont="0" applyFill="0" applyBorder="0" applyAlignment="0" applyProtection="0"/>
    <xf numFmtId="216" fontId="1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207" fontId="139" fillId="0" borderId="0" applyFill="0" applyBorder="0" applyAlignment="0"/>
    <xf numFmtId="208" fontId="139" fillId="0" borderId="0" applyFill="0" applyBorder="0" applyAlignment="0"/>
    <xf numFmtId="207" fontId="139" fillId="0" borderId="0" applyFill="0" applyBorder="0" applyAlignment="0"/>
    <xf numFmtId="212" fontId="139" fillId="0" borderId="0" applyFill="0" applyBorder="0" applyAlignment="0"/>
    <xf numFmtId="208" fontId="139" fillId="0" borderId="0" applyFill="0" applyBorder="0" applyAlignment="0"/>
    <xf numFmtId="167" fontId="14" fillId="0" borderId="0" applyFont="0" applyFill="0" applyBorder="0" applyAlignment="0" applyProtection="0"/>
    <xf numFmtId="214" fontId="139" fillId="0" borderId="0" applyFont="0" applyFill="0" applyBorder="0" applyAlignment="0" applyProtection="0"/>
    <xf numFmtId="0" fontId="141" fillId="0" borderId="0"/>
    <xf numFmtId="49" fontId="10" fillId="0" borderId="0" applyFill="0" applyBorder="0" applyAlignment="0"/>
    <xf numFmtId="213" fontId="139" fillId="0" borderId="0" applyFill="0" applyBorder="0" applyAlignment="0"/>
    <xf numFmtId="206" fontId="139" fillId="0" borderId="0" applyFill="0" applyBorder="0" applyAlignment="0"/>
    <xf numFmtId="3" fontId="138" fillId="0" borderId="36">
      <alignment horizontal="center"/>
    </xf>
    <xf numFmtId="215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vertical="top"/>
    </xf>
    <xf numFmtId="41" fontId="4" fillId="0" borderId="22" xfId="0" applyNumberFormat="1" applyFont="1" applyFill="1" applyBorder="1" applyAlignment="1">
      <alignment horizontal="right" vertical="top"/>
    </xf>
    <xf numFmtId="38" fontId="5" fillId="0" borderId="0" xfId="0" applyNumberFormat="1" applyFont="1" applyFill="1" applyAlignment="1">
      <alignment vertical="top"/>
    </xf>
    <xf numFmtId="41" fontId="4" fillId="0" borderId="6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170" fontId="4" fillId="0" borderId="0" xfId="0" applyNumberFormat="1" applyFont="1" applyFill="1" applyAlignment="1">
      <alignment horizontal="center" vertical="top"/>
    </xf>
    <xf numFmtId="38" fontId="5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centerContinuous" vertical="top"/>
    </xf>
    <xf numFmtId="38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7" fontId="5" fillId="0" borderId="22" xfId="0" applyNumberFormat="1" applyFont="1" applyFill="1" applyBorder="1" applyAlignment="1">
      <alignment horizontal="centerContinuous" vertical="top"/>
    </xf>
    <xf numFmtId="38" fontId="5" fillId="0" borderId="22" xfId="0" applyNumberFormat="1" applyFont="1" applyFill="1" applyBorder="1" applyAlignment="1">
      <alignment horizontal="centerContinuous" vertical="top"/>
    </xf>
    <xf numFmtId="38" fontId="6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38" fontId="6" fillId="0" borderId="0" xfId="0" applyNumberFormat="1" applyFont="1" applyFill="1" applyAlignment="1">
      <alignment vertical="top"/>
    </xf>
    <xf numFmtId="170" fontId="4" fillId="0" borderId="0" xfId="0" applyNumberFormat="1" applyFont="1" applyFill="1" applyAlignment="1">
      <alignment vertical="top"/>
    </xf>
    <xf numFmtId="41" fontId="4" fillId="0" borderId="0" xfId="106" applyNumberFormat="1" applyFont="1" applyFill="1" applyAlignment="1">
      <alignment horizontal="right" vertical="top"/>
    </xf>
    <xf numFmtId="41" fontId="4" fillId="0" borderId="6" xfId="106" applyNumberFormat="1" applyFont="1" applyFill="1" applyBorder="1" applyAlignment="1">
      <alignment horizontal="right" vertical="top"/>
    </xf>
    <xf numFmtId="41" fontId="4" fillId="0" borderId="22" xfId="106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171" fontId="4" fillId="0" borderId="0" xfId="106" applyNumberFormat="1" applyFont="1" applyFill="1" applyAlignment="1">
      <alignment horizontal="right" vertical="top"/>
    </xf>
    <xf numFmtId="170" fontId="5" fillId="0" borderId="0" xfId="0" applyNumberFormat="1" applyFont="1" applyFill="1" applyBorder="1" applyAlignment="1">
      <alignment horizontal="center" vertical="top"/>
    </xf>
    <xf numFmtId="170" fontId="5" fillId="0" borderId="0" xfId="0" applyNumberFormat="1" applyFont="1" applyFill="1"/>
    <xf numFmtId="170" fontId="4" fillId="0" borderId="0" xfId="106" applyNumberFormat="1" applyFont="1" applyFill="1" applyAlignment="1">
      <alignment horizontal="right" vertical="top"/>
    </xf>
    <xf numFmtId="3" fontId="4" fillId="0" borderId="0" xfId="106" applyNumberFormat="1" applyFont="1" applyFill="1" applyBorder="1" applyAlignment="1">
      <alignment horizontal="right" vertical="top"/>
    </xf>
    <xf numFmtId="3" fontId="4" fillId="0" borderId="0" xfId="106" applyNumberFormat="1" applyFont="1" applyFill="1" applyAlignment="1">
      <alignment horizontal="right" vertical="top"/>
    </xf>
    <xf numFmtId="3" fontId="4" fillId="0" borderId="0" xfId="106" applyNumberFormat="1" applyFont="1" applyFill="1" applyAlignment="1">
      <alignment vertical="top"/>
    </xf>
    <xf numFmtId="37" fontId="5" fillId="0" borderId="0" xfId="0" applyNumberFormat="1" applyFont="1" applyFill="1" applyAlignment="1">
      <alignment vertical="top"/>
    </xf>
    <xf numFmtId="3" fontId="4" fillId="0" borderId="0" xfId="0" applyNumberFormat="1" applyFont="1" applyFill="1" applyBorder="1" applyAlignment="1">
      <alignment vertical="top"/>
    </xf>
    <xf numFmtId="3" fontId="9" fillId="0" borderId="0" xfId="0" applyNumberFormat="1" applyFont="1" applyFill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41" fontId="4" fillId="0" borderId="0" xfId="106" applyNumberFormat="1" applyFont="1" applyFill="1" applyAlignment="1">
      <alignment vertical="top"/>
    </xf>
    <xf numFmtId="41" fontId="4" fillId="0" borderId="3" xfId="0" applyNumberFormat="1" applyFont="1" applyFill="1" applyBorder="1" applyAlignment="1">
      <alignment horizontal="right" vertical="top"/>
    </xf>
    <xf numFmtId="4" fontId="4" fillId="0" borderId="0" xfId="106" applyFont="1" applyFill="1" applyAlignment="1">
      <alignment vertical="top"/>
    </xf>
    <xf numFmtId="170" fontId="4" fillId="0" borderId="0" xfId="539" applyNumberFormat="1" applyFont="1" applyFill="1" applyAlignment="1">
      <alignment horizontal="right" vertical="top"/>
    </xf>
    <xf numFmtId="170" fontId="4" fillId="0" borderId="0" xfId="106" applyNumberFormat="1" applyFont="1" applyFill="1" applyBorder="1" applyAlignment="1">
      <alignment horizontal="center" vertical="top"/>
    </xf>
    <xf numFmtId="170" fontId="4" fillId="0" borderId="0" xfId="106" applyNumberFormat="1" applyFont="1" applyFill="1" applyAlignment="1">
      <alignment horizontal="center" vertical="top"/>
    </xf>
    <xf numFmtId="49" fontId="137" fillId="0" borderId="0" xfId="0" applyNumberFormat="1" applyFont="1" applyFill="1" applyAlignment="1">
      <alignment vertical="top"/>
    </xf>
    <xf numFmtId="38" fontId="4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70" fontId="4" fillId="0" borderId="0" xfId="106" applyNumberFormat="1" applyFont="1" applyFill="1" applyAlignment="1">
      <alignment horizontal="center" vertical="center"/>
    </xf>
    <xf numFmtId="170" fontId="4" fillId="0" borderId="0" xfId="106" applyNumberFormat="1" applyFont="1" applyFill="1" applyBorder="1" applyAlignment="1">
      <alignment horizontal="center" vertical="center"/>
    </xf>
    <xf numFmtId="41" fontId="4" fillId="0" borderId="3" xfId="391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23" xfId="0" applyNumberFormat="1" applyFont="1" applyFill="1" applyBorder="1" applyAlignment="1">
      <alignment vertical="center"/>
    </xf>
    <xf numFmtId="41" fontId="4" fillId="0" borderId="0" xfId="106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38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41" fontId="4" fillId="0" borderId="0" xfId="192" applyNumberFormat="1" applyFont="1" applyFill="1" applyAlignment="1">
      <alignment horizontal="right" vertical="top"/>
    </xf>
    <xf numFmtId="171" fontId="4" fillId="0" borderId="0" xfId="192" applyNumberFormat="1" applyFont="1" applyFill="1" applyAlignment="1">
      <alignment horizontal="right" vertical="top"/>
    </xf>
    <xf numFmtId="170" fontId="4" fillId="0" borderId="0" xfId="0" applyNumberFormat="1" applyFont="1" applyFill="1" applyBorder="1" applyAlignment="1">
      <alignment vertical="top"/>
    </xf>
    <xf numFmtId="170" fontId="4" fillId="0" borderId="24" xfId="0" applyNumberFormat="1" applyFont="1" applyFill="1" applyBorder="1" applyAlignment="1">
      <alignment horizontal="center" vertical="top"/>
    </xf>
    <xf numFmtId="170" fontId="4" fillId="0" borderId="0" xfId="0" applyNumberFormat="1" applyFont="1" applyFill="1" applyBorder="1" applyAlignment="1">
      <alignment horizontal="center" vertical="top"/>
    </xf>
    <xf numFmtId="0" fontId="4" fillId="0" borderId="22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170" fontId="4" fillId="0" borderId="0" xfId="0" applyNumberFormat="1" applyFont="1" applyFill="1" applyAlignment="1">
      <alignment horizontal="right"/>
    </xf>
    <xf numFmtId="170" fontId="5" fillId="0" borderId="0" xfId="0" applyNumberFormat="1" applyFont="1" applyFill="1" applyAlignment="1">
      <alignment horizontal="center" vertical="top"/>
    </xf>
    <xf numFmtId="170" fontId="4" fillId="0" borderId="0" xfId="0" applyNumberFormat="1" applyFont="1" applyFill="1"/>
    <xf numFmtId="170" fontId="5" fillId="0" borderId="0" xfId="0" applyNumberFormat="1" applyFont="1" applyFill="1" applyAlignment="1">
      <alignment horizontal="center"/>
    </xf>
    <xf numFmtId="170" fontId="4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top"/>
    </xf>
    <xf numFmtId="170" fontId="4" fillId="0" borderId="22" xfId="106" applyNumberFormat="1" applyFont="1" applyFill="1" applyBorder="1" applyAlignment="1">
      <alignment horizontal="right" vertical="top"/>
    </xf>
    <xf numFmtId="37" fontId="4" fillId="0" borderId="22" xfId="106" applyNumberFormat="1" applyFont="1" applyFill="1" applyBorder="1" applyAlignment="1">
      <alignment horizontal="right" vertical="top"/>
    </xf>
    <xf numFmtId="38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Alignment="1">
      <alignment vertical="top"/>
    </xf>
    <xf numFmtId="39" fontId="4" fillId="0" borderId="0" xfId="864" applyNumberFormat="1" applyFont="1" applyFill="1" applyBorder="1" applyAlignment="1">
      <alignment horizontal="right" vertical="top"/>
    </xf>
    <xf numFmtId="37" fontId="4" fillId="0" borderId="0" xfId="391" applyNumberFormat="1" applyFont="1" applyFill="1" applyBorder="1" applyAlignment="1">
      <alignment vertical="center"/>
    </xf>
    <xf numFmtId="38" fontId="4" fillId="0" borderId="0" xfId="391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391" applyNumberFormat="1" applyFont="1" applyFill="1" applyBorder="1" applyAlignment="1">
      <alignment vertical="top"/>
    </xf>
    <xf numFmtId="170" fontId="4" fillId="0" borderId="0" xfId="864" applyNumberFormat="1" applyFont="1" applyFill="1" applyBorder="1" applyAlignment="1">
      <alignment horizontal="right" vertical="top"/>
    </xf>
    <xf numFmtId="41" fontId="4" fillId="0" borderId="0" xfId="106" applyNumberFormat="1" applyFont="1" applyFill="1" applyBorder="1" applyAlignment="1">
      <alignment horizontal="right" vertical="top"/>
    </xf>
    <xf numFmtId="37" fontId="7" fillId="0" borderId="0" xfId="0" applyNumberFormat="1" applyFont="1" applyFill="1" applyBorder="1" applyAlignment="1">
      <alignment horizontal="center" vertical="top"/>
    </xf>
    <xf numFmtId="41" fontId="4" fillId="0" borderId="0" xfId="391" applyNumberFormat="1" applyFont="1" applyFill="1" applyBorder="1" applyAlignment="1">
      <alignment horizontal="right" vertical="top"/>
    </xf>
    <xf numFmtId="41" fontId="4" fillId="0" borderId="0" xfId="864" applyNumberFormat="1" applyFont="1" applyFill="1" applyBorder="1" applyAlignment="1">
      <alignment horizontal="right" vertical="top"/>
    </xf>
    <xf numFmtId="37" fontId="7" fillId="0" borderId="0" xfId="391" applyNumberFormat="1" applyFont="1" applyFill="1" applyBorder="1" applyAlignment="1">
      <alignment horizontal="center" vertical="top"/>
    </xf>
    <xf numFmtId="170" fontId="4" fillId="0" borderId="0" xfId="864" applyNumberFormat="1" applyFont="1" applyFill="1" applyBorder="1" applyAlignment="1">
      <alignment horizontal="center" vertical="top"/>
    </xf>
    <xf numFmtId="37" fontId="7" fillId="0" borderId="0" xfId="391" applyNumberFormat="1" applyFont="1" applyFill="1" applyBorder="1" applyAlignment="1">
      <alignment horizontal="center" vertical="center"/>
    </xf>
    <xf numFmtId="170" fontId="4" fillId="0" borderId="0" xfId="864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top"/>
    </xf>
    <xf numFmtId="217" fontId="7" fillId="0" borderId="0" xfId="0" applyNumberFormat="1" applyFont="1" applyFill="1" applyBorder="1" applyAlignment="1">
      <alignment horizontal="center" vertical="top"/>
    </xf>
    <xf numFmtId="3" fontId="6" fillId="0" borderId="0" xfId="106" quotePrefix="1" applyNumberFormat="1" applyFont="1" applyFill="1" applyBorder="1" applyAlignment="1">
      <alignment horizontal="center" vertical="top"/>
    </xf>
    <xf numFmtId="170" fontId="4" fillId="0" borderId="23" xfId="864" applyNumberFormat="1" applyFont="1" applyFill="1" applyBorder="1" applyAlignment="1">
      <alignment horizontal="center" vertical="top"/>
    </xf>
    <xf numFmtId="37" fontId="4" fillId="0" borderId="0" xfId="391" applyNumberFormat="1" applyFont="1" applyFill="1" applyAlignment="1">
      <alignment horizontal="centerContinuous" vertical="top"/>
    </xf>
    <xf numFmtId="38" fontId="4" fillId="0" borderId="0" xfId="391" applyNumberFormat="1" applyFont="1" applyFill="1" applyAlignment="1">
      <alignment horizontal="centerContinuous" vertical="top"/>
    </xf>
    <xf numFmtId="37" fontId="4" fillId="0" borderId="0" xfId="391" applyNumberFormat="1" applyFont="1" applyFill="1" applyAlignment="1">
      <alignment horizontal="center" vertical="top"/>
    </xf>
    <xf numFmtId="38" fontId="4" fillId="0" borderId="0" xfId="391" applyNumberFormat="1" applyFont="1" applyFill="1" applyAlignment="1">
      <alignment horizontal="center" vertical="top"/>
    </xf>
    <xf numFmtId="0" fontId="4" fillId="0" borderId="0" xfId="391" applyFont="1" applyFill="1" applyAlignment="1">
      <alignment vertical="top"/>
    </xf>
    <xf numFmtId="0" fontId="6" fillId="0" borderId="0" xfId="391" applyFont="1" applyFill="1" applyAlignment="1">
      <alignment horizontal="center" vertical="top"/>
    </xf>
    <xf numFmtId="0" fontId="6" fillId="0" borderId="0" xfId="391" applyFont="1" applyFill="1" applyAlignment="1">
      <alignment vertical="top"/>
    </xf>
    <xf numFmtId="0" fontId="6" fillId="0" borderId="0" xfId="0" applyFont="1" applyFill="1" applyAlignment="1">
      <alignment vertical="top"/>
    </xf>
    <xf numFmtId="41" fontId="4" fillId="0" borderId="0" xfId="391" applyNumberFormat="1" applyFont="1" applyFill="1" applyAlignment="1">
      <alignment horizontal="right" vertical="top"/>
    </xf>
    <xf numFmtId="41" fontId="4" fillId="0" borderId="0" xfId="391" applyNumberFormat="1" applyFont="1" applyFill="1" applyAlignment="1">
      <alignment vertical="top"/>
    </xf>
    <xf numFmtId="41" fontId="4" fillId="0" borderId="22" xfId="391" applyNumberFormat="1" applyFont="1" applyFill="1" applyBorder="1" applyAlignment="1">
      <alignment horizontal="right" vertical="top"/>
    </xf>
    <xf numFmtId="41" fontId="4" fillId="0" borderId="6" xfId="391" applyNumberFormat="1" applyFont="1" applyFill="1" applyBorder="1" applyAlignment="1">
      <alignment horizontal="right" vertical="top"/>
    </xf>
    <xf numFmtId="41" fontId="4" fillId="0" borderId="23" xfId="391" applyNumberFormat="1" applyFont="1" applyFill="1" applyBorder="1" applyAlignment="1">
      <alignment horizontal="right" vertical="top"/>
    </xf>
    <xf numFmtId="170" fontId="4" fillId="0" borderId="0" xfId="391" applyNumberFormat="1" applyFont="1" applyFill="1" applyAlignment="1">
      <alignment horizontal="center" vertical="top"/>
    </xf>
    <xf numFmtId="43" fontId="4" fillId="0" borderId="0" xfId="391" applyNumberFormat="1" applyFont="1" applyFill="1" applyAlignment="1">
      <alignment vertical="top"/>
    </xf>
    <xf numFmtId="38" fontId="4" fillId="0" borderId="0" xfId="0" applyNumberFormat="1" applyFont="1" applyFill="1" applyAlignment="1">
      <alignment horizontal="right" vertical="top"/>
    </xf>
    <xf numFmtId="170" fontId="4" fillId="0" borderId="22" xfId="0" applyNumberFormat="1" applyFont="1" applyFill="1" applyBorder="1" applyAlignment="1">
      <alignment horizontal="center" vertical="top"/>
    </xf>
    <xf numFmtId="170" fontId="4" fillId="0" borderId="0" xfId="0" applyNumberFormat="1" applyFont="1" applyFill="1" applyAlignment="1">
      <alignment horizontal="right" vertical="top"/>
    </xf>
    <xf numFmtId="38" fontId="5" fillId="0" borderId="0" xfId="391" applyNumberFormat="1" applyFont="1" applyFill="1" applyAlignment="1">
      <alignment horizontal="left" vertical="top"/>
    </xf>
    <xf numFmtId="38" fontId="4" fillId="0" borderId="0" xfId="391" applyNumberFormat="1" applyFont="1" applyFill="1" applyAlignment="1">
      <alignment vertical="top"/>
    </xf>
    <xf numFmtId="38" fontId="6" fillId="0" borderId="0" xfId="391" applyNumberFormat="1" applyFont="1" applyFill="1" applyAlignment="1">
      <alignment horizontal="center" vertical="top"/>
    </xf>
    <xf numFmtId="38" fontId="5" fillId="0" borderId="0" xfId="391" applyNumberFormat="1" applyFont="1" applyFill="1" applyAlignment="1">
      <alignment vertical="top"/>
    </xf>
    <xf numFmtId="0" fontId="7" fillId="0" borderId="0" xfId="391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38" fontId="7" fillId="0" borderId="0" xfId="0" applyNumberFormat="1" applyFont="1" applyFill="1" applyAlignment="1">
      <alignment horizontal="center" vertical="top"/>
    </xf>
    <xf numFmtId="37" fontId="7" fillId="0" borderId="0" xfId="0" applyNumberFormat="1" applyFont="1" applyFill="1" applyAlignment="1">
      <alignment horizontal="center" vertical="top"/>
    </xf>
    <xf numFmtId="0" fontId="6" fillId="0" borderId="25" xfId="391" applyFont="1" applyFill="1" applyBorder="1" applyAlignment="1">
      <alignment vertical="top"/>
    </xf>
    <xf numFmtId="0" fontId="4" fillId="0" borderId="0" xfId="391" applyFont="1" applyFill="1" applyAlignment="1">
      <alignment horizontal="left" vertical="top"/>
    </xf>
    <xf numFmtId="37" fontId="4" fillId="0" borderId="0" xfId="391" applyNumberFormat="1" applyFont="1" applyFill="1" applyAlignment="1">
      <alignment vertical="top"/>
    </xf>
    <xf numFmtId="41" fontId="4" fillId="0" borderId="37" xfId="0" applyNumberFormat="1" applyFont="1" applyFill="1" applyBorder="1" applyAlignment="1">
      <alignment horizontal="right" vertical="top"/>
    </xf>
    <xf numFmtId="41" fontId="4" fillId="0" borderId="38" xfId="0" applyNumberFormat="1" applyFont="1" applyFill="1" applyBorder="1" applyAlignment="1">
      <alignment horizontal="right" vertical="top"/>
    </xf>
    <xf numFmtId="205" fontId="4" fillId="0" borderId="23" xfId="0" applyNumberFormat="1" applyFont="1" applyFill="1" applyBorder="1" applyAlignment="1">
      <alignment vertical="center"/>
    </xf>
    <xf numFmtId="0" fontId="2" fillId="0" borderId="0" xfId="391" applyFill="1" applyBorder="1"/>
    <xf numFmtId="37" fontId="5" fillId="0" borderId="22" xfId="391" applyNumberFormat="1" applyFont="1" applyFill="1" applyBorder="1" applyAlignment="1">
      <alignment horizontal="center" vertical="top"/>
    </xf>
    <xf numFmtId="37" fontId="5" fillId="0" borderId="22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Alignment="1">
      <alignment horizontal="right" vertical="top"/>
    </xf>
    <xf numFmtId="170" fontId="4" fillId="0" borderId="22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170" fontId="4" fillId="0" borderId="0" xfId="0" applyNumberFormat="1" applyFont="1" applyFill="1" applyAlignment="1">
      <alignment horizontal="right" vertical="top"/>
    </xf>
    <xf numFmtId="170" fontId="5" fillId="0" borderId="22" xfId="0" applyNumberFormat="1" applyFont="1" applyFill="1" applyBorder="1" applyAlignment="1">
      <alignment horizontal="center" vertical="top"/>
    </xf>
    <xf numFmtId="170" fontId="4" fillId="0" borderId="6" xfId="0" applyNumberFormat="1" applyFont="1" applyFill="1" applyBorder="1" applyAlignment="1">
      <alignment horizontal="center" vertical="top"/>
    </xf>
  </cellXfs>
  <cellStyles count="960">
    <cellStyle name="0,0_x000d__x000a_NA_x000d__x000a_" xfId="1" xr:uid="{00000000-0005-0000-0000-000000000000}"/>
    <cellStyle name="0,0_x000d__x000a_NA_x000d__x000a_ 2" xfId="836" xr:uid="{00000000-0005-0000-0000-00007103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20% - ส่วนที่ถูกเน้น1 2" xfId="14" xr:uid="{00000000-0005-0000-0000-00000D000000}"/>
    <cellStyle name="20% - ส่วนที่ถูกเน้น1 3" xfId="15" xr:uid="{00000000-0005-0000-0000-00000E000000}"/>
    <cellStyle name="20% - ส่วนที่ถูกเน้น2 2" xfId="16" xr:uid="{00000000-0005-0000-0000-00000F000000}"/>
    <cellStyle name="20% - ส่วนที่ถูกเน้น2 3" xfId="17" xr:uid="{00000000-0005-0000-0000-000010000000}"/>
    <cellStyle name="20% - ส่วนที่ถูกเน้น3 2" xfId="18" xr:uid="{00000000-0005-0000-0000-000011000000}"/>
    <cellStyle name="20% - ส่วนที่ถูกเน้น3 3" xfId="19" xr:uid="{00000000-0005-0000-0000-000012000000}"/>
    <cellStyle name="20% - ส่วนที่ถูกเน้น4 2" xfId="20" xr:uid="{00000000-0005-0000-0000-000013000000}"/>
    <cellStyle name="20% - ส่วนที่ถูกเน้น4 3" xfId="21" xr:uid="{00000000-0005-0000-0000-000014000000}"/>
    <cellStyle name="20% - ส่วนที่ถูกเน้น5 2" xfId="22" xr:uid="{00000000-0005-0000-0000-000015000000}"/>
    <cellStyle name="20% - ส่วนที่ถูกเน้น5 3" xfId="23" xr:uid="{00000000-0005-0000-0000-000016000000}"/>
    <cellStyle name="20% - ส่วนที่ถูกเน้น6 2" xfId="24" xr:uid="{00000000-0005-0000-0000-000017000000}"/>
    <cellStyle name="20% - ส่วนที่ถูกเน้น6 3" xfId="25" xr:uid="{00000000-0005-0000-0000-000018000000}"/>
    <cellStyle name="40% - Accent1 2" xfId="26" xr:uid="{00000000-0005-0000-0000-000019000000}"/>
    <cellStyle name="40% - Accent1 3" xfId="27" xr:uid="{00000000-0005-0000-0000-00001A000000}"/>
    <cellStyle name="40% - Accent2 2" xfId="28" xr:uid="{00000000-0005-0000-0000-00001B000000}"/>
    <cellStyle name="40% - Accent2 3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4 2" xfId="32" xr:uid="{00000000-0005-0000-0000-00001F000000}"/>
    <cellStyle name="40% - Accent4 3" xfId="33" xr:uid="{00000000-0005-0000-0000-000020000000}"/>
    <cellStyle name="40% - Accent5 2" xfId="34" xr:uid="{00000000-0005-0000-0000-000021000000}"/>
    <cellStyle name="40% - Accent5 3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ส่วนที่ถูกเน้น1 2" xfId="38" xr:uid="{00000000-0005-0000-0000-000025000000}"/>
    <cellStyle name="40% - ส่วนที่ถูกเน้น1 3" xfId="39" xr:uid="{00000000-0005-0000-0000-000026000000}"/>
    <cellStyle name="40% - ส่วนที่ถูกเน้น2 2" xfId="40" xr:uid="{00000000-0005-0000-0000-000027000000}"/>
    <cellStyle name="40% - ส่วนที่ถูกเน้น2 3" xfId="41" xr:uid="{00000000-0005-0000-0000-000028000000}"/>
    <cellStyle name="40% - ส่วนที่ถูกเน้น3 2" xfId="42" xr:uid="{00000000-0005-0000-0000-000029000000}"/>
    <cellStyle name="40% - ส่วนที่ถูกเน้น3 3" xfId="43" xr:uid="{00000000-0005-0000-0000-00002A000000}"/>
    <cellStyle name="40% - ส่วนที่ถูกเน้น4 2" xfId="44" xr:uid="{00000000-0005-0000-0000-00002B000000}"/>
    <cellStyle name="40% - ส่วนที่ถูกเน้น4 3" xfId="45" xr:uid="{00000000-0005-0000-0000-00002C000000}"/>
    <cellStyle name="40% - ส่วนที่ถูกเน้น5 2" xfId="46" xr:uid="{00000000-0005-0000-0000-00002D000000}"/>
    <cellStyle name="40% - ส่วนที่ถูกเน้น5 3" xfId="47" xr:uid="{00000000-0005-0000-0000-00002E000000}"/>
    <cellStyle name="40% - ส่วนที่ถูกเน้น6 2" xfId="48" xr:uid="{00000000-0005-0000-0000-00002F000000}"/>
    <cellStyle name="40% - ส่วนที่ถูกเน้น6 3" xfId="49" xr:uid="{00000000-0005-0000-0000-000030000000}"/>
    <cellStyle name="60% - Accent1 2" xfId="50" xr:uid="{00000000-0005-0000-0000-000031000000}"/>
    <cellStyle name="60% - Accent1 3" xfId="51" xr:uid="{00000000-0005-0000-0000-000032000000}"/>
    <cellStyle name="60% - Accent2 2" xfId="52" xr:uid="{00000000-0005-0000-0000-000033000000}"/>
    <cellStyle name="60% - Accent2 3" xfId="53" xr:uid="{00000000-0005-0000-0000-000034000000}"/>
    <cellStyle name="60% - Accent3 2" xfId="54" xr:uid="{00000000-0005-0000-0000-000035000000}"/>
    <cellStyle name="60% - Accent3 3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5 2" xfId="58" xr:uid="{00000000-0005-0000-0000-000039000000}"/>
    <cellStyle name="60% - Accent5 3" xfId="59" xr:uid="{00000000-0005-0000-0000-00003A000000}"/>
    <cellStyle name="60% - Accent6 2" xfId="60" xr:uid="{00000000-0005-0000-0000-00003B000000}"/>
    <cellStyle name="60% - Accent6 3" xfId="61" xr:uid="{00000000-0005-0000-0000-00003C000000}"/>
    <cellStyle name="60% - ส่วนที่ถูกเน้น1 2" xfId="62" xr:uid="{00000000-0005-0000-0000-00003D000000}"/>
    <cellStyle name="60% - ส่วนที่ถูกเน้น1 3" xfId="63" xr:uid="{00000000-0005-0000-0000-00003E000000}"/>
    <cellStyle name="60% - ส่วนที่ถูกเน้น2 2" xfId="64" xr:uid="{00000000-0005-0000-0000-00003F000000}"/>
    <cellStyle name="60% - ส่วนที่ถูกเน้น2 3" xfId="65" xr:uid="{00000000-0005-0000-0000-000040000000}"/>
    <cellStyle name="60% - ส่วนที่ถูกเน้น3 2" xfId="66" xr:uid="{00000000-0005-0000-0000-000041000000}"/>
    <cellStyle name="60% - ส่วนที่ถูกเน้น3 3" xfId="67" xr:uid="{00000000-0005-0000-0000-000042000000}"/>
    <cellStyle name="60% - ส่วนที่ถูกเน้น4 2" xfId="68" xr:uid="{00000000-0005-0000-0000-000043000000}"/>
    <cellStyle name="60% - ส่วนที่ถูกเน้น4 3" xfId="69" xr:uid="{00000000-0005-0000-0000-000044000000}"/>
    <cellStyle name="60% - ส่วนที่ถูกเน้น5 2" xfId="70" xr:uid="{00000000-0005-0000-0000-000045000000}"/>
    <cellStyle name="60% - ส่วนที่ถูกเน้น5 3" xfId="71" xr:uid="{00000000-0005-0000-0000-000046000000}"/>
    <cellStyle name="60% - ส่วนที่ถูกเน้น6 2" xfId="72" xr:uid="{00000000-0005-0000-0000-000047000000}"/>
    <cellStyle name="60% - ส่วนที่ถูกเน้น6 3" xfId="73" xr:uid="{00000000-0005-0000-0000-000048000000}"/>
    <cellStyle name="75" xfId="74" xr:uid="{00000000-0005-0000-0000-000049000000}"/>
    <cellStyle name="Accent1 2" xfId="75" xr:uid="{00000000-0005-0000-0000-00004A000000}"/>
    <cellStyle name="Accent1 3" xfId="76" xr:uid="{00000000-0005-0000-0000-00004B000000}"/>
    <cellStyle name="Accent2 2" xfId="77" xr:uid="{00000000-0005-0000-0000-00004C000000}"/>
    <cellStyle name="Accent2 3" xfId="78" xr:uid="{00000000-0005-0000-0000-00004D000000}"/>
    <cellStyle name="Accent3 2" xfId="79" xr:uid="{00000000-0005-0000-0000-00004E000000}"/>
    <cellStyle name="Accent3 3" xfId="80" xr:uid="{00000000-0005-0000-0000-00004F000000}"/>
    <cellStyle name="Accent4 2" xfId="81" xr:uid="{00000000-0005-0000-0000-000050000000}"/>
    <cellStyle name="Accent4 3" xfId="82" xr:uid="{00000000-0005-0000-0000-000051000000}"/>
    <cellStyle name="Accent5 2" xfId="83" xr:uid="{00000000-0005-0000-0000-000052000000}"/>
    <cellStyle name="Accent5 3" xfId="84" xr:uid="{00000000-0005-0000-0000-000053000000}"/>
    <cellStyle name="Accent6 2" xfId="85" xr:uid="{00000000-0005-0000-0000-000054000000}"/>
    <cellStyle name="Accent6 3" xfId="86" xr:uid="{00000000-0005-0000-0000-000055000000}"/>
    <cellStyle name="amount" xfId="87" xr:uid="{00000000-0005-0000-0000-000056000000}"/>
    <cellStyle name="Bad 2" xfId="88" xr:uid="{00000000-0005-0000-0000-000057000000}"/>
    <cellStyle name="Bad 3" xfId="89" xr:uid="{00000000-0005-0000-0000-000058000000}"/>
    <cellStyle name="Body" xfId="90" xr:uid="{00000000-0005-0000-0000-000059000000}"/>
    <cellStyle name="Calc Currency (0)" xfId="91" xr:uid="{00000000-0005-0000-0000-00005A000000}"/>
    <cellStyle name="Calc Currency (0) 2" xfId="92" xr:uid="{00000000-0005-0000-0000-00005B000000}"/>
    <cellStyle name="Calc Currency (0) 3" xfId="93" xr:uid="{00000000-0005-0000-0000-00005C000000}"/>
    <cellStyle name="Calc Currency (0) 4" xfId="837" xr:uid="{00000000-0005-0000-0000-000072030000}"/>
    <cellStyle name="Calc Currency (2)" xfId="94" xr:uid="{00000000-0005-0000-0000-00005D000000}"/>
    <cellStyle name="Calc Currency (2) 2" xfId="838" xr:uid="{00000000-0005-0000-0000-000073030000}"/>
    <cellStyle name="Calc Percent (0)" xfId="95" xr:uid="{00000000-0005-0000-0000-00005E000000}"/>
    <cellStyle name="Calc Percent (0) 2" xfId="839" xr:uid="{00000000-0005-0000-0000-000074030000}"/>
    <cellStyle name="Calc Percent (1)" xfId="96" xr:uid="{00000000-0005-0000-0000-00005F000000}"/>
    <cellStyle name="Calc Percent (1) 2" xfId="840" xr:uid="{00000000-0005-0000-0000-000075030000}"/>
    <cellStyle name="Calc Percent (2)" xfId="97" xr:uid="{00000000-0005-0000-0000-000060000000}"/>
    <cellStyle name="Calc Percent (2) 2" xfId="841" xr:uid="{00000000-0005-0000-0000-000076030000}"/>
    <cellStyle name="Calc Units (0)" xfId="98" xr:uid="{00000000-0005-0000-0000-000061000000}"/>
    <cellStyle name="Calc Units (0) 2" xfId="842" xr:uid="{00000000-0005-0000-0000-000077030000}"/>
    <cellStyle name="Calc Units (1)" xfId="99" xr:uid="{00000000-0005-0000-0000-000062000000}"/>
    <cellStyle name="Calc Units (1) 2" xfId="843" xr:uid="{00000000-0005-0000-0000-000078030000}"/>
    <cellStyle name="Calc Units (2)" xfId="100" xr:uid="{00000000-0005-0000-0000-000063000000}"/>
    <cellStyle name="Calc Units (2) 2" xfId="844" xr:uid="{00000000-0005-0000-0000-000079030000}"/>
    <cellStyle name="Calculation 2" xfId="101" xr:uid="{00000000-0005-0000-0000-000064000000}"/>
    <cellStyle name="Calculation 3" xfId="102" xr:uid="{00000000-0005-0000-0000-000065000000}"/>
    <cellStyle name="category" xfId="845" xr:uid="{00000000-0005-0000-0000-00007A030000}"/>
    <cellStyle name="Check Cell 2" xfId="103" xr:uid="{00000000-0005-0000-0000-000066000000}"/>
    <cellStyle name="Check Cell 3" xfId="104" xr:uid="{00000000-0005-0000-0000-000067000000}"/>
    <cellStyle name="comic" xfId="105" xr:uid="{00000000-0005-0000-0000-000068000000}"/>
    <cellStyle name="Comma" xfId="106" builtinId="3"/>
    <cellStyle name="Comma  - Style1" xfId="107" xr:uid="{00000000-0005-0000-0000-00006A000000}"/>
    <cellStyle name="Comma  - Style2" xfId="108" xr:uid="{00000000-0005-0000-0000-00006B000000}"/>
    <cellStyle name="Comma  - Style3" xfId="109" xr:uid="{00000000-0005-0000-0000-00006C000000}"/>
    <cellStyle name="Comma  - Style4" xfId="110" xr:uid="{00000000-0005-0000-0000-00006D000000}"/>
    <cellStyle name="Comma  - Style5" xfId="111" xr:uid="{00000000-0005-0000-0000-00006E000000}"/>
    <cellStyle name="Comma  - Style6" xfId="112" xr:uid="{00000000-0005-0000-0000-00006F000000}"/>
    <cellStyle name="Comma  - Style7" xfId="113" xr:uid="{00000000-0005-0000-0000-000070000000}"/>
    <cellStyle name="Comma  - Style8" xfId="114" xr:uid="{00000000-0005-0000-0000-000071000000}"/>
    <cellStyle name="Comma (0.0)" xfId="115" xr:uid="{00000000-0005-0000-0000-000072000000}"/>
    <cellStyle name="Comma (0.00)" xfId="116" xr:uid="{00000000-0005-0000-0000-000073000000}"/>
    <cellStyle name="Comma (hidden)" xfId="117" xr:uid="{00000000-0005-0000-0000-000074000000}"/>
    <cellStyle name="Comma (index)" xfId="118" xr:uid="{00000000-0005-0000-0000-000075000000}"/>
    <cellStyle name="Comma [00]" xfId="119" xr:uid="{00000000-0005-0000-0000-000076000000}"/>
    <cellStyle name="Comma [00] 2" xfId="846" xr:uid="{00000000-0005-0000-0000-00007B030000}"/>
    <cellStyle name="Comma 10" xfId="120" xr:uid="{00000000-0005-0000-0000-000077000000}"/>
    <cellStyle name="Comma 10 2" xfId="121" xr:uid="{00000000-0005-0000-0000-000078000000}"/>
    <cellStyle name="Comma 10 3" xfId="847" xr:uid="{00000000-0005-0000-0000-00007C030000}"/>
    <cellStyle name="Comma 11" xfId="122" xr:uid="{00000000-0005-0000-0000-000079000000}"/>
    <cellStyle name="Comma 11 2" xfId="123" xr:uid="{00000000-0005-0000-0000-00007A000000}"/>
    <cellStyle name="Comma 11 3" xfId="848" xr:uid="{00000000-0005-0000-0000-00007D030000}"/>
    <cellStyle name="Comma 12" xfId="124" xr:uid="{00000000-0005-0000-0000-00007B000000}"/>
    <cellStyle name="Comma 12 2" xfId="125" xr:uid="{00000000-0005-0000-0000-00007C000000}"/>
    <cellStyle name="Comma 12 3" xfId="849" xr:uid="{00000000-0005-0000-0000-00007E030000}"/>
    <cellStyle name="Comma 13" xfId="126" xr:uid="{00000000-0005-0000-0000-00007D000000}"/>
    <cellStyle name="Comma 13 2" xfId="127" xr:uid="{00000000-0005-0000-0000-00007E000000}"/>
    <cellStyle name="Comma 13 2 2" xfId="128" xr:uid="{00000000-0005-0000-0000-00007F000000}"/>
    <cellStyle name="Comma 13 3" xfId="129" xr:uid="{00000000-0005-0000-0000-000080000000}"/>
    <cellStyle name="Comma 13 4" xfId="850" xr:uid="{00000000-0005-0000-0000-00007F030000}"/>
    <cellStyle name="Comma 14" xfId="130" xr:uid="{00000000-0005-0000-0000-000081000000}"/>
    <cellStyle name="Comma 14 2" xfId="131" xr:uid="{00000000-0005-0000-0000-000082000000}"/>
    <cellStyle name="Comma 14 2 2" xfId="132" xr:uid="{00000000-0005-0000-0000-000083000000}"/>
    <cellStyle name="Comma 14 3" xfId="133" xr:uid="{00000000-0005-0000-0000-000084000000}"/>
    <cellStyle name="Comma 14 4" xfId="851" xr:uid="{00000000-0005-0000-0000-000080030000}"/>
    <cellStyle name="Comma 15" xfId="134" xr:uid="{00000000-0005-0000-0000-000085000000}"/>
    <cellStyle name="Comma 15 2" xfId="135" xr:uid="{00000000-0005-0000-0000-000086000000}"/>
    <cellStyle name="Comma 15 2 2" xfId="136" xr:uid="{00000000-0005-0000-0000-000087000000}"/>
    <cellStyle name="Comma 15 3" xfId="137" xr:uid="{00000000-0005-0000-0000-000088000000}"/>
    <cellStyle name="Comma 15 4" xfId="852" xr:uid="{00000000-0005-0000-0000-000081030000}"/>
    <cellStyle name="Comma 16" xfId="138" xr:uid="{00000000-0005-0000-0000-000089000000}"/>
    <cellStyle name="Comma 16 2" xfId="139" xr:uid="{00000000-0005-0000-0000-00008A000000}"/>
    <cellStyle name="Comma 16 3" xfId="853" xr:uid="{00000000-0005-0000-0000-000082030000}"/>
    <cellStyle name="Comma 17" xfId="140" xr:uid="{00000000-0005-0000-0000-00008B000000}"/>
    <cellStyle name="Comma 17 2" xfId="141" xr:uid="{00000000-0005-0000-0000-00008C000000}"/>
    <cellStyle name="Comma 17 3" xfId="854" xr:uid="{00000000-0005-0000-0000-000083030000}"/>
    <cellStyle name="Comma 18" xfId="142" xr:uid="{00000000-0005-0000-0000-00008D000000}"/>
    <cellStyle name="Comma 18 2" xfId="143" xr:uid="{00000000-0005-0000-0000-00008E000000}"/>
    <cellStyle name="Comma 18 2 2" xfId="144" xr:uid="{00000000-0005-0000-0000-00008F000000}"/>
    <cellStyle name="Comma 18 3" xfId="145" xr:uid="{00000000-0005-0000-0000-000090000000}"/>
    <cellStyle name="Comma 18 4" xfId="146" xr:uid="{00000000-0005-0000-0000-000091000000}"/>
    <cellStyle name="Comma 18 5" xfId="855" xr:uid="{00000000-0005-0000-0000-000084030000}"/>
    <cellStyle name="Comma 19" xfId="147" xr:uid="{00000000-0005-0000-0000-000092000000}"/>
    <cellStyle name="Comma 19 2" xfId="148" xr:uid="{00000000-0005-0000-0000-000093000000}"/>
    <cellStyle name="Comma 19 3" xfId="856" xr:uid="{00000000-0005-0000-0000-000085030000}"/>
    <cellStyle name="Comma 2" xfId="149" xr:uid="{00000000-0005-0000-0000-000094000000}"/>
    <cellStyle name="Comma 2 2" xfId="150" xr:uid="{00000000-0005-0000-0000-000095000000}"/>
    <cellStyle name="Comma 2 2 2" xfId="151" xr:uid="{00000000-0005-0000-0000-000096000000}"/>
    <cellStyle name="Comma 2 2 2 2" xfId="152" xr:uid="{00000000-0005-0000-0000-000097000000}"/>
    <cellStyle name="Comma 2 2 2 3" xfId="153" xr:uid="{00000000-0005-0000-0000-000098000000}"/>
    <cellStyle name="Comma 2 2 3" xfId="154" xr:uid="{00000000-0005-0000-0000-000099000000}"/>
    <cellStyle name="Comma 2 2 3 2" xfId="155" xr:uid="{00000000-0005-0000-0000-00009A000000}"/>
    <cellStyle name="Comma 2 2 4" xfId="156" xr:uid="{00000000-0005-0000-0000-00009B000000}"/>
    <cellStyle name="Comma 2 2 5" xfId="857" xr:uid="{00000000-0005-0000-0000-000086030000}"/>
    <cellStyle name="Comma 2 2_เธฅเธนเธเธซเธเธตเนเธเธฒเธฃเธเนเธฒ-เธ เธฒเธฉเธตเธเธฒเธขเธขเธฑเธเนเธกเนเธ–เธถเธเธเธณเธซเธเธ”" xfId="157" xr:uid="{00000000-0005-0000-0000-00009C000000}"/>
    <cellStyle name="Comma 2 3" xfId="158" xr:uid="{00000000-0005-0000-0000-00009D000000}"/>
    <cellStyle name="Comma 2 3 2" xfId="159" xr:uid="{00000000-0005-0000-0000-00009E000000}"/>
    <cellStyle name="Comma 2 3 2 2" xfId="160" xr:uid="{00000000-0005-0000-0000-00009F000000}"/>
    <cellStyle name="Comma 2 3 2 3" xfId="161" xr:uid="{00000000-0005-0000-0000-0000A0000000}"/>
    <cellStyle name="Comma 2 3 3" xfId="162" xr:uid="{00000000-0005-0000-0000-0000A1000000}"/>
    <cellStyle name="Comma 2 3 4" xfId="163" xr:uid="{00000000-0005-0000-0000-0000A2000000}"/>
    <cellStyle name="Comma 2 3 5" xfId="164" xr:uid="{00000000-0005-0000-0000-0000A3000000}"/>
    <cellStyle name="Comma 2 3 6" xfId="165" xr:uid="{00000000-0005-0000-0000-0000A4000000}"/>
    <cellStyle name="Comma 2 3 7" xfId="166" xr:uid="{00000000-0005-0000-0000-0000A5000000}"/>
    <cellStyle name="Comma 2 3 8" xfId="167" xr:uid="{00000000-0005-0000-0000-0000A6000000}"/>
    <cellStyle name="Comma 2 4" xfId="168" xr:uid="{00000000-0005-0000-0000-0000A7000000}"/>
    <cellStyle name="Comma 2 4 2" xfId="169" xr:uid="{00000000-0005-0000-0000-0000A8000000}"/>
    <cellStyle name="Comma 2 4 3" xfId="170" xr:uid="{00000000-0005-0000-0000-0000A9000000}"/>
    <cellStyle name="Comma 2 4 4" xfId="171" xr:uid="{00000000-0005-0000-0000-0000AA000000}"/>
    <cellStyle name="Comma 2 4 5" xfId="858" xr:uid="{00000000-0005-0000-0000-000087030000}"/>
    <cellStyle name="Comma 2 5" xfId="172" xr:uid="{00000000-0005-0000-0000-0000AB000000}"/>
    <cellStyle name="Comma 2 6" xfId="173" xr:uid="{00000000-0005-0000-0000-0000AC000000}"/>
    <cellStyle name="Comma 2 7" xfId="174" xr:uid="{00000000-0005-0000-0000-0000AD000000}"/>
    <cellStyle name="Comma 2 8" xfId="175" xr:uid="{00000000-0005-0000-0000-0000AE000000}"/>
    <cellStyle name="Comma 2 9" xfId="176" xr:uid="{00000000-0005-0000-0000-0000AF000000}"/>
    <cellStyle name="Comma 2_Book1" xfId="177" xr:uid="{00000000-0005-0000-0000-0000B0000000}"/>
    <cellStyle name="Comma 20" xfId="178" xr:uid="{00000000-0005-0000-0000-0000B1000000}"/>
    <cellStyle name="Comma 20 2" xfId="179" xr:uid="{00000000-0005-0000-0000-0000B2000000}"/>
    <cellStyle name="Comma 20 3" xfId="859" xr:uid="{00000000-0005-0000-0000-000088030000}"/>
    <cellStyle name="Comma 21" xfId="180" xr:uid="{00000000-0005-0000-0000-0000B3000000}"/>
    <cellStyle name="Comma 21 2" xfId="181" xr:uid="{00000000-0005-0000-0000-0000B4000000}"/>
    <cellStyle name="Comma 21 3" xfId="182" xr:uid="{00000000-0005-0000-0000-0000B5000000}"/>
    <cellStyle name="Comma 21 4" xfId="860" xr:uid="{00000000-0005-0000-0000-000089030000}"/>
    <cellStyle name="Comma 22" xfId="183" xr:uid="{00000000-0005-0000-0000-0000B6000000}"/>
    <cellStyle name="Comma 22 2" xfId="184" xr:uid="{00000000-0005-0000-0000-0000B7000000}"/>
    <cellStyle name="Comma 22 3" xfId="861" xr:uid="{00000000-0005-0000-0000-00008A030000}"/>
    <cellStyle name="Comma 23" xfId="185" xr:uid="{00000000-0005-0000-0000-0000B8000000}"/>
    <cellStyle name="Comma 23 2" xfId="862" xr:uid="{00000000-0005-0000-0000-00008B030000}"/>
    <cellStyle name="Comma 24" xfId="186" xr:uid="{00000000-0005-0000-0000-0000B9000000}"/>
    <cellStyle name="Comma 24 2" xfId="863" xr:uid="{00000000-0005-0000-0000-00008C030000}"/>
    <cellStyle name="Comma 25" xfId="187" xr:uid="{00000000-0005-0000-0000-0000BA000000}"/>
    <cellStyle name="Comma 25 2" xfId="864" xr:uid="{00000000-0005-0000-0000-00008D030000}"/>
    <cellStyle name="Comma 26" xfId="188" xr:uid="{00000000-0005-0000-0000-0000BB000000}"/>
    <cellStyle name="Comma 27" xfId="189" xr:uid="{00000000-0005-0000-0000-0000BC000000}"/>
    <cellStyle name="Comma 28" xfId="190" xr:uid="{00000000-0005-0000-0000-0000BD000000}"/>
    <cellStyle name="Comma 29" xfId="191" xr:uid="{00000000-0005-0000-0000-0000BE000000}"/>
    <cellStyle name="Comma 3" xfId="192" xr:uid="{00000000-0005-0000-0000-0000BF000000}"/>
    <cellStyle name="Comma 3 2" xfId="193" xr:uid="{00000000-0005-0000-0000-0000C0000000}"/>
    <cellStyle name="Comma 3 2 2" xfId="194" xr:uid="{00000000-0005-0000-0000-0000C1000000}"/>
    <cellStyle name="Comma 3 2 3" xfId="195" xr:uid="{00000000-0005-0000-0000-0000C2000000}"/>
    <cellStyle name="Comma 3 3" xfId="196" xr:uid="{00000000-0005-0000-0000-0000C3000000}"/>
    <cellStyle name="Comma 3 4" xfId="197" xr:uid="{00000000-0005-0000-0000-0000C4000000}"/>
    <cellStyle name="Comma 3 5" xfId="865" xr:uid="{00000000-0005-0000-0000-00008E030000}"/>
    <cellStyle name="Comma 30" xfId="198" xr:uid="{00000000-0005-0000-0000-0000C5000000}"/>
    <cellStyle name="Comma 31" xfId="199" xr:uid="{00000000-0005-0000-0000-0000C6000000}"/>
    <cellStyle name="Comma 32" xfId="200" xr:uid="{00000000-0005-0000-0000-0000C7000000}"/>
    <cellStyle name="Comma 33" xfId="201" xr:uid="{00000000-0005-0000-0000-0000C8000000}"/>
    <cellStyle name="Comma 34" xfId="202" xr:uid="{00000000-0005-0000-0000-0000C9000000}"/>
    <cellStyle name="Comma 4" xfId="203" xr:uid="{00000000-0005-0000-0000-0000CA000000}"/>
    <cellStyle name="Comma 4 2" xfId="204" xr:uid="{00000000-0005-0000-0000-0000CB000000}"/>
    <cellStyle name="Comma 4 2 2" xfId="205" xr:uid="{00000000-0005-0000-0000-0000CC000000}"/>
    <cellStyle name="Comma 4 2 3" xfId="206" xr:uid="{00000000-0005-0000-0000-0000CD000000}"/>
    <cellStyle name="Comma 4 3" xfId="207" xr:uid="{00000000-0005-0000-0000-0000CE000000}"/>
    <cellStyle name="Comma 4 3 2" xfId="208" xr:uid="{00000000-0005-0000-0000-0000CF000000}"/>
    <cellStyle name="Comma 4 4" xfId="209" xr:uid="{00000000-0005-0000-0000-0000D0000000}"/>
    <cellStyle name="Comma 4 4 2" xfId="210" xr:uid="{00000000-0005-0000-0000-0000D1000000}"/>
    <cellStyle name="Comma 4 5" xfId="211" xr:uid="{00000000-0005-0000-0000-0000D2000000}"/>
    <cellStyle name="Comma 4 6" xfId="212" xr:uid="{00000000-0005-0000-0000-0000D3000000}"/>
    <cellStyle name="Comma 4 7" xfId="866" xr:uid="{00000000-0005-0000-0000-00008F030000}"/>
    <cellStyle name="Comma 5" xfId="213" xr:uid="{00000000-0005-0000-0000-0000D4000000}"/>
    <cellStyle name="Comma 5 2" xfId="214" xr:uid="{00000000-0005-0000-0000-0000D5000000}"/>
    <cellStyle name="Comma 5 2 2" xfId="215" xr:uid="{00000000-0005-0000-0000-0000D6000000}"/>
    <cellStyle name="Comma 5 3" xfId="216" xr:uid="{00000000-0005-0000-0000-0000D7000000}"/>
    <cellStyle name="Comma 5 3 2" xfId="217" xr:uid="{00000000-0005-0000-0000-0000D8000000}"/>
    <cellStyle name="Comma 5 4" xfId="218" xr:uid="{00000000-0005-0000-0000-0000D9000000}"/>
    <cellStyle name="Comma 5 5" xfId="867" xr:uid="{00000000-0005-0000-0000-000090030000}"/>
    <cellStyle name="Comma 6" xfId="219" xr:uid="{00000000-0005-0000-0000-0000DA000000}"/>
    <cellStyle name="Comma 6 2" xfId="220" xr:uid="{00000000-0005-0000-0000-0000DB000000}"/>
    <cellStyle name="Comma 6 2 2" xfId="221" xr:uid="{00000000-0005-0000-0000-0000DC000000}"/>
    <cellStyle name="Comma 6 3" xfId="222" xr:uid="{00000000-0005-0000-0000-0000DD000000}"/>
    <cellStyle name="Comma 6 4" xfId="223" xr:uid="{00000000-0005-0000-0000-0000DE000000}"/>
    <cellStyle name="Comma 6 5" xfId="224" xr:uid="{00000000-0005-0000-0000-0000DF000000}"/>
    <cellStyle name="Comma 6 6" xfId="225" xr:uid="{00000000-0005-0000-0000-0000E0000000}"/>
    <cellStyle name="Comma 6 7" xfId="226" xr:uid="{00000000-0005-0000-0000-0000E1000000}"/>
    <cellStyle name="Comma 6 8" xfId="868" xr:uid="{00000000-0005-0000-0000-000091030000}"/>
    <cellStyle name="Comma 7" xfId="227" xr:uid="{00000000-0005-0000-0000-0000E2000000}"/>
    <cellStyle name="Comma 7 2" xfId="228" xr:uid="{00000000-0005-0000-0000-0000E3000000}"/>
    <cellStyle name="Comma 7 2 2" xfId="229" xr:uid="{00000000-0005-0000-0000-0000E4000000}"/>
    <cellStyle name="Comma 7 3" xfId="230" xr:uid="{00000000-0005-0000-0000-0000E5000000}"/>
    <cellStyle name="Comma 7 4" xfId="231" xr:uid="{00000000-0005-0000-0000-0000E6000000}"/>
    <cellStyle name="Comma 7 5" xfId="869" xr:uid="{00000000-0005-0000-0000-000092030000}"/>
    <cellStyle name="Comma 8" xfId="232" xr:uid="{00000000-0005-0000-0000-0000E7000000}"/>
    <cellStyle name="Comma 8 2" xfId="233" xr:uid="{00000000-0005-0000-0000-0000E8000000}"/>
    <cellStyle name="Comma 8 2 2" xfId="234" xr:uid="{00000000-0005-0000-0000-0000E9000000}"/>
    <cellStyle name="Comma 8 3" xfId="235" xr:uid="{00000000-0005-0000-0000-0000EA000000}"/>
    <cellStyle name="Comma 8 3 2" xfId="236" xr:uid="{00000000-0005-0000-0000-0000EB000000}"/>
    <cellStyle name="Comma 8 4" xfId="870" xr:uid="{00000000-0005-0000-0000-000093030000}"/>
    <cellStyle name="Comma 9" xfId="237" xr:uid="{00000000-0005-0000-0000-0000EC000000}"/>
    <cellStyle name="Comma 9 2" xfId="238" xr:uid="{00000000-0005-0000-0000-0000ED000000}"/>
    <cellStyle name="Comma 9 3" xfId="871" xr:uid="{00000000-0005-0000-0000-000094030000}"/>
    <cellStyle name="Comma M" xfId="239" xr:uid="{00000000-0005-0000-0000-0000EE000000}"/>
    <cellStyle name="Comma T" xfId="240" xr:uid="{00000000-0005-0000-0000-0000EF000000}"/>
    <cellStyle name="comma zerodec" xfId="241" xr:uid="{00000000-0005-0000-0000-0000F0000000}"/>
    <cellStyle name="Comma0" xfId="242" xr:uid="{00000000-0005-0000-0000-0000F1000000}"/>
    <cellStyle name="Copied" xfId="243" xr:uid="{00000000-0005-0000-0000-0000F2000000}"/>
    <cellStyle name="Cover Date" xfId="244" xr:uid="{00000000-0005-0000-0000-0000F3000000}"/>
    <cellStyle name="Cover Subtitle" xfId="245" xr:uid="{00000000-0005-0000-0000-0000F4000000}"/>
    <cellStyle name="Cover Title" xfId="246" xr:uid="{00000000-0005-0000-0000-0000F5000000}"/>
    <cellStyle name="Currency (hidden)" xfId="247" xr:uid="{00000000-0005-0000-0000-0000F6000000}"/>
    <cellStyle name="Currency (hidden) 2" xfId="248" xr:uid="{00000000-0005-0000-0000-0000F7000000}"/>
    <cellStyle name="Currency [00]" xfId="249" xr:uid="{00000000-0005-0000-0000-0000F8000000}"/>
    <cellStyle name="Currency [00] 2" xfId="872" xr:uid="{00000000-0005-0000-0000-000095030000}"/>
    <cellStyle name="Currency 2" xfId="250" xr:uid="{00000000-0005-0000-0000-0000F9000000}"/>
    <cellStyle name="Currency0" xfId="251" xr:uid="{00000000-0005-0000-0000-0000FA000000}"/>
    <cellStyle name="Currency1" xfId="252" xr:uid="{00000000-0005-0000-0000-0000FB000000}"/>
    <cellStyle name="Custom" xfId="253" xr:uid="{00000000-0005-0000-0000-0000FC000000}"/>
    <cellStyle name="Date" xfId="254" xr:uid="{00000000-0005-0000-0000-0000FD000000}"/>
    <cellStyle name="Date Eng" xfId="255" xr:uid="{00000000-0005-0000-0000-0000FE000000}"/>
    <cellStyle name="Date Short" xfId="256" xr:uid="{00000000-0005-0000-0000-0000FF000000}"/>
    <cellStyle name="Date Short 2" xfId="873" xr:uid="{00000000-0005-0000-0000-000096030000}"/>
    <cellStyle name="Date_13.Lead_Royal Excellency(RE)" xfId="257" xr:uid="{00000000-0005-0000-0000-000000010000}"/>
    <cellStyle name="Dollar (zero dec)" xfId="258" xr:uid="{00000000-0005-0000-0000-000001010000}"/>
    <cellStyle name="E&amp;Y House" xfId="259" xr:uid="{00000000-0005-0000-0000-000002010000}"/>
    <cellStyle name="E&amp;Y House 2" xfId="260" xr:uid="{00000000-0005-0000-0000-000003010000}"/>
    <cellStyle name="E&amp;Y House 3" xfId="261" xr:uid="{00000000-0005-0000-0000-000004010000}"/>
    <cellStyle name="Enter Currency (0)" xfId="262" xr:uid="{00000000-0005-0000-0000-000005010000}"/>
    <cellStyle name="Enter Currency (0) 2" xfId="874" xr:uid="{00000000-0005-0000-0000-000097030000}"/>
    <cellStyle name="Enter Currency (2)" xfId="263" xr:uid="{00000000-0005-0000-0000-000006010000}"/>
    <cellStyle name="Enter Currency (2) 2" xfId="875" xr:uid="{00000000-0005-0000-0000-000098030000}"/>
    <cellStyle name="Enter Units (0)" xfId="264" xr:uid="{00000000-0005-0000-0000-000007010000}"/>
    <cellStyle name="Enter Units (0) 2" xfId="876" xr:uid="{00000000-0005-0000-0000-000099030000}"/>
    <cellStyle name="Enter Units (1)" xfId="265" xr:uid="{00000000-0005-0000-0000-000008010000}"/>
    <cellStyle name="Enter Units (1) 2" xfId="877" xr:uid="{00000000-0005-0000-0000-00009A030000}"/>
    <cellStyle name="Enter Units (2)" xfId="266" xr:uid="{00000000-0005-0000-0000-000009010000}"/>
    <cellStyle name="Enter Units (2) 2" xfId="878" xr:uid="{00000000-0005-0000-0000-00009B030000}"/>
    <cellStyle name="Entered" xfId="267" xr:uid="{00000000-0005-0000-0000-00000A010000}"/>
    <cellStyle name="Euro" xfId="268" xr:uid="{00000000-0005-0000-0000-00000B010000}"/>
    <cellStyle name="Explanatory Text 2" xfId="269" xr:uid="{00000000-0005-0000-0000-00000C010000}"/>
    <cellStyle name="Explanatory Text 3" xfId="270" xr:uid="{00000000-0005-0000-0000-00000D010000}"/>
    <cellStyle name="Footer SBILogo1" xfId="271" xr:uid="{00000000-0005-0000-0000-00000E010000}"/>
    <cellStyle name="Footer SBILogo2" xfId="272" xr:uid="{00000000-0005-0000-0000-00000F010000}"/>
    <cellStyle name="Footnote" xfId="273" xr:uid="{00000000-0005-0000-0000-000010010000}"/>
    <cellStyle name="Footnote Reference" xfId="274" xr:uid="{00000000-0005-0000-0000-000011010000}"/>
    <cellStyle name="Footnote__0_Lead_ KOSE_30.06.05" xfId="275" xr:uid="{00000000-0005-0000-0000-000012010000}"/>
    <cellStyle name="General C" xfId="276" xr:uid="{00000000-0005-0000-0000-000013010000}"/>
    <cellStyle name="General C 2" xfId="277" xr:uid="{00000000-0005-0000-0000-000014010000}"/>
    <cellStyle name="General CA" xfId="278" xr:uid="{00000000-0005-0000-0000-000015010000}"/>
    <cellStyle name="General CA 2" xfId="279" xr:uid="{00000000-0005-0000-0000-000016010000}"/>
    <cellStyle name="General Eng" xfId="280" xr:uid="{00000000-0005-0000-0000-000017010000}"/>
    <cellStyle name="General S" xfId="281" xr:uid="{00000000-0005-0000-0000-000018010000}"/>
    <cellStyle name="General T" xfId="282" xr:uid="{00000000-0005-0000-0000-000019010000}"/>
    <cellStyle name="General W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Grey 2" xfId="287" xr:uid="{00000000-0005-0000-0000-00001E010000}"/>
    <cellStyle name="Grey 3" xfId="288" xr:uid="{00000000-0005-0000-0000-00001F010000}"/>
    <cellStyle name="Header" xfId="289" xr:uid="{00000000-0005-0000-0000-000020010000}"/>
    <cellStyle name="HEADER 2" xfId="879" xr:uid="{00000000-0005-0000-0000-00009C030000}"/>
    <cellStyle name="Header Draft Stamp" xfId="290" xr:uid="{00000000-0005-0000-0000-000021010000}"/>
    <cellStyle name="Header__0_Lead_ KOSE_30.06.05" xfId="291" xr:uid="{00000000-0005-0000-0000-000022010000}"/>
    <cellStyle name="Header1" xfId="292" xr:uid="{00000000-0005-0000-0000-000023010000}"/>
    <cellStyle name="Header2" xfId="293" xr:uid="{00000000-0005-0000-0000-000024010000}"/>
    <cellStyle name="Header2 2" xfId="294" xr:uid="{00000000-0005-0000-0000-000025010000}"/>
    <cellStyle name="Header2 2 2" xfId="295" xr:uid="{00000000-0005-0000-0000-000026010000}"/>
    <cellStyle name="Header2 3" xfId="296" xr:uid="{00000000-0005-0000-0000-000027010000}"/>
    <cellStyle name="Heading 1 2" xfId="297" xr:uid="{00000000-0005-0000-0000-000028010000}"/>
    <cellStyle name="Heading 1 3" xfId="298" xr:uid="{00000000-0005-0000-0000-000029010000}"/>
    <cellStyle name="Heading 1 Above" xfId="299" xr:uid="{00000000-0005-0000-0000-00002A010000}"/>
    <cellStyle name="Heading 1+" xfId="300" xr:uid="{00000000-0005-0000-0000-00002B010000}"/>
    <cellStyle name="Heading 2 2" xfId="301" xr:uid="{00000000-0005-0000-0000-00002C010000}"/>
    <cellStyle name="Heading 2 3" xfId="302" xr:uid="{00000000-0005-0000-0000-00002D010000}"/>
    <cellStyle name="Heading 2 Below" xfId="303" xr:uid="{00000000-0005-0000-0000-00002E010000}"/>
    <cellStyle name="Heading 2+" xfId="304" xr:uid="{00000000-0005-0000-0000-00002F010000}"/>
    <cellStyle name="Heading 3 2" xfId="305" xr:uid="{00000000-0005-0000-0000-000030010000}"/>
    <cellStyle name="Heading 3 3" xfId="306" xr:uid="{00000000-0005-0000-0000-000031010000}"/>
    <cellStyle name="Heading 3+" xfId="307" xr:uid="{00000000-0005-0000-0000-000032010000}"/>
    <cellStyle name="Heading 4 2" xfId="308" xr:uid="{00000000-0005-0000-0000-000033010000}"/>
    <cellStyle name="Heading 4 3" xfId="309" xr:uid="{00000000-0005-0000-0000-000034010000}"/>
    <cellStyle name="HEADING, MAJOR" xfId="310" xr:uid="{00000000-0005-0000-0000-000035010000}"/>
    <cellStyle name="HEADING, MINOR" xfId="311" xr:uid="{00000000-0005-0000-0000-000036010000}"/>
    <cellStyle name="HEADING, MINOR 2" xfId="312" xr:uid="{00000000-0005-0000-0000-000037010000}"/>
    <cellStyle name="HEADING, RIGHT" xfId="313" xr:uid="{00000000-0005-0000-0000-000038010000}"/>
    <cellStyle name="HEADING,MAJOR" xfId="314" xr:uid="{00000000-0005-0000-0000-000039010000}"/>
    <cellStyle name="HEADING,MAJOR 2" xfId="315" xr:uid="{00000000-0005-0000-0000-00003A010000}"/>
    <cellStyle name="Hidden" xfId="316" xr:uid="{00000000-0005-0000-0000-00003B010000}"/>
    <cellStyle name="Hyperlink 2" xfId="317" xr:uid="{00000000-0005-0000-0000-00003C010000}"/>
    <cellStyle name="Hyperlink 2 2" xfId="318" xr:uid="{00000000-0005-0000-0000-00003D010000}"/>
    <cellStyle name="Hyperlink 2 3" xfId="319" xr:uid="{00000000-0005-0000-0000-00003E010000}"/>
    <cellStyle name="Hyperlink 2 4" xfId="880" xr:uid="{00000000-0005-0000-0000-00009D030000}"/>
    <cellStyle name="Input [yellow]" xfId="320" xr:uid="{00000000-0005-0000-0000-00003F010000}"/>
    <cellStyle name="Input [yellow] 2" xfId="321" xr:uid="{00000000-0005-0000-0000-000040010000}"/>
    <cellStyle name="Input [yellow] 2 2" xfId="322" xr:uid="{00000000-0005-0000-0000-000041010000}"/>
    <cellStyle name="Input [yellow] 3" xfId="323" xr:uid="{00000000-0005-0000-0000-000042010000}"/>
    <cellStyle name="Input [yellow] 4" xfId="324" xr:uid="{00000000-0005-0000-0000-000043010000}"/>
    <cellStyle name="Input 2" xfId="325" xr:uid="{00000000-0005-0000-0000-000044010000}"/>
    <cellStyle name="Input 3" xfId="326" xr:uid="{00000000-0005-0000-0000-000045010000}"/>
    <cellStyle name="Input 4" xfId="327" xr:uid="{00000000-0005-0000-0000-000046010000}"/>
    <cellStyle name="Input 5" xfId="328" xr:uid="{00000000-0005-0000-0000-000047010000}"/>
    <cellStyle name="Input 6" xfId="329" xr:uid="{00000000-0005-0000-0000-000048010000}"/>
    <cellStyle name="Link Currency (0)" xfId="330" xr:uid="{00000000-0005-0000-0000-000049010000}"/>
    <cellStyle name="Link Currency (0) 2" xfId="881" xr:uid="{00000000-0005-0000-0000-00009E030000}"/>
    <cellStyle name="Link Currency (2)" xfId="331" xr:uid="{00000000-0005-0000-0000-00004A010000}"/>
    <cellStyle name="Link Currency (2) 2" xfId="882" xr:uid="{00000000-0005-0000-0000-00009F030000}"/>
    <cellStyle name="Link Units (0)" xfId="332" xr:uid="{00000000-0005-0000-0000-00004B010000}"/>
    <cellStyle name="Link Units (0) 2" xfId="883" xr:uid="{00000000-0005-0000-0000-0000A0030000}"/>
    <cellStyle name="Link Units (1)" xfId="333" xr:uid="{00000000-0005-0000-0000-00004C010000}"/>
    <cellStyle name="Link Units (1) 2" xfId="884" xr:uid="{00000000-0005-0000-0000-0000A1030000}"/>
    <cellStyle name="Link Units (2)" xfId="334" xr:uid="{00000000-0005-0000-0000-00004D010000}"/>
    <cellStyle name="Link Units (2) 2" xfId="885" xr:uid="{00000000-0005-0000-0000-0000A2030000}"/>
    <cellStyle name="Linked Cell 2" xfId="335" xr:uid="{00000000-0005-0000-0000-00004E010000}"/>
    <cellStyle name="Linked Cell 3" xfId="336" xr:uid="{00000000-0005-0000-0000-00004F010000}"/>
    <cellStyle name="Model" xfId="886" xr:uid="{00000000-0005-0000-0000-0000A3030000}"/>
    <cellStyle name="Month Year" xfId="337" xr:uid="{00000000-0005-0000-0000-000050010000}"/>
    <cellStyle name="Month Year F" xfId="338" xr:uid="{00000000-0005-0000-0000-000051010000}"/>
    <cellStyle name="Month Year S" xfId="339" xr:uid="{00000000-0005-0000-0000-000052010000}"/>
    <cellStyle name="Month Year T" xfId="340" xr:uid="{00000000-0005-0000-0000-000053010000}"/>
    <cellStyle name="Neutral 2" xfId="341" xr:uid="{00000000-0005-0000-0000-000054010000}"/>
    <cellStyle name="Neutral 3" xfId="342" xr:uid="{00000000-0005-0000-0000-000055010000}"/>
    <cellStyle name="no dec" xfId="343" xr:uid="{00000000-0005-0000-0000-000056010000}"/>
    <cellStyle name="Nor}al" xfId="344" xr:uid="{00000000-0005-0000-0000-000057010000}"/>
    <cellStyle name="Normal" xfId="0" builtinId="0"/>
    <cellStyle name="Normal - Style1" xfId="345" xr:uid="{00000000-0005-0000-0000-000059010000}"/>
    <cellStyle name="Normal - Style1 2" xfId="346" xr:uid="{00000000-0005-0000-0000-00005A010000}"/>
    <cellStyle name="Normal - Style1 3" xfId="347" xr:uid="{00000000-0005-0000-0000-00005B010000}"/>
    <cellStyle name="Normal - Style1 4" xfId="348" xr:uid="{00000000-0005-0000-0000-00005C010000}"/>
    <cellStyle name="Normal - ต้นแบบ1" xfId="349" xr:uid="{00000000-0005-0000-0000-00005D010000}"/>
    <cellStyle name="Normal [-]" xfId="350" xr:uid="{00000000-0005-0000-0000-00005E010000}"/>
    <cellStyle name="Normal [0]" xfId="351" xr:uid="{00000000-0005-0000-0000-00005F010000}"/>
    <cellStyle name="Normal 10" xfId="352" xr:uid="{00000000-0005-0000-0000-000060010000}"/>
    <cellStyle name="Normal 10 2" xfId="353" xr:uid="{00000000-0005-0000-0000-000061010000}"/>
    <cellStyle name="Normal 10 2 2" xfId="354" xr:uid="{00000000-0005-0000-0000-000062010000}"/>
    <cellStyle name="Normal 10 3" xfId="355" xr:uid="{00000000-0005-0000-0000-000063010000}"/>
    <cellStyle name="Normal 10 3 2" xfId="356" xr:uid="{00000000-0005-0000-0000-000064010000}"/>
    <cellStyle name="Normal 10 4" xfId="357" xr:uid="{00000000-0005-0000-0000-000065010000}"/>
    <cellStyle name="Normal 10 5" xfId="887" xr:uid="{00000000-0005-0000-0000-0000A4030000}"/>
    <cellStyle name="Normal 11" xfId="358" xr:uid="{00000000-0005-0000-0000-000066010000}"/>
    <cellStyle name="Normal 11 2" xfId="359" xr:uid="{00000000-0005-0000-0000-000067010000}"/>
    <cellStyle name="Normal 11 2 2" xfId="360" xr:uid="{00000000-0005-0000-0000-000068010000}"/>
    <cellStyle name="Normal 11 3" xfId="361" xr:uid="{00000000-0005-0000-0000-000069010000}"/>
    <cellStyle name="Normal 11 3 2" xfId="362" xr:uid="{00000000-0005-0000-0000-00006A010000}"/>
    <cellStyle name="Normal 11 4" xfId="363" xr:uid="{00000000-0005-0000-0000-00006B010000}"/>
    <cellStyle name="Normal 11 5" xfId="888" xr:uid="{00000000-0005-0000-0000-0000A5030000}"/>
    <cellStyle name="Normal 12" xfId="364" xr:uid="{00000000-0005-0000-0000-00006C010000}"/>
    <cellStyle name="Normal 12 2" xfId="365" xr:uid="{00000000-0005-0000-0000-00006D010000}"/>
    <cellStyle name="Normal 12 2 2" xfId="366" xr:uid="{00000000-0005-0000-0000-00006E010000}"/>
    <cellStyle name="Normal 12 3" xfId="367" xr:uid="{00000000-0005-0000-0000-00006F010000}"/>
    <cellStyle name="Normal 12 3 2" xfId="368" xr:uid="{00000000-0005-0000-0000-000070010000}"/>
    <cellStyle name="Normal 12 4" xfId="369" xr:uid="{00000000-0005-0000-0000-000071010000}"/>
    <cellStyle name="Normal 12 5" xfId="889" xr:uid="{00000000-0005-0000-0000-0000A6030000}"/>
    <cellStyle name="Normal 13" xfId="370" xr:uid="{00000000-0005-0000-0000-000072010000}"/>
    <cellStyle name="Normal 13 2" xfId="371" xr:uid="{00000000-0005-0000-0000-000073010000}"/>
    <cellStyle name="Normal 13 3" xfId="372" xr:uid="{00000000-0005-0000-0000-000074010000}"/>
    <cellStyle name="Normal 13 4" xfId="890" xr:uid="{00000000-0005-0000-0000-0000A7030000}"/>
    <cellStyle name="Normal 14" xfId="373" xr:uid="{00000000-0005-0000-0000-000075010000}"/>
    <cellStyle name="Normal 14 2" xfId="374" xr:uid="{00000000-0005-0000-0000-000076010000}"/>
    <cellStyle name="Normal 14 3" xfId="375" xr:uid="{00000000-0005-0000-0000-000077010000}"/>
    <cellStyle name="Normal 14 4" xfId="891" xr:uid="{00000000-0005-0000-0000-0000A8030000}"/>
    <cellStyle name="Normal 15" xfId="376" xr:uid="{00000000-0005-0000-0000-000078010000}"/>
    <cellStyle name="Normal 15 2" xfId="377" xr:uid="{00000000-0005-0000-0000-000079010000}"/>
    <cellStyle name="Normal 15 2 2" xfId="378" xr:uid="{00000000-0005-0000-0000-00007A010000}"/>
    <cellStyle name="Normal 15 3" xfId="892" xr:uid="{00000000-0005-0000-0000-0000A9030000}"/>
    <cellStyle name="Normal 16" xfId="379" xr:uid="{00000000-0005-0000-0000-00007B010000}"/>
    <cellStyle name="Normal 16 2" xfId="380" xr:uid="{00000000-0005-0000-0000-00007C010000}"/>
    <cellStyle name="Normal 16 2 2" xfId="381" xr:uid="{00000000-0005-0000-0000-00007D010000}"/>
    <cellStyle name="Normal 16 3" xfId="893" xr:uid="{00000000-0005-0000-0000-0000AA030000}"/>
    <cellStyle name="Normal 17" xfId="382" xr:uid="{00000000-0005-0000-0000-00007E010000}"/>
    <cellStyle name="Normal 17 2" xfId="383" xr:uid="{00000000-0005-0000-0000-00007F010000}"/>
    <cellStyle name="Normal 17 2 2" xfId="384" xr:uid="{00000000-0005-0000-0000-000080010000}"/>
    <cellStyle name="Normal 17 3" xfId="894" xr:uid="{00000000-0005-0000-0000-0000AB030000}"/>
    <cellStyle name="Normal 18" xfId="385" xr:uid="{00000000-0005-0000-0000-000081010000}"/>
    <cellStyle name="Normal 18 2" xfId="386" xr:uid="{00000000-0005-0000-0000-000082010000}"/>
    <cellStyle name="Normal 18 2 2" xfId="387" xr:uid="{00000000-0005-0000-0000-000083010000}"/>
    <cellStyle name="Normal 18 3" xfId="895" xr:uid="{00000000-0005-0000-0000-0000AC030000}"/>
    <cellStyle name="Normal 19" xfId="388" xr:uid="{00000000-0005-0000-0000-000084010000}"/>
    <cellStyle name="Normal 19 2" xfId="389" xr:uid="{00000000-0005-0000-0000-000085010000}"/>
    <cellStyle name="Normal 19 2 2" xfId="390" xr:uid="{00000000-0005-0000-0000-000086010000}"/>
    <cellStyle name="Normal 19 3" xfId="896" xr:uid="{00000000-0005-0000-0000-0000AD030000}"/>
    <cellStyle name="Normal 2" xfId="391" xr:uid="{00000000-0005-0000-0000-000087010000}"/>
    <cellStyle name="Normal 2 10" xfId="392" xr:uid="{00000000-0005-0000-0000-000088010000}"/>
    <cellStyle name="Normal 2 11" xfId="393" xr:uid="{00000000-0005-0000-0000-000089010000}"/>
    <cellStyle name="Normal 2 12" xfId="394" xr:uid="{00000000-0005-0000-0000-00008A010000}"/>
    <cellStyle name="Normal 2 2" xfId="395" xr:uid="{00000000-0005-0000-0000-00008B010000}"/>
    <cellStyle name="Normal 2 2 2" xfId="396" xr:uid="{00000000-0005-0000-0000-00008C010000}"/>
    <cellStyle name="Normal 2 2 2 2" xfId="397" xr:uid="{00000000-0005-0000-0000-00008D010000}"/>
    <cellStyle name="Normal 2 2 3" xfId="398" xr:uid="{00000000-0005-0000-0000-00008E010000}"/>
    <cellStyle name="Normal 2 2 3 2" xfId="399" xr:uid="{00000000-0005-0000-0000-00008F010000}"/>
    <cellStyle name="Normal 2 2 4" xfId="400" xr:uid="{00000000-0005-0000-0000-000090010000}"/>
    <cellStyle name="Normal 2 2 5" xfId="897" xr:uid="{00000000-0005-0000-0000-0000AE030000}"/>
    <cellStyle name="Normal 2 3" xfId="401" xr:uid="{00000000-0005-0000-0000-000091010000}"/>
    <cellStyle name="Normal 2 3 2" xfId="402" xr:uid="{00000000-0005-0000-0000-000092010000}"/>
    <cellStyle name="Normal 2 3 2 2" xfId="403" xr:uid="{00000000-0005-0000-0000-000093010000}"/>
    <cellStyle name="Normal 2 3 2 3" xfId="404" xr:uid="{00000000-0005-0000-0000-000094010000}"/>
    <cellStyle name="Normal 2 3 3" xfId="405" xr:uid="{00000000-0005-0000-0000-000095010000}"/>
    <cellStyle name="Normal 2 3 3 2" xfId="406" xr:uid="{00000000-0005-0000-0000-000096010000}"/>
    <cellStyle name="Normal 2 3 4" xfId="407" xr:uid="{00000000-0005-0000-0000-000097010000}"/>
    <cellStyle name="Normal 2 3 5" xfId="408" xr:uid="{00000000-0005-0000-0000-000098010000}"/>
    <cellStyle name="Normal 2 3 6" xfId="409" xr:uid="{00000000-0005-0000-0000-000099010000}"/>
    <cellStyle name="Normal 2 3 7" xfId="410" xr:uid="{00000000-0005-0000-0000-00009A010000}"/>
    <cellStyle name="Normal 2 3 8" xfId="411" xr:uid="{00000000-0005-0000-0000-00009B010000}"/>
    <cellStyle name="Normal 2 3 9" xfId="898" xr:uid="{00000000-0005-0000-0000-0000AF030000}"/>
    <cellStyle name="Normal 2 3_Detail_280256" xfId="412" xr:uid="{00000000-0005-0000-0000-00009C010000}"/>
    <cellStyle name="Normal 2 4" xfId="413" xr:uid="{00000000-0005-0000-0000-00009D010000}"/>
    <cellStyle name="Normal 2 4 2" xfId="414" xr:uid="{00000000-0005-0000-0000-00009E010000}"/>
    <cellStyle name="Normal 2 4 3" xfId="415" xr:uid="{00000000-0005-0000-0000-00009F010000}"/>
    <cellStyle name="Normal 2 4 4" xfId="899" xr:uid="{00000000-0005-0000-0000-0000B0030000}"/>
    <cellStyle name="Normal 2 5" xfId="416" xr:uid="{00000000-0005-0000-0000-0000A0010000}"/>
    <cellStyle name="Normal 2 6" xfId="417" xr:uid="{00000000-0005-0000-0000-0000A1010000}"/>
    <cellStyle name="Normal 2 7" xfId="418" xr:uid="{00000000-0005-0000-0000-0000A2010000}"/>
    <cellStyle name="Normal 2 8" xfId="419" xr:uid="{00000000-0005-0000-0000-0000A3010000}"/>
    <cellStyle name="Normal 2 9" xfId="420" xr:uid="{00000000-0005-0000-0000-0000A4010000}"/>
    <cellStyle name="Normal 2_report_sale_unit_puy_up1_12.8.54" xfId="421" xr:uid="{00000000-0005-0000-0000-0000A5010000}"/>
    <cellStyle name="Normal 20" xfId="422" xr:uid="{00000000-0005-0000-0000-0000A6010000}"/>
    <cellStyle name="Normal 20 2" xfId="423" xr:uid="{00000000-0005-0000-0000-0000A7010000}"/>
    <cellStyle name="Normal 20 2 2" xfId="424" xr:uid="{00000000-0005-0000-0000-0000A8010000}"/>
    <cellStyle name="Normal 20 3" xfId="900" xr:uid="{00000000-0005-0000-0000-0000B1030000}"/>
    <cellStyle name="Normal 21" xfId="425" xr:uid="{00000000-0005-0000-0000-0000A9010000}"/>
    <cellStyle name="Normal 21 2" xfId="426" xr:uid="{00000000-0005-0000-0000-0000AA010000}"/>
    <cellStyle name="Normal 21 2 2" xfId="427" xr:uid="{00000000-0005-0000-0000-0000AB010000}"/>
    <cellStyle name="Normal 21 3" xfId="901" xr:uid="{00000000-0005-0000-0000-0000B2030000}"/>
    <cellStyle name="Normal 22" xfId="428" xr:uid="{00000000-0005-0000-0000-0000AC010000}"/>
    <cellStyle name="Normal 22 2" xfId="429" xr:uid="{00000000-0005-0000-0000-0000AD010000}"/>
    <cellStyle name="Normal 22 2 2" xfId="430" xr:uid="{00000000-0005-0000-0000-0000AE010000}"/>
    <cellStyle name="Normal 22 3" xfId="902" xr:uid="{00000000-0005-0000-0000-0000B3030000}"/>
    <cellStyle name="Normal 23" xfId="431" xr:uid="{00000000-0005-0000-0000-0000AF010000}"/>
    <cellStyle name="Normal 23 2" xfId="432" xr:uid="{00000000-0005-0000-0000-0000B0010000}"/>
    <cellStyle name="Normal 23 2 2" xfId="433" xr:uid="{00000000-0005-0000-0000-0000B1010000}"/>
    <cellStyle name="Normal 23 3" xfId="903" xr:uid="{00000000-0005-0000-0000-0000B4030000}"/>
    <cellStyle name="Normal 24" xfId="434" xr:uid="{00000000-0005-0000-0000-0000B2010000}"/>
    <cellStyle name="Normal 24 2" xfId="435" xr:uid="{00000000-0005-0000-0000-0000B3010000}"/>
    <cellStyle name="Normal 24 2 2" xfId="436" xr:uid="{00000000-0005-0000-0000-0000B4010000}"/>
    <cellStyle name="Normal 24 3" xfId="904" xr:uid="{00000000-0005-0000-0000-0000B5030000}"/>
    <cellStyle name="Normal 25" xfId="437" xr:uid="{00000000-0005-0000-0000-0000B5010000}"/>
    <cellStyle name="Normal 25 2" xfId="438" xr:uid="{00000000-0005-0000-0000-0000B6010000}"/>
    <cellStyle name="Normal 25 2 2" xfId="439" xr:uid="{00000000-0005-0000-0000-0000B7010000}"/>
    <cellStyle name="Normal 25 3" xfId="905" xr:uid="{00000000-0005-0000-0000-0000B6030000}"/>
    <cellStyle name="Normal 26" xfId="440" xr:uid="{00000000-0005-0000-0000-0000B8010000}"/>
    <cellStyle name="Normal 26 2" xfId="441" xr:uid="{00000000-0005-0000-0000-0000B9010000}"/>
    <cellStyle name="Normal 26 2 2" xfId="442" xr:uid="{00000000-0005-0000-0000-0000BA010000}"/>
    <cellStyle name="Normal 26 3" xfId="906" xr:uid="{00000000-0005-0000-0000-0000B7030000}"/>
    <cellStyle name="Normal 27" xfId="443" xr:uid="{00000000-0005-0000-0000-0000BB010000}"/>
    <cellStyle name="Normal 27 2" xfId="444" xr:uid="{00000000-0005-0000-0000-0000BC010000}"/>
    <cellStyle name="Normal 27 2 2" xfId="445" xr:uid="{00000000-0005-0000-0000-0000BD010000}"/>
    <cellStyle name="Normal 27 3" xfId="907" xr:uid="{00000000-0005-0000-0000-0000B8030000}"/>
    <cellStyle name="Normal 28" xfId="446" xr:uid="{00000000-0005-0000-0000-0000BE010000}"/>
    <cellStyle name="Normal 28 2" xfId="447" xr:uid="{00000000-0005-0000-0000-0000BF010000}"/>
    <cellStyle name="Normal 28 2 2" xfId="448" xr:uid="{00000000-0005-0000-0000-0000C0010000}"/>
    <cellStyle name="Normal 28 3" xfId="908" xr:uid="{00000000-0005-0000-0000-0000B9030000}"/>
    <cellStyle name="Normal 29" xfId="449" xr:uid="{00000000-0005-0000-0000-0000C1010000}"/>
    <cellStyle name="Normal 29 2" xfId="450" xr:uid="{00000000-0005-0000-0000-0000C2010000}"/>
    <cellStyle name="Normal 29 2 2" xfId="451" xr:uid="{00000000-0005-0000-0000-0000C3010000}"/>
    <cellStyle name="Normal 3" xfId="452" xr:uid="{00000000-0005-0000-0000-0000C4010000}"/>
    <cellStyle name="Normal 3 2" xfId="453" xr:uid="{00000000-0005-0000-0000-0000C5010000}"/>
    <cellStyle name="Normal 3 2 2" xfId="454" xr:uid="{00000000-0005-0000-0000-0000C6010000}"/>
    <cellStyle name="Normal 3 2 2 2" xfId="455" xr:uid="{00000000-0005-0000-0000-0000C7010000}"/>
    <cellStyle name="Normal 3 2 3" xfId="456" xr:uid="{00000000-0005-0000-0000-0000C8010000}"/>
    <cellStyle name="Normal 3 2 3 2" xfId="457" xr:uid="{00000000-0005-0000-0000-0000C9010000}"/>
    <cellStyle name="Normal 3 2 4" xfId="458" xr:uid="{00000000-0005-0000-0000-0000CA010000}"/>
    <cellStyle name="Normal 3 2 5" xfId="909" xr:uid="{00000000-0005-0000-0000-0000BA030000}"/>
    <cellStyle name="Normal 3 3" xfId="459" xr:uid="{00000000-0005-0000-0000-0000CB010000}"/>
    <cellStyle name="Normal 3 3 2" xfId="460" xr:uid="{00000000-0005-0000-0000-0000CC010000}"/>
    <cellStyle name="Normal 3 3 3" xfId="461" xr:uid="{00000000-0005-0000-0000-0000CD010000}"/>
    <cellStyle name="Normal 3 4" xfId="462" xr:uid="{00000000-0005-0000-0000-0000CE010000}"/>
    <cellStyle name="Normal 3 5" xfId="463" xr:uid="{00000000-0005-0000-0000-0000CF010000}"/>
    <cellStyle name="Normal 3 6" xfId="464" xr:uid="{00000000-0005-0000-0000-0000D0010000}"/>
    <cellStyle name="Normal 30" xfId="465" xr:uid="{00000000-0005-0000-0000-0000D1010000}"/>
    <cellStyle name="Normal 30 2" xfId="466" xr:uid="{00000000-0005-0000-0000-0000D2010000}"/>
    <cellStyle name="Normal 30 2 2" xfId="467" xr:uid="{00000000-0005-0000-0000-0000D3010000}"/>
    <cellStyle name="Normal 31" xfId="468" xr:uid="{00000000-0005-0000-0000-0000D4010000}"/>
    <cellStyle name="Normal 31 2" xfId="469" xr:uid="{00000000-0005-0000-0000-0000D5010000}"/>
    <cellStyle name="Normal 32" xfId="470" xr:uid="{00000000-0005-0000-0000-0000D6010000}"/>
    <cellStyle name="Normal 32 2" xfId="471" xr:uid="{00000000-0005-0000-0000-0000D7010000}"/>
    <cellStyle name="Normal 33" xfId="472" xr:uid="{00000000-0005-0000-0000-0000D8010000}"/>
    <cellStyle name="Normal 33 2" xfId="473" xr:uid="{00000000-0005-0000-0000-0000D9010000}"/>
    <cellStyle name="Normal 34" xfId="474" xr:uid="{00000000-0005-0000-0000-0000DA010000}"/>
    <cellStyle name="Normal 34 2" xfId="475" xr:uid="{00000000-0005-0000-0000-0000DB010000}"/>
    <cellStyle name="Normal 35" xfId="476" xr:uid="{00000000-0005-0000-0000-0000DC010000}"/>
    <cellStyle name="Normal 35 2" xfId="477" xr:uid="{00000000-0005-0000-0000-0000DD010000}"/>
    <cellStyle name="Normal 36" xfId="478" xr:uid="{00000000-0005-0000-0000-0000DE010000}"/>
    <cellStyle name="Normal 36 2" xfId="479" xr:uid="{00000000-0005-0000-0000-0000DF010000}"/>
    <cellStyle name="Normal 37" xfId="480" xr:uid="{00000000-0005-0000-0000-0000E0010000}"/>
    <cellStyle name="Normal 37 2" xfId="481" xr:uid="{00000000-0005-0000-0000-0000E1010000}"/>
    <cellStyle name="Normal 38" xfId="482" xr:uid="{00000000-0005-0000-0000-0000E2010000}"/>
    <cellStyle name="Normal 38 2" xfId="483" xr:uid="{00000000-0005-0000-0000-0000E3010000}"/>
    <cellStyle name="Normal 39" xfId="484" xr:uid="{00000000-0005-0000-0000-0000E4010000}"/>
    <cellStyle name="Normal 39 2" xfId="485" xr:uid="{00000000-0005-0000-0000-0000E5010000}"/>
    <cellStyle name="Normal 4" xfId="486" xr:uid="{00000000-0005-0000-0000-0000E6010000}"/>
    <cellStyle name="Normal 4 2" xfId="487" xr:uid="{00000000-0005-0000-0000-0000E7010000}"/>
    <cellStyle name="Normal 4 2 2" xfId="488" xr:uid="{00000000-0005-0000-0000-0000E8010000}"/>
    <cellStyle name="Normal 4 2 3" xfId="911" xr:uid="{00000000-0005-0000-0000-0000BC030000}"/>
    <cellStyle name="Normal 4 3" xfId="489" xr:uid="{00000000-0005-0000-0000-0000E9010000}"/>
    <cellStyle name="Normal 4 3 2" xfId="912" xr:uid="{00000000-0005-0000-0000-0000BD030000}"/>
    <cellStyle name="Normal 4 4" xfId="910" xr:uid="{00000000-0005-0000-0000-0000BB030000}"/>
    <cellStyle name="Normal 40" xfId="490" xr:uid="{00000000-0005-0000-0000-0000EA010000}"/>
    <cellStyle name="Normal 41" xfId="491" xr:uid="{00000000-0005-0000-0000-0000EB010000}"/>
    <cellStyle name="Normal 42" xfId="492" xr:uid="{00000000-0005-0000-0000-0000EC010000}"/>
    <cellStyle name="Normal 43" xfId="493" xr:uid="{00000000-0005-0000-0000-0000ED010000}"/>
    <cellStyle name="Normal 44" xfId="494" xr:uid="{00000000-0005-0000-0000-0000EE010000}"/>
    <cellStyle name="Normal 44 2" xfId="495" xr:uid="{00000000-0005-0000-0000-0000EF010000}"/>
    <cellStyle name="Normal 45" xfId="496" xr:uid="{00000000-0005-0000-0000-0000F0010000}"/>
    <cellStyle name="Normal 46" xfId="497" xr:uid="{00000000-0005-0000-0000-0000F1010000}"/>
    <cellStyle name="Normal 47" xfId="498" xr:uid="{00000000-0005-0000-0000-0000F2010000}"/>
    <cellStyle name="Normal 48" xfId="499" xr:uid="{00000000-0005-0000-0000-0000F3010000}"/>
    <cellStyle name="Normal 49" xfId="500" xr:uid="{00000000-0005-0000-0000-0000F4010000}"/>
    <cellStyle name="Normal 5" xfId="501" xr:uid="{00000000-0005-0000-0000-0000F5010000}"/>
    <cellStyle name="Normal 5 2" xfId="502" xr:uid="{00000000-0005-0000-0000-0000F6010000}"/>
    <cellStyle name="Normal 5 2 2" xfId="503" xr:uid="{00000000-0005-0000-0000-0000F7010000}"/>
    <cellStyle name="Normal 5 2 3" xfId="504" xr:uid="{00000000-0005-0000-0000-0000F8010000}"/>
    <cellStyle name="Normal 5 2 4" xfId="913" xr:uid="{00000000-0005-0000-0000-0000BE030000}"/>
    <cellStyle name="Normal 5 3" xfId="505" xr:uid="{00000000-0005-0000-0000-0000F9010000}"/>
    <cellStyle name="Normal 5 3 2" xfId="506" xr:uid="{00000000-0005-0000-0000-0000FA010000}"/>
    <cellStyle name="Normal 5 3 3" xfId="914" xr:uid="{00000000-0005-0000-0000-0000BF030000}"/>
    <cellStyle name="Normal 5 4" xfId="507" xr:uid="{00000000-0005-0000-0000-0000FB010000}"/>
    <cellStyle name="Normal 5 4 2" xfId="508" xr:uid="{00000000-0005-0000-0000-0000FC010000}"/>
    <cellStyle name="Normal 50" xfId="509" xr:uid="{00000000-0005-0000-0000-0000FD010000}"/>
    <cellStyle name="Normal 51" xfId="510" xr:uid="{00000000-0005-0000-0000-0000FE010000}"/>
    <cellStyle name="Normal 52" xfId="511" xr:uid="{00000000-0005-0000-0000-0000FF010000}"/>
    <cellStyle name="Normal 53" xfId="512" xr:uid="{00000000-0005-0000-0000-000000020000}"/>
    <cellStyle name="Normal 54" xfId="513" xr:uid="{00000000-0005-0000-0000-000001020000}"/>
    <cellStyle name="Normal 55" xfId="514" xr:uid="{00000000-0005-0000-0000-000002020000}"/>
    <cellStyle name="Normal 6" xfId="515" xr:uid="{00000000-0005-0000-0000-000003020000}"/>
    <cellStyle name="Normal 6 2" xfId="516" xr:uid="{00000000-0005-0000-0000-000004020000}"/>
    <cellStyle name="Normal 6 2 2" xfId="517" xr:uid="{00000000-0005-0000-0000-000005020000}"/>
    <cellStyle name="Normal 6 2 2 2" xfId="518" xr:uid="{00000000-0005-0000-0000-000006020000}"/>
    <cellStyle name="Normal 6 2 3" xfId="916" xr:uid="{00000000-0005-0000-0000-0000C1030000}"/>
    <cellStyle name="Normal 6 3" xfId="519" xr:uid="{00000000-0005-0000-0000-000007020000}"/>
    <cellStyle name="Normal 6 3 2" xfId="520" xr:uid="{00000000-0005-0000-0000-000008020000}"/>
    <cellStyle name="Normal 6 4" xfId="915" xr:uid="{00000000-0005-0000-0000-0000C0030000}"/>
    <cellStyle name="Normal 7" xfId="521" xr:uid="{00000000-0005-0000-0000-000009020000}"/>
    <cellStyle name="Normal 7 2" xfId="522" xr:uid="{00000000-0005-0000-0000-00000A020000}"/>
    <cellStyle name="Normal 7 2 2" xfId="523" xr:uid="{00000000-0005-0000-0000-00000B020000}"/>
    <cellStyle name="Normal 7 2 3" xfId="918" xr:uid="{00000000-0005-0000-0000-0000C3030000}"/>
    <cellStyle name="Normal 7 3" xfId="524" xr:uid="{00000000-0005-0000-0000-00000C020000}"/>
    <cellStyle name="Normal 7 4" xfId="525" xr:uid="{00000000-0005-0000-0000-00000D020000}"/>
    <cellStyle name="Normal 7 5" xfId="526" xr:uid="{00000000-0005-0000-0000-00000E020000}"/>
    <cellStyle name="Normal 7 6" xfId="527" xr:uid="{00000000-0005-0000-0000-00000F020000}"/>
    <cellStyle name="Normal 7 7" xfId="917" xr:uid="{00000000-0005-0000-0000-0000C2030000}"/>
    <cellStyle name="Normal 8" xfId="528" xr:uid="{00000000-0005-0000-0000-000010020000}"/>
    <cellStyle name="Normal 8 2" xfId="529" xr:uid="{00000000-0005-0000-0000-000011020000}"/>
    <cellStyle name="Normal 8 2 2" xfId="920" xr:uid="{00000000-0005-0000-0000-0000C5030000}"/>
    <cellStyle name="Normal 8 3" xfId="530" xr:uid="{00000000-0005-0000-0000-000012020000}"/>
    <cellStyle name="Normal 8 4" xfId="919" xr:uid="{00000000-0005-0000-0000-0000C4030000}"/>
    <cellStyle name="Normal 9" xfId="531" xr:uid="{00000000-0005-0000-0000-000013020000}"/>
    <cellStyle name="Normal 9 2" xfId="532" xr:uid="{00000000-0005-0000-0000-000014020000}"/>
    <cellStyle name="Normal 9 2 2" xfId="533" xr:uid="{00000000-0005-0000-0000-000015020000}"/>
    <cellStyle name="Normal 9 2 3" xfId="922" xr:uid="{00000000-0005-0000-0000-0000C7030000}"/>
    <cellStyle name="Normal 9 3" xfId="534" xr:uid="{00000000-0005-0000-0000-000016020000}"/>
    <cellStyle name="Normal 9 4" xfId="535" xr:uid="{00000000-0005-0000-0000-000017020000}"/>
    <cellStyle name="Normal 9 5" xfId="921" xr:uid="{00000000-0005-0000-0000-0000C6030000}"/>
    <cellStyle name="Normal M" xfId="536" xr:uid="{00000000-0005-0000-0000-000018020000}"/>
    <cellStyle name="Normal T" xfId="537" xr:uid="{00000000-0005-0000-0000-000019020000}"/>
    <cellStyle name="Normal W" xfId="538" xr:uid="{00000000-0005-0000-0000-00001A020000}"/>
    <cellStyle name="Normal_BSPL- T - P133 Q1'2009" xfId="539" xr:uid="{00000000-0005-0000-0000-00001B020000}"/>
    <cellStyle name="NormalGB" xfId="540" xr:uid="{00000000-0005-0000-0000-00001C020000}"/>
    <cellStyle name="Note 2" xfId="541" xr:uid="{00000000-0005-0000-0000-00001D020000}"/>
    <cellStyle name="Note 3" xfId="542" xr:uid="{00000000-0005-0000-0000-00001E020000}"/>
    <cellStyle name="Output 2" xfId="543" xr:uid="{00000000-0005-0000-0000-00001F020000}"/>
    <cellStyle name="Output 3" xfId="544" xr:uid="{00000000-0005-0000-0000-000020020000}"/>
    <cellStyle name="Page Number" xfId="545" xr:uid="{00000000-0005-0000-0000-000021020000}"/>
    <cellStyle name="Percent (0%)" xfId="546" xr:uid="{00000000-0005-0000-0000-000022020000}"/>
    <cellStyle name="Percent (0.0%)" xfId="547" xr:uid="{00000000-0005-0000-0000-000023020000}"/>
    <cellStyle name="Percent (0.00%)" xfId="548" xr:uid="{00000000-0005-0000-0000-000024020000}"/>
    <cellStyle name="Percent [0]" xfId="549" xr:uid="{00000000-0005-0000-0000-000025020000}"/>
    <cellStyle name="Percent [0] 2" xfId="923" xr:uid="{00000000-0005-0000-0000-0000C8030000}"/>
    <cellStyle name="Percent [00]" xfId="550" xr:uid="{00000000-0005-0000-0000-000026020000}"/>
    <cellStyle name="Percent [00] 2" xfId="924" xr:uid="{00000000-0005-0000-0000-0000C9030000}"/>
    <cellStyle name="Percent [2]" xfId="551" xr:uid="{00000000-0005-0000-0000-000027020000}"/>
    <cellStyle name="Percent 10" xfId="552" xr:uid="{00000000-0005-0000-0000-000028020000}"/>
    <cellStyle name="Percent 10 2" xfId="553" xr:uid="{00000000-0005-0000-0000-000029020000}"/>
    <cellStyle name="Percent 10 3" xfId="925" xr:uid="{00000000-0005-0000-0000-0000CA030000}"/>
    <cellStyle name="Percent 11" xfId="554" xr:uid="{00000000-0005-0000-0000-00002A020000}"/>
    <cellStyle name="Percent 11 2" xfId="926" xr:uid="{00000000-0005-0000-0000-0000CB030000}"/>
    <cellStyle name="Percent 12" xfId="555" xr:uid="{00000000-0005-0000-0000-00002B020000}"/>
    <cellStyle name="Percent 12 2" xfId="927" xr:uid="{00000000-0005-0000-0000-0000CC030000}"/>
    <cellStyle name="Percent 13" xfId="556" xr:uid="{00000000-0005-0000-0000-00002C020000}"/>
    <cellStyle name="Percent 13 2" xfId="928" xr:uid="{00000000-0005-0000-0000-0000CD030000}"/>
    <cellStyle name="Percent 14" xfId="929" xr:uid="{00000000-0005-0000-0000-0000CE030000}"/>
    <cellStyle name="Percent 15" xfId="930" xr:uid="{00000000-0005-0000-0000-0000CF030000}"/>
    <cellStyle name="Percent 16" xfId="931" xr:uid="{00000000-0005-0000-0000-0000D0030000}"/>
    <cellStyle name="Percent 17" xfId="932" xr:uid="{00000000-0005-0000-0000-0000D1030000}"/>
    <cellStyle name="Percent 18" xfId="933" xr:uid="{00000000-0005-0000-0000-0000D2030000}"/>
    <cellStyle name="Percent 19" xfId="934" xr:uid="{00000000-0005-0000-0000-0000D3030000}"/>
    <cellStyle name="Percent 2" xfId="557" xr:uid="{00000000-0005-0000-0000-00002D020000}"/>
    <cellStyle name="Percent 2 2" xfId="558" xr:uid="{00000000-0005-0000-0000-00002E020000}"/>
    <cellStyle name="Percent 2 2 2" xfId="559" xr:uid="{00000000-0005-0000-0000-00002F020000}"/>
    <cellStyle name="Percent 2 2 3" xfId="560" xr:uid="{00000000-0005-0000-0000-000030020000}"/>
    <cellStyle name="Percent 2 2 4" xfId="935" xr:uid="{00000000-0005-0000-0000-0000D4030000}"/>
    <cellStyle name="Percent 2 3" xfId="561" xr:uid="{00000000-0005-0000-0000-000031020000}"/>
    <cellStyle name="Percent 2 3 2" xfId="562" xr:uid="{00000000-0005-0000-0000-000032020000}"/>
    <cellStyle name="Percent 2 3 3" xfId="563" xr:uid="{00000000-0005-0000-0000-000033020000}"/>
    <cellStyle name="Percent 2 4" xfId="564" xr:uid="{00000000-0005-0000-0000-000034020000}"/>
    <cellStyle name="Percent 2 5" xfId="565" xr:uid="{00000000-0005-0000-0000-000035020000}"/>
    <cellStyle name="Percent 2 6" xfId="566" xr:uid="{00000000-0005-0000-0000-000036020000}"/>
    <cellStyle name="Percent 20" xfId="936" xr:uid="{00000000-0005-0000-0000-0000D5030000}"/>
    <cellStyle name="Percent 21" xfId="937" xr:uid="{00000000-0005-0000-0000-0000D6030000}"/>
    <cellStyle name="Percent 3" xfId="567" xr:uid="{00000000-0005-0000-0000-000037020000}"/>
    <cellStyle name="Percent 3 2" xfId="568" xr:uid="{00000000-0005-0000-0000-000038020000}"/>
    <cellStyle name="Percent 3 2 2" xfId="569" xr:uid="{00000000-0005-0000-0000-000039020000}"/>
    <cellStyle name="Percent 3 3" xfId="570" xr:uid="{00000000-0005-0000-0000-00003A020000}"/>
    <cellStyle name="Percent 3 4" xfId="938" xr:uid="{00000000-0005-0000-0000-0000D7030000}"/>
    <cellStyle name="Percent 4" xfId="571" xr:uid="{00000000-0005-0000-0000-00003B020000}"/>
    <cellStyle name="Percent 4 2" xfId="572" xr:uid="{00000000-0005-0000-0000-00003C020000}"/>
    <cellStyle name="Percent 4 2 2" xfId="573" xr:uid="{00000000-0005-0000-0000-00003D020000}"/>
    <cellStyle name="Percent 4 3" xfId="574" xr:uid="{00000000-0005-0000-0000-00003E020000}"/>
    <cellStyle name="Percent 4 3 2" xfId="575" xr:uid="{00000000-0005-0000-0000-00003F020000}"/>
    <cellStyle name="Percent 4 3 3" xfId="576" xr:uid="{00000000-0005-0000-0000-000040020000}"/>
    <cellStyle name="Percent 4 4" xfId="939" xr:uid="{00000000-0005-0000-0000-0000D8030000}"/>
    <cellStyle name="Percent 5" xfId="577" xr:uid="{00000000-0005-0000-0000-000041020000}"/>
    <cellStyle name="Percent 5 2" xfId="578" xr:uid="{00000000-0005-0000-0000-000042020000}"/>
    <cellStyle name="Percent 5 3" xfId="940" xr:uid="{00000000-0005-0000-0000-0000D9030000}"/>
    <cellStyle name="Percent 6" xfId="579" xr:uid="{00000000-0005-0000-0000-000043020000}"/>
    <cellStyle name="Percent 6 2" xfId="941" xr:uid="{00000000-0005-0000-0000-0000DA030000}"/>
    <cellStyle name="Percent 7" xfId="580" xr:uid="{00000000-0005-0000-0000-000044020000}"/>
    <cellStyle name="Percent 7 2" xfId="581" xr:uid="{00000000-0005-0000-0000-000045020000}"/>
    <cellStyle name="Percent 7 3" xfId="942" xr:uid="{00000000-0005-0000-0000-0000DB030000}"/>
    <cellStyle name="Percent 8" xfId="582" xr:uid="{00000000-0005-0000-0000-000046020000}"/>
    <cellStyle name="Percent 8 2" xfId="583" xr:uid="{00000000-0005-0000-0000-000047020000}"/>
    <cellStyle name="Percent 8 3" xfId="943" xr:uid="{00000000-0005-0000-0000-0000DC030000}"/>
    <cellStyle name="Percent 9" xfId="584" xr:uid="{00000000-0005-0000-0000-000048020000}"/>
    <cellStyle name="Percent 9 2" xfId="585" xr:uid="{00000000-0005-0000-0000-000049020000}"/>
    <cellStyle name="Percent 9 3" xfId="944" xr:uid="{00000000-0005-0000-0000-0000DD030000}"/>
    <cellStyle name="Pilkku_BINV" xfId="945" xr:uid="{00000000-0005-0000-0000-0000DE030000}"/>
    <cellStyle name="PrePop Currency (0)" xfId="586" xr:uid="{00000000-0005-0000-0000-00004A020000}"/>
    <cellStyle name="PrePop Currency (0) 2" xfId="946" xr:uid="{00000000-0005-0000-0000-0000DF030000}"/>
    <cellStyle name="PrePop Currency (2)" xfId="587" xr:uid="{00000000-0005-0000-0000-00004B020000}"/>
    <cellStyle name="PrePop Currency (2) 2" xfId="947" xr:uid="{00000000-0005-0000-0000-0000E0030000}"/>
    <cellStyle name="PrePop Units (0)" xfId="588" xr:uid="{00000000-0005-0000-0000-00004C020000}"/>
    <cellStyle name="PrePop Units (0) 2" xfId="948" xr:uid="{00000000-0005-0000-0000-0000E1030000}"/>
    <cellStyle name="PrePop Units (1)" xfId="589" xr:uid="{00000000-0005-0000-0000-00004D020000}"/>
    <cellStyle name="PrePop Units (1) 2" xfId="949" xr:uid="{00000000-0005-0000-0000-0000E2030000}"/>
    <cellStyle name="PrePop Units (2)" xfId="590" xr:uid="{00000000-0005-0000-0000-00004E020000}"/>
    <cellStyle name="PrePop Units (2) 2" xfId="950" xr:uid="{00000000-0005-0000-0000-0000E3030000}"/>
    <cellStyle name="pwstyle" xfId="591" xr:uid="{00000000-0005-0000-0000-00004F020000}"/>
    <cellStyle name="Py?r. luku_BINV" xfId="951" xr:uid="{00000000-0005-0000-0000-0000E4030000}"/>
    <cellStyle name="Py?r. valuutta_BINV" xfId="952" xr:uid="{00000000-0005-0000-0000-0000E5030000}"/>
    <cellStyle name="Quantity" xfId="592" xr:uid="{00000000-0005-0000-0000-000050020000}"/>
    <cellStyle name="RevList" xfId="593" xr:uid="{00000000-0005-0000-0000-000051020000}"/>
    <cellStyle name="Salomon Logo" xfId="594" xr:uid="{00000000-0005-0000-0000-000052020000}"/>
    <cellStyle name="SAPBEXaggData" xfId="595" xr:uid="{00000000-0005-0000-0000-000053020000}"/>
    <cellStyle name="SAPBEXaggData 2" xfId="596" xr:uid="{00000000-0005-0000-0000-000054020000}"/>
    <cellStyle name="SAPBEXaggDataEmph" xfId="597" xr:uid="{00000000-0005-0000-0000-000055020000}"/>
    <cellStyle name="SAPBEXaggDataEmph 2" xfId="598" xr:uid="{00000000-0005-0000-0000-000056020000}"/>
    <cellStyle name="SAPBEXaggItem" xfId="599" xr:uid="{00000000-0005-0000-0000-000057020000}"/>
    <cellStyle name="SAPBEXaggItem 2" xfId="600" xr:uid="{00000000-0005-0000-0000-000058020000}"/>
    <cellStyle name="SAPBEXaggItemX" xfId="601" xr:uid="{00000000-0005-0000-0000-000059020000}"/>
    <cellStyle name="SAPBEXaggItemX 2" xfId="602" xr:uid="{00000000-0005-0000-0000-00005A020000}"/>
    <cellStyle name="SAPBEXchaText" xfId="603" xr:uid="{00000000-0005-0000-0000-00005B020000}"/>
    <cellStyle name="SAPBEXexcBad7" xfId="604" xr:uid="{00000000-0005-0000-0000-00005C020000}"/>
    <cellStyle name="SAPBEXexcBad7 2" xfId="605" xr:uid="{00000000-0005-0000-0000-00005D020000}"/>
    <cellStyle name="SAPBEXexcBad8" xfId="606" xr:uid="{00000000-0005-0000-0000-00005E020000}"/>
    <cellStyle name="SAPBEXexcBad8 2" xfId="607" xr:uid="{00000000-0005-0000-0000-00005F020000}"/>
    <cellStyle name="SAPBEXexcBad9" xfId="608" xr:uid="{00000000-0005-0000-0000-000060020000}"/>
    <cellStyle name="SAPBEXexcBad9 2" xfId="609" xr:uid="{00000000-0005-0000-0000-000061020000}"/>
    <cellStyle name="SAPBEXexcCritical4" xfId="610" xr:uid="{00000000-0005-0000-0000-000062020000}"/>
    <cellStyle name="SAPBEXexcCritical4 2" xfId="611" xr:uid="{00000000-0005-0000-0000-000063020000}"/>
    <cellStyle name="SAPBEXexcCritical5" xfId="612" xr:uid="{00000000-0005-0000-0000-000064020000}"/>
    <cellStyle name="SAPBEXexcCritical5 2" xfId="613" xr:uid="{00000000-0005-0000-0000-000065020000}"/>
    <cellStyle name="SAPBEXexcCritical6" xfId="614" xr:uid="{00000000-0005-0000-0000-000066020000}"/>
    <cellStyle name="SAPBEXexcCritical6 2" xfId="615" xr:uid="{00000000-0005-0000-0000-000067020000}"/>
    <cellStyle name="SAPBEXexcGood1" xfId="616" xr:uid="{00000000-0005-0000-0000-000068020000}"/>
    <cellStyle name="SAPBEXexcGood1 2" xfId="617" xr:uid="{00000000-0005-0000-0000-000069020000}"/>
    <cellStyle name="SAPBEXexcGood2" xfId="618" xr:uid="{00000000-0005-0000-0000-00006A020000}"/>
    <cellStyle name="SAPBEXexcGood2 2" xfId="619" xr:uid="{00000000-0005-0000-0000-00006B020000}"/>
    <cellStyle name="SAPBEXexcGood3" xfId="620" xr:uid="{00000000-0005-0000-0000-00006C020000}"/>
    <cellStyle name="SAPBEXexcGood3 2" xfId="621" xr:uid="{00000000-0005-0000-0000-00006D020000}"/>
    <cellStyle name="SAPBEXfilterDrill" xfId="622" xr:uid="{00000000-0005-0000-0000-00006E020000}"/>
    <cellStyle name="SAPBEXfilterItem" xfId="623" xr:uid="{00000000-0005-0000-0000-00006F020000}"/>
    <cellStyle name="SAPBEXfilterText" xfId="624" xr:uid="{00000000-0005-0000-0000-000070020000}"/>
    <cellStyle name="SAPBEXformats" xfId="625" xr:uid="{00000000-0005-0000-0000-000071020000}"/>
    <cellStyle name="SAPBEXformats 2" xfId="626" xr:uid="{00000000-0005-0000-0000-000072020000}"/>
    <cellStyle name="SAPBEXheaderItem" xfId="627" xr:uid="{00000000-0005-0000-0000-000073020000}"/>
    <cellStyle name="SAPBEXheaderText" xfId="628" xr:uid="{00000000-0005-0000-0000-000074020000}"/>
    <cellStyle name="SAPBEXHLevel0" xfId="629" xr:uid="{00000000-0005-0000-0000-000075020000}"/>
    <cellStyle name="SAPBEXHLevel0 2" xfId="630" xr:uid="{00000000-0005-0000-0000-000076020000}"/>
    <cellStyle name="SAPBEXHLevel0X" xfId="631" xr:uid="{00000000-0005-0000-0000-000077020000}"/>
    <cellStyle name="SAPBEXHLevel0X 2" xfId="632" xr:uid="{00000000-0005-0000-0000-000078020000}"/>
    <cellStyle name="SAPBEXHLevel1" xfId="633" xr:uid="{00000000-0005-0000-0000-000079020000}"/>
    <cellStyle name="SAPBEXHLevel1 2" xfId="634" xr:uid="{00000000-0005-0000-0000-00007A020000}"/>
    <cellStyle name="SAPBEXHLevel1X" xfId="635" xr:uid="{00000000-0005-0000-0000-00007B020000}"/>
    <cellStyle name="SAPBEXHLevel1X 2" xfId="636" xr:uid="{00000000-0005-0000-0000-00007C020000}"/>
    <cellStyle name="SAPBEXHLevel2" xfId="637" xr:uid="{00000000-0005-0000-0000-00007D020000}"/>
    <cellStyle name="SAPBEXHLevel2 2" xfId="638" xr:uid="{00000000-0005-0000-0000-00007E020000}"/>
    <cellStyle name="SAPBEXHLevel2X" xfId="639" xr:uid="{00000000-0005-0000-0000-00007F020000}"/>
    <cellStyle name="SAPBEXHLevel2X 2" xfId="640" xr:uid="{00000000-0005-0000-0000-000080020000}"/>
    <cellStyle name="SAPBEXHLevel3" xfId="641" xr:uid="{00000000-0005-0000-0000-000081020000}"/>
    <cellStyle name="SAPBEXHLevel3 2" xfId="642" xr:uid="{00000000-0005-0000-0000-000082020000}"/>
    <cellStyle name="SAPBEXHLevel3X" xfId="643" xr:uid="{00000000-0005-0000-0000-000083020000}"/>
    <cellStyle name="SAPBEXHLevel3X 2" xfId="644" xr:uid="{00000000-0005-0000-0000-000084020000}"/>
    <cellStyle name="SAPBEXresData" xfId="645" xr:uid="{00000000-0005-0000-0000-000085020000}"/>
    <cellStyle name="SAPBEXresData 2" xfId="646" xr:uid="{00000000-0005-0000-0000-000086020000}"/>
    <cellStyle name="SAPBEXresDataEmph" xfId="647" xr:uid="{00000000-0005-0000-0000-000087020000}"/>
    <cellStyle name="SAPBEXresDataEmph 2" xfId="648" xr:uid="{00000000-0005-0000-0000-000088020000}"/>
    <cellStyle name="SAPBEXresItem" xfId="649" xr:uid="{00000000-0005-0000-0000-000089020000}"/>
    <cellStyle name="SAPBEXresItem 2" xfId="650" xr:uid="{00000000-0005-0000-0000-00008A020000}"/>
    <cellStyle name="SAPBEXresItemX" xfId="651" xr:uid="{00000000-0005-0000-0000-00008B020000}"/>
    <cellStyle name="SAPBEXresItemX 2" xfId="652" xr:uid="{00000000-0005-0000-0000-00008C020000}"/>
    <cellStyle name="SAPBEXstdData" xfId="653" xr:uid="{00000000-0005-0000-0000-00008D020000}"/>
    <cellStyle name="SAPBEXstdData 2" xfId="654" xr:uid="{00000000-0005-0000-0000-00008E020000}"/>
    <cellStyle name="SAPBEXstdDataEmph" xfId="655" xr:uid="{00000000-0005-0000-0000-00008F020000}"/>
    <cellStyle name="SAPBEXstdDataEmph 2" xfId="656" xr:uid="{00000000-0005-0000-0000-000090020000}"/>
    <cellStyle name="SAPBEXstdItem" xfId="657" xr:uid="{00000000-0005-0000-0000-000091020000}"/>
    <cellStyle name="SAPBEXstdItem 2" xfId="658" xr:uid="{00000000-0005-0000-0000-000092020000}"/>
    <cellStyle name="SAPBEXstdItemX" xfId="659" xr:uid="{00000000-0005-0000-0000-000093020000}"/>
    <cellStyle name="SAPBEXstdItemX 2" xfId="660" xr:uid="{00000000-0005-0000-0000-000094020000}"/>
    <cellStyle name="SAPBEXtitle" xfId="661" xr:uid="{00000000-0005-0000-0000-000095020000}"/>
    <cellStyle name="SAPBEXundefined" xfId="662" xr:uid="{00000000-0005-0000-0000-000096020000}"/>
    <cellStyle name="SAPBEXundefined 2" xfId="663" xr:uid="{00000000-0005-0000-0000-000097020000}"/>
    <cellStyle name="section head" xfId="664" xr:uid="{00000000-0005-0000-0000-000098020000}"/>
    <cellStyle name="Style 1" xfId="665" xr:uid="{00000000-0005-0000-0000-000099020000}"/>
    <cellStyle name="Style 1 2" xfId="666" xr:uid="{00000000-0005-0000-0000-00009A020000}"/>
    <cellStyle name="Style 1 3" xfId="667" xr:uid="{00000000-0005-0000-0000-00009B020000}"/>
    <cellStyle name="subhead" xfId="953" xr:uid="{00000000-0005-0000-0000-0000E6030000}"/>
    <cellStyle name="Subtotal" xfId="668" xr:uid="{00000000-0005-0000-0000-00009C020000}"/>
    <cellStyle name="Table Head" xfId="669" xr:uid="{00000000-0005-0000-0000-00009D020000}"/>
    <cellStyle name="Table Source" xfId="670" xr:uid="{00000000-0005-0000-0000-00009E020000}"/>
    <cellStyle name="Table Text" xfId="671" xr:uid="{00000000-0005-0000-0000-00009F020000}"/>
    <cellStyle name="Table Title" xfId="672" xr:uid="{00000000-0005-0000-0000-0000A0020000}"/>
    <cellStyle name="Table Units" xfId="673" xr:uid="{00000000-0005-0000-0000-0000A1020000}"/>
    <cellStyle name="Text" xfId="674" xr:uid="{00000000-0005-0000-0000-0000A2020000}"/>
    <cellStyle name="Text 1" xfId="675" xr:uid="{00000000-0005-0000-0000-0000A3020000}"/>
    <cellStyle name="Text 2" xfId="676" xr:uid="{00000000-0005-0000-0000-0000A4020000}"/>
    <cellStyle name="Text Head 1" xfId="677" xr:uid="{00000000-0005-0000-0000-0000A5020000}"/>
    <cellStyle name="Text Head 2" xfId="678" xr:uid="{00000000-0005-0000-0000-0000A6020000}"/>
    <cellStyle name="Text Indent 1" xfId="679" xr:uid="{00000000-0005-0000-0000-0000A7020000}"/>
    <cellStyle name="Text Indent 2" xfId="680" xr:uid="{00000000-0005-0000-0000-0000A8020000}"/>
    <cellStyle name="Text Indent A" xfId="681" xr:uid="{00000000-0005-0000-0000-0000A9020000}"/>
    <cellStyle name="Text Indent A 2" xfId="954" xr:uid="{00000000-0005-0000-0000-0000E7030000}"/>
    <cellStyle name="Text Indent B" xfId="682" xr:uid="{00000000-0005-0000-0000-0000AA020000}"/>
    <cellStyle name="Text Indent B 2" xfId="955" xr:uid="{00000000-0005-0000-0000-0000E8030000}"/>
    <cellStyle name="Text Indent C" xfId="683" xr:uid="{00000000-0005-0000-0000-0000AB020000}"/>
    <cellStyle name="Text Indent C 2" xfId="956" xr:uid="{00000000-0005-0000-0000-0000E9030000}"/>
    <cellStyle name="Text_C294_2007_Q2_Lead" xfId="684" xr:uid="{00000000-0005-0000-0000-0000AC020000}"/>
    <cellStyle name="Tickmark" xfId="685" xr:uid="{00000000-0005-0000-0000-0000AD020000}"/>
    <cellStyle name="Title 2" xfId="686" xr:uid="{00000000-0005-0000-0000-0000AE020000}"/>
    <cellStyle name="Title 3" xfId="687" xr:uid="{00000000-0005-0000-0000-0000AF020000}"/>
    <cellStyle name="TOC 1" xfId="688" xr:uid="{00000000-0005-0000-0000-0000B0020000}"/>
    <cellStyle name="TOC 2" xfId="689" xr:uid="{00000000-0005-0000-0000-0000B1020000}"/>
    <cellStyle name="Total 2" xfId="690" xr:uid="{00000000-0005-0000-0000-0000B2020000}"/>
    <cellStyle name="Total 2 2" xfId="957" xr:uid="{00000000-0005-0000-0000-0000EA030000}"/>
    <cellStyle name="Total 3" xfId="691" xr:uid="{00000000-0005-0000-0000-0000B3020000}"/>
    <cellStyle name="UR" xfId="692" xr:uid="{00000000-0005-0000-0000-0000B4020000}"/>
    <cellStyle name="Valuutta_BINV" xfId="958" xr:uid="{00000000-0005-0000-0000-0000EB030000}"/>
    <cellStyle name="Warning Text 2" xfId="693" xr:uid="{00000000-0005-0000-0000-0000B5020000}"/>
    <cellStyle name="Warning Text 3" xfId="694" xr:uid="{00000000-0005-0000-0000-0000B6020000}"/>
    <cellStyle name="เครื่องหมายจุลภาค [0]" xfId="695" xr:uid="{00000000-0005-0000-0000-0000B7020000}"/>
    <cellStyle name="เครื่องหมายจุลภาค 10" xfId="696" xr:uid="{00000000-0005-0000-0000-0000B8020000}"/>
    <cellStyle name="เครื่องหมายจุลภาค 11" xfId="697" xr:uid="{00000000-0005-0000-0000-0000B9020000}"/>
    <cellStyle name="เครื่องหมายจุลภาค 12" xfId="698" xr:uid="{00000000-0005-0000-0000-0000BA020000}"/>
    <cellStyle name="เครื่องหมายจุลภาค 2" xfId="699" xr:uid="{00000000-0005-0000-0000-0000BB020000}"/>
    <cellStyle name="เครื่องหมายจุลภาค 2 2" xfId="700" xr:uid="{00000000-0005-0000-0000-0000BC020000}"/>
    <cellStyle name="เครื่องหมายจุลภาค 2 3" xfId="701" xr:uid="{00000000-0005-0000-0000-0000BD020000}"/>
    <cellStyle name="เครื่องหมายจุลภาค 2 3 2" xfId="702" xr:uid="{00000000-0005-0000-0000-0000BE020000}"/>
    <cellStyle name="เครื่องหมายจุลภาค 3" xfId="703" xr:uid="{00000000-0005-0000-0000-0000BF020000}"/>
    <cellStyle name="เครื่องหมายจุลภาค 3 2" xfId="704" xr:uid="{00000000-0005-0000-0000-0000C0020000}"/>
    <cellStyle name="เครื่องหมายจุลภาค 3 2 2" xfId="705" xr:uid="{00000000-0005-0000-0000-0000C1020000}"/>
    <cellStyle name="เครื่องหมายจุลภาค 3 2 3" xfId="706" xr:uid="{00000000-0005-0000-0000-0000C2020000}"/>
    <cellStyle name="เครื่องหมายจุลภาค 3 3" xfId="707" xr:uid="{00000000-0005-0000-0000-0000C3020000}"/>
    <cellStyle name="เครื่องหมายจุลภาค 3 4" xfId="708" xr:uid="{00000000-0005-0000-0000-0000C4020000}"/>
    <cellStyle name="เครื่องหมายจุลภาค 4" xfId="709" xr:uid="{00000000-0005-0000-0000-0000C5020000}"/>
    <cellStyle name="เครื่องหมายจุลภาค 4 2" xfId="710" xr:uid="{00000000-0005-0000-0000-0000C6020000}"/>
    <cellStyle name="เครื่องหมายจุลภาค 4 2 2" xfId="711" xr:uid="{00000000-0005-0000-0000-0000C7020000}"/>
    <cellStyle name="เครื่องหมายจุลภาค 4 3" xfId="712" xr:uid="{00000000-0005-0000-0000-0000C8020000}"/>
    <cellStyle name="เครื่องหมายจุลภาค 5" xfId="713" xr:uid="{00000000-0005-0000-0000-0000C9020000}"/>
    <cellStyle name="เครื่องหมายจุลภาค 6" xfId="714" xr:uid="{00000000-0005-0000-0000-0000CA020000}"/>
    <cellStyle name="เครื่องหมายจุลภาค 6 2" xfId="715" xr:uid="{00000000-0005-0000-0000-0000CB020000}"/>
    <cellStyle name="เครื่องหมายจุลภาค 6 3" xfId="716" xr:uid="{00000000-0005-0000-0000-0000CC020000}"/>
    <cellStyle name="เครื่องหมายจุลภาค 7" xfId="717" xr:uid="{00000000-0005-0000-0000-0000CD020000}"/>
    <cellStyle name="เครื่องหมายจุลภาค 8" xfId="718" xr:uid="{00000000-0005-0000-0000-0000CE020000}"/>
    <cellStyle name="เครื่องหมายจุลภาค 9" xfId="719" xr:uid="{00000000-0005-0000-0000-0000CF020000}"/>
    <cellStyle name="เครื่องหมายจุลภาค 9 2" xfId="720" xr:uid="{00000000-0005-0000-0000-0000D0020000}"/>
    <cellStyle name="เครื่องหมายจุลภาค_001K-1,2,3" xfId="721" xr:uid="{00000000-0005-0000-0000-0000D1020000}"/>
    <cellStyle name="เครื่องหมายสกุลเงิน [0]" xfId="722" xr:uid="{00000000-0005-0000-0000-0000D2020000}"/>
    <cellStyle name="เครื่องหมายสกุลเงิน_1CONT" xfId="723" xr:uid="{00000000-0005-0000-0000-0000D3020000}"/>
    <cellStyle name="เชื่อมโยงหลายมิติ" xfId="724" xr:uid="{00000000-0005-0000-0000-0000D4020000}"/>
    <cellStyle name="เชื่อมโยงหลายมิติ 2" xfId="725" xr:uid="{00000000-0005-0000-0000-0000D5020000}"/>
    <cellStyle name="เซลล์ตรวจสอบ 2" xfId="726" xr:uid="{00000000-0005-0000-0000-0000D6020000}"/>
    <cellStyle name="เซลล์ตรวจสอบ 3" xfId="727" xr:uid="{00000000-0005-0000-0000-0000D7020000}"/>
    <cellStyle name="เซลล์ที่มีการเชื่อมโยง 2" xfId="728" xr:uid="{00000000-0005-0000-0000-0000D8020000}"/>
    <cellStyle name="เซลล์ที่มีการเชื่อมโยง 3" xfId="729" xr:uid="{00000000-0005-0000-0000-0000D9020000}"/>
    <cellStyle name="เปอร์เซ็นต์ 2" xfId="730" xr:uid="{00000000-0005-0000-0000-0000DA020000}"/>
    <cellStyle name="เปอร์เซ็นต์ 2 2" xfId="731" xr:uid="{00000000-0005-0000-0000-0000DB020000}"/>
    <cellStyle name="เปอร์เซ็นต์ 2 3" xfId="732" xr:uid="{00000000-0005-0000-0000-0000DC020000}"/>
    <cellStyle name="เปอร์เซ็นต์ 3" xfId="733" xr:uid="{00000000-0005-0000-0000-0000DD020000}"/>
    <cellStyle name="เปอร์เซ็นต์ 4" xfId="734" xr:uid="{00000000-0005-0000-0000-0000DE020000}"/>
    <cellStyle name="เปอร์เซ็นต์ 5" xfId="735" xr:uid="{00000000-0005-0000-0000-0000DF020000}"/>
    <cellStyle name="เปอร์เซ็นต์ 6" xfId="736" xr:uid="{00000000-0005-0000-0000-0000E0020000}"/>
    <cellStyle name="แย่ 2" xfId="737" xr:uid="{00000000-0005-0000-0000-0000E1020000}"/>
    <cellStyle name="แย่ 3" xfId="738" xr:uid="{00000000-0005-0000-0000-0000E2020000}"/>
    <cellStyle name="แสดงผล 2" xfId="739" xr:uid="{00000000-0005-0000-0000-0000E3020000}"/>
    <cellStyle name="แสดงผล 2 2" xfId="740" xr:uid="{00000000-0005-0000-0000-0000E4020000}"/>
    <cellStyle name="แสดงผล 3" xfId="741" xr:uid="{00000000-0005-0000-0000-0000E5020000}"/>
    <cellStyle name="แสดงผล 4" xfId="742" xr:uid="{00000000-0005-0000-0000-0000E6020000}"/>
    <cellStyle name="การคำนวณ 2" xfId="743" xr:uid="{00000000-0005-0000-0000-0000E7020000}"/>
    <cellStyle name="การคำนวณ 2 2" xfId="744" xr:uid="{00000000-0005-0000-0000-0000E8020000}"/>
    <cellStyle name="การคำนวณ 3" xfId="745" xr:uid="{00000000-0005-0000-0000-0000E9020000}"/>
    <cellStyle name="การคำนวณ 4" xfId="746" xr:uid="{00000000-0005-0000-0000-0000EA020000}"/>
    <cellStyle name="ข้อความเตือน 2" xfId="747" xr:uid="{00000000-0005-0000-0000-0000EB020000}"/>
    <cellStyle name="ข้อความเตือน 3" xfId="748" xr:uid="{00000000-0005-0000-0000-0000EC020000}"/>
    <cellStyle name="ข้อความอธิบาย 2" xfId="749" xr:uid="{00000000-0005-0000-0000-0000ED020000}"/>
    <cellStyle name="ข้อความอธิบาย 3" xfId="750" xr:uid="{00000000-0005-0000-0000-0000EE020000}"/>
    <cellStyle name="ค@ฏ๋_1111D2111DQ2" xfId="751" xr:uid="{00000000-0005-0000-0000-0000EF020000}"/>
    <cellStyle name="คdคภฆ์[0]_1111D2111DQ2" xfId="752" xr:uid="{00000000-0005-0000-0000-0000F0020000}"/>
    <cellStyle name="คdคภฆ์_1111D2111DQ1" xfId="753" xr:uid="{00000000-0005-0000-0000-0000F1020000}"/>
    <cellStyle name="ชื่อเรื่อง 2" xfId="754" xr:uid="{00000000-0005-0000-0000-0000F2020000}"/>
    <cellStyle name="ชื่อเรื่อง 3" xfId="755" xr:uid="{00000000-0005-0000-0000-0000F3020000}"/>
    <cellStyle name="ณfน๔ [0]_Book1" xfId="756" xr:uid="{00000000-0005-0000-0000-0000F4020000}"/>
    <cellStyle name="ณfน๔_Book1" xfId="757" xr:uid="{00000000-0005-0000-0000-0000F5020000}"/>
    <cellStyle name="ดี 2" xfId="758" xr:uid="{00000000-0005-0000-0000-0000F6020000}"/>
    <cellStyle name="ดี 3" xfId="759" xr:uid="{00000000-0005-0000-0000-0000F7020000}"/>
    <cellStyle name="ตามการเชื่อมโยงหลายมิติ" xfId="760" xr:uid="{00000000-0005-0000-0000-0000F8020000}"/>
    <cellStyle name="ตามการเชื่อมโยงหลายมิติ 2" xfId="761" xr:uid="{00000000-0005-0000-0000-0000F9020000}"/>
    <cellStyle name="ตามการเชื่อมโยงหลายมิติ 3" xfId="959" xr:uid="{00000000-0005-0000-0000-0000F1030000}"/>
    <cellStyle name="น้บะภฒ_95" xfId="762" xr:uid="{00000000-0005-0000-0000-0000FA020000}"/>
    <cellStyle name="ปกติ 10" xfId="763" xr:uid="{00000000-0005-0000-0000-0000FB020000}"/>
    <cellStyle name="ปกติ 10 2" xfId="764" xr:uid="{00000000-0005-0000-0000-0000FC020000}"/>
    <cellStyle name="ปกติ 11" xfId="765" xr:uid="{00000000-0005-0000-0000-0000FD020000}"/>
    <cellStyle name="ปกติ 12" xfId="766" xr:uid="{00000000-0005-0000-0000-0000FE020000}"/>
    <cellStyle name="ปกติ 13" xfId="767" xr:uid="{00000000-0005-0000-0000-0000FF020000}"/>
    <cellStyle name="ปกติ 2" xfId="768" xr:uid="{00000000-0005-0000-0000-000000030000}"/>
    <cellStyle name="ปกติ 2 2" xfId="769" xr:uid="{00000000-0005-0000-0000-000001030000}"/>
    <cellStyle name="ปกติ 2 2 2" xfId="770" xr:uid="{00000000-0005-0000-0000-000002030000}"/>
    <cellStyle name="ปกติ 2 3" xfId="771" xr:uid="{00000000-0005-0000-0000-000003030000}"/>
    <cellStyle name="ปกติ 2 4" xfId="772" xr:uid="{00000000-0005-0000-0000-000004030000}"/>
    <cellStyle name="ปกติ 2 5" xfId="773" xr:uid="{00000000-0005-0000-0000-000005030000}"/>
    <cellStyle name="ปกติ 3" xfId="774" xr:uid="{00000000-0005-0000-0000-000006030000}"/>
    <cellStyle name="ปกติ 3 2" xfId="775" xr:uid="{00000000-0005-0000-0000-000007030000}"/>
    <cellStyle name="ปกติ 3 2 2" xfId="776" xr:uid="{00000000-0005-0000-0000-000008030000}"/>
    <cellStyle name="ปกติ 3 2 2 2" xfId="777" xr:uid="{00000000-0005-0000-0000-000009030000}"/>
    <cellStyle name="ปกติ 4" xfId="778" xr:uid="{00000000-0005-0000-0000-00000A030000}"/>
    <cellStyle name="ปกติ 4 2" xfId="779" xr:uid="{00000000-0005-0000-0000-00000B030000}"/>
    <cellStyle name="ปกติ 5" xfId="780" xr:uid="{00000000-0005-0000-0000-00000C030000}"/>
    <cellStyle name="ปกติ 5 2" xfId="781" xr:uid="{00000000-0005-0000-0000-00000D030000}"/>
    <cellStyle name="ปกติ 5 2 2" xfId="782" xr:uid="{00000000-0005-0000-0000-00000E030000}"/>
    <cellStyle name="ปกติ 6" xfId="783" xr:uid="{00000000-0005-0000-0000-00000F030000}"/>
    <cellStyle name="ปกติ 6 2" xfId="784" xr:uid="{00000000-0005-0000-0000-000010030000}"/>
    <cellStyle name="ปกติ 6 3" xfId="785" xr:uid="{00000000-0005-0000-0000-000011030000}"/>
    <cellStyle name="ปกติ 7" xfId="786" xr:uid="{00000000-0005-0000-0000-000012030000}"/>
    <cellStyle name="ปกติ 8" xfId="787" xr:uid="{00000000-0005-0000-0000-000013030000}"/>
    <cellStyle name="ปกติ 8 2" xfId="788" xr:uid="{00000000-0005-0000-0000-000014030000}"/>
    <cellStyle name="ปกติ 9" xfId="789" xr:uid="{00000000-0005-0000-0000-000015030000}"/>
    <cellStyle name="ปกติ 9 2" xfId="790" xr:uid="{00000000-0005-0000-0000-000016030000}"/>
    <cellStyle name="ปกติ_03-2000" xfId="791" xr:uid="{00000000-0005-0000-0000-000017030000}"/>
    <cellStyle name="ป้อนค่า 2" xfId="792" xr:uid="{00000000-0005-0000-0000-000018030000}"/>
    <cellStyle name="ป้อนค่า 2 2" xfId="793" xr:uid="{00000000-0005-0000-0000-000019030000}"/>
    <cellStyle name="ป้อนค่า 3" xfId="794" xr:uid="{00000000-0005-0000-0000-00001A030000}"/>
    <cellStyle name="ป้อนค่า 4" xfId="795" xr:uid="{00000000-0005-0000-0000-00001B030000}"/>
    <cellStyle name="ปานกลาง 2" xfId="796" xr:uid="{00000000-0005-0000-0000-00001C030000}"/>
    <cellStyle name="ปานกลาง 3" xfId="797" xr:uid="{00000000-0005-0000-0000-00001D030000}"/>
    <cellStyle name="ผลรวม 2" xfId="798" xr:uid="{00000000-0005-0000-0000-00001E030000}"/>
    <cellStyle name="ผลรวม 2 2" xfId="799" xr:uid="{00000000-0005-0000-0000-00001F030000}"/>
    <cellStyle name="ผลรวม 3" xfId="800" xr:uid="{00000000-0005-0000-0000-000020030000}"/>
    <cellStyle name="ผลรวม 4" xfId="801" xr:uid="{00000000-0005-0000-0000-000021030000}"/>
    <cellStyle name="ฤธถ [0]_95" xfId="802" xr:uid="{00000000-0005-0000-0000-000022030000}"/>
    <cellStyle name="ฤธถ_95" xfId="803" xr:uid="{00000000-0005-0000-0000-000023030000}"/>
    <cellStyle name="ล_x000b_ศญ_ฝลฐๆฟตม๖วฅ" xfId="804" xr:uid="{00000000-0005-0000-0000-000024030000}"/>
    <cellStyle name="ล๋ศญ [0]_95" xfId="805" xr:uid="{00000000-0005-0000-0000-000025030000}"/>
    <cellStyle name="ล๋ศญ_95" xfId="806" xr:uid="{00000000-0005-0000-0000-000026030000}"/>
    <cellStyle name="วฅมุ_4ฟ๙ฝวภ๛" xfId="807" xr:uid="{00000000-0005-0000-0000-000027030000}"/>
    <cellStyle name="ส่วนที่ถูกเน้น1 2" xfId="808" xr:uid="{00000000-0005-0000-0000-000028030000}"/>
    <cellStyle name="ส่วนที่ถูกเน้น1 3" xfId="809" xr:uid="{00000000-0005-0000-0000-000029030000}"/>
    <cellStyle name="ส่วนที่ถูกเน้น2 2" xfId="810" xr:uid="{00000000-0005-0000-0000-00002A030000}"/>
    <cellStyle name="ส่วนที่ถูกเน้น2 3" xfId="811" xr:uid="{00000000-0005-0000-0000-00002B030000}"/>
    <cellStyle name="ส่วนที่ถูกเน้น3 2" xfId="812" xr:uid="{00000000-0005-0000-0000-00002C030000}"/>
    <cellStyle name="ส่วนที่ถูกเน้น3 3" xfId="813" xr:uid="{00000000-0005-0000-0000-00002D030000}"/>
    <cellStyle name="ส่วนที่ถูกเน้น4 2" xfId="814" xr:uid="{00000000-0005-0000-0000-00002E030000}"/>
    <cellStyle name="ส่วนที่ถูกเน้น4 3" xfId="815" xr:uid="{00000000-0005-0000-0000-00002F030000}"/>
    <cellStyle name="ส่วนที่ถูกเน้น5 2" xfId="816" xr:uid="{00000000-0005-0000-0000-000030030000}"/>
    <cellStyle name="ส่วนที่ถูกเน้น5 3" xfId="817" xr:uid="{00000000-0005-0000-0000-000031030000}"/>
    <cellStyle name="ส่วนที่ถูกเน้น6 2" xfId="818" xr:uid="{00000000-0005-0000-0000-000032030000}"/>
    <cellStyle name="ส่วนที่ถูกเน้น6 3" xfId="819" xr:uid="{00000000-0005-0000-0000-000033030000}"/>
    <cellStyle name="หมายเหตุ 2" xfId="820" xr:uid="{00000000-0005-0000-0000-000034030000}"/>
    <cellStyle name="หมายเหตุ 2 2" xfId="821" xr:uid="{00000000-0005-0000-0000-000035030000}"/>
    <cellStyle name="หมายเหตุ 3" xfId="822" xr:uid="{00000000-0005-0000-0000-000036030000}"/>
    <cellStyle name="หมายเหตุ 4" xfId="823" xr:uid="{00000000-0005-0000-0000-000037030000}"/>
    <cellStyle name="หัวเรื่อง 1 2" xfId="824" xr:uid="{00000000-0005-0000-0000-000038030000}"/>
    <cellStyle name="หัวเรื่อง 1 3" xfId="825" xr:uid="{00000000-0005-0000-0000-000039030000}"/>
    <cellStyle name="หัวเรื่อง 2 2" xfId="826" xr:uid="{00000000-0005-0000-0000-00003A030000}"/>
    <cellStyle name="หัวเรื่อง 2 3" xfId="827" xr:uid="{00000000-0005-0000-0000-00003B030000}"/>
    <cellStyle name="หัวเรื่อง 3 2" xfId="828" xr:uid="{00000000-0005-0000-0000-00003C030000}"/>
    <cellStyle name="หัวเรื่อง 3 3" xfId="829" xr:uid="{00000000-0005-0000-0000-00003D030000}"/>
    <cellStyle name="หัวเรื่อง 4 2" xfId="830" xr:uid="{00000000-0005-0000-0000-00003E030000}"/>
    <cellStyle name="หัวเรื่อง 4 3" xfId="831" xr:uid="{00000000-0005-0000-0000-00003F030000}"/>
    <cellStyle name="_x001d_๐9_x000c_$_x0009__x000d__x0017_U_x0001_๘_x0004_–_x0006__x0007__x0001__x0001_" xfId="832" xr:uid="{00000000-0005-0000-0000-000040030000}"/>
    <cellStyle name="一般_Book1" xfId="833" xr:uid="{00000000-0005-0000-0000-000041030000}"/>
    <cellStyle name="未定義" xfId="834" xr:uid="{00000000-0005-0000-0000-000042030000}"/>
    <cellStyle name="標準_損益" xfId="835" xr:uid="{00000000-0005-0000-0000-000043030000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00000000-0011-0000-FFFF-FFFF00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A4E9A-D1A6-4F38-B362-42D0FB8746AF}">
  <dimension ref="A1:J94"/>
  <sheetViews>
    <sheetView showGridLines="0" view="pageBreakPreview" topLeftCell="A75" zoomScale="85" zoomScaleNormal="100" zoomScaleSheetLayoutView="85" workbookViewId="0">
      <selection activeCell="J88" sqref="J88"/>
    </sheetView>
  </sheetViews>
  <sheetFormatPr defaultColWidth="9.140625" defaultRowHeight="24" customHeight="1"/>
  <cols>
    <col min="1" max="1" width="58.7109375" style="98" customWidth="1"/>
    <col min="2" max="2" width="7.7109375" style="98" customWidth="1"/>
    <col min="3" max="3" width="1" style="98" customWidth="1"/>
    <col min="4" max="4" width="14.7109375" style="98" customWidth="1"/>
    <col min="5" max="5" width="1.42578125" style="98" customWidth="1"/>
    <col min="6" max="6" width="14.7109375" style="98" customWidth="1"/>
    <col min="7" max="7" width="1.42578125" style="98" customWidth="1"/>
    <col min="8" max="8" width="14.7109375" style="98" customWidth="1"/>
    <col min="9" max="9" width="1.42578125" style="98" customWidth="1"/>
    <col min="10" max="10" width="14.7109375" style="98" customWidth="1"/>
    <col min="11" max="11" width="0.85546875" style="98" customWidth="1"/>
    <col min="12" max="16384" width="9.140625" style="98"/>
  </cols>
  <sheetData>
    <row r="1" spans="1:10" s="113" customFormat="1" ht="24" customHeight="1">
      <c r="A1" s="112" t="s">
        <v>27</v>
      </c>
      <c r="B1" s="95"/>
      <c r="C1" s="94"/>
      <c r="D1" s="94"/>
      <c r="E1" s="94"/>
      <c r="F1" s="94"/>
      <c r="G1" s="95"/>
      <c r="H1" s="96"/>
      <c r="I1" s="97"/>
      <c r="J1" s="96"/>
    </row>
    <row r="2" spans="1:10" s="113" customFormat="1" ht="24" customHeight="1">
      <c r="A2" s="112" t="s">
        <v>76</v>
      </c>
      <c r="B2" s="95"/>
      <c r="C2" s="94"/>
      <c r="D2" s="94"/>
      <c r="E2" s="94"/>
      <c r="F2" s="94"/>
      <c r="G2" s="95"/>
      <c r="H2" s="96"/>
      <c r="I2" s="97"/>
      <c r="J2" s="96"/>
    </row>
    <row r="3" spans="1:10" s="113" customFormat="1" ht="24" customHeight="1">
      <c r="A3" s="112" t="s">
        <v>198</v>
      </c>
      <c r="B3" s="95"/>
      <c r="C3" s="94"/>
      <c r="D3" s="94"/>
      <c r="E3" s="94"/>
      <c r="F3" s="94"/>
      <c r="G3" s="95"/>
      <c r="H3" s="96"/>
      <c r="I3" s="97"/>
      <c r="J3" s="96"/>
    </row>
    <row r="4" spans="1:10" s="113" customFormat="1" ht="24" customHeight="1">
      <c r="A4" s="112"/>
      <c r="B4" s="95"/>
      <c r="C4" s="94"/>
      <c r="D4" s="94"/>
      <c r="E4" s="94"/>
      <c r="F4" s="94"/>
      <c r="G4" s="95"/>
      <c r="H4" s="96"/>
      <c r="I4" s="97"/>
      <c r="J4" s="109" t="s">
        <v>93</v>
      </c>
    </row>
    <row r="5" spans="1:10" ht="24" customHeight="1">
      <c r="D5" s="127" t="s">
        <v>0</v>
      </c>
      <c r="E5" s="127"/>
      <c r="F5" s="127"/>
      <c r="H5" s="127" t="s">
        <v>26</v>
      </c>
      <c r="I5" s="127"/>
      <c r="J5" s="127"/>
    </row>
    <row r="6" spans="1:10" ht="24" customHeight="1">
      <c r="B6" s="114" t="s">
        <v>1</v>
      </c>
      <c r="D6" s="99" t="s">
        <v>199</v>
      </c>
      <c r="E6" s="100"/>
      <c r="F6" s="99" t="s">
        <v>192</v>
      </c>
      <c r="G6" s="100"/>
      <c r="H6" s="99" t="s">
        <v>199</v>
      </c>
      <c r="I6" s="100"/>
      <c r="J6" s="99" t="s">
        <v>192</v>
      </c>
    </row>
    <row r="7" spans="1:10" ht="24" customHeight="1">
      <c r="B7" s="114"/>
      <c r="D7" s="54" t="s">
        <v>94</v>
      </c>
      <c r="E7" s="101"/>
      <c r="F7" s="54" t="s">
        <v>107</v>
      </c>
      <c r="G7" s="101"/>
      <c r="H7" s="54" t="s">
        <v>94</v>
      </c>
      <c r="I7" s="101"/>
      <c r="J7" s="54" t="s">
        <v>107</v>
      </c>
    </row>
    <row r="8" spans="1:10" ht="24" customHeight="1">
      <c r="B8" s="114"/>
      <c r="D8" s="54" t="s">
        <v>95</v>
      </c>
      <c r="E8" s="101"/>
      <c r="F8" s="92"/>
      <c r="G8" s="101"/>
      <c r="H8" s="54" t="s">
        <v>95</v>
      </c>
      <c r="I8" s="101"/>
      <c r="J8" s="92"/>
    </row>
    <row r="9" spans="1:10" ht="24" customHeight="1">
      <c r="A9" s="115" t="s">
        <v>28</v>
      </c>
      <c r="B9" s="116"/>
    </row>
    <row r="10" spans="1:10" ht="24" customHeight="1">
      <c r="A10" s="115" t="s">
        <v>2</v>
      </c>
      <c r="B10" s="116"/>
    </row>
    <row r="11" spans="1:10" ht="24" customHeight="1">
      <c r="A11" s="113" t="s">
        <v>29</v>
      </c>
      <c r="B11" s="117"/>
      <c r="D11" s="102">
        <v>53459</v>
      </c>
      <c r="E11" s="102"/>
      <c r="F11" s="102">
        <v>23866</v>
      </c>
      <c r="G11" s="103"/>
      <c r="H11" s="102">
        <v>22337</v>
      </c>
      <c r="I11" s="103"/>
      <c r="J11" s="102">
        <v>15385</v>
      </c>
    </row>
    <row r="12" spans="1:10" ht="24" customHeight="1">
      <c r="A12" s="113" t="s">
        <v>77</v>
      </c>
      <c r="B12" s="117">
        <v>2</v>
      </c>
      <c r="D12" s="102">
        <v>649774</v>
      </c>
      <c r="E12" s="102"/>
      <c r="F12" s="102">
        <v>787270</v>
      </c>
      <c r="G12" s="103"/>
      <c r="H12" s="102">
        <v>538752</v>
      </c>
      <c r="I12" s="103"/>
      <c r="J12" s="102">
        <v>682146</v>
      </c>
    </row>
    <row r="13" spans="1:10" ht="24" customHeight="1">
      <c r="A13" s="113" t="s">
        <v>134</v>
      </c>
      <c r="B13" s="118">
        <v>3</v>
      </c>
      <c r="D13" s="102">
        <v>0</v>
      </c>
      <c r="E13" s="102"/>
      <c r="F13" s="102">
        <v>0</v>
      </c>
      <c r="G13" s="103"/>
      <c r="H13" s="102">
        <v>653810</v>
      </c>
      <c r="I13" s="103"/>
      <c r="J13" s="102">
        <v>463322</v>
      </c>
    </row>
    <row r="14" spans="1:10" ht="24" customHeight="1">
      <c r="A14" s="113" t="s">
        <v>72</v>
      </c>
      <c r="B14" s="118">
        <v>4</v>
      </c>
      <c r="D14" s="102">
        <v>633176</v>
      </c>
      <c r="E14" s="102"/>
      <c r="F14" s="102">
        <v>487281</v>
      </c>
      <c r="G14" s="103"/>
      <c r="H14" s="102">
        <v>50091</v>
      </c>
      <c r="I14" s="103"/>
      <c r="J14" s="102">
        <v>34012</v>
      </c>
    </row>
    <row r="15" spans="1:10" ht="24" customHeight="1">
      <c r="A15" s="113" t="s">
        <v>151</v>
      </c>
      <c r="B15" s="118">
        <v>5</v>
      </c>
      <c r="D15" s="102">
        <v>29625</v>
      </c>
      <c r="E15" s="102"/>
      <c r="F15" s="102">
        <v>29731</v>
      </c>
      <c r="G15" s="103"/>
      <c r="H15" s="102">
        <v>18034</v>
      </c>
      <c r="I15" s="103"/>
      <c r="J15" s="102">
        <v>9936</v>
      </c>
    </row>
    <row r="16" spans="1:10" ht="24" customHeight="1">
      <c r="A16" s="113" t="s">
        <v>30</v>
      </c>
      <c r="B16" s="116"/>
      <c r="D16" s="104">
        <v>70158</v>
      </c>
      <c r="E16" s="102"/>
      <c r="F16" s="104">
        <v>40900</v>
      </c>
      <c r="G16" s="103"/>
      <c r="H16" s="104">
        <v>38609</v>
      </c>
      <c r="I16" s="103"/>
      <c r="J16" s="104">
        <v>10037</v>
      </c>
    </row>
    <row r="17" spans="1:10" ht="24" customHeight="1">
      <c r="A17" s="115" t="s">
        <v>3</v>
      </c>
      <c r="B17" s="116"/>
      <c r="D17" s="105">
        <f>SUM(D11:D16)</f>
        <v>1436192</v>
      </c>
      <c r="E17" s="102"/>
      <c r="F17" s="105">
        <f>SUM(F11:F16)</f>
        <v>1369048</v>
      </c>
      <c r="G17" s="103"/>
      <c r="H17" s="105">
        <f>SUM(H11:H16)</f>
        <v>1321633</v>
      </c>
      <c r="I17" s="103"/>
      <c r="J17" s="105">
        <f>SUM(J11:J16)</f>
        <v>1214838</v>
      </c>
    </row>
    <row r="18" spans="1:10" ht="24" customHeight="1">
      <c r="A18" s="115" t="s">
        <v>13</v>
      </c>
      <c r="B18" s="116"/>
      <c r="D18" s="102"/>
      <c r="E18" s="102"/>
      <c r="F18" s="102"/>
      <c r="G18" s="103"/>
      <c r="H18" s="102"/>
      <c r="I18" s="103"/>
      <c r="J18" s="102"/>
    </row>
    <row r="19" spans="1:10" ht="24" customHeight="1">
      <c r="A19" s="113" t="s">
        <v>31</v>
      </c>
      <c r="B19" s="116"/>
      <c r="D19" s="102">
        <v>119</v>
      </c>
      <c r="E19" s="102"/>
      <c r="F19" s="102">
        <v>119</v>
      </c>
      <c r="G19" s="103"/>
      <c r="H19" s="102">
        <v>119</v>
      </c>
      <c r="I19" s="103"/>
      <c r="J19" s="102">
        <v>119</v>
      </c>
    </row>
    <row r="20" spans="1:10" ht="24" customHeight="1">
      <c r="A20" s="113" t="s">
        <v>179</v>
      </c>
      <c r="B20" s="118">
        <v>6</v>
      </c>
      <c r="D20" s="102">
        <v>86212</v>
      </c>
      <c r="E20" s="102"/>
      <c r="F20" s="102">
        <v>80301</v>
      </c>
      <c r="G20" s="103"/>
      <c r="H20" s="102">
        <v>69755</v>
      </c>
      <c r="I20" s="103"/>
      <c r="J20" s="102">
        <v>64973</v>
      </c>
    </row>
    <row r="21" spans="1:10" ht="24" customHeight="1">
      <c r="A21" s="113" t="s">
        <v>73</v>
      </c>
      <c r="B21" s="118">
        <v>7</v>
      </c>
      <c r="D21" s="102">
        <v>0</v>
      </c>
      <c r="E21" s="102"/>
      <c r="F21" s="102">
        <v>0</v>
      </c>
      <c r="G21" s="103"/>
      <c r="H21" s="102">
        <v>256254</v>
      </c>
      <c r="I21" s="103"/>
      <c r="J21" s="102">
        <v>256254</v>
      </c>
    </row>
    <row r="22" spans="1:10" ht="24" customHeight="1">
      <c r="A22" s="113" t="s">
        <v>74</v>
      </c>
      <c r="B22" s="118">
        <v>8</v>
      </c>
      <c r="D22" s="102">
        <v>932034</v>
      </c>
      <c r="E22" s="102"/>
      <c r="F22" s="102">
        <v>895619</v>
      </c>
      <c r="G22" s="103"/>
      <c r="H22" s="102">
        <v>9218</v>
      </c>
      <c r="I22" s="103"/>
      <c r="J22" s="102">
        <v>8966</v>
      </c>
    </row>
    <row r="23" spans="1:10" ht="24" customHeight="1">
      <c r="A23" s="113" t="s">
        <v>152</v>
      </c>
      <c r="B23" s="118">
        <v>9</v>
      </c>
      <c r="D23" s="102">
        <v>21358</v>
      </c>
      <c r="E23" s="102"/>
      <c r="F23" s="102">
        <v>28466</v>
      </c>
      <c r="G23" s="103"/>
      <c r="H23" s="102">
        <v>13507</v>
      </c>
      <c r="I23" s="103"/>
      <c r="J23" s="102">
        <v>20017</v>
      </c>
    </row>
    <row r="24" spans="1:10" ht="24" customHeight="1">
      <c r="A24" s="113" t="s">
        <v>193</v>
      </c>
      <c r="B24" s="118">
        <v>9</v>
      </c>
      <c r="D24" s="102">
        <v>26618</v>
      </c>
      <c r="E24" s="102"/>
      <c r="F24" s="102">
        <v>28097</v>
      </c>
      <c r="G24" s="103"/>
      <c r="H24" s="102">
        <v>26618</v>
      </c>
      <c r="I24" s="103"/>
      <c r="J24" s="102">
        <v>28097</v>
      </c>
    </row>
    <row r="25" spans="1:10" ht="24" customHeight="1">
      <c r="A25" s="122" t="s">
        <v>75</v>
      </c>
      <c r="B25" s="118">
        <v>10</v>
      </c>
      <c r="D25" s="102">
        <v>22301</v>
      </c>
      <c r="E25" s="102"/>
      <c r="F25" s="102">
        <v>22551</v>
      </c>
      <c r="G25" s="103"/>
      <c r="H25" s="102">
        <v>0</v>
      </c>
      <c r="I25" s="103"/>
      <c r="J25" s="102">
        <v>0</v>
      </c>
    </row>
    <row r="26" spans="1:10" ht="24" customHeight="1">
      <c r="A26" s="113" t="s">
        <v>103</v>
      </c>
      <c r="B26" s="119"/>
      <c r="D26" s="102">
        <v>14986</v>
      </c>
      <c r="E26" s="102"/>
      <c r="F26" s="102">
        <v>14438</v>
      </c>
      <c r="G26" s="103"/>
      <c r="H26" s="102">
        <v>13177</v>
      </c>
      <c r="I26" s="103"/>
      <c r="J26" s="102">
        <v>13515</v>
      </c>
    </row>
    <row r="27" spans="1:10" ht="24" customHeight="1">
      <c r="A27" s="113" t="s">
        <v>32</v>
      </c>
      <c r="B27" s="116"/>
      <c r="D27" s="102">
        <v>16558</v>
      </c>
      <c r="E27" s="102"/>
      <c r="F27" s="102">
        <v>18636</v>
      </c>
      <c r="G27" s="103"/>
      <c r="H27" s="102">
        <v>6385</v>
      </c>
      <c r="I27" s="103"/>
      <c r="J27" s="102">
        <v>7216</v>
      </c>
    </row>
    <row r="28" spans="1:10" ht="24" customHeight="1">
      <c r="A28" s="115" t="s">
        <v>14</v>
      </c>
      <c r="B28" s="116"/>
      <c r="D28" s="105">
        <f>SUM(D19:D27)</f>
        <v>1120186</v>
      </c>
      <c r="E28" s="102"/>
      <c r="F28" s="105">
        <f>SUM(F19:F27)</f>
        <v>1088227</v>
      </c>
      <c r="G28" s="103"/>
      <c r="H28" s="105">
        <f>SUM(H19:H27)</f>
        <v>395033</v>
      </c>
      <c r="I28" s="103"/>
      <c r="J28" s="105">
        <f>SUM(J19:J27)</f>
        <v>399157</v>
      </c>
    </row>
    <row r="29" spans="1:10" ht="24" customHeight="1" thickBot="1">
      <c r="A29" s="115" t="s">
        <v>4</v>
      </c>
      <c r="B29" s="116"/>
      <c r="D29" s="106">
        <f>SUM(D17,D28)</f>
        <v>2556378</v>
      </c>
      <c r="E29" s="102"/>
      <c r="F29" s="106">
        <f>SUM(F17,F28)</f>
        <v>2457275</v>
      </c>
      <c r="G29" s="103"/>
      <c r="H29" s="106">
        <f>SUM(H17,H28)</f>
        <v>1716666</v>
      </c>
      <c r="I29" s="103"/>
      <c r="J29" s="106">
        <f>SUM(J17,J28)</f>
        <v>1613995</v>
      </c>
    </row>
    <row r="30" spans="1:10" ht="24" customHeight="1" thickTop="1"/>
    <row r="31" spans="1:10" ht="24" customHeight="1">
      <c r="A31" s="113" t="s">
        <v>5</v>
      </c>
    </row>
    <row r="32" spans="1:10" s="113" customFormat="1" ht="24" customHeight="1">
      <c r="A32" s="112" t="s">
        <v>27</v>
      </c>
      <c r="B32" s="97"/>
      <c r="C32" s="96"/>
      <c r="D32" s="94"/>
      <c r="E32" s="94"/>
      <c r="F32" s="94"/>
      <c r="G32" s="95"/>
      <c r="H32" s="96"/>
      <c r="I32" s="97"/>
      <c r="J32" s="96"/>
    </row>
    <row r="33" spans="1:10" s="113" customFormat="1" ht="24" customHeight="1">
      <c r="A33" s="112" t="s">
        <v>78</v>
      </c>
      <c r="B33" s="97"/>
      <c r="C33" s="96"/>
      <c r="D33" s="94"/>
      <c r="E33" s="94"/>
      <c r="F33" s="94"/>
      <c r="G33" s="95"/>
      <c r="H33" s="96"/>
      <c r="I33" s="97"/>
      <c r="J33" s="96"/>
    </row>
    <row r="34" spans="1:10" s="113" customFormat="1" ht="24" customHeight="1">
      <c r="A34" s="112" t="s">
        <v>198</v>
      </c>
      <c r="B34" s="95"/>
      <c r="C34" s="94"/>
      <c r="D34" s="94"/>
      <c r="E34" s="94"/>
      <c r="F34" s="94"/>
      <c r="G34" s="95"/>
      <c r="H34" s="96"/>
      <c r="I34" s="97"/>
      <c r="J34" s="96"/>
    </row>
    <row r="35" spans="1:10" s="113" customFormat="1" ht="24" customHeight="1">
      <c r="A35" s="112"/>
      <c r="B35" s="95"/>
      <c r="C35" s="94"/>
      <c r="D35" s="94"/>
      <c r="E35" s="94"/>
      <c r="F35" s="94"/>
      <c r="G35" s="95"/>
      <c r="H35" s="96"/>
      <c r="I35" s="97"/>
      <c r="J35" s="109" t="s">
        <v>93</v>
      </c>
    </row>
    <row r="36" spans="1:10" ht="24" customHeight="1">
      <c r="D36" s="127" t="s">
        <v>0</v>
      </c>
      <c r="E36" s="127"/>
      <c r="F36" s="127"/>
      <c r="G36" s="102"/>
      <c r="H36" s="127" t="s">
        <v>26</v>
      </c>
      <c r="I36" s="127"/>
      <c r="J36" s="127"/>
    </row>
    <row r="37" spans="1:10" ht="24" customHeight="1">
      <c r="B37" s="114" t="s">
        <v>1</v>
      </c>
      <c r="D37" s="99" t="s">
        <v>199</v>
      </c>
      <c r="E37" s="100"/>
      <c r="F37" s="99" t="s">
        <v>192</v>
      </c>
      <c r="G37" s="100"/>
      <c r="H37" s="99" t="s">
        <v>199</v>
      </c>
      <c r="I37" s="100"/>
      <c r="J37" s="99" t="s">
        <v>192</v>
      </c>
    </row>
    <row r="38" spans="1:10" ht="24" customHeight="1">
      <c r="B38" s="114"/>
      <c r="D38" s="54" t="s">
        <v>94</v>
      </c>
      <c r="E38" s="101"/>
      <c r="F38" s="54" t="s">
        <v>107</v>
      </c>
      <c r="G38" s="101"/>
      <c r="H38" s="54" t="s">
        <v>94</v>
      </c>
      <c r="I38" s="101"/>
      <c r="J38" s="54" t="s">
        <v>107</v>
      </c>
    </row>
    <row r="39" spans="1:10" ht="24" customHeight="1">
      <c r="B39" s="114"/>
      <c r="D39" s="54" t="s">
        <v>95</v>
      </c>
      <c r="E39" s="101"/>
      <c r="F39" s="92"/>
      <c r="G39" s="101"/>
      <c r="H39" s="54" t="s">
        <v>95</v>
      </c>
      <c r="I39" s="101"/>
      <c r="J39" s="92"/>
    </row>
    <row r="40" spans="1:10" ht="24" customHeight="1">
      <c r="A40" s="115" t="s">
        <v>49</v>
      </c>
      <c r="B40" s="116"/>
    </row>
    <row r="41" spans="1:10" ht="24" customHeight="1">
      <c r="A41" s="115" t="s">
        <v>6</v>
      </c>
      <c r="B41" s="116"/>
      <c r="H41" s="99"/>
    </row>
    <row r="42" spans="1:10" ht="24" customHeight="1">
      <c r="A42" s="113" t="s">
        <v>153</v>
      </c>
      <c r="B42" s="118">
        <v>11</v>
      </c>
      <c r="D42" s="102">
        <v>261809</v>
      </c>
      <c r="F42" s="102">
        <v>26767</v>
      </c>
      <c r="G42" s="102"/>
      <c r="H42" s="102">
        <v>243000</v>
      </c>
      <c r="J42" s="102">
        <v>24000</v>
      </c>
    </row>
    <row r="43" spans="1:10" ht="24" customHeight="1">
      <c r="A43" s="113" t="s">
        <v>79</v>
      </c>
      <c r="B43" s="118">
        <v>12</v>
      </c>
      <c r="D43" s="102">
        <v>601345</v>
      </c>
      <c r="F43" s="102">
        <v>653583</v>
      </c>
      <c r="G43" s="102"/>
      <c r="H43" s="102">
        <v>518190</v>
      </c>
      <c r="J43" s="102">
        <v>581456</v>
      </c>
    </row>
    <row r="44" spans="1:10" ht="24" customHeight="1">
      <c r="A44" s="113" t="s">
        <v>145</v>
      </c>
      <c r="B44" s="118"/>
      <c r="D44" s="102"/>
      <c r="F44" s="102"/>
      <c r="G44" s="102"/>
      <c r="H44" s="102"/>
      <c r="J44" s="102"/>
    </row>
    <row r="45" spans="1:10" ht="24" customHeight="1">
      <c r="A45" s="113" t="s">
        <v>154</v>
      </c>
      <c r="B45" s="116" t="s">
        <v>194</v>
      </c>
      <c r="D45" s="102">
        <v>45367</v>
      </c>
      <c r="F45" s="102">
        <v>45380</v>
      </c>
      <c r="G45" s="102"/>
      <c r="H45" s="102">
        <v>0</v>
      </c>
      <c r="J45" s="102">
        <v>0</v>
      </c>
    </row>
    <row r="46" spans="1:10" ht="24" customHeight="1">
      <c r="A46" s="113" t="s">
        <v>155</v>
      </c>
      <c r="B46" s="116"/>
      <c r="D46" s="102"/>
      <c r="F46" s="102"/>
      <c r="G46" s="102"/>
      <c r="H46" s="102"/>
      <c r="J46" s="102"/>
    </row>
    <row r="47" spans="1:10" ht="24" customHeight="1">
      <c r="A47" s="113" t="s">
        <v>146</v>
      </c>
      <c r="B47" s="116">
        <v>14</v>
      </c>
      <c r="D47" s="102">
        <v>15650</v>
      </c>
      <c r="F47" s="102">
        <v>16777</v>
      </c>
      <c r="G47" s="102"/>
      <c r="H47" s="102">
        <v>11246</v>
      </c>
      <c r="J47" s="102">
        <v>12917</v>
      </c>
    </row>
    <row r="48" spans="1:10" ht="24" customHeight="1">
      <c r="A48" s="113" t="s">
        <v>80</v>
      </c>
      <c r="B48" s="116"/>
      <c r="D48" s="102">
        <v>31848</v>
      </c>
      <c r="F48" s="102">
        <v>35331</v>
      </c>
      <c r="G48" s="102"/>
      <c r="H48" s="102">
        <v>16573</v>
      </c>
      <c r="J48" s="102">
        <v>20961</v>
      </c>
    </row>
    <row r="49" spans="1:10" ht="24" customHeight="1">
      <c r="A49" s="113" t="s">
        <v>195</v>
      </c>
      <c r="B49" s="116"/>
      <c r="D49" s="102">
        <v>6055</v>
      </c>
      <c r="F49" s="102">
        <v>0</v>
      </c>
      <c r="G49" s="102"/>
      <c r="H49" s="102">
        <v>0</v>
      </c>
      <c r="J49" s="102">
        <v>0</v>
      </c>
    </row>
    <row r="50" spans="1:10" ht="24" customHeight="1">
      <c r="A50" s="113" t="s">
        <v>33</v>
      </c>
      <c r="B50" s="116"/>
      <c r="D50" s="102">
        <v>14113</v>
      </c>
      <c r="F50" s="102">
        <v>21155</v>
      </c>
      <c r="G50" s="102"/>
      <c r="H50" s="102">
        <v>6759</v>
      </c>
      <c r="J50" s="102">
        <v>8377</v>
      </c>
    </row>
    <row r="51" spans="1:10" ht="24" customHeight="1">
      <c r="A51" s="115" t="s">
        <v>7</v>
      </c>
      <c r="B51" s="116"/>
      <c r="D51" s="105">
        <f>SUM(D42:D50)</f>
        <v>976187</v>
      </c>
      <c r="F51" s="105">
        <f>SUM(F42:F50)</f>
        <v>798993</v>
      </c>
      <c r="G51" s="102"/>
      <c r="H51" s="105">
        <f>SUM(H42:H50)</f>
        <v>795768</v>
      </c>
      <c r="J51" s="105">
        <f>SUM(J42:J50)</f>
        <v>647711</v>
      </c>
    </row>
    <row r="52" spans="1:10" ht="24" customHeight="1">
      <c r="A52" s="115" t="s">
        <v>17</v>
      </c>
      <c r="B52" s="116"/>
      <c r="D52" s="102"/>
      <c r="F52" s="102"/>
      <c r="G52" s="102"/>
      <c r="H52" s="102"/>
      <c r="J52" s="102"/>
    </row>
    <row r="53" spans="1:10" ht="24" customHeight="1">
      <c r="A53" s="113" t="s">
        <v>156</v>
      </c>
      <c r="B53" s="116" t="s">
        <v>194</v>
      </c>
      <c r="D53" s="102">
        <v>14068</v>
      </c>
      <c r="F53" s="102">
        <v>36748</v>
      </c>
      <c r="G53" s="102"/>
      <c r="H53" s="102">
        <v>0</v>
      </c>
      <c r="J53" s="102">
        <v>0</v>
      </c>
    </row>
    <row r="54" spans="1:10" ht="24" customHeight="1">
      <c r="A54" s="113" t="s">
        <v>157</v>
      </c>
      <c r="B54" s="119"/>
      <c r="D54" s="102"/>
      <c r="F54" s="102"/>
      <c r="G54" s="102"/>
      <c r="H54" s="102"/>
      <c r="J54" s="102"/>
    </row>
    <row r="55" spans="1:10" ht="24" customHeight="1">
      <c r="A55" s="113" t="s">
        <v>147</v>
      </c>
      <c r="B55" s="119">
        <v>14</v>
      </c>
      <c r="D55" s="102">
        <v>6068</v>
      </c>
      <c r="F55" s="102">
        <v>11923</v>
      </c>
      <c r="G55" s="102"/>
      <c r="H55" s="102">
        <v>2455</v>
      </c>
      <c r="J55" s="102">
        <v>7211</v>
      </c>
    </row>
    <row r="56" spans="1:10" ht="24" customHeight="1">
      <c r="A56" s="113" t="s">
        <v>104</v>
      </c>
      <c r="B56" s="119"/>
      <c r="D56" s="102">
        <v>80241</v>
      </c>
      <c r="F56" s="102">
        <v>80300</v>
      </c>
      <c r="G56" s="102"/>
      <c r="H56" s="102">
        <v>0</v>
      </c>
      <c r="J56" s="102">
        <v>0</v>
      </c>
    </row>
    <row r="57" spans="1:10" ht="24" customHeight="1">
      <c r="A57" s="113" t="s">
        <v>81</v>
      </c>
      <c r="B57" s="119">
        <v>16</v>
      </c>
      <c r="D57" s="102">
        <v>174714</v>
      </c>
      <c r="F57" s="102">
        <v>165395</v>
      </c>
      <c r="G57" s="102"/>
      <c r="H57" s="102">
        <v>65858</v>
      </c>
      <c r="J57" s="102">
        <v>62771</v>
      </c>
    </row>
    <row r="58" spans="1:10" ht="24" customHeight="1">
      <c r="A58" s="113" t="s">
        <v>196</v>
      </c>
      <c r="B58" s="119"/>
      <c r="D58" s="104">
        <v>423</v>
      </c>
      <c r="F58" s="104">
        <v>0</v>
      </c>
      <c r="G58" s="102"/>
      <c r="H58" s="104">
        <v>0</v>
      </c>
      <c r="J58" s="104">
        <v>0</v>
      </c>
    </row>
    <row r="59" spans="1:10" ht="24" customHeight="1">
      <c r="A59" s="115" t="s">
        <v>18</v>
      </c>
      <c r="B59" s="116"/>
      <c r="D59" s="102">
        <f>SUM(D53:D58)</f>
        <v>275514</v>
      </c>
      <c r="F59" s="102">
        <f>SUM(F53:F58)</f>
        <v>294366</v>
      </c>
      <c r="G59" s="102"/>
      <c r="H59" s="102">
        <f>SUM(H53:H58)</f>
        <v>68313</v>
      </c>
      <c r="J59" s="102">
        <f>SUM(J53:J58)</f>
        <v>69982</v>
      </c>
    </row>
    <row r="60" spans="1:10" ht="24" customHeight="1">
      <c r="A60" s="115" t="s">
        <v>8</v>
      </c>
      <c r="B60" s="116"/>
      <c r="D60" s="105">
        <f>SUM(D51+D59)</f>
        <v>1251701</v>
      </c>
      <c r="F60" s="105">
        <f>SUM(F51+F59)</f>
        <v>1093359</v>
      </c>
      <c r="G60" s="102"/>
      <c r="H60" s="105">
        <f>SUM(H51+H59)</f>
        <v>864081</v>
      </c>
      <c r="J60" s="105">
        <f>SUM(J51+J59)</f>
        <v>717693</v>
      </c>
    </row>
    <row r="61" spans="1:10" ht="24" customHeight="1">
      <c r="A61" s="115"/>
      <c r="B61" s="116"/>
      <c r="D61" s="84"/>
      <c r="F61" s="84"/>
      <c r="G61" s="102"/>
      <c r="H61" s="84"/>
      <c r="J61" s="84"/>
    </row>
    <row r="62" spans="1:10" ht="24" customHeight="1">
      <c r="A62" s="113" t="s">
        <v>5</v>
      </c>
      <c r="B62" s="116"/>
      <c r="D62" s="84"/>
      <c r="F62" s="84"/>
      <c r="G62" s="102"/>
      <c r="H62" s="84"/>
      <c r="J62" s="84"/>
    </row>
    <row r="63" spans="1:10" s="113" customFormat="1" ht="24" customHeight="1">
      <c r="A63" s="112" t="s">
        <v>27</v>
      </c>
      <c r="B63" s="97"/>
      <c r="C63" s="96"/>
      <c r="D63" s="94"/>
      <c r="E63" s="94"/>
      <c r="F63" s="94"/>
      <c r="G63" s="95"/>
      <c r="H63" s="96"/>
      <c r="I63" s="97"/>
      <c r="J63" s="96"/>
    </row>
    <row r="64" spans="1:10" s="113" customFormat="1" ht="24" customHeight="1">
      <c r="A64" s="112" t="s">
        <v>78</v>
      </c>
      <c r="B64" s="97"/>
      <c r="C64" s="96"/>
      <c r="D64" s="94"/>
      <c r="E64" s="94"/>
      <c r="F64" s="94"/>
      <c r="G64" s="95"/>
      <c r="H64" s="96"/>
      <c r="I64" s="97"/>
      <c r="J64" s="96"/>
    </row>
    <row r="65" spans="1:10" s="113" customFormat="1" ht="24" customHeight="1">
      <c r="A65" s="112" t="s">
        <v>198</v>
      </c>
      <c r="B65" s="95"/>
      <c r="C65" s="94"/>
      <c r="D65" s="94"/>
      <c r="E65" s="94"/>
      <c r="F65" s="94"/>
      <c r="G65" s="95"/>
      <c r="H65" s="96"/>
      <c r="I65" s="97"/>
      <c r="J65" s="96"/>
    </row>
    <row r="66" spans="1:10" s="113" customFormat="1" ht="24" customHeight="1">
      <c r="A66" s="112"/>
      <c r="B66" s="95"/>
      <c r="C66" s="94"/>
      <c r="D66" s="94"/>
      <c r="E66" s="94"/>
      <c r="F66" s="94"/>
      <c r="G66" s="95"/>
      <c r="H66" s="96"/>
      <c r="I66" s="97"/>
      <c r="J66" s="109" t="s">
        <v>93</v>
      </c>
    </row>
    <row r="67" spans="1:10" ht="24" customHeight="1">
      <c r="D67" s="127" t="s">
        <v>0</v>
      </c>
      <c r="E67" s="127"/>
      <c r="F67" s="127"/>
      <c r="G67" s="102"/>
      <c r="H67" s="127" t="s">
        <v>26</v>
      </c>
      <c r="I67" s="127"/>
      <c r="J67" s="127"/>
    </row>
    <row r="68" spans="1:10" ht="24" customHeight="1">
      <c r="B68" s="114" t="s">
        <v>1</v>
      </c>
      <c r="D68" s="99" t="s">
        <v>199</v>
      </c>
      <c r="E68" s="100"/>
      <c r="F68" s="99" t="s">
        <v>192</v>
      </c>
      <c r="G68" s="100"/>
      <c r="H68" s="99" t="s">
        <v>199</v>
      </c>
      <c r="I68" s="100"/>
      <c r="J68" s="99" t="s">
        <v>192</v>
      </c>
    </row>
    <row r="69" spans="1:10" ht="24" customHeight="1">
      <c r="B69" s="114"/>
      <c r="D69" s="54" t="s">
        <v>94</v>
      </c>
      <c r="E69" s="101"/>
      <c r="F69" s="54" t="s">
        <v>107</v>
      </c>
      <c r="G69" s="101"/>
      <c r="H69" s="54" t="s">
        <v>94</v>
      </c>
      <c r="I69" s="101"/>
      <c r="J69" s="54" t="s">
        <v>107</v>
      </c>
    </row>
    <row r="70" spans="1:10" ht="24" customHeight="1">
      <c r="B70" s="114"/>
      <c r="D70" s="54" t="s">
        <v>95</v>
      </c>
      <c r="E70" s="101"/>
      <c r="F70" s="92"/>
      <c r="G70" s="101"/>
      <c r="H70" s="54" t="s">
        <v>95</v>
      </c>
      <c r="I70" s="101"/>
      <c r="J70" s="92"/>
    </row>
    <row r="71" spans="1:10" ht="24" customHeight="1">
      <c r="A71" s="115" t="s">
        <v>9</v>
      </c>
      <c r="B71" s="116"/>
      <c r="D71" s="107"/>
      <c r="F71" s="107"/>
      <c r="G71" s="107"/>
      <c r="H71" s="107"/>
      <c r="J71" s="107"/>
    </row>
    <row r="72" spans="1:10" ht="24" customHeight="1">
      <c r="A72" s="113" t="s">
        <v>34</v>
      </c>
      <c r="B72" s="116"/>
      <c r="D72" s="107"/>
      <c r="F72" s="107"/>
      <c r="G72" s="107"/>
      <c r="H72" s="107"/>
      <c r="J72" s="107"/>
    </row>
    <row r="73" spans="1:10" ht="24" customHeight="1">
      <c r="A73" s="113" t="s">
        <v>35</v>
      </c>
      <c r="B73" s="116"/>
      <c r="D73" s="107"/>
      <c r="F73" s="107"/>
      <c r="G73" s="107"/>
      <c r="H73" s="107"/>
      <c r="J73" s="107"/>
    </row>
    <row r="74" spans="1:10" ht="24" customHeight="1" thickBot="1">
      <c r="A74" s="113" t="s">
        <v>109</v>
      </c>
      <c r="B74" s="116"/>
      <c r="D74" s="106">
        <v>598245</v>
      </c>
      <c r="E74" s="103"/>
      <c r="F74" s="106">
        <v>598245</v>
      </c>
      <c r="G74" s="102"/>
      <c r="H74" s="106">
        <v>598245</v>
      </c>
      <c r="I74" s="103"/>
      <c r="J74" s="106">
        <v>598245</v>
      </c>
    </row>
    <row r="75" spans="1:10" ht="24" customHeight="1" thickTop="1">
      <c r="A75" s="113" t="s">
        <v>36</v>
      </c>
      <c r="B75" s="116"/>
      <c r="D75" s="102"/>
      <c r="E75" s="103"/>
      <c r="F75" s="102"/>
      <c r="G75" s="102"/>
      <c r="H75" s="102"/>
      <c r="I75" s="103"/>
      <c r="J75" s="102"/>
    </row>
    <row r="76" spans="1:10" ht="24" customHeight="1">
      <c r="A76" s="113" t="s">
        <v>109</v>
      </c>
      <c r="B76" s="116"/>
      <c r="D76" s="102">
        <f>Consolidated!B33</f>
        <v>598245</v>
      </c>
      <c r="E76" s="103"/>
      <c r="F76" s="102">
        <f>Consolidated!B28</f>
        <v>598245</v>
      </c>
      <c r="G76" s="102"/>
      <c r="H76" s="102">
        <f>'The Company'!C24</f>
        <v>598245</v>
      </c>
      <c r="I76" s="103"/>
      <c r="J76" s="102">
        <f>'The Company'!C19</f>
        <v>598245</v>
      </c>
    </row>
    <row r="77" spans="1:10" ht="24" customHeight="1">
      <c r="A77" s="113" t="s">
        <v>197</v>
      </c>
      <c r="B77" s="118"/>
      <c r="D77" s="102">
        <f>Consolidated!D33</f>
        <v>-8320</v>
      </c>
      <c r="E77" s="103"/>
      <c r="F77" s="102">
        <f>Consolidated!D28</f>
        <v>-8320</v>
      </c>
      <c r="G77" s="102"/>
      <c r="H77" s="102">
        <v>0</v>
      </c>
      <c r="I77" s="103"/>
      <c r="J77" s="102">
        <v>0</v>
      </c>
    </row>
    <row r="78" spans="1:10" ht="24" customHeight="1">
      <c r="A78" s="113" t="s">
        <v>171</v>
      </c>
      <c r="B78" s="118">
        <v>17</v>
      </c>
      <c r="D78" s="102">
        <f>Consolidated!F33</f>
        <v>-299977</v>
      </c>
      <c r="E78" s="103"/>
      <c r="F78" s="102">
        <f>Consolidated!F28</f>
        <v>-299977</v>
      </c>
      <c r="G78" s="102"/>
      <c r="H78" s="102">
        <f>'The Company'!E24</f>
        <v>-299977</v>
      </c>
      <c r="I78" s="103"/>
      <c r="J78" s="102">
        <f>'The Company'!E19</f>
        <v>-299977</v>
      </c>
    </row>
    <row r="79" spans="1:10" ht="24" customHeight="1">
      <c r="A79" s="113" t="s">
        <v>15</v>
      </c>
      <c r="B79" s="116"/>
      <c r="D79" s="102"/>
      <c r="E79" s="103"/>
      <c r="F79" s="102"/>
      <c r="G79" s="102"/>
      <c r="H79" s="102"/>
      <c r="I79" s="103"/>
      <c r="J79" s="102"/>
    </row>
    <row r="80" spans="1:10" ht="24" customHeight="1">
      <c r="A80" s="113" t="s">
        <v>111</v>
      </c>
      <c r="B80" s="118"/>
      <c r="D80" s="102">
        <f>Consolidated!H33</f>
        <v>62180</v>
      </c>
      <c r="E80" s="103"/>
      <c r="F80" s="102">
        <f>Consolidated!H28</f>
        <v>62180</v>
      </c>
      <c r="G80" s="102"/>
      <c r="H80" s="102">
        <f>'The Company'!G24</f>
        <v>62180</v>
      </c>
      <c r="I80" s="103"/>
      <c r="J80" s="102">
        <f>'The Company'!G19</f>
        <v>62180</v>
      </c>
    </row>
    <row r="81" spans="1:10" ht="24" customHeight="1">
      <c r="A81" s="113" t="s">
        <v>172</v>
      </c>
      <c r="B81" s="118">
        <v>17</v>
      </c>
      <c r="D81" s="102">
        <f>Consolidated!J33</f>
        <v>299977</v>
      </c>
      <c r="E81" s="103"/>
      <c r="F81" s="102">
        <f>Consolidated!J28</f>
        <v>299977</v>
      </c>
      <c r="G81" s="102"/>
      <c r="H81" s="102">
        <f>'The Company'!I24</f>
        <v>299977</v>
      </c>
      <c r="I81" s="103"/>
      <c r="J81" s="102">
        <f>'The Company'!I19</f>
        <v>299977</v>
      </c>
    </row>
    <row r="82" spans="1:10" ht="24" customHeight="1">
      <c r="A82" s="113" t="s">
        <v>61</v>
      </c>
      <c r="B82" s="116"/>
      <c r="D82" s="102">
        <f>Consolidated!L33</f>
        <v>465274</v>
      </c>
      <c r="E82" s="103"/>
      <c r="F82" s="102">
        <f>Consolidated!L28</f>
        <v>520590</v>
      </c>
      <c r="G82" s="102"/>
      <c r="H82" s="102">
        <f>'The Company'!K24</f>
        <v>192160</v>
      </c>
      <c r="I82" s="103"/>
      <c r="J82" s="102">
        <f>'The Company'!K19</f>
        <v>235877</v>
      </c>
    </row>
    <row r="83" spans="1:10" ht="24" customHeight="1">
      <c r="A83" s="113" t="s">
        <v>82</v>
      </c>
      <c r="B83" s="116"/>
      <c r="D83" s="104">
        <f>Consolidated!R33</f>
        <v>202448</v>
      </c>
      <c r="E83" s="103"/>
      <c r="F83" s="104">
        <f>Consolidated!R28</f>
        <v>202448</v>
      </c>
      <c r="G83" s="102"/>
      <c r="H83" s="104">
        <v>0</v>
      </c>
      <c r="I83" s="103"/>
      <c r="J83" s="104">
        <v>0</v>
      </c>
    </row>
    <row r="84" spans="1:10" ht="24" customHeight="1">
      <c r="A84" s="73" t="s">
        <v>117</v>
      </c>
      <c r="B84" s="116"/>
      <c r="D84" s="102">
        <f>SUM(D76:D83)</f>
        <v>1319827</v>
      </c>
      <c r="E84" s="103"/>
      <c r="F84" s="102">
        <f>SUM(F76:F83)</f>
        <v>1375143</v>
      </c>
      <c r="G84" s="102"/>
      <c r="H84" s="102">
        <f>SUM(H76:H83)</f>
        <v>852585</v>
      </c>
      <c r="I84" s="103"/>
      <c r="J84" s="102">
        <f>SUM(J76:J83)</f>
        <v>896302</v>
      </c>
    </row>
    <row r="85" spans="1:10" ht="24" customHeight="1">
      <c r="A85" s="73" t="s">
        <v>118</v>
      </c>
      <c r="B85" s="116"/>
      <c r="D85" s="102">
        <f>Consolidated!V33</f>
        <v>-15150</v>
      </c>
      <c r="E85" s="103"/>
      <c r="F85" s="102">
        <f>Consolidated!V28</f>
        <v>-11227</v>
      </c>
      <c r="G85" s="102"/>
      <c r="H85" s="104">
        <v>0</v>
      </c>
      <c r="I85" s="103"/>
      <c r="J85" s="104">
        <v>0</v>
      </c>
    </row>
    <row r="86" spans="1:10" ht="24" customHeight="1">
      <c r="A86" s="115" t="s">
        <v>60</v>
      </c>
      <c r="B86" s="116"/>
      <c r="D86" s="105">
        <f>SUM(D84:D85)</f>
        <v>1304677</v>
      </c>
      <c r="E86" s="103"/>
      <c r="F86" s="105">
        <f>SUM(F84:F85)</f>
        <v>1363916</v>
      </c>
      <c r="G86" s="102"/>
      <c r="H86" s="105">
        <f>SUM(H84:H85)</f>
        <v>852585</v>
      </c>
      <c r="I86" s="103"/>
      <c r="J86" s="105">
        <f>SUM(J84:J85)</f>
        <v>896302</v>
      </c>
    </row>
    <row r="87" spans="1:10" ht="24" customHeight="1" thickBot="1">
      <c r="A87" s="115" t="s">
        <v>10</v>
      </c>
      <c r="B87" s="116"/>
      <c r="D87" s="106">
        <f>SUM(D60+D86)</f>
        <v>2556378</v>
      </c>
      <c r="E87" s="103"/>
      <c r="F87" s="106">
        <f>SUM(F60+F86)</f>
        <v>2457275</v>
      </c>
      <c r="G87" s="102"/>
      <c r="H87" s="106">
        <f>SUM(H60+H86)</f>
        <v>1716666</v>
      </c>
      <c r="I87" s="103"/>
      <c r="J87" s="106">
        <f>SUM(J60+J86)</f>
        <v>1613995</v>
      </c>
    </row>
    <row r="88" spans="1:10" ht="24" customHeight="1" thickTop="1">
      <c r="A88" s="115"/>
      <c r="D88" s="103"/>
      <c r="E88" s="103">
        <f t="shared" ref="D88:J88" si="0">SUM(E87-E29)</f>
        <v>0</v>
      </c>
      <c r="F88" s="103"/>
      <c r="G88" s="103">
        <f t="shared" si="0"/>
        <v>0</v>
      </c>
      <c r="H88" s="103"/>
      <c r="I88" s="103">
        <f t="shared" si="0"/>
        <v>0</v>
      </c>
      <c r="J88" s="103"/>
    </row>
    <row r="89" spans="1:10" ht="24" customHeight="1">
      <c r="A89" s="113" t="s">
        <v>5</v>
      </c>
      <c r="D89" s="39"/>
      <c r="E89" s="39"/>
      <c r="F89" s="39"/>
      <c r="G89" s="39"/>
      <c r="H89" s="39"/>
      <c r="I89" s="39"/>
      <c r="J89" s="39"/>
    </row>
    <row r="90" spans="1:10" ht="24" customHeight="1">
      <c r="A90" s="113"/>
      <c r="D90" s="39"/>
      <c r="E90" s="39"/>
      <c r="F90" s="39"/>
      <c r="G90" s="39"/>
      <c r="H90" s="39"/>
      <c r="I90" s="39"/>
      <c r="J90" s="39"/>
    </row>
    <row r="91" spans="1:10" ht="24" customHeight="1">
      <c r="A91" s="113"/>
      <c r="D91" s="108"/>
    </row>
    <row r="92" spans="1:10" ht="24" customHeight="1">
      <c r="A92" s="113"/>
    </row>
    <row r="93" spans="1:10" ht="24" customHeight="1">
      <c r="A93" s="120"/>
      <c r="B93" s="121" t="s">
        <v>11</v>
      </c>
    </row>
    <row r="94" spans="1:10" ht="24" customHeight="1">
      <c r="A94" s="100"/>
      <c r="B94" s="121"/>
    </row>
  </sheetData>
  <mergeCells count="6">
    <mergeCell ref="D5:F5"/>
    <mergeCell ref="H5:J5"/>
    <mergeCell ref="D36:F36"/>
    <mergeCell ref="H36:J36"/>
    <mergeCell ref="D67:F67"/>
    <mergeCell ref="H67:J67"/>
  </mergeCells>
  <printOptions horizontalCentered="1"/>
  <pageMargins left="0.66" right="0.26" top="0.75" bottom="0.196850393700787" header="0.31496062992126" footer="0.18"/>
  <pageSetup paperSize="9" scale="73" orientation="portrait" r:id="rId1"/>
  <rowBreaks count="2" manualBreakCount="2">
    <brk id="31" max="10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25"/>
  <sheetViews>
    <sheetView showGridLines="0" view="pageBreakPreview" topLeftCell="A67" zoomScale="80" zoomScaleNormal="80" zoomScaleSheetLayoutView="80" zoomScalePageLayoutView="90" workbookViewId="0">
      <selection activeCell="B84" sqref="B84"/>
    </sheetView>
  </sheetViews>
  <sheetFormatPr defaultColWidth="10.7109375" defaultRowHeight="24" customHeight="1"/>
  <cols>
    <col min="1" max="1" width="32.7109375" style="73" customWidth="1"/>
    <col min="2" max="2" width="13.7109375" style="73" customWidth="1"/>
    <col min="3" max="3" width="9.42578125" style="73" customWidth="1"/>
    <col min="4" max="4" width="8.5703125" style="2" customWidth="1"/>
    <col min="5" max="5" width="1.7109375" style="73" customWidth="1"/>
    <col min="6" max="6" width="15.7109375" style="73" customWidth="1"/>
    <col min="7" max="7" width="0.85546875" style="2" customWidth="1"/>
    <col min="8" max="8" width="15.7109375" style="73" customWidth="1"/>
    <col min="9" max="9" width="0.85546875" style="73" customWidth="1"/>
    <col min="10" max="10" width="15.7109375" style="73" customWidth="1"/>
    <col min="11" max="11" width="0.85546875" style="73" customWidth="1"/>
    <col min="12" max="12" width="15.7109375" style="73" customWidth="1"/>
    <col min="13" max="13" width="0.85546875" style="73" customWidth="1"/>
    <col min="14" max="21" width="10.7109375" style="90"/>
    <col min="22" max="16384" width="10.7109375" style="73"/>
  </cols>
  <sheetData>
    <row r="1" spans="1:13" ht="24" customHeight="1">
      <c r="D1" s="73"/>
      <c r="G1" s="73"/>
      <c r="L1" s="109" t="s">
        <v>99</v>
      </c>
    </row>
    <row r="2" spans="1:13" ht="24" customHeight="1">
      <c r="A2" s="11" t="s">
        <v>27</v>
      </c>
      <c r="B2" s="12"/>
      <c r="C2" s="12"/>
      <c r="D2" s="13"/>
      <c r="E2" s="14"/>
      <c r="F2" s="14"/>
      <c r="G2" s="14"/>
      <c r="H2" s="14"/>
      <c r="I2" s="13"/>
      <c r="J2" s="14"/>
      <c r="K2" s="13"/>
      <c r="L2" s="14"/>
    </row>
    <row r="3" spans="1:13" ht="24" customHeight="1">
      <c r="A3" s="11" t="s">
        <v>83</v>
      </c>
      <c r="B3" s="13"/>
      <c r="C3" s="13"/>
      <c r="D3" s="14"/>
      <c r="E3" s="13"/>
      <c r="F3" s="13"/>
      <c r="G3" s="14"/>
      <c r="H3" s="13"/>
      <c r="I3" s="13"/>
      <c r="J3" s="13"/>
      <c r="K3" s="13"/>
      <c r="L3" s="13"/>
    </row>
    <row r="4" spans="1:13" ht="24" customHeight="1">
      <c r="A4" s="11" t="s">
        <v>191</v>
      </c>
      <c r="B4" s="13"/>
      <c r="C4" s="13"/>
      <c r="D4" s="14"/>
      <c r="E4" s="13"/>
      <c r="F4" s="13"/>
      <c r="G4" s="14"/>
      <c r="H4" s="13"/>
      <c r="I4" s="13"/>
      <c r="J4" s="13"/>
      <c r="K4" s="13"/>
      <c r="L4" s="13"/>
    </row>
    <row r="5" spans="1:13" ht="24" customHeight="1">
      <c r="A5" s="129" t="s">
        <v>96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3" ht="24" customHeight="1">
      <c r="A6" s="13"/>
      <c r="B6" s="13"/>
      <c r="C6" s="13"/>
      <c r="D6" s="9"/>
      <c r="E6" s="9"/>
      <c r="F6" s="128" t="s">
        <v>0</v>
      </c>
      <c r="G6" s="128"/>
      <c r="H6" s="128"/>
      <c r="I6" s="7"/>
      <c r="J6" s="128" t="s">
        <v>26</v>
      </c>
      <c r="K6" s="128"/>
      <c r="L6" s="128"/>
    </row>
    <row r="7" spans="1:13" ht="24" customHeight="1">
      <c r="A7" s="13"/>
      <c r="B7" s="13"/>
      <c r="C7" s="13"/>
      <c r="D7" s="17" t="s">
        <v>1</v>
      </c>
      <c r="E7" s="9"/>
      <c r="F7" s="18">
        <v>2564</v>
      </c>
      <c r="G7" s="19"/>
      <c r="H7" s="18">
        <v>2563</v>
      </c>
      <c r="I7" s="20"/>
      <c r="J7" s="18">
        <v>2564</v>
      </c>
      <c r="K7" s="19"/>
      <c r="L7" s="18">
        <v>2563</v>
      </c>
    </row>
    <row r="8" spans="1:13" ht="24" customHeight="1">
      <c r="A8" s="7" t="s">
        <v>168</v>
      </c>
      <c r="B8" s="13"/>
      <c r="C8" s="13"/>
      <c r="D8" s="17"/>
      <c r="E8" s="9"/>
      <c r="F8" s="18"/>
      <c r="G8" s="19"/>
      <c r="H8" s="18"/>
      <c r="I8" s="20"/>
      <c r="J8" s="18"/>
      <c r="K8" s="19"/>
      <c r="L8" s="18"/>
    </row>
    <row r="9" spans="1:13" ht="24" customHeight="1">
      <c r="A9" s="7" t="s">
        <v>37</v>
      </c>
      <c r="D9" s="5"/>
      <c r="G9" s="10"/>
      <c r="I9" s="10"/>
      <c r="J9" s="10"/>
      <c r="K9" s="10"/>
      <c r="L9" s="10"/>
    </row>
    <row r="10" spans="1:13" ht="24" customHeight="1">
      <c r="A10" s="73" t="s">
        <v>50</v>
      </c>
      <c r="D10" s="5"/>
      <c r="E10" s="2"/>
      <c r="F10" s="57">
        <v>1055113</v>
      </c>
      <c r="G10" s="57"/>
      <c r="H10" s="57">
        <v>1000786</v>
      </c>
      <c r="I10" s="57"/>
      <c r="J10" s="58">
        <v>751836</v>
      </c>
      <c r="K10" s="57"/>
      <c r="L10" s="58">
        <v>705251</v>
      </c>
      <c r="M10" s="75"/>
    </row>
    <row r="11" spans="1:13" ht="24" customHeight="1">
      <c r="A11" s="73" t="s">
        <v>51</v>
      </c>
      <c r="D11" s="5"/>
      <c r="E11" s="2"/>
      <c r="F11" s="57">
        <v>151</v>
      </c>
      <c r="G11" s="57"/>
      <c r="H11" s="57">
        <v>424</v>
      </c>
      <c r="I11" s="57"/>
      <c r="J11" s="57">
        <v>0</v>
      </c>
      <c r="K11" s="57"/>
      <c r="L11" s="57">
        <v>0</v>
      </c>
      <c r="M11" s="75"/>
    </row>
    <row r="12" spans="1:13" ht="24" customHeight="1">
      <c r="A12" s="73" t="s">
        <v>131</v>
      </c>
      <c r="D12" s="83">
        <v>7</v>
      </c>
      <c r="E12" s="2"/>
      <c r="F12" s="57">
        <v>0</v>
      </c>
      <c r="G12" s="57"/>
      <c r="H12" s="57">
        <v>0</v>
      </c>
      <c r="I12" s="57"/>
      <c r="J12" s="57">
        <v>110078</v>
      </c>
      <c r="K12" s="57"/>
      <c r="L12" s="57">
        <v>50220</v>
      </c>
      <c r="M12" s="75"/>
    </row>
    <row r="13" spans="1:13" ht="24" customHeight="1">
      <c r="A13" s="73" t="s">
        <v>142</v>
      </c>
      <c r="D13" s="83"/>
      <c r="E13" s="2"/>
      <c r="F13" s="57">
        <v>56</v>
      </c>
      <c r="G13" s="57"/>
      <c r="H13" s="57">
        <v>158</v>
      </c>
      <c r="I13" s="57"/>
      <c r="J13" s="57">
        <v>45</v>
      </c>
      <c r="K13" s="57"/>
      <c r="L13" s="57">
        <v>158</v>
      </c>
      <c r="M13" s="75"/>
    </row>
    <row r="14" spans="1:13" ht="24" customHeight="1">
      <c r="A14" s="73" t="s">
        <v>52</v>
      </c>
      <c r="D14" s="83"/>
      <c r="E14" s="2"/>
      <c r="F14" s="57">
        <v>4781</v>
      </c>
      <c r="G14" s="57"/>
      <c r="H14" s="57">
        <v>5229</v>
      </c>
      <c r="I14" s="57"/>
      <c r="J14" s="58">
        <v>4584</v>
      </c>
      <c r="K14" s="57"/>
      <c r="L14" s="58">
        <v>4360</v>
      </c>
      <c r="M14" s="75"/>
    </row>
    <row r="15" spans="1:13" ht="24" customHeight="1">
      <c r="A15" s="73" t="s">
        <v>187</v>
      </c>
      <c r="D15" s="83"/>
      <c r="E15" s="2"/>
      <c r="F15" s="57">
        <v>0</v>
      </c>
      <c r="G15" s="57"/>
      <c r="H15" s="57">
        <v>10494</v>
      </c>
      <c r="I15" s="57"/>
      <c r="J15" s="57">
        <v>0</v>
      </c>
      <c r="K15" s="57"/>
      <c r="L15" s="58">
        <v>7569</v>
      </c>
      <c r="M15" s="75"/>
    </row>
    <row r="16" spans="1:13" ht="24" customHeight="1">
      <c r="A16" s="7" t="s">
        <v>38</v>
      </c>
      <c r="D16" s="83"/>
      <c r="E16" s="2"/>
      <c r="F16" s="23">
        <f>SUM(F10:F15)</f>
        <v>1060101</v>
      </c>
      <c r="G16" s="22"/>
      <c r="H16" s="23">
        <f>SUM(H10:H15)</f>
        <v>1017091</v>
      </c>
      <c r="I16" s="22"/>
      <c r="J16" s="23">
        <f>SUM(J10:J15)</f>
        <v>866543</v>
      </c>
      <c r="K16" s="22"/>
      <c r="L16" s="23">
        <f>SUM(L10:L15)</f>
        <v>767558</v>
      </c>
      <c r="M16" s="75"/>
    </row>
    <row r="17" spans="1:13" ht="24" customHeight="1">
      <c r="A17" s="7" t="s">
        <v>39</v>
      </c>
      <c r="D17" s="83"/>
      <c r="E17" s="2"/>
      <c r="F17" s="22"/>
      <c r="G17" s="22"/>
      <c r="H17" s="22"/>
      <c r="I17" s="22"/>
      <c r="J17" s="22"/>
      <c r="K17" s="22"/>
      <c r="L17" s="22"/>
      <c r="M17" s="75"/>
    </row>
    <row r="18" spans="1:13" ht="24" customHeight="1">
      <c r="A18" s="73" t="s">
        <v>53</v>
      </c>
      <c r="D18" s="83"/>
      <c r="E18" s="5"/>
      <c r="F18" s="57">
        <v>719443</v>
      </c>
      <c r="G18" s="82"/>
      <c r="H18" s="57">
        <v>675100</v>
      </c>
      <c r="I18" s="82"/>
      <c r="J18" s="26">
        <v>547208</v>
      </c>
      <c r="K18" s="82"/>
      <c r="L18" s="26">
        <v>518279</v>
      </c>
      <c r="M18" s="75"/>
    </row>
    <row r="19" spans="1:13" ht="24" customHeight="1">
      <c r="A19" s="73" t="s">
        <v>186</v>
      </c>
      <c r="D19" s="83"/>
      <c r="E19" s="74"/>
      <c r="F19" s="57">
        <v>131678</v>
      </c>
      <c r="G19" s="82"/>
      <c r="H19" s="57">
        <v>96124</v>
      </c>
      <c r="I19" s="82"/>
      <c r="J19" s="26">
        <v>123173</v>
      </c>
      <c r="K19" s="82"/>
      <c r="L19" s="26">
        <v>89794</v>
      </c>
      <c r="M19" s="75"/>
    </row>
    <row r="20" spans="1:13" ht="24" customHeight="1">
      <c r="A20" s="73" t="s">
        <v>54</v>
      </c>
      <c r="D20" s="83"/>
      <c r="E20" s="74"/>
      <c r="F20" s="57">
        <v>157813</v>
      </c>
      <c r="G20" s="82"/>
      <c r="H20" s="57">
        <v>129119</v>
      </c>
      <c r="I20" s="82"/>
      <c r="J20" s="26">
        <v>71449</v>
      </c>
      <c r="K20" s="82"/>
      <c r="L20" s="26">
        <v>70693</v>
      </c>
      <c r="M20" s="75"/>
    </row>
    <row r="21" spans="1:13" ht="24" customHeight="1">
      <c r="A21" s="73" t="s">
        <v>175</v>
      </c>
      <c r="D21" s="91"/>
      <c r="E21" s="74"/>
      <c r="F21" s="57">
        <v>0</v>
      </c>
      <c r="G21" s="82"/>
      <c r="H21" s="57">
        <v>944</v>
      </c>
      <c r="I21" s="82"/>
      <c r="J21" s="57">
        <v>0</v>
      </c>
      <c r="K21" s="57"/>
      <c r="L21" s="57">
        <v>0</v>
      </c>
      <c r="M21" s="75"/>
    </row>
    <row r="22" spans="1:13" ht="24" customHeight="1">
      <c r="A22" s="73" t="s">
        <v>188</v>
      </c>
      <c r="D22" s="91"/>
      <c r="E22" s="74"/>
      <c r="F22" s="57">
        <v>2453</v>
      </c>
      <c r="G22" s="82"/>
      <c r="H22" s="57">
        <v>0</v>
      </c>
      <c r="I22" s="82"/>
      <c r="J22" s="57">
        <v>1476</v>
      </c>
      <c r="K22" s="57"/>
      <c r="L22" s="57">
        <v>0</v>
      </c>
      <c r="M22" s="75"/>
    </row>
    <row r="23" spans="1:13" ht="24" customHeight="1">
      <c r="A23" s="7" t="s">
        <v>40</v>
      </c>
      <c r="D23" s="73"/>
      <c r="E23" s="74"/>
      <c r="F23" s="23">
        <f>SUM(F18:F22)</f>
        <v>1011387</v>
      </c>
      <c r="G23" s="82"/>
      <c r="H23" s="23">
        <f>SUM(H18:H22)</f>
        <v>901287</v>
      </c>
      <c r="I23" s="82"/>
      <c r="J23" s="23">
        <f>SUM(J18:J22)</f>
        <v>743306</v>
      </c>
      <c r="K23" s="82"/>
      <c r="L23" s="23">
        <f>SUM(L18:L22)</f>
        <v>678766</v>
      </c>
      <c r="M23" s="75"/>
    </row>
    <row r="24" spans="1:13" ht="24" customHeight="1">
      <c r="A24" s="7" t="s">
        <v>215</v>
      </c>
      <c r="D24" s="83"/>
      <c r="E24" s="2"/>
      <c r="F24" s="82">
        <f>F16-F23</f>
        <v>48714</v>
      </c>
      <c r="G24" s="82"/>
      <c r="H24" s="82">
        <f>H16-H23</f>
        <v>115804</v>
      </c>
      <c r="I24" s="82"/>
      <c r="J24" s="82">
        <f>J16-J23</f>
        <v>123237</v>
      </c>
      <c r="K24" s="82"/>
      <c r="L24" s="82">
        <f>L16-L23</f>
        <v>88792</v>
      </c>
      <c r="M24" s="75"/>
    </row>
    <row r="25" spans="1:13" ht="24" customHeight="1">
      <c r="A25" s="73" t="s">
        <v>112</v>
      </c>
      <c r="D25" s="83"/>
      <c r="E25" s="2"/>
      <c r="F25" s="82">
        <v>0</v>
      </c>
      <c r="G25" s="82"/>
      <c r="H25" s="82">
        <v>-186</v>
      </c>
      <c r="I25" s="82"/>
      <c r="J25" s="82">
        <v>0</v>
      </c>
      <c r="K25" s="82"/>
      <c r="L25" s="82">
        <v>0</v>
      </c>
      <c r="M25" s="75"/>
    </row>
    <row r="26" spans="1:13" ht="24" customHeight="1">
      <c r="A26" s="73" t="s">
        <v>214</v>
      </c>
      <c r="D26" s="83"/>
      <c r="E26" s="2"/>
      <c r="F26" s="82">
        <v>50</v>
      </c>
      <c r="G26" s="82"/>
      <c r="H26" s="82">
        <v>163</v>
      </c>
      <c r="I26" s="82"/>
      <c r="J26" s="82">
        <v>3958</v>
      </c>
      <c r="K26" s="82"/>
      <c r="L26" s="82">
        <v>3297</v>
      </c>
      <c r="M26" s="75"/>
    </row>
    <row r="27" spans="1:13" ht="24" customHeight="1">
      <c r="A27" s="73" t="s">
        <v>158</v>
      </c>
      <c r="D27" s="83"/>
      <c r="E27" s="2"/>
      <c r="F27" s="82">
        <v>-2769</v>
      </c>
      <c r="G27" s="82"/>
      <c r="H27" s="82">
        <v>-2251</v>
      </c>
      <c r="I27" s="82"/>
      <c r="J27" s="82">
        <v>-1569</v>
      </c>
      <c r="K27" s="82"/>
      <c r="L27" s="82">
        <v>-414</v>
      </c>
      <c r="M27" s="75"/>
    </row>
    <row r="28" spans="1:13" ht="24" customHeight="1">
      <c r="A28" s="73" t="s">
        <v>226</v>
      </c>
      <c r="D28" s="83"/>
      <c r="E28" s="2"/>
      <c r="F28" s="24">
        <v>43</v>
      </c>
      <c r="G28" s="82"/>
      <c r="H28" s="24">
        <v>-1283</v>
      </c>
      <c r="I28" s="82"/>
      <c r="J28" s="24">
        <v>48</v>
      </c>
      <c r="K28" s="82"/>
      <c r="L28" s="24">
        <v>-1279</v>
      </c>
      <c r="M28" s="75"/>
    </row>
    <row r="29" spans="1:13" ht="24" customHeight="1">
      <c r="A29" s="7" t="s">
        <v>159</v>
      </c>
      <c r="D29" s="83"/>
      <c r="E29" s="2"/>
      <c r="F29" s="82">
        <f>SUM(F24:F28)</f>
        <v>46038</v>
      </c>
      <c r="G29" s="82"/>
      <c r="H29" s="82">
        <f>SUM(H24:H28)</f>
        <v>112247</v>
      </c>
      <c r="I29" s="82"/>
      <c r="J29" s="82">
        <f>SUM(J24:J28)</f>
        <v>125674</v>
      </c>
      <c r="K29" s="82"/>
      <c r="L29" s="82">
        <f>SUM(L24:L28)</f>
        <v>90396</v>
      </c>
      <c r="M29" s="75"/>
    </row>
    <row r="30" spans="1:13" ht="24" customHeight="1">
      <c r="A30" s="73" t="s">
        <v>160</v>
      </c>
      <c r="D30" s="83">
        <v>15</v>
      </c>
      <c r="E30" s="2"/>
      <c r="F30" s="71">
        <v>-10814</v>
      </c>
      <c r="G30" s="22"/>
      <c r="H30" s="71">
        <v>-18283</v>
      </c>
      <c r="I30" s="22"/>
      <c r="J30" s="72">
        <v>-5963</v>
      </c>
      <c r="K30" s="82"/>
      <c r="L30" s="72">
        <v>-12838</v>
      </c>
      <c r="M30" s="75"/>
    </row>
    <row r="31" spans="1:13" ht="24" customHeight="1">
      <c r="A31" s="7" t="s">
        <v>97</v>
      </c>
      <c r="D31" s="5"/>
      <c r="E31" s="2"/>
      <c r="F31" s="23">
        <f>SUM(F29:F30)</f>
        <v>35224</v>
      </c>
      <c r="G31" s="82"/>
      <c r="H31" s="23">
        <f>SUM(H29:H30)</f>
        <v>93964</v>
      </c>
      <c r="I31" s="82"/>
      <c r="J31" s="23">
        <f>SUM(J29:J30)</f>
        <v>119711</v>
      </c>
      <c r="K31" s="82"/>
      <c r="L31" s="23">
        <f>SUM(L29:L30)</f>
        <v>77558</v>
      </c>
      <c r="M31" s="75"/>
    </row>
    <row r="32" spans="1:13" ht="24" customHeight="1">
      <c r="A32" s="7"/>
      <c r="D32" s="83"/>
      <c r="E32" s="2"/>
      <c r="F32" s="53"/>
      <c r="G32" s="53"/>
      <c r="H32" s="53"/>
      <c r="I32" s="53"/>
      <c r="J32" s="53"/>
      <c r="K32" s="53"/>
      <c r="L32" s="53"/>
      <c r="M32" s="75"/>
    </row>
    <row r="33" spans="1:21" ht="24" customHeight="1">
      <c r="A33" s="73" t="s">
        <v>5</v>
      </c>
      <c r="D33" s="83"/>
      <c r="E33" s="2"/>
      <c r="F33" s="42"/>
      <c r="G33" s="41"/>
      <c r="H33" s="42"/>
      <c r="I33" s="41"/>
      <c r="J33" s="42"/>
      <c r="K33" s="41"/>
      <c r="L33" s="42"/>
      <c r="M33" s="75"/>
    </row>
    <row r="34" spans="1:21" ht="24" customHeight="1">
      <c r="D34" s="73"/>
      <c r="G34" s="73"/>
      <c r="L34" s="109" t="s">
        <v>99</v>
      </c>
      <c r="M34" s="75"/>
    </row>
    <row r="35" spans="1:21" ht="24" customHeight="1">
      <c r="A35" s="11" t="s">
        <v>27</v>
      </c>
      <c r="B35" s="12"/>
      <c r="C35" s="12"/>
      <c r="D35" s="13"/>
      <c r="E35" s="14"/>
      <c r="F35" s="14"/>
      <c r="G35" s="14"/>
      <c r="H35" s="14"/>
      <c r="I35" s="13"/>
      <c r="J35" s="14"/>
      <c r="K35" s="13"/>
      <c r="L35" s="14"/>
      <c r="M35" s="75"/>
    </row>
    <row r="36" spans="1:21" ht="24" customHeight="1">
      <c r="A36" s="11" t="s">
        <v>180</v>
      </c>
      <c r="B36" s="13"/>
      <c r="C36" s="13"/>
      <c r="D36" s="14"/>
      <c r="E36" s="13"/>
      <c r="F36" s="13"/>
      <c r="G36" s="14"/>
      <c r="H36" s="13"/>
      <c r="I36" s="13"/>
      <c r="J36" s="13"/>
      <c r="K36" s="13"/>
      <c r="L36" s="13"/>
      <c r="M36" s="75"/>
    </row>
    <row r="37" spans="1:21" ht="24" customHeight="1">
      <c r="A37" s="11" t="s">
        <v>191</v>
      </c>
      <c r="B37" s="13"/>
      <c r="C37" s="13"/>
      <c r="D37" s="14"/>
      <c r="E37" s="13"/>
      <c r="F37" s="13"/>
      <c r="G37" s="14"/>
      <c r="H37" s="13"/>
      <c r="I37" s="13"/>
      <c r="J37" s="13"/>
      <c r="K37" s="13"/>
      <c r="L37" s="13"/>
      <c r="M37" s="75"/>
    </row>
    <row r="38" spans="1:21" ht="24" customHeight="1">
      <c r="A38" s="129" t="s">
        <v>96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75"/>
    </row>
    <row r="39" spans="1:21" ht="24" customHeight="1">
      <c r="A39" s="13"/>
      <c r="B39" s="13"/>
      <c r="C39" s="13"/>
      <c r="D39" s="9"/>
      <c r="E39" s="9"/>
      <c r="F39" s="128" t="s">
        <v>0</v>
      </c>
      <c r="G39" s="128"/>
      <c r="H39" s="128"/>
      <c r="I39" s="7"/>
      <c r="J39" s="128" t="s">
        <v>26</v>
      </c>
      <c r="K39" s="128"/>
      <c r="L39" s="128"/>
      <c r="M39" s="75"/>
    </row>
    <row r="40" spans="1:21" ht="24" customHeight="1">
      <c r="A40" s="13"/>
      <c r="B40" s="13"/>
      <c r="C40" s="13"/>
      <c r="D40" s="17" t="s">
        <v>1</v>
      </c>
      <c r="E40" s="9"/>
      <c r="F40" s="18">
        <v>2564</v>
      </c>
      <c r="G40" s="19"/>
      <c r="H40" s="18">
        <v>2563</v>
      </c>
      <c r="I40" s="20"/>
      <c r="J40" s="18">
        <v>2564</v>
      </c>
      <c r="K40" s="19"/>
      <c r="L40" s="18">
        <v>2563</v>
      </c>
      <c r="M40" s="75"/>
    </row>
    <row r="41" spans="1:21" ht="24" customHeight="1">
      <c r="A41" s="115" t="s">
        <v>203</v>
      </c>
      <c r="B41" s="13"/>
      <c r="C41" s="13"/>
      <c r="D41" s="17"/>
      <c r="E41" s="9"/>
      <c r="F41" s="18"/>
      <c r="G41" s="19"/>
      <c r="H41" s="18"/>
      <c r="I41" s="20"/>
      <c r="J41" s="18"/>
      <c r="K41" s="19"/>
      <c r="L41" s="18"/>
      <c r="M41" s="75"/>
    </row>
    <row r="42" spans="1:21" ht="24" customHeight="1">
      <c r="A42" s="115" t="s">
        <v>114</v>
      </c>
      <c r="B42" s="13"/>
      <c r="C42" s="13"/>
      <c r="D42" s="17"/>
      <c r="E42" s="9"/>
      <c r="F42" s="24">
        <v>0</v>
      </c>
      <c r="G42" s="85"/>
      <c r="H42" s="24">
        <v>0</v>
      </c>
      <c r="I42" s="85"/>
      <c r="J42" s="24">
        <v>0</v>
      </c>
      <c r="K42" s="85"/>
      <c r="L42" s="24">
        <v>0</v>
      </c>
      <c r="M42" s="75"/>
    </row>
    <row r="43" spans="1:21" ht="24" customHeight="1">
      <c r="A43" s="115"/>
      <c r="B43" s="13"/>
      <c r="C43" s="13"/>
      <c r="D43" s="17"/>
      <c r="E43" s="9"/>
      <c r="F43" s="18"/>
      <c r="G43" s="19"/>
      <c r="H43" s="18"/>
      <c r="I43" s="20"/>
      <c r="J43" s="18"/>
      <c r="K43" s="19"/>
      <c r="L43" s="18"/>
      <c r="M43" s="75"/>
    </row>
    <row r="44" spans="1:21" ht="24" customHeight="1" thickBot="1">
      <c r="A44" s="115" t="s">
        <v>98</v>
      </c>
      <c r="B44" s="13"/>
      <c r="C44" s="13"/>
      <c r="D44" s="17"/>
      <c r="E44" s="9"/>
      <c r="F44" s="93">
        <f>F42+F31</f>
        <v>35224</v>
      </c>
      <c r="G44" s="87"/>
      <c r="H44" s="93">
        <f>H42+H31</f>
        <v>93964</v>
      </c>
      <c r="I44" s="87"/>
      <c r="J44" s="93">
        <f>J42+J31</f>
        <v>119711</v>
      </c>
      <c r="K44" s="87"/>
      <c r="L44" s="93">
        <f>L42+L31</f>
        <v>77558</v>
      </c>
      <c r="M44" s="75"/>
    </row>
    <row r="45" spans="1:21" ht="24" customHeight="1" thickTop="1">
      <c r="A45" s="115"/>
      <c r="B45" s="13"/>
      <c r="C45" s="13"/>
      <c r="D45" s="17"/>
      <c r="E45" s="9"/>
      <c r="F45" s="18"/>
      <c r="G45" s="19"/>
      <c r="H45" s="18"/>
      <c r="I45" s="20"/>
      <c r="J45" s="18"/>
      <c r="K45" s="19"/>
      <c r="L45" s="18"/>
      <c r="M45" s="75"/>
    </row>
    <row r="46" spans="1:21" s="44" customFormat="1" ht="24" customHeight="1">
      <c r="A46" s="43" t="s">
        <v>119</v>
      </c>
      <c r="E46" s="45"/>
      <c r="F46" s="46"/>
      <c r="G46" s="47"/>
      <c r="H46" s="48"/>
      <c r="I46" s="47"/>
      <c r="J46" s="50"/>
      <c r="K46" s="84"/>
      <c r="L46" s="50"/>
      <c r="M46" s="47"/>
      <c r="N46" s="79"/>
      <c r="O46" s="79"/>
      <c r="P46" s="79"/>
      <c r="Q46" s="79"/>
      <c r="R46" s="79"/>
      <c r="S46" s="79"/>
      <c r="T46" s="79"/>
      <c r="U46" s="79"/>
    </row>
    <row r="47" spans="1:21" s="44" customFormat="1" ht="24" customHeight="1" thickBot="1">
      <c r="A47" s="2" t="s">
        <v>120</v>
      </c>
      <c r="E47" s="45"/>
      <c r="F47" s="51">
        <f>F49-F48</f>
        <v>37634</v>
      </c>
      <c r="G47" s="84"/>
      <c r="H47" s="51">
        <f>H49-H48</f>
        <v>95469</v>
      </c>
      <c r="I47" s="84"/>
      <c r="J47" s="52">
        <f>J31</f>
        <v>119711</v>
      </c>
      <c r="K47" s="84"/>
      <c r="L47" s="52">
        <f>L31</f>
        <v>77558</v>
      </c>
      <c r="M47" s="84"/>
      <c r="N47" s="79"/>
      <c r="O47" s="79"/>
      <c r="P47" s="79"/>
      <c r="Q47" s="79"/>
      <c r="R47" s="79"/>
      <c r="S47" s="79"/>
      <c r="T47" s="79"/>
      <c r="U47" s="79"/>
    </row>
    <row r="48" spans="1:21" s="44" customFormat="1" ht="24" customHeight="1" thickTop="1">
      <c r="A48" s="2" t="s">
        <v>121</v>
      </c>
      <c r="E48" s="45"/>
      <c r="F48" s="50">
        <v>-2410</v>
      </c>
      <c r="G48" s="84"/>
      <c r="H48" s="50">
        <v>-1505</v>
      </c>
      <c r="I48" s="84"/>
      <c r="J48" s="50"/>
      <c r="K48" s="84"/>
      <c r="L48" s="50"/>
      <c r="M48" s="84"/>
      <c r="N48" s="79"/>
      <c r="O48" s="79"/>
      <c r="P48" s="79"/>
      <c r="Q48" s="79"/>
      <c r="R48" s="79"/>
      <c r="S48" s="79"/>
      <c r="T48" s="79"/>
      <c r="U48" s="79"/>
    </row>
    <row r="49" spans="1:21" s="44" customFormat="1" ht="24" customHeight="1" thickBot="1">
      <c r="A49" s="2"/>
      <c r="E49" s="45"/>
      <c r="F49" s="49">
        <f>F31</f>
        <v>35224</v>
      </c>
      <c r="G49" s="84"/>
      <c r="H49" s="49">
        <f>H31</f>
        <v>93964</v>
      </c>
      <c r="I49" s="84"/>
      <c r="J49" s="48"/>
      <c r="K49" s="48"/>
      <c r="L49" s="48"/>
      <c r="M49" s="84"/>
      <c r="N49" s="79"/>
      <c r="O49" s="79"/>
      <c r="P49" s="79"/>
      <c r="Q49" s="79"/>
      <c r="R49" s="79"/>
      <c r="S49" s="79"/>
      <c r="T49" s="79"/>
      <c r="U49" s="79"/>
    </row>
    <row r="50" spans="1:21" s="44" customFormat="1" ht="24" customHeight="1" thickTop="1">
      <c r="A50" s="2"/>
      <c r="E50" s="45"/>
      <c r="F50" s="50"/>
      <c r="G50" s="48"/>
      <c r="H50" s="50"/>
      <c r="I50" s="48"/>
      <c r="J50" s="48"/>
      <c r="K50" s="48"/>
      <c r="L50" s="48"/>
      <c r="M50" s="48"/>
      <c r="N50" s="79"/>
      <c r="O50" s="79"/>
      <c r="P50" s="79"/>
      <c r="Q50" s="79"/>
      <c r="R50" s="79"/>
      <c r="S50" s="79"/>
      <c r="T50" s="79"/>
      <c r="U50" s="79"/>
    </row>
    <row r="51" spans="1:21" s="44" customFormat="1" ht="24" customHeight="1">
      <c r="A51" s="43" t="s">
        <v>122</v>
      </c>
      <c r="E51" s="45"/>
      <c r="F51" s="50"/>
      <c r="G51" s="48"/>
      <c r="H51" s="50"/>
      <c r="I51" s="48"/>
      <c r="J51" s="48"/>
      <c r="K51" s="48"/>
      <c r="L51" s="48"/>
      <c r="M51" s="48"/>
      <c r="N51" s="79"/>
      <c r="O51" s="79"/>
      <c r="P51" s="79"/>
      <c r="Q51" s="79"/>
      <c r="R51" s="79"/>
      <c r="S51" s="79"/>
      <c r="T51" s="79"/>
      <c r="U51" s="79"/>
    </row>
    <row r="52" spans="1:21" s="44" customFormat="1" ht="24" customHeight="1" thickBot="1">
      <c r="A52" s="2" t="s">
        <v>120</v>
      </c>
      <c r="E52" s="45"/>
      <c r="F52" s="84">
        <f>F54-F53</f>
        <v>37634</v>
      </c>
      <c r="G52" s="84"/>
      <c r="H52" s="84">
        <f>H54-H53</f>
        <v>95469</v>
      </c>
      <c r="I52" s="84"/>
      <c r="J52" s="52">
        <f>J44</f>
        <v>119711</v>
      </c>
      <c r="K52" s="84"/>
      <c r="L52" s="52">
        <f>L44</f>
        <v>77558</v>
      </c>
      <c r="M52" s="84"/>
      <c r="N52" s="79"/>
      <c r="O52" s="79"/>
      <c r="P52" s="79"/>
      <c r="Q52" s="79"/>
      <c r="R52" s="79"/>
      <c r="S52" s="79"/>
      <c r="T52" s="79"/>
      <c r="U52" s="79"/>
    </row>
    <row r="53" spans="1:21" s="44" customFormat="1" ht="24" customHeight="1" thickTop="1">
      <c r="A53" s="2" t="s">
        <v>121</v>
      </c>
      <c r="E53" s="45"/>
      <c r="F53" s="50">
        <v>-2410</v>
      </c>
      <c r="G53" s="84"/>
      <c r="H53" s="50">
        <v>-1505</v>
      </c>
      <c r="I53" s="84"/>
      <c r="J53" s="48"/>
      <c r="K53" s="48"/>
      <c r="L53" s="48"/>
      <c r="M53" s="84"/>
      <c r="N53" s="79"/>
      <c r="O53" s="79"/>
      <c r="P53" s="79"/>
      <c r="Q53" s="79"/>
      <c r="R53" s="79"/>
      <c r="S53" s="79"/>
      <c r="T53" s="79"/>
      <c r="U53" s="79"/>
    </row>
    <row r="54" spans="1:21" s="44" customFormat="1" ht="24" customHeight="1" thickBot="1">
      <c r="A54" s="2"/>
      <c r="E54" s="45"/>
      <c r="F54" s="49">
        <f>F44</f>
        <v>35224</v>
      </c>
      <c r="G54" s="84"/>
      <c r="H54" s="49">
        <f>H44</f>
        <v>93964</v>
      </c>
      <c r="I54" s="84"/>
      <c r="J54" s="48"/>
      <c r="K54" s="48"/>
      <c r="L54" s="48"/>
      <c r="M54" s="84"/>
      <c r="N54" s="79"/>
      <c r="O54" s="79"/>
      <c r="P54" s="79"/>
      <c r="Q54" s="79"/>
      <c r="R54" s="79"/>
      <c r="S54" s="79"/>
      <c r="T54" s="79"/>
      <c r="U54" s="79"/>
    </row>
    <row r="55" spans="1:21" s="44" customFormat="1" ht="24" customHeight="1" thickTop="1">
      <c r="A55" s="2"/>
      <c r="E55" s="45"/>
      <c r="F55" s="46"/>
      <c r="G55" s="84"/>
      <c r="H55" s="46"/>
      <c r="I55" s="84"/>
      <c r="J55" s="48"/>
      <c r="K55" s="48"/>
      <c r="L55" s="48"/>
      <c r="M55" s="84"/>
      <c r="N55" s="79"/>
      <c r="O55" s="79"/>
      <c r="P55" s="79"/>
      <c r="Q55" s="79"/>
      <c r="R55" s="79"/>
      <c r="S55" s="79"/>
      <c r="T55" s="79"/>
      <c r="U55" s="79"/>
    </row>
    <row r="56" spans="1:21" ht="24" customHeight="1">
      <c r="A56" s="7" t="s">
        <v>41</v>
      </c>
      <c r="D56" s="83">
        <v>18</v>
      </c>
      <c r="F56" s="29"/>
      <c r="G56" s="31"/>
      <c r="H56" s="29"/>
      <c r="I56" s="31"/>
      <c r="J56" s="29"/>
      <c r="K56" s="31"/>
      <c r="L56" s="29"/>
      <c r="M56" s="75"/>
    </row>
    <row r="57" spans="1:21" ht="24" customHeight="1" thickBot="1">
      <c r="A57" s="73" t="s">
        <v>169</v>
      </c>
      <c r="F57" s="125">
        <f>F47/558120</f>
        <v>6.7429943381351679E-2</v>
      </c>
      <c r="G57" s="31"/>
      <c r="H57" s="125">
        <f>H47/598245</f>
        <v>0.15958177669683826</v>
      </c>
      <c r="I57" s="31"/>
      <c r="J57" s="125">
        <f>J47/558120</f>
        <v>0.21448971547337489</v>
      </c>
      <c r="K57" s="31"/>
      <c r="L57" s="125">
        <f>L47/598245</f>
        <v>0.12964253775627044</v>
      </c>
      <c r="M57" s="75"/>
    </row>
    <row r="58" spans="1:21" ht="24" customHeight="1" thickTop="1">
      <c r="D58" s="83"/>
      <c r="J58" s="32"/>
      <c r="L58" s="32"/>
      <c r="M58" s="75"/>
    </row>
    <row r="59" spans="1:21" ht="24" customHeight="1">
      <c r="A59" s="73" t="s">
        <v>5</v>
      </c>
      <c r="D59" s="73"/>
      <c r="F59" s="32"/>
      <c r="G59" s="32"/>
      <c r="H59" s="32"/>
      <c r="I59" s="32"/>
      <c r="J59" s="32"/>
      <c r="K59" s="32"/>
      <c r="L59" s="32"/>
      <c r="M59" s="75"/>
    </row>
    <row r="60" spans="1:21" ht="24" customHeight="1">
      <c r="D60" s="73"/>
      <c r="G60" s="73"/>
      <c r="L60" s="109" t="s">
        <v>99</v>
      </c>
    </row>
    <row r="61" spans="1:21" ht="24" customHeight="1">
      <c r="A61" s="11" t="s">
        <v>27</v>
      </c>
      <c r="B61" s="12"/>
      <c r="C61" s="12"/>
      <c r="D61" s="13"/>
      <c r="E61" s="14"/>
      <c r="F61" s="14"/>
      <c r="G61" s="14"/>
      <c r="H61" s="14"/>
      <c r="I61" s="13"/>
      <c r="J61" s="14"/>
      <c r="K61" s="13"/>
      <c r="L61" s="14"/>
    </row>
    <row r="62" spans="1:21" ht="24" customHeight="1">
      <c r="A62" s="11" t="s">
        <v>83</v>
      </c>
      <c r="B62" s="13"/>
      <c r="C62" s="13"/>
      <c r="D62" s="14"/>
      <c r="E62" s="13"/>
      <c r="F62" s="13"/>
      <c r="G62" s="14"/>
      <c r="H62" s="13"/>
      <c r="I62" s="13"/>
      <c r="J62" s="13"/>
      <c r="K62" s="13"/>
      <c r="L62" s="13"/>
    </row>
    <row r="63" spans="1:21" ht="24" customHeight="1">
      <c r="A63" s="11" t="s">
        <v>189</v>
      </c>
      <c r="B63" s="13"/>
      <c r="C63" s="13"/>
      <c r="D63" s="14"/>
      <c r="E63" s="13"/>
      <c r="F63" s="13"/>
      <c r="G63" s="14"/>
      <c r="H63" s="13"/>
      <c r="I63" s="13"/>
      <c r="J63" s="13"/>
      <c r="K63" s="13"/>
      <c r="L63" s="13"/>
    </row>
    <row r="64" spans="1:21" ht="24" customHeight="1">
      <c r="A64" s="129" t="s">
        <v>96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</row>
    <row r="65" spans="1:13" ht="24" customHeight="1">
      <c r="A65" s="13"/>
      <c r="B65" s="13"/>
      <c r="C65" s="13"/>
      <c r="D65" s="9"/>
      <c r="E65" s="9"/>
      <c r="F65" s="128" t="s">
        <v>0</v>
      </c>
      <c r="G65" s="128"/>
      <c r="H65" s="128"/>
      <c r="I65" s="7"/>
      <c r="J65" s="128" t="s">
        <v>26</v>
      </c>
      <c r="K65" s="128"/>
      <c r="L65" s="128"/>
    </row>
    <row r="66" spans="1:13" ht="24" customHeight="1">
      <c r="A66" s="13"/>
      <c r="B66" s="13"/>
      <c r="C66" s="13"/>
      <c r="D66" s="17" t="s">
        <v>1</v>
      </c>
      <c r="E66" s="9"/>
      <c r="F66" s="18">
        <v>2564</v>
      </c>
      <c r="G66" s="19"/>
      <c r="H66" s="18">
        <v>2563</v>
      </c>
      <c r="I66" s="20"/>
      <c r="J66" s="18">
        <v>2564</v>
      </c>
      <c r="K66" s="19"/>
      <c r="L66" s="18">
        <v>2563</v>
      </c>
    </row>
    <row r="67" spans="1:13" ht="24" customHeight="1">
      <c r="A67" s="7" t="s">
        <v>168</v>
      </c>
      <c r="B67" s="13"/>
      <c r="C67" s="13"/>
      <c r="D67" s="17"/>
      <c r="E67" s="9"/>
      <c r="F67" s="18"/>
      <c r="G67" s="19"/>
      <c r="H67" s="18"/>
      <c r="I67" s="20"/>
      <c r="J67" s="18"/>
      <c r="K67" s="19"/>
      <c r="L67" s="18"/>
    </row>
    <row r="68" spans="1:13" ht="24" customHeight="1">
      <c r="A68" s="7" t="s">
        <v>37</v>
      </c>
      <c r="D68" s="5"/>
      <c r="G68" s="10"/>
      <c r="I68" s="10"/>
      <c r="J68" s="10"/>
      <c r="K68" s="10"/>
      <c r="L68" s="10"/>
    </row>
    <row r="69" spans="1:13" ht="24" customHeight="1">
      <c r="A69" s="73" t="s">
        <v>50</v>
      </c>
      <c r="D69" s="5"/>
      <c r="E69" s="2"/>
      <c r="F69" s="22">
        <v>2204352</v>
      </c>
      <c r="G69" s="22"/>
      <c r="H69" s="22">
        <v>2012768</v>
      </c>
      <c r="I69" s="22"/>
      <c r="J69" s="26">
        <v>1583090</v>
      </c>
      <c r="K69" s="22"/>
      <c r="L69" s="26">
        <v>1485560</v>
      </c>
      <c r="M69" s="75"/>
    </row>
    <row r="70" spans="1:13" ht="24" customHeight="1">
      <c r="A70" s="73" t="s">
        <v>51</v>
      </c>
      <c r="D70" s="5"/>
      <c r="E70" s="2"/>
      <c r="F70" s="22">
        <v>271</v>
      </c>
      <c r="G70" s="22"/>
      <c r="H70" s="22">
        <v>1010</v>
      </c>
      <c r="I70" s="22"/>
      <c r="J70" s="22">
        <v>0</v>
      </c>
      <c r="K70" s="22"/>
      <c r="L70" s="22">
        <v>0</v>
      </c>
      <c r="M70" s="75"/>
    </row>
    <row r="71" spans="1:13" ht="24" customHeight="1">
      <c r="A71" s="73" t="s">
        <v>131</v>
      </c>
      <c r="D71" s="83">
        <v>7</v>
      </c>
      <c r="E71" s="2"/>
      <c r="F71" s="22">
        <v>0</v>
      </c>
      <c r="G71" s="22"/>
      <c r="H71" s="22">
        <v>0</v>
      </c>
      <c r="I71" s="22"/>
      <c r="J71" s="22">
        <v>110078</v>
      </c>
      <c r="K71" s="22"/>
      <c r="L71" s="22">
        <v>50220</v>
      </c>
      <c r="M71" s="75"/>
    </row>
    <row r="72" spans="1:13" ht="24" customHeight="1">
      <c r="A72" s="73" t="s">
        <v>142</v>
      </c>
      <c r="D72" s="5"/>
      <c r="E72" s="2"/>
      <c r="F72" s="22">
        <v>90</v>
      </c>
      <c r="G72" s="22"/>
      <c r="H72" s="22">
        <v>1231</v>
      </c>
      <c r="I72" s="22"/>
      <c r="J72" s="22">
        <v>69</v>
      </c>
      <c r="K72" s="22"/>
      <c r="L72" s="22">
        <v>1140</v>
      </c>
      <c r="M72" s="75"/>
    </row>
    <row r="73" spans="1:13" ht="24" customHeight="1">
      <c r="A73" s="73" t="s">
        <v>52</v>
      </c>
      <c r="D73" s="5"/>
      <c r="E73" s="2"/>
      <c r="F73" s="22">
        <v>12762</v>
      </c>
      <c r="G73" s="22"/>
      <c r="H73" s="22">
        <v>9939</v>
      </c>
      <c r="I73" s="22"/>
      <c r="J73" s="22">
        <v>8645</v>
      </c>
      <c r="K73" s="22"/>
      <c r="L73" s="22">
        <v>8391</v>
      </c>
      <c r="M73" s="75"/>
    </row>
    <row r="74" spans="1:13" ht="24" customHeight="1">
      <c r="A74" s="73" t="s">
        <v>187</v>
      </c>
      <c r="D74" s="5"/>
      <c r="E74" s="2"/>
      <c r="F74" s="22">
        <v>0</v>
      </c>
      <c r="G74" s="22"/>
      <c r="H74" s="22">
        <v>0</v>
      </c>
      <c r="I74" s="22"/>
      <c r="J74" s="22">
        <v>4787</v>
      </c>
      <c r="K74" s="22"/>
      <c r="L74" s="22">
        <v>0</v>
      </c>
      <c r="M74" s="75"/>
    </row>
    <row r="75" spans="1:13" ht="24" customHeight="1">
      <c r="A75" s="7" t="s">
        <v>38</v>
      </c>
      <c r="D75" s="5"/>
      <c r="E75" s="2"/>
      <c r="F75" s="23">
        <f>SUM(F69:F74)</f>
        <v>2217475</v>
      </c>
      <c r="G75" s="22"/>
      <c r="H75" s="23">
        <f>SUM(H69:H74)</f>
        <v>2024948</v>
      </c>
      <c r="I75" s="22"/>
      <c r="J75" s="23">
        <f>SUM(J69:J74)</f>
        <v>1706669</v>
      </c>
      <c r="K75" s="22"/>
      <c r="L75" s="23">
        <f>SUM(L69:L74)</f>
        <v>1545311</v>
      </c>
      <c r="M75" s="75"/>
    </row>
    <row r="76" spans="1:13" ht="24" customHeight="1">
      <c r="A76" s="7" t="s">
        <v>39</v>
      </c>
      <c r="D76" s="5"/>
      <c r="E76" s="2"/>
      <c r="F76" s="22"/>
      <c r="G76" s="22"/>
      <c r="H76" s="22"/>
      <c r="I76" s="22"/>
      <c r="J76" s="22"/>
      <c r="K76" s="22"/>
      <c r="L76" s="22"/>
      <c r="M76" s="75"/>
    </row>
    <row r="77" spans="1:13" ht="24" customHeight="1">
      <c r="A77" s="73" t="s">
        <v>53</v>
      </c>
      <c r="D77" s="5"/>
      <c r="E77" s="5"/>
      <c r="F77" s="22">
        <v>1499726</v>
      </c>
      <c r="G77" s="82"/>
      <c r="H77" s="22">
        <v>1370849</v>
      </c>
      <c r="I77" s="82"/>
      <c r="J77" s="22">
        <v>1150309</v>
      </c>
      <c r="K77" s="82"/>
      <c r="L77" s="22">
        <v>1090263</v>
      </c>
      <c r="M77" s="75"/>
    </row>
    <row r="78" spans="1:13" ht="24" customHeight="1">
      <c r="A78" s="73" t="s">
        <v>186</v>
      </c>
      <c r="D78" s="74"/>
      <c r="E78" s="74"/>
      <c r="F78" s="22">
        <v>257354</v>
      </c>
      <c r="G78" s="82"/>
      <c r="H78" s="22">
        <v>193734</v>
      </c>
      <c r="I78" s="82"/>
      <c r="J78" s="22">
        <v>240616</v>
      </c>
      <c r="K78" s="82"/>
      <c r="L78" s="22">
        <v>180642</v>
      </c>
      <c r="M78" s="75"/>
    </row>
    <row r="79" spans="1:13" ht="24" customHeight="1">
      <c r="A79" s="73" t="s">
        <v>54</v>
      </c>
      <c r="D79" s="74"/>
      <c r="E79" s="74"/>
      <c r="F79" s="22">
        <v>255620</v>
      </c>
      <c r="G79" s="82"/>
      <c r="H79" s="22">
        <v>231203</v>
      </c>
      <c r="I79" s="82"/>
      <c r="J79" s="22">
        <v>120571</v>
      </c>
      <c r="K79" s="82"/>
      <c r="L79" s="22">
        <v>122585</v>
      </c>
      <c r="M79" s="75"/>
    </row>
    <row r="80" spans="1:13" ht="24" customHeight="1">
      <c r="A80" s="73" t="s">
        <v>175</v>
      </c>
      <c r="D80" s="91"/>
      <c r="E80" s="74"/>
      <c r="F80" s="57">
        <v>0</v>
      </c>
      <c r="G80" s="82"/>
      <c r="H80" s="57">
        <v>944</v>
      </c>
      <c r="I80" s="82"/>
      <c r="J80" s="22">
        <v>0</v>
      </c>
      <c r="K80" s="82"/>
      <c r="L80" s="22">
        <v>0</v>
      </c>
      <c r="M80" s="75"/>
    </row>
    <row r="81" spans="1:13" ht="24" customHeight="1">
      <c r="A81" s="73" t="s">
        <v>188</v>
      </c>
      <c r="D81" s="91"/>
      <c r="E81" s="74"/>
      <c r="F81" s="57">
        <v>814</v>
      </c>
      <c r="G81" s="82"/>
      <c r="H81" s="57">
        <v>12431</v>
      </c>
      <c r="I81" s="82"/>
      <c r="J81" s="22">
        <v>0</v>
      </c>
      <c r="K81" s="82"/>
      <c r="L81" s="22">
        <v>10838</v>
      </c>
      <c r="M81" s="75"/>
    </row>
    <row r="82" spans="1:13" ht="24" customHeight="1">
      <c r="A82" s="7" t="s">
        <v>40</v>
      </c>
      <c r="D82" s="73"/>
      <c r="E82" s="74"/>
      <c r="F82" s="23">
        <f>SUM(F77:F81)</f>
        <v>2013514</v>
      </c>
      <c r="G82" s="82"/>
      <c r="H82" s="23">
        <f>SUM(H77:H81)</f>
        <v>1809161</v>
      </c>
      <c r="I82" s="82"/>
      <c r="J82" s="23">
        <f>SUM(J77:J81)</f>
        <v>1511496</v>
      </c>
      <c r="K82" s="82"/>
      <c r="L82" s="23">
        <f>SUM(L77:L81)</f>
        <v>1404328</v>
      </c>
      <c r="M82" s="75"/>
    </row>
    <row r="83" spans="1:13" ht="24" customHeight="1">
      <c r="A83" s="7" t="s">
        <v>215</v>
      </c>
      <c r="D83" s="83"/>
      <c r="E83" s="2"/>
      <c r="F83" s="82">
        <f>F75-F82</f>
        <v>203961</v>
      </c>
      <c r="G83" s="82"/>
      <c r="H83" s="82">
        <f>H75-H82</f>
        <v>215787</v>
      </c>
      <c r="I83" s="82"/>
      <c r="J83" s="82">
        <f>J75-J82</f>
        <v>195173</v>
      </c>
      <c r="K83" s="82"/>
      <c r="L83" s="82">
        <f>L75-L82</f>
        <v>140983</v>
      </c>
      <c r="M83" s="75"/>
    </row>
    <row r="84" spans="1:13" ht="24" customHeight="1">
      <c r="A84" s="73" t="s">
        <v>112</v>
      </c>
      <c r="D84" s="83"/>
      <c r="E84" s="2"/>
      <c r="F84" s="82">
        <v>0</v>
      </c>
      <c r="G84" s="82"/>
      <c r="H84" s="82">
        <v>-747</v>
      </c>
      <c r="I84" s="82"/>
      <c r="J84" s="82">
        <v>0</v>
      </c>
      <c r="K84" s="82"/>
      <c r="L84" s="82">
        <v>0</v>
      </c>
      <c r="M84" s="75"/>
    </row>
    <row r="85" spans="1:13" ht="24" customHeight="1">
      <c r="A85" s="73" t="s">
        <v>214</v>
      </c>
      <c r="D85" s="83"/>
      <c r="E85" s="2"/>
      <c r="F85" s="82">
        <v>61</v>
      </c>
      <c r="G85" s="82"/>
      <c r="H85" s="82">
        <v>196</v>
      </c>
      <c r="I85" s="82"/>
      <c r="J85" s="82">
        <v>7506</v>
      </c>
      <c r="K85" s="82"/>
      <c r="L85" s="82">
        <v>6258</v>
      </c>
      <c r="M85" s="75"/>
    </row>
    <row r="86" spans="1:13" ht="24" customHeight="1">
      <c r="A86" s="73" t="s">
        <v>158</v>
      </c>
      <c r="D86" s="83"/>
      <c r="E86" s="2"/>
      <c r="F86" s="82">
        <v>-4611</v>
      </c>
      <c r="G86" s="82"/>
      <c r="H86" s="82">
        <v>-4472</v>
      </c>
      <c r="I86" s="82"/>
      <c r="J86" s="82">
        <v>-2085</v>
      </c>
      <c r="K86" s="82"/>
      <c r="L86" s="82">
        <v>-830</v>
      </c>
      <c r="M86" s="75"/>
    </row>
    <row r="87" spans="1:13" ht="24" customHeight="1">
      <c r="A87" s="73" t="s">
        <v>226</v>
      </c>
      <c r="D87" s="83"/>
      <c r="E87" s="2"/>
      <c r="F87" s="24">
        <v>21</v>
      </c>
      <c r="G87" s="82"/>
      <c r="H87" s="24">
        <v>-1726</v>
      </c>
      <c r="I87" s="82"/>
      <c r="J87" s="24">
        <v>25</v>
      </c>
      <c r="K87" s="82"/>
      <c r="L87" s="24">
        <v>-1722</v>
      </c>
      <c r="M87" s="75"/>
    </row>
    <row r="88" spans="1:13" ht="24" customHeight="1">
      <c r="A88" s="7" t="s">
        <v>159</v>
      </c>
      <c r="D88" s="83"/>
      <c r="E88" s="2"/>
      <c r="F88" s="82">
        <f>SUM(F83:F87)</f>
        <v>199432</v>
      </c>
      <c r="G88" s="82"/>
      <c r="H88" s="82">
        <f>SUM(H83:H87)</f>
        <v>209038</v>
      </c>
      <c r="I88" s="82"/>
      <c r="J88" s="82">
        <f>SUM(J83:J87)</f>
        <v>200619</v>
      </c>
      <c r="K88" s="82"/>
      <c r="L88" s="82">
        <f>SUM(L83:L87)</f>
        <v>144689</v>
      </c>
      <c r="M88" s="75"/>
    </row>
    <row r="89" spans="1:13" ht="24" customHeight="1">
      <c r="A89" s="73" t="s">
        <v>160</v>
      </c>
      <c r="D89" s="83">
        <v>15</v>
      </c>
      <c r="E89" s="2"/>
      <c r="F89" s="24">
        <v>-35423</v>
      </c>
      <c r="G89" s="82"/>
      <c r="H89" s="24">
        <v>-33311</v>
      </c>
      <c r="I89" s="82"/>
      <c r="J89" s="72">
        <v>-21088</v>
      </c>
      <c r="K89" s="82"/>
      <c r="L89" s="72">
        <v>-23805</v>
      </c>
      <c r="M89" s="75"/>
    </row>
    <row r="90" spans="1:13" ht="24" customHeight="1">
      <c r="A90" s="7" t="s">
        <v>97</v>
      </c>
      <c r="D90" s="5"/>
      <c r="E90" s="2"/>
      <c r="F90" s="23">
        <f>SUM(F88:F89)</f>
        <v>164009</v>
      </c>
      <c r="G90" s="82"/>
      <c r="H90" s="23">
        <f>SUM(H88:H89)</f>
        <v>175727</v>
      </c>
      <c r="I90" s="82"/>
      <c r="J90" s="23">
        <f>SUM(J88:J89)</f>
        <v>179531</v>
      </c>
      <c r="K90" s="82"/>
      <c r="L90" s="23">
        <f>SUM(L88:L89)</f>
        <v>120884</v>
      </c>
      <c r="M90" s="75"/>
    </row>
    <row r="91" spans="1:13" ht="24" customHeight="1">
      <c r="D91" s="5"/>
      <c r="E91" s="2"/>
      <c r="F91" s="29"/>
      <c r="G91" s="30"/>
      <c r="H91" s="29"/>
      <c r="I91" s="30"/>
      <c r="J91" s="29"/>
      <c r="K91" s="30"/>
      <c r="L91" s="29"/>
      <c r="M91" s="75"/>
    </row>
    <row r="92" spans="1:13" ht="24" customHeight="1">
      <c r="A92" s="73" t="s">
        <v>5</v>
      </c>
      <c r="D92" s="83"/>
      <c r="E92" s="2"/>
      <c r="F92" s="42"/>
      <c r="G92" s="41"/>
      <c r="H92" s="42"/>
      <c r="I92" s="41"/>
      <c r="J92" s="42"/>
      <c r="K92" s="41"/>
      <c r="L92" s="42"/>
      <c r="M92" s="75"/>
    </row>
    <row r="93" spans="1:13" ht="24" customHeight="1">
      <c r="D93" s="73"/>
      <c r="G93" s="73"/>
      <c r="L93" s="109" t="s">
        <v>99</v>
      </c>
      <c r="M93" s="75"/>
    </row>
    <row r="94" spans="1:13" ht="24" customHeight="1">
      <c r="A94" s="11" t="s">
        <v>27</v>
      </c>
      <c r="B94" s="12"/>
      <c r="C94" s="12"/>
      <c r="D94" s="13"/>
      <c r="E94" s="14"/>
      <c r="F94" s="14"/>
      <c r="G94" s="14"/>
      <c r="H94" s="14"/>
      <c r="I94" s="13"/>
      <c r="J94" s="14"/>
      <c r="K94" s="13"/>
      <c r="L94" s="14"/>
      <c r="M94" s="75"/>
    </row>
    <row r="95" spans="1:13" ht="24" customHeight="1">
      <c r="A95" s="11" t="s">
        <v>180</v>
      </c>
      <c r="B95" s="13"/>
      <c r="C95" s="13"/>
      <c r="D95" s="14"/>
      <c r="E95" s="13"/>
      <c r="F95" s="13"/>
      <c r="G95" s="14"/>
      <c r="H95" s="13"/>
      <c r="I95" s="13"/>
      <c r="J95" s="13"/>
      <c r="K95" s="13"/>
      <c r="L95" s="13"/>
      <c r="M95" s="75"/>
    </row>
    <row r="96" spans="1:13" ht="24" customHeight="1">
      <c r="A96" s="11" t="s">
        <v>189</v>
      </c>
      <c r="B96" s="13"/>
      <c r="C96" s="13"/>
      <c r="D96" s="14"/>
      <c r="E96" s="13"/>
      <c r="F96" s="13"/>
      <c r="G96" s="14"/>
      <c r="H96" s="13"/>
      <c r="I96" s="13"/>
      <c r="J96" s="13"/>
      <c r="K96" s="13"/>
      <c r="L96" s="13"/>
      <c r="M96" s="75"/>
    </row>
    <row r="97" spans="1:21" ht="24" customHeight="1">
      <c r="A97" s="129" t="s">
        <v>96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75"/>
    </row>
    <row r="98" spans="1:21" ht="24" customHeight="1">
      <c r="A98" s="13"/>
      <c r="B98" s="13"/>
      <c r="C98" s="13"/>
      <c r="D98" s="9"/>
      <c r="E98" s="9"/>
      <c r="F98" s="128" t="s">
        <v>0</v>
      </c>
      <c r="G98" s="128"/>
      <c r="H98" s="128"/>
      <c r="I98" s="7"/>
      <c r="J98" s="128" t="s">
        <v>26</v>
      </c>
      <c r="K98" s="128"/>
      <c r="L98" s="128"/>
      <c r="M98" s="75"/>
    </row>
    <row r="99" spans="1:21" ht="24" customHeight="1">
      <c r="A99" s="13"/>
      <c r="B99" s="13"/>
      <c r="C99" s="13"/>
      <c r="D99" s="17" t="s">
        <v>1</v>
      </c>
      <c r="E99" s="9"/>
      <c r="F99" s="18">
        <v>2564</v>
      </c>
      <c r="G99" s="19"/>
      <c r="H99" s="18">
        <v>2563</v>
      </c>
      <c r="I99" s="20"/>
      <c r="J99" s="18">
        <v>2564</v>
      </c>
      <c r="K99" s="19"/>
      <c r="L99" s="18">
        <v>2563</v>
      </c>
      <c r="M99" s="75"/>
    </row>
    <row r="100" spans="1:21" ht="24" customHeight="1">
      <c r="A100" s="115" t="s">
        <v>203</v>
      </c>
      <c r="B100" s="13"/>
      <c r="C100" s="13"/>
      <c r="D100" s="17"/>
      <c r="E100" s="9"/>
      <c r="F100" s="18"/>
      <c r="G100" s="19"/>
      <c r="H100" s="18"/>
      <c r="I100" s="20"/>
      <c r="J100" s="18"/>
      <c r="K100" s="19"/>
      <c r="L100" s="18"/>
      <c r="M100" s="75"/>
    </row>
    <row r="101" spans="1:21" ht="24" customHeight="1">
      <c r="A101" s="115" t="s">
        <v>114</v>
      </c>
      <c r="B101" s="13"/>
      <c r="C101" s="13"/>
      <c r="D101" s="17"/>
      <c r="E101" s="9"/>
      <c r="F101" s="24">
        <v>0</v>
      </c>
      <c r="G101" s="85"/>
      <c r="H101" s="24">
        <v>0</v>
      </c>
      <c r="I101" s="85"/>
      <c r="J101" s="24">
        <v>0</v>
      </c>
      <c r="K101" s="85"/>
      <c r="L101" s="24">
        <v>0</v>
      </c>
      <c r="M101" s="75"/>
    </row>
    <row r="102" spans="1:21" ht="24" customHeight="1">
      <c r="A102" s="115"/>
      <c r="B102" s="13"/>
      <c r="C102" s="13"/>
      <c r="D102" s="17"/>
      <c r="E102" s="9"/>
      <c r="F102" s="18"/>
      <c r="G102" s="19"/>
      <c r="H102" s="18"/>
      <c r="I102" s="20"/>
      <c r="J102" s="18"/>
      <c r="K102" s="19"/>
      <c r="L102" s="18"/>
      <c r="M102" s="75"/>
    </row>
    <row r="103" spans="1:21" ht="24" customHeight="1" thickBot="1">
      <c r="A103" s="115" t="s">
        <v>98</v>
      </c>
      <c r="B103" s="13"/>
      <c r="C103" s="13"/>
      <c r="D103" s="17"/>
      <c r="E103" s="9"/>
      <c r="F103" s="93">
        <f>F101+F90</f>
        <v>164009</v>
      </c>
      <c r="G103" s="87"/>
      <c r="H103" s="93">
        <f>H101+H90</f>
        <v>175727</v>
      </c>
      <c r="I103" s="87"/>
      <c r="J103" s="93">
        <f>J101+J90</f>
        <v>179531</v>
      </c>
      <c r="K103" s="87"/>
      <c r="L103" s="93">
        <f>L101+L90</f>
        <v>120884</v>
      </c>
      <c r="M103" s="75"/>
    </row>
    <row r="104" spans="1:21" ht="24" customHeight="1" thickTop="1">
      <c r="A104" s="115"/>
      <c r="B104" s="13"/>
      <c r="C104" s="13"/>
      <c r="D104" s="17"/>
      <c r="E104" s="9"/>
      <c r="F104" s="18"/>
      <c r="G104" s="19"/>
      <c r="H104" s="18"/>
      <c r="I104" s="20"/>
      <c r="J104" s="18"/>
      <c r="K104" s="19"/>
      <c r="L104" s="18"/>
      <c r="M104" s="75"/>
    </row>
    <row r="105" spans="1:21" s="44" customFormat="1" ht="24" customHeight="1">
      <c r="A105" s="43" t="s">
        <v>119</v>
      </c>
      <c r="E105" s="45"/>
      <c r="F105" s="46"/>
      <c r="G105" s="47"/>
      <c r="H105" s="48"/>
      <c r="I105" s="47"/>
      <c r="J105" s="50"/>
      <c r="K105" s="84"/>
      <c r="L105" s="50"/>
      <c r="M105" s="47"/>
      <c r="N105" s="78"/>
      <c r="O105" s="88"/>
      <c r="P105" s="77"/>
      <c r="Q105" s="89"/>
      <c r="R105" s="79"/>
      <c r="S105" s="79"/>
      <c r="T105" s="79"/>
      <c r="U105" s="79"/>
    </row>
    <row r="106" spans="1:21" s="44" customFormat="1" ht="24" customHeight="1" thickBot="1">
      <c r="A106" s="2" t="s">
        <v>120</v>
      </c>
      <c r="E106" s="45"/>
      <c r="F106" s="51">
        <f>F108-F107</f>
        <v>167932</v>
      </c>
      <c r="G106" s="84"/>
      <c r="H106" s="51">
        <f>H108-H107</f>
        <v>178157</v>
      </c>
      <c r="I106" s="84"/>
      <c r="J106" s="52">
        <f>J90</f>
        <v>179531</v>
      </c>
      <c r="K106" s="84"/>
      <c r="L106" s="52">
        <f>L90</f>
        <v>120884</v>
      </c>
      <c r="M106" s="84"/>
      <c r="N106" s="78"/>
      <c r="O106" s="88"/>
      <c r="P106" s="77"/>
      <c r="Q106" s="84"/>
      <c r="R106" s="79"/>
      <c r="S106" s="79"/>
      <c r="T106" s="79"/>
      <c r="U106" s="79"/>
    </row>
    <row r="107" spans="1:21" s="44" customFormat="1" ht="24" customHeight="1" thickTop="1">
      <c r="A107" s="2" t="s">
        <v>121</v>
      </c>
      <c r="E107" s="45"/>
      <c r="F107" s="50">
        <v>-3923</v>
      </c>
      <c r="G107" s="84"/>
      <c r="H107" s="50">
        <v>-2430</v>
      </c>
      <c r="I107" s="84"/>
      <c r="J107" s="50"/>
      <c r="K107" s="84"/>
      <c r="L107" s="50"/>
      <c r="M107" s="84"/>
      <c r="N107" s="78"/>
      <c r="O107" s="88"/>
      <c r="P107" s="77"/>
      <c r="Q107" s="84"/>
      <c r="R107" s="79"/>
      <c r="S107" s="79"/>
      <c r="T107" s="79"/>
      <c r="U107" s="79"/>
    </row>
    <row r="108" spans="1:21" s="44" customFormat="1" ht="24" customHeight="1" thickBot="1">
      <c r="A108" s="2"/>
      <c r="E108" s="45"/>
      <c r="F108" s="49">
        <f>F90</f>
        <v>164009</v>
      </c>
      <c r="G108" s="84"/>
      <c r="H108" s="49">
        <f>H90</f>
        <v>175727</v>
      </c>
      <c r="I108" s="84"/>
      <c r="J108" s="48"/>
      <c r="K108" s="48"/>
      <c r="L108" s="48"/>
      <c r="M108" s="84"/>
      <c r="N108" s="78"/>
      <c r="O108" s="88"/>
      <c r="P108" s="77"/>
      <c r="Q108" s="84"/>
      <c r="R108" s="79"/>
      <c r="S108" s="79"/>
      <c r="T108" s="79"/>
      <c r="U108" s="79"/>
    </row>
    <row r="109" spans="1:21" s="44" customFormat="1" ht="24" customHeight="1" thickTop="1">
      <c r="A109" s="2"/>
      <c r="E109" s="45"/>
      <c r="F109" s="50"/>
      <c r="G109" s="48"/>
      <c r="H109" s="50"/>
      <c r="I109" s="48"/>
      <c r="J109" s="48"/>
      <c r="K109" s="48"/>
      <c r="L109" s="48"/>
      <c r="M109" s="48"/>
      <c r="N109" s="78"/>
      <c r="O109" s="88"/>
      <c r="P109" s="77"/>
      <c r="Q109" s="89"/>
      <c r="R109" s="79"/>
      <c r="S109" s="79"/>
      <c r="T109" s="79"/>
      <c r="U109" s="79"/>
    </row>
    <row r="110" spans="1:21" s="44" customFormat="1" ht="24" customHeight="1">
      <c r="A110" s="43" t="s">
        <v>122</v>
      </c>
      <c r="E110" s="45"/>
      <c r="F110" s="50"/>
      <c r="G110" s="48"/>
      <c r="H110" s="50"/>
      <c r="I110" s="48"/>
      <c r="J110" s="48"/>
      <c r="K110" s="48"/>
      <c r="L110" s="48"/>
      <c r="M110" s="48"/>
      <c r="N110" s="78"/>
      <c r="O110" s="88"/>
      <c r="P110" s="77"/>
      <c r="Q110" s="89"/>
      <c r="R110" s="79"/>
      <c r="S110" s="79"/>
      <c r="T110" s="79"/>
      <c r="U110" s="79"/>
    </row>
    <row r="111" spans="1:21" s="44" customFormat="1" ht="24" customHeight="1" thickBot="1">
      <c r="A111" s="2" t="s">
        <v>120</v>
      </c>
      <c r="E111" s="45"/>
      <c r="F111" s="84">
        <f>F113-F112</f>
        <v>167932</v>
      </c>
      <c r="G111" s="84"/>
      <c r="H111" s="84">
        <f>H113-H112</f>
        <v>178157</v>
      </c>
      <c r="I111" s="84"/>
      <c r="J111" s="52">
        <f>J103</f>
        <v>179531</v>
      </c>
      <c r="K111" s="84"/>
      <c r="L111" s="52">
        <f>L103</f>
        <v>120884</v>
      </c>
      <c r="M111" s="84"/>
      <c r="N111" s="78"/>
      <c r="O111" s="88"/>
      <c r="P111" s="77"/>
      <c r="Q111" s="84"/>
      <c r="R111" s="79"/>
      <c r="S111" s="79"/>
      <c r="T111" s="79"/>
      <c r="U111" s="79"/>
    </row>
    <row r="112" spans="1:21" s="44" customFormat="1" ht="24" customHeight="1" thickTop="1">
      <c r="A112" s="2" t="s">
        <v>121</v>
      </c>
      <c r="E112" s="45"/>
      <c r="F112" s="84">
        <v>-3923</v>
      </c>
      <c r="G112" s="84"/>
      <c r="H112" s="84">
        <v>-2430</v>
      </c>
      <c r="I112" s="84"/>
      <c r="J112" s="48"/>
      <c r="K112" s="48"/>
      <c r="L112" s="48"/>
      <c r="M112" s="84"/>
      <c r="N112" s="78"/>
      <c r="O112" s="88"/>
      <c r="P112" s="77"/>
      <c r="Q112" s="84"/>
      <c r="R112" s="79"/>
      <c r="S112" s="79"/>
      <c r="T112" s="79"/>
      <c r="U112" s="79"/>
    </row>
    <row r="113" spans="1:21" s="44" customFormat="1" ht="24" customHeight="1" thickBot="1">
      <c r="A113" s="2"/>
      <c r="E113" s="45"/>
      <c r="F113" s="49">
        <f>F103</f>
        <v>164009</v>
      </c>
      <c r="G113" s="84"/>
      <c r="H113" s="49">
        <f>H103</f>
        <v>175727</v>
      </c>
      <c r="I113" s="84"/>
      <c r="J113" s="48"/>
      <c r="K113" s="48"/>
      <c r="L113" s="48"/>
      <c r="M113" s="84"/>
      <c r="N113" s="78"/>
      <c r="O113" s="88"/>
      <c r="P113" s="77"/>
      <c r="Q113" s="84"/>
      <c r="R113" s="79"/>
      <c r="S113" s="79"/>
      <c r="T113" s="79"/>
      <c r="U113" s="79"/>
    </row>
    <row r="114" spans="1:21" s="44" customFormat="1" ht="24" customHeight="1" thickTop="1">
      <c r="A114" s="2"/>
      <c r="E114" s="45"/>
      <c r="F114" s="46"/>
      <c r="G114" s="84"/>
      <c r="H114" s="46"/>
      <c r="I114" s="84"/>
      <c r="J114" s="48"/>
      <c r="K114" s="48"/>
      <c r="L114" s="48"/>
      <c r="M114" s="84"/>
      <c r="N114" s="78"/>
      <c r="O114" s="88"/>
      <c r="P114" s="77"/>
      <c r="Q114" s="84"/>
      <c r="R114" s="79"/>
      <c r="S114" s="79"/>
      <c r="T114" s="79"/>
      <c r="U114" s="79"/>
    </row>
    <row r="115" spans="1:21" ht="24" customHeight="1">
      <c r="A115" s="7" t="s">
        <v>41</v>
      </c>
      <c r="D115" s="83">
        <v>18</v>
      </c>
      <c r="F115" s="29"/>
      <c r="G115" s="31"/>
      <c r="H115" s="29"/>
      <c r="I115" s="31"/>
      <c r="J115" s="29"/>
      <c r="K115" s="31"/>
      <c r="L115" s="29"/>
      <c r="M115" s="75"/>
      <c r="N115" s="126"/>
      <c r="O115" s="86"/>
      <c r="P115" s="126"/>
      <c r="Q115" s="81"/>
    </row>
    <row r="116" spans="1:21" ht="24" customHeight="1" thickBot="1">
      <c r="A116" s="73" t="s">
        <v>169</v>
      </c>
      <c r="D116" s="73"/>
      <c r="F116" s="125">
        <f>F106/558120</f>
        <v>0.30088869777108868</v>
      </c>
      <c r="G116" s="31"/>
      <c r="H116" s="125">
        <f>H106/598245</f>
        <v>0.29779939656829557</v>
      </c>
      <c r="I116" s="31"/>
      <c r="J116" s="125">
        <f>J106/558120</f>
        <v>0.32167096681717194</v>
      </c>
      <c r="K116" s="31"/>
      <c r="L116" s="125">
        <f>L106/598245</f>
        <v>0.20206437162032279</v>
      </c>
      <c r="M116" s="75"/>
      <c r="N116" s="126"/>
      <c r="O116" s="80"/>
      <c r="P116" s="126"/>
      <c r="Q116" s="76"/>
    </row>
    <row r="117" spans="1:21" ht="24" customHeight="1" thickTop="1">
      <c r="D117" s="73"/>
      <c r="J117" s="32"/>
      <c r="L117" s="32"/>
      <c r="M117" s="75"/>
    </row>
    <row r="118" spans="1:21" ht="24" customHeight="1">
      <c r="A118" s="73" t="s">
        <v>5</v>
      </c>
      <c r="D118" s="73"/>
      <c r="F118" s="32"/>
      <c r="G118" s="32"/>
      <c r="H118" s="32"/>
      <c r="I118" s="32"/>
      <c r="J118" s="32"/>
      <c r="K118" s="32"/>
      <c r="L118" s="32"/>
      <c r="M118" s="75"/>
    </row>
    <row r="119" spans="1:21" ht="24" customHeight="1">
      <c r="D119" s="73"/>
      <c r="F119" s="32"/>
      <c r="G119" s="32"/>
      <c r="H119" s="32"/>
      <c r="I119" s="32"/>
      <c r="J119" s="32"/>
      <c r="K119" s="32"/>
      <c r="L119" s="32"/>
      <c r="M119" s="75"/>
    </row>
    <row r="120" spans="1:21" ht="24" customHeight="1">
      <c r="D120" s="73"/>
      <c r="F120" s="32"/>
      <c r="G120" s="32"/>
      <c r="H120" s="32"/>
      <c r="I120" s="32"/>
      <c r="J120" s="32"/>
      <c r="K120" s="32"/>
      <c r="L120" s="32"/>
      <c r="M120" s="75"/>
    </row>
    <row r="121" spans="1:21" ht="24" customHeight="1">
      <c r="D121" s="73"/>
      <c r="F121" s="32"/>
      <c r="G121" s="32"/>
      <c r="H121" s="32"/>
      <c r="I121" s="32"/>
      <c r="J121" s="32"/>
      <c r="K121" s="32"/>
      <c r="L121" s="32"/>
      <c r="M121" s="75"/>
    </row>
    <row r="122" spans="1:21" ht="24" customHeight="1">
      <c r="D122" s="73"/>
      <c r="F122" s="32"/>
      <c r="G122" s="32"/>
      <c r="H122" s="32"/>
      <c r="I122" s="32"/>
      <c r="J122" s="32"/>
      <c r="K122" s="32"/>
      <c r="L122" s="32"/>
      <c r="M122" s="75"/>
    </row>
    <row r="123" spans="1:21" ht="24" customHeight="1">
      <c r="D123" s="73"/>
      <c r="F123" s="39"/>
      <c r="G123" s="39"/>
      <c r="H123" s="39"/>
      <c r="I123" s="39"/>
      <c r="J123" s="39"/>
      <c r="K123" s="39"/>
      <c r="L123" s="39"/>
    </row>
    <row r="124" spans="1:21" ht="24" customHeight="1">
      <c r="D124" s="73"/>
      <c r="F124" s="39"/>
      <c r="G124" s="39"/>
      <c r="H124" s="39"/>
      <c r="I124" s="39"/>
      <c r="J124" s="39"/>
      <c r="K124" s="39"/>
      <c r="L124" s="39"/>
    </row>
    <row r="125" spans="1:21" ht="24" customHeight="1">
      <c r="D125" s="73"/>
      <c r="F125" s="39"/>
      <c r="G125" s="39"/>
      <c r="H125" s="39"/>
      <c r="I125" s="39"/>
      <c r="J125" s="39"/>
      <c r="K125" s="39"/>
      <c r="L125" s="39"/>
    </row>
    <row r="126" spans="1:21" ht="24" customHeight="1">
      <c r="D126" s="73"/>
      <c r="F126" s="39"/>
      <c r="G126" s="39"/>
      <c r="H126" s="39"/>
      <c r="I126" s="39"/>
      <c r="J126" s="39"/>
      <c r="K126" s="39"/>
      <c r="L126" s="39"/>
    </row>
    <row r="127" spans="1:21" ht="24" customHeight="1">
      <c r="D127" s="73"/>
      <c r="F127" s="39"/>
      <c r="G127" s="39"/>
      <c r="H127" s="39"/>
      <c r="I127" s="39"/>
      <c r="J127" s="39"/>
      <c r="K127" s="39"/>
      <c r="L127" s="39"/>
    </row>
    <row r="128" spans="1:21" ht="24" customHeight="1">
      <c r="D128" s="73"/>
      <c r="F128" s="39"/>
      <c r="G128" s="39"/>
      <c r="H128" s="39"/>
      <c r="I128" s="39"/>
      <c r="J128" s="39"/>
      <c r="K128" s="39"/>
      <c r="L128" s="39"/>
    </row>
    <row r="129" spans="4:12" ht="24" customHeight="1">
      <c r="D129" s="73"/>
      <c r="F129" s="39"/>
      <c r="G129" s="39"/>
      <c r="H129" s="39"/>
      <c r="I129" s="39"/>
      <c r="J129" s="39"/>
      <c r="K129" s="39"/>
      <c r="L129" s="39"/>
    </row>
    <row r="130" spans="4:12" ht="24" customHeight="1">
      <c r="D130" s="73"/>
      <c r="F130" s="39"/>
      <c r="G130" s="39"/>
      <c r="H130" s="39"/>
      <c r="I130" s="39"/>
      <c r="J130" s="39"/>
      <c r="K130" s="39"/>
      <c r="L130" s="39"/>
    </row>
    <row r="131" spans="4:12" ht="24" customHeight="1">
      <c r="D131" s="73"/>
      <c r="F131" s="39"/>
      <c r="G131" s="39"/>
      <c r="H131" s="39"/>
      <c r="I131" s="39"/>
      <c r="J131" s="39"/>
      <c r="K131" s="39"/>
      <c r="L131" s="39"/>
    </row>
    <row r="132" spans="4:12" ht="24" customHeight="1">
      <c r="D132" s="73"/>
      <c r="F132" s="39"/>
      <c r="G132" s="39"/>
      <c r="H132" s="39"/>
      <c r="I132" s="39"/>
      <c r="J132" s="39"/>
      <c r="K132" s="39"/>
      <c r="L132" s="39"/>
    </row>
    <row r="133" spans="4:12" ht="24" customHeight="1">
      <c r="D133" s="73"/>
      <c r="F133" s="39"/>
      <c r="G133" s="39"/>
      <c r="H133" s="39"/>
      <c r="I133" s="39"/>
      <c r="J133" s="39"/>
      <c r="K133" s="39"/>
      <c r="L133" s="39"/>
    </row>
    <row r="134" spans="4:12" ht="24" customHeight="1">
      <c r="D134" s="73"/>
      <c r="F134" s="39"/>
      <c r="G134" s="39"/>
      <c r="H134" s="39"/>
      <c r="I134" s="39"/>
      <c r="J134" s="39"/>
      <c r="K134" s="39"/>
      <c r="L134" s="39"/>
    </row>
    <row r="135" spans="4:12" ht="24" customHeight="1">
      <c r="D135" s="73"/>
      <c r="F135" s="39"/>
      <c r="G135" s="39"/>
      <c r="H135" s="39"/>
      <c r="I135" s="39"/>
      <c r="J135" s="39"/>
      <c r="K135" s="39"/>
      <c r="L135" s="39"/>
    </row>
    <row r="136" spans="4:12" ht="24" customHeight="1">
      <c r="D136" s="73"/>
      <c r="F136" s="39"/>
      <c r="G136" s="39"/>
      <c r="H136" s="39"/>
      <c r="I136" s="39"/>
      <c r="J136" s="39"/>
      <c r="K136" s="39"/>
      <c r="L136" s="39"/>
    </row>
    <row r="137" spans="4:12" ht="24" customHeight="1">
      <c r="D137" s="73"/>
      <c r="F137" s="39"/>
      <c r="G137" s="39"/>
      <c r="H137" s="39"/>
      <c r="I137" s="39"/>
      <c r="J137" s="39"/>
      <c r="K137" s="39"/>
      <c r="L137" s="39"/>
    </row>
    <row r="138" spans="4:12" ht="24" customHeight="1">
      <c r="D138" s="73"/>
      <c r="F138" s="39"/>
      <c r="G138" s="39"/>
      <c r="H138" s="39"/>
      <c r="I138" s="39"/>
      <c r="J138" s="39"/>
      <c r="K138" s="39"/>
      <c r="L138" s="39"/>
    </row>
    <row r="139" spans="4:12" ht="24" customHeight="1">
      <c r="D139" s="73"/>
      <c r="F139" s="39"/>
      <c r="G139" s="39"/>
      <c r="H139" s="39"/>
      <c r="I139" s="39"/>
      <c r="J139" s="39"/>
      <c r="K139" s="39"/>
      <c r="L139" s="39"/>
    </row>
    <row r="140" spans="4:12" ht="24" customHeight="1">
      <c r="D140" s="73"/>
      <c r="F140" s="39"/>
      <c r="G140" s="39"/>
      <c r="H140" s="39"/>
      <c r="I140" s="39"/>
      <c r="J140" s="39"/>
      <c r="K140" s="39"/>
      <c r="L140" s="39"/>
    </row>
    <row r="141" spans="4:12" ht="24" customHeight="1">
      <c r="D141" s="73"/>
      <c r="F141" s="39"/>
      <c r="G141" s="39"/>
      <c r="H141" s="39"/>
      <c r="I141" s="39"/>
      <c r="J141" s="39"/>
      <c r="K141" s="39"/>
      <c r="L141" s="39"/>
    </row>
    <row r="142" spans="4:12" ht="24" customHeight="1">
      <c r="D142" s="73"/>
      <c r="F142" s="39"/>
      <c r="G142" s="39"/>
      <c r="H142" s="39"/>
      <c r="I142" s="39"/>
      <c r="J142" s="39"/>
      <c r="K142" s="39"/>
      <c r="L142" s="39"/>
    </row>
    <row r="143" spans="4:12" ht="24" customHeight="1">
      <c r="D143" s="73"/>
      <c r="F143" s="39"/>
      <c r="G143" s="39"/>
      <c r="H143" s="39"/>
      <c r="I143" s="39"/>
      <c r="J143" s="39"/>
      <c r="K143" s="39"/>
      <c r="L143" s="39"/>
    </row>
    <row r="144" spans="4:12" ht="24" customHeight="1">
      <c r="D144" s="73"/>
      <c r="F144" s="39"/>
      <c r="G144" s="39"/>
      <c r="H144" s="39"/>
      <c r="I144" s="39"/>
      <c r="J144" s="39"/>
      <c r="K144" s="39"/>
      <c r="L144" s="39"/>
    </row>
    <row r="145" spans="4:12" ht="24" customHeight="1">
      <c r="D145" s="73"/>
      <c r="F145" s="39"/>
      <c r="G145" s="39"/>
      <c r="H145" s="39"/>
      <c r="I145" s="39"/>
      <c r="J145" s="39"/>
      <c r="K145" s="39"/>
      <c r="L145" s="39"/>
    </row>
    <row r="146" spans="4:12" ht="24" customHeight="1">
      <c r="D146" s="73"/>
      <c r="F146" s="39"/>
      <c r="G146" s="39"/>
      <c r="H146" s="39"/>
      <c r="I146" s="39"/>
      <c r="J146" s="39"/>
      <c r="K146" s="39"/>
      <c r="L146" s="39"/>
    </row>
    <row r="147" spans="4:12" ht="24" customHeight="1">
      <c r="D147" s="73"/>
      <c r="F147" s="39"/>
      <c r="G147" s="39"/>
      <c r="H147" s="39"/>
      <c r="I147" s="39"/>
      <c r="J147" s="39"/>
      <c r="K147" s="39"/>
      <c r="L147" s="39"/>
    </row>
    <row r="148" spans="4:12" ht="24" customHeight="1">
      <c r="D148" s="73"/>
      <c r="F148" s="39"/>
      <c r="G148" s="39"/>
      <c r="H148" s="39"/>
      <c r="I148" s="39"/>
      <c r="J148" s="39"/>
      <c r="K148" s="39"/>
      <c r="L148" s="39"/>
    </row>
    <row r="149" spans="4:12" ht="24" customHeight="1">
      <c r="D149" s="73"/>
      <c r="F149" s="39"/>
      <c r="G149" s="39"/>
      <c r="H149" s="39"/>
      <c r="I149" s="39"/>
      <c r="J149" s="39"/>
      <c r="K149" s="39"/>
      <c r="L149" s="39"/>
    </row>
    <row r="150" spans="4:12" ht="24" customHeight="1">
      <c r="D150" s="73"/>
      <c r="F150" s="39"/>
      <c r="G150" s="39"/>
      <c r="H150" s="39"/>
      <c r="I150" s="39"/>
      <c r="J150" s="39"/>
      <c r="K150" s="39"/>
      <c r="L150" s="39"/>
    </row>
    <row r="151" spans="4:12" ht="24" customHeight="1">
      <c r="D151" s="73"/>
      <c r="F151" s="39"/>
      <c r="G151" s="39"/>
      <c r="H151" s="39"/>
      <c r="I151" s="39"/>
      <c r="J151" s="39"/>
      <c r="K151" s="39"/>
      <c r="L151" s="39"/>
    </row>
    <row r="152" spans="4:12" ht="24" customHeight="1">
      <c r="D152" s="73"/>
      <c r="F152" s="39"/>
      <c r="G152" s="39"/>
      <c r="H152" s="39"/>
      <c r="I152" s="39"/>
      <c r="J152" s="39"/>
      <c r="K152" s="39"/>
      <c r="L152" s="39"/>
    </row>
    <row r="153" spans="4:12" ht="24" customHeight="1">
      <c r="D153" s="73"/>
      <c r="F153" s="39"/>
      <c r="G153" s="39"/>
      <c r="H153" s="39"/>
      <c r="I153" s="39"/>
      <c r="J153" s="39"/>
      <c r="K153" s="39"/>
      <c r="L153" s="39"/>
    </row>
    <row r="154" spans="4:12" ht="24" customHeight="1">
      <c r="D154" s="73"/>
      <c r="F154" s="39"/>
      <c r="G154" s="39"/>
      <c r="H154" s="39"/>
      <c r="I154" s="39"/>
      <c r="J154" s="39"/>
      <c r="K154" s="39"/>
      <c r="L154" s="39"/>
    </row>
    <row r="155" spans="4:12" ht="24" customHeight="1">
      <c r="D155" s="73"/>
      <c r="F155" s="39"/>
      <c r="G155" s="39"/>
      <c r="H155" s="39"/>
      <c r="I155" s="39"/>
      <c r="J155" s="39"/>
      <c r="K155" s="39"/>
      <c r="L155" s="39"/>
    </row>
    <row r="156" spans="4:12" ht="24" customHeight="1">
      <c r="D156" s="73"/>
      <c r="F156" s="39"/>
      <c r="G156" s="39"/>
      <c r="H156" s="39"/>
      <c r="I156" s="39"/>
      <c r="J156" s="39"/>
      <c r="K156" s="39"/>
      <c r="L156" s="39"/>
    </row>
    <row r="157" spans="4:12" ht="24" customHeight="1">
      <c r="D157" s="73"/>
      <c r="F157" s="39"/>
      <c r="G157" s="39"/>
      <c r="H157" s="39"/>
      <c r="I157" s="39"/>
      <c r="J157" s="39"/>
      <c r="K157" s="39"/>
      <c r="L157" s="39"/>
    </row>
    <row r="158" spans="4:12" ht="24" customHeight="1">
      <c r="D158" s="73"/>
      <c r="F158" s="39"/>
      <c r="G158" s="39"/>
      <c r="H158" s="39"/>
      <c r="I158" s="39"/>
      <c r="J158" s="39"/>
      <c r="K158" s="39"/>
      <c r="L158" s="39"/>
    </row>
    <row r="159" spans="4:12" ht="24" customHeight="1">
      <c r="D159" s="73"/>
      <c r="F159" s="39"/>
      <c r="G159" s="39"/>
      <c r="H159" s="39"/>
      <c r="I159" s="39"/>
      <c r="J159" s="39"/>
      <c r="K159" s="39"/>
      <c r="L159" s="39"/>
    </row>
    <row r="160" spans="4:12" ht="24" customHeight="1">
      <c r="D160" s="73"/>
      <c r="F160" s="39"/>
      <c r="G160" s="39"/>
      <c r="H160" s="39"/>
      <c r="I160" s="39"/>
      <c r="J160" s="39"/>
      <c r="K160" s="39"/>
      <c r="L160" s="39"/>
    </row>
    <row r="161" spans="4:12" ht="24" customHeight="1">
      <c r="D161" s="73"/>
      <c r="F161" s="39"/>
      <c r="G161" s="39"/>
      <c r="H161" s="39"/>
      <c r="I161" s="39"/>
      <c r="J161" s="39"/>
      <c r="K161" s="39"/>
      <c r="L161" s="39"/>
    </row>
    <row r="162" spans="4:12" ht="24" customHeight="1">
      <c r="D162" s="73"/>
      <c r="F162" s="39"/>
      <c r="G162" s="39"/>
      <c r="H162" s="39"/>
      <c r="I162" s="39"/>
      <c r="J162" s="39"/>
      <c r="K162" s="39"/>
      <c r="L162" s="39"/>
    </row>
    <row r="163" spans="4:12" ht="24" customHeight="1">
      <c r="D163" s="73"/>
      <c r="F163" s="39"/>
      <c r="G163" s="39"/>
      <c r="H163" s="39"/>
      <c r="I163" s="39"/>
      <c r="J163" s="39"/>
      <c r="K163" s="39"/>
      <c r="L163" s="39"/>
    </row>
    <row r="164" spans="4:12" ht="24" customHeight="1">
      <c r="D164" s="73"/>
      <c r="F164" s="39"/>
      <c r="G164" s="39"/>
      <c r="H164" s="39"/>
      <c r="I164" s="39"/>
      <c r="J164" s="39"/>
      <c r="K164" s="39"/>
      <c r="L164" s="39"/>
    </row>
    <row r="165" spans="4:12" ht="24" customHeight="1">
      <c r="D165" s="73"/>
      <c r="F165" s="39"/>
      <c r="G165" s="39"/>
      <c r="H165" s="39"/>
      <c r="I165" s="39"/>
      <c r="J165" s="39"/>
      <c r="K165" s="39"/>
      <c r="L165" s="39"/>
    </row>
    <row r="166" spans="4:12" ht="24" customHeight="1">
      <c r="D166" s="73"/>
      <c r="F166" s="39"/>
      <c r="G166" s="39"/>
      <c r="H166" s="39"/>
      <c r="I166" s="39"/>
      <c r="J166" s="39"/>
      <c r="K166" s="39"/>
      <c r="L166" s="39"/>
    </row>
    <row r="167" spans="4:12" ht="24" customHeight="1">
      <c r="D167" s="73"/>
      <c r="F167" s="39"/>
      <c r="G167" s="39"/>
      <c r="H167" s="39"/>
      <c r="I167" s="39"/>
      <c r="J167" s="39"/>
      <c r="K167" s="39"/>
      <c r="L167" s="39"/>
    </row>
    <row r="168" spans="4:12" ht="24" customHeight="1">
      <c r="D168" s="73"/>
      <c r="F168" s="39"/>
      <c r="G168" s="39"/>
      <c r="H168" s="39"/>
      <c r="I168" s="39"/>
      <c r="J168" s="39"/>
      <c r="K168" s="39"/>
      <c r="L168" s="39"/>
    </row>
    <row r="169" spans="4:12" ht="24" customHeight="1">
      <c r="D169" s="73"/>
      <c r="F169" s="39"/>
      <c r="G169" s="39"/>
      <c r="H169" s="39"/>
      <c r="I169" s="39"/>
      <c r="J169" s="39"/>
      <c r="K169" s="39"/>
      <c r="L169" s="39"/>
    </row>
    <row r="170" spans="4:12" ht="24" customHeight="1">
      <c r="D170" s="73"/>
      <c r="G170" s="73"/>
    </row>
    <row r="171" spans="4:12" ht="24" customHeight="1">
      <c r="D171" s="73"/>
      <c r="G171" s="73"/>
    </row>
    <row r="172" spans="4:12" ht="24" customHeight="1">
      <c r="D172" s="73"/>
      <c r="G172" s="73"/>
    </row>
    <row r="173" spans="4:12" ht="24" customHeight="1">
      <c r="D173" s="73"/>
      <c r="G173" s="73"/>
    </row>
    <row r="174" spans="4:12" ht="24" customHeight="1">
      <c r="D174" s="73"/>
      <c r="G174" s="73"/>
    </row>
    <row r="175" spans="4:12" ht="24" customHeight="1">
      <c r="D175" s="73"/>
      <c r="G175" s="73"/>
    </row>
    <row r="176" spans="4:12" ht="24" customHeight="1">
      <c r="D176" s="73"/>
      <c r="G176" s="73"/>
    </row>
    <row r="177" spans="4:7" ht="24" customHeight="1">
      <c r="D177" s="73"/>
      <c r="G177" s="73"/>
    </row>
    <row r="178" spans="4:7" ht="24" customHeight="1">
      <c r="D178" s="73"/>
      <c r="G178" s="73"/>
    </row>
    <row r="179" spans="4:7" ht="24" customHeight="1">
      <c r="D179" s="73"/>
      <c r="G179" s="73"/>
    </row>
    <row r="180" spans="4:7" ht="24" customHeight="1">
      <c r="D180" s="73"/>
      <c r="G180" s="73"/>
    </row>
    <row r="181" spans="4:7" ht="24" customHeight="1">
      <c r="D181" s="73"/>
      <c r="G181" s="73"/>
    </row>
    <row r="182" spans="4:7" ht="24" customHeight="1">
      <c r="D182" s="73"/>
      <c r="G182" s="73"/>
    </row>
    <row r="183" spans="4:7" ht="24" customHeight="1">
      <c r="D183" s="73"/>
      <c r="G183" s="73"/>
    </row>
    <row r="184" spans="4:7" ht="24" customHeight="1">
      <c r="D184" s="73"/>
      <c r="G184" s="73"/>
    </row>
    <row r="185" spans="4:7" ht="24" customHeight="1">
      <c r="D185" s="73"/>
      <c r="G185" s="73"/>
    </row>
    <row r="186" spans="4:7" ht="24" customHeight="1">
      <c r="D186" s="73"/>
      <c r="G186" s="73"/>
    </row>
    <row r="187" spans="4:7" ht="24" customHeight="1">
      <c r="D187" s="73"/>
      <c r="G187" s="73"/>
    </row>
    <row r="188" spans="4:7" ht="24" customHeight="1">
      <c r="D188" s="73"/>
      <c r="G188" s="73"/>
    </row>
    <row r="189" spans="4:7" ht="24" customHeight="1">
      <c r="D189" s="73"/>
      <c r="G189" s="73"/>
    </row>
    <row r="190" spans="4:7" ht="24" customHeight="1">
      <c r="D190" s="73"/>
      <c r="G190" s="73"/>
    </row>
    <row r="191" spans="4:7" ht="24" customHeight="1">
      <c r="D191" s="73"/>
      <c r="G191" s="73"/>
    </row>
    <row r="192" spans="4:7" ht="24" customHeight="1">
      <c r="D192" s="73"/>
      <c r="G192" s="73"/>
    </row>
    <row r="193" spans="4:7" ht="24" customHeight="1">
      <c r="D193" s="73"/>
      <c r="G193" s="73"/>
    </row>
    <row r="194" spans="4:7" ht="24" customHeight="1">
      <c r="D194" s="73"/>
      <c r="G194" s="73"/>
    </row>
    <row r="195" spans="4:7" ht="24" customHeight="1">
      <c r="D195" s="73"/>
      <c r="G195" s="73"/>
    </row>
    <row r="196" spans="4:7" ht="24" customHeight="1">
      <c r="D196" s="73"/>
      <c r="G196" s="73"/>
    </row>
    <row r="197" spans="4:7" ht="24" customHeight="1">
      <c r="D197" s="73"/>
      <c r="G197" s="73"/>
    </row>
    <row r="198" spans="4:7" ht="24" customHeight="1">
      <c r="D198" s="73"/>
      <c r="G198" s="73"/>
    </row>
    <row r="199" spans="4:7" ht="24" customHeight="1">
      <c r="D199" s="73"/>
      <c r="G199" s="73"/>
    </row>
    <row r="200" spans="4:7" ht="24" customHeight="1">
      <c r="D200" s="73"/>
      <c r="G200" s="73"/>
    </row>
    <row r="201" spans="4:7" ht="24" customHeight="1">
      <c r="D201" s="73"/>
      <c r="G201" s="73"/>
    </row>
    <row r="202" spans="4:7" ht="24" customHeight="1">
      <c r="D202" s="73"/>
      <c r="G202" s="73"/>
    </row>
    <row r="203" spans="4:7" ht="24" customHeight="1">
      <c r="D203" s="73"/>
      <c r="G203" s="73"/>
    </row>
    <row r="204" spans="4:7" ht="24" customHeight="1">
      <c r="D204" s="73"/>
      <c r="G204" s="73"/>
    </row>
    <row r="205" spans="4:7" ht="24" customHeight="1">
      <c r="D205" s="73"/>
      <c r="G205" s="73"/>
    </row>
    <row r="206" spans="4:7" ht="24" customHeight="1">
      <c r="D206" s="73"/>
      <c r="G206" s="73"/>
    </row>
    <row r="207" spans="4:7" ht="24" customHeight="1">
      <c r="D207" s="73"/>
      <c r="G207" s="73"/>
    </row>
    <row r="208" spans="4:7" ht="24" customHeight="1">
      <c r="D208" s="73"/>
      <c r="G208" s="73"/>
    </row>
    <row r="209" spans="4:7" ht="24" customHeight="1">
      <c r="D209" s="73"/>
      <c r="G209" s="73"/>
    </row>
    <row r="210" spans="4:7" ht="24" customHeight="1">
      <c r="D210" s="73"/>
      <c r="G210" s="73"/>
    </row>
    <row r="211" spans="4:7" ht="24" customHeight="1">
      <c r="D211" s="73"/>
      <c r="G211" s="73"/>
    </row>
    <row r="212" spans="4:7" ht="24" customHeight="1">
      <c r="D212" s="73"/>
      <c r="G212" s="73"/>
    </row>
    <row r="213" spans="4:7" ht="24" customHeight="1">
      <c r="D213" s="73"/>
      <c r="G213" s="73"/>
    </row>
    <row r="214" spans="4:7" ht="24" customHeight="1">
      <c r="D214" s="73"/>
      <c r="G214" s="73"/>
    </row>
    <row r="215" spans="4:7" ht="24" customHeight="1">
      <c r="D215" s="73"/>
      <c r="G215" s="73"/>
    </row>
    <row r="216" spans="4:7" ht="24" customHeight="1">
      <c r="D216" s="73"/>
      <c r="G216" s="73"/>
    </row>
    <row r="217" spans="4:7" ht="24" customHeight="1">
      <c r="D217" s="73"/>
      <c r="G217" s="73"/>
    </row>
    <row r="218" spans="4:7" ht="24" customHeight="1">
      <c r="D218" s="73"/>
      <c r="G218" s="73"/>
    </row>
    <row r="219" spans="4:7" ht="24" customHeight="1">
      <c r="D219" s="73"/>
      <c r="G219" s="73"/>
    </row>
    <row r="220" spans="4:7" ht="24" customHeight="1">
      <c r="D220" s="73"/>
      <c r="G220" s="73"/>
    </row>
    <row r="221" spans="4:7" ht="24" customHeight="1">
      <c r="D221" s="73"/>
      <c r="G221" s="73"/>
    </row>
    <row r="222" spans="4:7" ht="24" customHeight="1">
      <c r="D222" s="73"/>
      <c r="G222" s="73"/>
    </row>
    <row r="223" spans="4:7" ht="24" customHeight="1">
      <c r="D223" s="73"/>
      <c r="G223" s="73"/>
    </row>
    <row r="224" spans="4:7" ht="24" customHeight="1">
      <c r="D224" s="73"/>
      <c r="G224" s="73"/>
    </row>
    <row r="225" spans="4:7" ht="24" customHeight="1">
      <c r="D225" s="73"/>
      <c r="G225" s="73"/>
    </row>
    <row r="226" spans="4:7" ht="24" customHeight="1">
      <c r="D226" s="73"/>
      <c r="G226" s="73"/>
    </row>
    <row r="227" spans="4:7" ht="24" customHeight="1">
      <c r="D227" s="73"/>
      <c r="G227" s="73"/>
    </row>
    <row r="228" spans="4:7" ht="24" customHeight="1">
      <c r="D228" s="73"/>
      <c r="G228" s="73"/>
    </row>
    <row r="229" spans="4:7" ht="24" customHeight="1">
      <c r="D229" s="73"/>
      <c r="G229" s="73"/>
    </row>
    <row r="230" spans="4:7" ht="24" customHeight="1">
      <c r="D230" s="73"/>
      <c r="G230" s="73"/>
    </row>
    <row r="231" spans="4:7" ht="24" customHeight="1">
      <c r="D231" s="73"/>
      <c r="G231" s="73"/>
    </row>
    <row r="232" spans="4:7" ht="24" customHeight="1">
      <c r="D232" s="73"/>
      <c r="G232" s="73"/>
    </row>
    <row r="233" spans="4:7" ht="24" customHeight="1">
      <c r="D233" s="73"/>
      <c r="G233" s="73"/>
    </row>
    <row r="234" spans="4:7" ht="24" customHeight="1">
      <c r="D234" s="73"/>
      <c r="G234" s="73"/>
    </row>
    <row r="235" spans="4:7" ht="24" customHeight="1">
      <c r="D235" s="73"/>
      <c r="G235" s="73"/>
    </row>
    <row r="236" spans="4:7" ht="24" customHeight="1">
      <c r="D236" s="73"/>
      <c r="G236" s="73"/>
    </row>
    <row r="237" spans="4:7" ht="24" customHeight="1">
      <c r="D237" s="73"/>
      <c r="G237" s="73"/>
    </row>
    <row r="238" spans="4:7" ht="24" customHeight="1">
      <c r="D238" s="73"/>
      <c r="G238" s="73"/>
    </row>
    <row r="239" spans="4:7" ht="24" customHeight="1">
      <c r="D239" s="73"/>
      <c r="G239" s="73"/>
    </row>
    <row r="240" spans="4:7" ht="24" customHeight="1">
      <c r="D240" s="73"/>
      <c r="G240" s="73"/>
    </row>
    <row r="241" spans="4:7" ht="24" customHeight="1">
      <c r="D241" s="73"/>
      <c r="G241" s="73"/>
    </row>
    <row r="242" spans="4:7" ht="24" customHeight="1">
      <c r="D242" s="73"/>
      <c r="G242" s="73"/>
    </row>
    <row r="243" spans="4:7" ht="24" customHeight="1">
      <c r="D243" s="73"/>
      <c r="G243" s="73"/>
    </row>
    <row r="244" spans="4:7" ht="24" customHeight="1">
      <c r="D244" s="73"/>
      <c r="G244" s="73"/>
    </row>
    <row r="245" spans="4:7" ht="24" customHeight="1">
      <c r="D245" s="73"/>
      <c r="G245" s="73"/>
    </row>
    <row r="246" spans="4:7" ht="24" customHeight="1">
      <c r="D246" s="73"/>
      <c r="G246" s="73"/>
    </row>
    <row r="247" spans="4:7" ht="24" customHeight="1">
      <c r="D247" s="73"/>
      <c r="G247" s="73"/>
    </row>
    <row r="248" spans="4:7" ht="24" customHeight="1">
      <c r="D248" s="73"/>
      <c r="G248" s="73"/>
    </row>
    <row r="249" spans="4:7" ht="24" customHeight="1">
      <c r="D249" s="73"/>
      <c r="G249" s="73"/>
    </row>
    <row r="250" spans="4:7" ht="24" customHeight="1">
      <c r="D250" s="73"/>
      <c r="G250" s="73"/>
    </row>
    <row r="251" spans="4:7" ht="24" customHeight="1">
      <c r="D251" s="73"/>
      <c r="G251" s="73"/>
    </row>
    <row r="252" spans="4:7" ht="24" customHeight="1">
      <c r="D252" s="73"/>
      <c r="G252" s="73"/>
    </row>
    <row r="253" spans="4:7" ht="24" customHeight="1">
      <c r="D253" s="73"/>
      <c r="G253" s="73"/>
    </row>
    <row r="254" spans="4:7" ht="24" customHeight="1">
      <c r="D254" s="73"/>
      <c r="G254" s="73"/>
    </row>
    <row r="255" spans="4:7" ht="24" customHeight="1">
      <c r="D255" s="73"/>
      <c r="G255" s="73"/>
    </row>
    <row r="256" spans="4:7" ht="24" customHeight="1">
      <c r="D256" s="73"/>
      <c r="G256" s="73"/>
    </row>
    <row r="257" spans="4:7" ht="24" customHeight="1">
      <c r="D257" s="73"/>
      <c r="G257" s="73"/>
    </row>
    <row r="258" spans="4:7" ht="24" customHeight="1">
      <c r="D258" s="73"/>
      <c r="G258" s="73"/>
    </row>
    <row r="259" spans="4:7" ht="24" customHeight="1">
      <c r="D259" s="73"/>
      <c r="G259" s="73"/>
    </row>
    <row r="260" spans="4:7" ht="24" customHeight="1">
      <c r="D260" s="73"/>
      <c r="G260" s="73"/>
    </row>
    <row r="261" spans="4:7" ht="24" customHeight="1">
      <c r="D261" s="73"/>
      <c r="G261" s="73"/>
    </row>
    <row r="262" spans="4:7" ht="24" customHeight="1">
      <c r="D262" s="73"/>
      <c r="G262" s="73"/>
    </row>
    <row r="263" spans="4:7" ht="24" customHeight="1">
      <c r="D263" s="73"/>
      <c r="G263" s="73"/>
    </row>
    <row r="264" spans="4:7" ht="24" customHeight="1">
      <c r="D264" s="73"/>
      <c r="G264" s="73"/>
    </row>
    <row r="265" spans="4:7" ht="24" customHeight="1">
      <c r="D265" s="73"/>
      <c r="G265" s="73"/>
    </row>
    <row r="266" spans="4:7" ht="24" customHeight="1">
      <c r="D266" s="73"/>
      <c r="G266" s="73"/>
    </row>
    <row r="267" spans="4:7" ht="24" customHeight="1">
      <c r="D267" s="73"/>
      <c r="G267" s="73"/>
    </row>
    <row r="268" spans="4:7" ht="24" customHeight="1">
      <c r="D268" s="73"/>
      <c r="G268" s="73"/>
    </row>
    <row r="269" spans="4:7" ht="24" customHeight="1">
      <c r="D269" s="73"/>
      <c r="G269" s="73"/>
    </row>
    <row r="270" spans="4:7" ht="24" customHeight="1">
      <c r="D270" s="73"/>
      <c r="G270" s="73"/>
    </row>
    <row r="271" spans="4:7" ht="24" customHeight="1">
      <c r="D271" s="73"/>
      <c r="G271" s="73"/>
    </row>
    <row r="272" spans="4:7" ht="24" customHeight="1">
      <c r="D272" s="73"/>
      <c r="G272" s="73"/>
    </row>
    <row r="273" spans="4:7" ht="24" customHeight="1">
      <c r="D273" s="73"/>
      <c r="G273" s="73"/>
    </row>
    <row r="274" spans="4:7" ht="24" customHeight="1">
      <c r="D274" s="73"/>
      <c r="G274" s="73"/>
    </row>
    <row r="275" spans="4:7" ht="24" customHeight="1">
      <c r="D275" s="73"/>
      <c r="G275" s="73"/>
    </row>
    <row r="276" spans="4:7" ht="24" customHeight="1">
      <c r="D276" s="73"/>
      <c r="G276" s="73"/>
    </row>
    <row r="277" spans="4:7" ht="24" customHeight="1">
      <c r="D277" s="73"/>
      <c r="G277" s="73"/>
    </row>
    <row r="278" spans="4:7" ht="24" customHeight="1">
      <c r="D278" s="73"/>
      <c r="G278" s="73"/>
    </row>
    <row r="279" spans="4:7" ht="24" customHeight="1">
      <c r="D279" s="73"/>
      <c r="G279" s="73"/>
    </row>
    <row r="280" spans="4:7" ht="24" customHeight="1">
      <c r="D280" s="73"/>
      <c r="G280" s="73"/>
    </row>
    <row r="281" spans="4:7" ht="24" customHeight="1">
      <c r="D281" s="73"/>
      <c r="G281" s="73"/>
    </row>
    <row r="282" spans="4:7" ht="24" customHeight="1">
      <c r="D282" s="73"/>
      <c r="G282" s="73"/>
    </row>
    <row r="283" spans="4:7" ht="24" customHeight="1">
      <c r="D283" s="73"/>
      <c r="G283" s="73"/>
    </row>
    <row r="284" spans="4:7" ht="24" customHeight="1">
      <c r="D284" s="73"/>
      <c r="G284" s="73"/>
    </row>
    <row r="285" spans="4:7" ht="24" customHeight="1">
      <c r="D285" s="73"/>
      <c r="G285" s="73"/>
    </row>
    <row r="286" spans="4:7" ht="24" customHeight="1">
      <c r="D286" s="73"/>
      <c r="G286" s="73"/>
    </row>
    <row r="287" spans="4:7" ht="24" customHeight="1">
      <c r="D287" s="73"/>
      <c r="G287" s="73"/>
    </row>
    <row r="288" spans="4:7" ht="24" customHeight="1">
      <c r="D288" s="73"/>
      <c r="G288" s="73"/>
    </row>
    <row r="289" spans="4:7" ht="24" customHeight="1">
      <c r="D289" s="73"/>
      <c r="G289" s="73"/>
    </row>
    <row r="290" spans="4:7" ht="24" customHeight="1">
      <c r="D290" s="73"/>
      <c r="G290" s="73"/>
    </row>
    <row r="291" spans="4:7" ht="24" customHeight="1">
      <c r="D291" s="73"/>
      <c r="G291" s="73"/>
    </row>
    <row r="292" spans="4:7" ht="24" customHeight="1">
      <c r="D292" s="73"/>
      <c r="G292" s="73"/>
    </row>
    <row r="293" spans="4:7" ht="24" customHeight="1">
      <c r="D293" s="73"/>
      <c r="G293" s="73"/>
    </row>
    <row r="294" spans="4:7" ht="24" customHeight="1">
      <c r="D294" s="73"/>
      <c r="G294" s="73"/>
    </row>
    <row r="295" spans="4:7" ht="24" customHeight="1">
      <c r="D295" s="73"/>
      <c r="G295" s="73"/>
    </row>
    <row r="296" spans="4:7" ht="24" customHeight="1">
      <c r="D296" s="73"/>
      <c r="G296" s="73"/>
    </row>
    <row r="297" spans="4:7" ht="24" customHeight="1">
      <c r="D297" s="73"/>
      <c r="G297" s="73"/>
    </row>
    <row r="298" spans="4:7" ht="24" customHeight="1">
      <c r="D298" s="73"/>
      <c r="G298" s="73"/>
    </row>
    <row r="299" spans="4:7" ht="24" customHeight="1">
      <c r="D299" s="73"/>
      <c r="G299" s="73"/>
    </row>
    <row r="300" spans="4:7" ht="24" customHeight="1">
      <c r="D300" s="73"/>
      <c r="G300" s="73"/>
    </row>
    <row r="301" spans="4:7" ht="24" customHeight="1">
      <c r="D301" s="73"/>
      <c r="G301" s="73"/>
    </row>
    <row r="302" spans="4:7" ht="24" customHeight="1">
      <c r="D302" s="73"/>
      <c r="G302" s="73"/>
    </row>
    <row r="303" spans="4:7" ht="24" customHeight="1">
      <c r="D303" s="73"/>
      <c r="G303" s="73"/>
    </row>
    <row r="304" spans="4:7" ht="24" customHeight="1">
      <c r="D304" s="73"/>
      <c r="G304" s="73"/>
    </row>
    <row r="305" spans="4:7" ht="24" customHeight="1">
      <c r="D305" s="73"/>
      <c r="G305" s="73"/>
    </row>
    <row r="306" spans="4:7" ht="24" customHeight="1">
      <c r="D306" s="73"/>
      <c r="G306" s="73"/>
    </row>
    <row r="307" spans="4:7" ht="24" customHeight="1">
      <c r="D307" s="73"/>
      <c r="G307" s="73"/>
    </row>
    <row r="308" spans="4:7" ht="24" customHeight="1">
      <c r="D308" s="73"/>
      <c r="G308" s="73"/>
    </row>
    <row r="309" spans="4:7" ht="24" customHeight="1">
      <c r="D309" s="73"/>
      <c r="G309" s="73"/>
    </row>
    <row r="310" spans="4:7" ht="24" customHeight="1">
      <c r="D310" s="73"/>
      <c r="G310" s="73"/>
    </row>
    <row r="311" spans="4:7" ht="24" customHeight="1">
      <c r="D311" s="73"/>
      <c r="G311" s="73"/>
    </row>
    <row r="312" spans="4:7" ht="24" customHeight="1">
      <c r="D312" s="73"/>
      <c r="G312" s="73"/>
    </row>
    <row r="313" spans="4:7" ht="24" customHeight="1">
      <c r="D313" s="73"/>
      <c r="G313" s="73"/>
    </row>
    <row r="314" spans="4:7" ht="24" customHeight="1">
      <c r="D314" s="73"/>
      <c r="G314" s="73"/>
    </row>
    <row r="315" spans="4:7" ht="24" customHeight="1">
      <c r="D315" s="73"/>
      <c r="G315" s="73"/>
    </row>
    <row r="316" spans="4:7" ht="24" customHeight="1">
      <c r="D316" s="73"/>
      <c r="G316" s="73"/>
    </row>
    <row r="317" spans="4:7" ht="24" customHeight="1">
      <c r="D317" s="73"/>
      <c r="G317" s="73"/>
    </row>
    <row r="318" spans="4:7" ht="24" customHeight="1">
      <c r="D318" s="73"/>
      <c r="G318" s="73"/>
    </row>
    <row r="319" spans="4:7" ht="24" customHeight="1">
      <c r="D319" s="73"/>
      <c r="G319" s="73"/>
    </row>
    <row r="320" spans="4:7" ht="24" customHeight="1">
      <c r="D320" s="73"/>
      <c r="G320" s="73"/>
    </row>
    <row r="321" spans="4:7" ht="24" customHeight="1">
      <c r="D321" s="73"/>
      <c r="G321" s="73"/>
    </row>
    <row r="322" spans="4:7" ht="24" customHeight="1">
      <c r="D322" s="73"/>
      <c r="G322" s="73"/>
    </row>
    <row r="323" spans="4:7" ht="24" customHeight="1">
      <c r="D323" s="73"/>
      <c r="G323" s="73"/>
    </row>
    <row r="324" spans="4:7" ht="24" customHeight="1">
      <c r="D324" s="73"/>
      <c r="G324" s="73"/>
    </row>
    <row r="325" spans="4:7" ht="24" customHeight="1">
      <c r="D325" s="73"/>
      <c r="G325" s="73"/>
    </row>
  </sheetData>
  <mergeCells count="12">
    <mergeCell ref="F6:H6"/>
    <mergeCell ref="J6:L6"/>
    <mergeCell ref="A5:L5"/>
    <mergeCell ref="A64:L64"/>
    <mergeCell ref="A38:L38"/>
    <mergeCell ref="F98:H98"/>
    <mergeCell ref="J98:L98"/>
    <mergeCell ref="F65:H65"/>
    <mergeCell ref="J65:L65"/>
    <mergeCell ref="F39:H39"/>
    <mergeCell ref="J39:L39"/>
    <mergeCell ref="A97:L97"/>
  </mergeCells>
  <phoneticPr fontId="0" type="noConversion"/>
  <printOptions horizontalCentered="1" gridLinesSet="0"/>
  <pageMargins left="0.73" right="0.19685039370078741" top="0.77" bottom="0.19685039370078741" header="0.18" footer="0.19685039370078741"/>
  <pageSetup paperSize="9" scale="73" fitToHeight="0" orientation="portrait" r:id="rId1"/>
  <headerFooter alignWithMargins="0"/>
  <rowBreaks count="3" manualBreakCount="3">
    <brk id="33" max="12" man="1"/>
    <brk id="59" max="12" man="1"/>
    <brk id="9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5"/>
  <sheetViews>
    <sheetView showGridLines="0" view="pageBreakPreview" topLeftCell="A22" zoomScale="70" zoomScaleNormal="70" zoomScaleSheetLayoutView="70" workbookViewId="0">
      <selection activeCell="X34" sqref="X34"/>
    </sheetView>
  </sheetViews>
  <sheetFormatPr defaultColWidth="9.140625" defaultRowHeight="24" customHeight="1"/>
  <cols>
    <col min="1" max="1" width="38.85546875" style="21" customWidth="1"/>
    <col min="2" max="2" width="18.42578125" style="21" customWidth="1"/>
    <col min="3" max="3" width="1" style="21" customWidth="1"/>
    <col min="4" max="4" width="18.28515625" style="21" customWidth="1"/>
    <col min="5" max="5" width="1" style="21" customWidth="1"/>
    <col min="6" max="6" width="18.140625" style="21" customWidth="1"/>
    <col min="7" max="7" width="1" style="21" customWidth="1"/>
    <col min="8" max="8" width="16.140625" style="21" customWidth="1"/>
    <col min="9" max="9" width="1" style="21" customWidth="1"/>
    <col min="10" max="10" width="16.140625" style="21" customWidth="1"/>
    <col min="11" max="11" width="1" style="59" customWidth="1"/>
    <col min="12" max="12" width="16.140625" style="21" customWidth="1"/>
    <col min="13" max="13" width="1" style="21" customWidth="1"/>
    <col min="14" max="14" width="19.7109375" style="21" customWidth="1"/>
    <col min="15" max="15" width="1" style="21" customWidth="1"/>
    <col min="16" max="16" width="19.28515625" style="21" customWidth="1"/>
    <col min="17" max="17" width="1" style="21" customWidth="1"/>
    <col min="18" max="18" width="19.28515625" style="21" customWidth="1"/>
    <col min="19" max="19" width="1" style="21" customWidth="1"/>
    <col min="20" max="20" width="18.7109375" style="21" customWidth="1"/>
    <col min="21" max="21" width="1" style="21" customWidth="1"/>
    <col min="22" max="22" width="18.7109375" style="21" customWidth="1"/>
    <col min="23" max="23" width="1" style="21" customWidth="1"/>
    <col min="24" max="24" width="16.85546875" style="21" customWidth="1"/>
    <col min="25" max="25" width="1" style="21" customWidth="1"/>
    <col min="26" max="16384" width="9.140625" style="21"/>
  </cols>
  <sheetData>
    <row r="1" spans="1:25" ht="24" customHeight="1">
      <c r="X1" s="40"/>
      <c r="Y1" s="64" t="s">
        <v>99</v>
      </c>
    </row>
    <row r="2" spans="1:25" ht="24" customHeight="1">
      <c r="A2" s="131" t="s">
        <v>27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</row>
    <row r="3" spans="1:25" ht="24" customHeight="1">
      <c r="A3" s="131" t="s">
        <v>23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</row>
    <row r="4" spans="1:25" ht="24" customHeight="1">
      <c r="A4" s="131" t="s">
        <v>189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</row>
    <row r="5" spans="1:25" ht="24" customHeight="1">
      <c r="A5" s="132" t="s">
        <v>93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</row>
    <row r="6" spans="1:25" s="65" customFormat="1" ht="24" customHeight="1">
      <c r="B6" s="133" t="s">
        <v>0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</row>
    <row r="7" spans="1:25" s="65" customFormat="1" ht="24" customHeight="1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134" t="s">
        <v>82</v>
      </c>
      <c r="O7" s="134"/>
      <c r="P7" s="134"/>
      <c r="Q7" s="134"/>
      <c r="R7" s="134"/>
      <c r="S7" s="27"/>
      <c r="T7" s="27"/>
      <c r="U7" s="27"/>
      <c r="V7" s="27"/>
      <c r="W7" s="27"/>
      <c r="X7" s="27"/>
    </row>
    <row r="8" spans="1:25" s="65" customFormat="1" ht="24" customHeight="1"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O8" s="27"/>
      <c r="P8" s="60" t="s">
        <v>135</v>
      </c>
      <c r="Q8" s="59"/>
      <c r="R8" s="27"/>
      <c r="S8" s="27"/>
      <c r="T8" s="27"/>
      <c r="U8" s="27"/>
      <c r="W8" s="27"/>
      <c r="X8" s="27"/>
    </row>
    <row r="9" spans="1:25" s="65" customFormat="1" ht="24" customHeight="1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O9" s="27"/>
      <c r="P9" s="61" t="s">
        <v>136</v>
      </c>
      <c r="Q9" s="59"/>
      <c r="R9" s="27"/>
      <c r="S9" s="27"/>
      <c r="T9" s="27"/>
      <c r="U9" s="27"/>
      <c r="W9" s="27"/>
      <c r="X9" s="27"/>
    </row>
    <row r="10" spans="1:25" s="65" customFormat="1" ht="24" customHeight="1">
      <c r="B10" s="27"/>
      <c r="C10" s="27"/>
      <c r="D10" s="63" t="s">
        <v>204</v>
      </c>
      <c r="E10" s="27"/>
      <c r="F10" s="27"/>
      <c r="G10" s="27"/>
      <c r="H10" s="27"/>
      <c r="I10" s="27"/>
      <c r="J10" s="27"/>
      <c r="K10" s="27"/>
      <c r="L10" s="27"/>
      <c r="M10" s="27"/>
      <c r="O10" s="27"/>
      <c r="P10" s="110" t="s">
        <v>137</v>
      </c>
      <c r="Q10" s="59"/>
      <c r="R10" s="27"/>
      <c r="S10" s="27"/>
      <c r="T10" s="27"/>
      <c r="U10" s="27"/>
      <c r="V10" s="10" t="s">
        <v>124</v>
      </c>
      <c r="W10" s="27"/>
      <c r="X10" s="27"/>
    </row>
    <row r="11" spans="1:25" s="10" customFormat="1" ht="24" customHeight="1">
      <c r="B11" s="61"/>
      <c r="C11" s="61"/>
      <c r="D11" s="63" t="s">
        <v>138</v>
      </c>
      <c r="E11" s="61"/>
      <c r="F11" s="61"/>
      <c r="G11" s="61"/>
      <c r="I11" s="61"/>
      <c r="K11" s="61"/>
      <c r="M11" s="61"/>
      <c r="N11" s="110" t="s">
        <v>84</v>
      </c>
      <c r="O11" s="61"/>
      <c r="P11" s="61" t="s">
        <v>62</v>
      </c>
      <c r="Q11" s="61"/>
      <c r="R11" s="61"/>
      <c r="S11" s="61"/>
      <c r="T11" s="61"/>
      <c r="U11" s="61"/>
      <c r="V11" s="10" t="s">
        <v>125</v>
      </c>
      <c r="W11" s="61"/>
      <c r="X11" s="61"/>
    </row>
    <row r="12" spans="1:25" s="10" customFormat="1" ht="24" customHeight="1">
      <c r="B12" s="61"/>
      <c r="C12" s="61"/>
      <c r="D12" s="63" t="s">
        <v>139</v>
      </c>
      <c r="E12" s="61"/>
      <c r="F12" s="61"/>
      <c r="G12" s="61"/>
      <c r="H12" s="130" t="s">
        <v>15</v>
      </c>
      <c r="I12" s="130"/>
      <c r="J12" s="130"/>
      <c r="K12" s="130"/>
      <c r="L12" s="130"/>
      <c r="M12" s="61"/>
      <c r="N12" s="61" t="s">
        <v>64</v>
      </c>
      <c r="O12" s="61"/>
      <c r="P12" s="10" t="s">
        <v>63</v>
      </c>
      <c r="Q12" s="61"/>
      <c r="R12" s="61" t="s">
        <v>12</v>
      </c>
      <c r="S12" s="61"/>
      <c r="T12" s="10" t="s">
        <v>12</v>
      </c>
      <c r="U12" s="61"/>
      <c r="V12" s="10" t="s">
        <v>126</v>
      </c>
      <c r="W12" s="61"/>
    </row>
    <row r="13" spans="1:25" s="10" customFormat="1" ht="24" customHeight="1">
      <c r="B13" s="10" t="s">
        <v>25</v>
      </c>
      <c r="D13" s="63" t="s">
        <v>140</v>
      </c>
      <c r="F13" s="63"/>
      <c r="H13" s="61" t="s">
        <v>116</v>
      </c>
      <c r="J13" s="61" t="s">
        <v>173</v>
      </c>
      <c r="K13" s="61"/>
      <c r="L13" s="61"/>
      <c r="N13" s="10" t="s">
        <v>66</v>
      </c>
      <c r="P13" s="10" t="s">
        <v>65</v>
      </c>
      <c r="R13" s="10" t="s">
        <v>85</v>
      </c>
      <c r="T13" s="10" t="s">
        <v>9</v>
      </c>
      <c r="V13" s="10" t="s">
        <v>127</v>
      </c>
      <c r="X13" s="61" t="s">
        <v>12</v>
      </c>
    </row>
    <row r="14" spans="1:25" s="10" customFormat="1" ht="24" customHeight="1">
      <c r="B14" s="110" t="s">
        <v>24</v>
      </c>
      <c r="D14" s="62" t="s">
        <v>141</v>
      </c>
      <c r="F14" s="62" t="s">
        <v>171</v>
      </c>
      <c r="H14" s="110" t="s">
        <v>115</v>
      </c>
      <c r="J14" s="110" t="s">
        <v>171</v>
      </c>
      <c r="K14" s="59"/>
      <c r="L14" s="110" t="s">
        <v>16</v>
      </c>
      <c r="N14" s="110" t="s">
        <v>106</v>
      </c>
      <c r="P14" s="110" t="s">
        <v>67</v>
      </c>
      <c r="R14" s="110" t="s">
        <v>87</v>
      </c>
      <c r="T14" s="110" t="s">
        <v>123</v>
      </c>
      <c r="V14" s="110" t="s">
        <v>128</v>
      </c>
      <c r="X14" s="110" t="s">
        <v>9</v>
      </c>
    </row>
    <row r="15" spans="1:25" s="10" customFormat="1" ht="24" customHeight="1">
      <c r="B15" s="61"/>
      <c r="C15" s="61"/>
      <c r="D15" s="63"/>
      <c r="E15" s="61"/>
      <c r="F15" s="63"/>
      <c r="G15" s="61"/>
      <c r="H15" s="61"/>
      <c r="I15" s="61"/>
      <c r="J15" s="61"/>
      <c r="K15" s="59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5" ht="24" customHeight="1">
      <c r="A16" s="25" t="s">
        <v>161</v>
      </c>
      <c r="B16" s="4">
        <v>598245</v>
      </c>
      <c r="C16" s="4"/>
      <c r="D16" s="4">
        <v>-10358</v>
      </c>
      <c r="E16" s="4"/>
      <c r="F16" s="4">
        <v>0</v>
      </c>
      <c r="G16" s="4"/>
      <c r="H16" s="4">
        <v>62180</v>
      </c>
      <c r="I16" s="4"/>
      <c r="J16" s="4">
        <v>0</v>
      </c>
      <c r="K16" s="4"/>
      <c r="L16" s="4">
        <v>801443</v>
      </c>
      <c r="M16" s="4"/>
      <c r="N16" s="4">
        <v>327303</v>
      </c>
      <c r="O16" s="4"/>
      <c r="P16" s="4">
        <v>-124855</v>
      </c>
      <c r="Q16" s="4"/>
      <c r="R16" s="4">
        <f>SUM(N16:P16)</f>
        <v>202448</v>
      </c>
      <c r="S16" s="4"/>
      <c r="T16" s="4">
        <f>SUM(R16,B16:L16)</f>
        <v>1653958</v>
      </c>
      <c r="U16" s="4"/>
      <c r="V16" s="4">
        <v>-6653</v>
      </c>
      <c r="W16" s="4"/>
      <c r="X16" s="4">
        <f>T16+V16</f>
        <v>1647305</v>
      </c>
    </row>
    <row r="17" spans="1:25" ht="24" customHeight="1">
      <c r="A17" s="1" t="s">
        <v>97</v>
      </c>
      <c r="B17" s="123">
        <v>0</v>
      </c>
      <c r="C17" s="4"/>
      <c r="D17" s="123">
        <v>0</v>
      </c>
      <c r="E17" s="4"/>
      <c r="F17" s="123">
        <v>0</v>
      </c>
      <c r="G17" s="4"/>
      <c r="H17" s="123">
        <v>0</v>
      </c>
      <c r="I17" s="4"/>
      <c r="J17" s="123">
        <v>0</v>
      </c>
      <c r="K17" s="4"/>
      <c r="L17" s="123">
        <f>SUM(PL!H106)</f>
        <v>178157</v>
      </c>
      <c r="M17" s="4"/>
      <c r="N17" s="123">
        <v>0</v>
      </c>
      <c r="O17" s="4"/>
      <c r="P17" s="123">
        <v>0</v>
      </c>
      <c r="Q17" s="4"/>
      <c r="R17" s="123">
        <v>0</v>
      </c>
      <c r="S17" s="4"/>
      <c r="T17" s="123">
        <f>SUM(R17,B17:L17)</f>
        <v>178157</v>
      </c>
      <c r="U17" s="4"/>
      <c r="V17" s="123">
        <v>-2430</v>
      </c>
      <c r="W17" s="4"/>
      <c r="X17" s="123">
        <f>SUM(T17:V17)</f>
        <v>175727</v>
      </c>
    </row>
    <row r="18" spans="1:25" ht="24" customHeight="1">
      <c r="A18" s="1" t="s">
        <v>114</v>
      </c>
      <c r="B18" s="124">
        <v>0</v>
      </c>
      <c r="C18" s="4"/>
      <c r="D18" s="124">
        <v>0</v>
      </c>
      <c r="E18" s="4"/>
      <c r="F18" s="124">
        <v>0</v>
      </c>
      <c r="G18" s="4"/>
      <c r="H18" s="124">
        <v>0</v>
      </c>
      <c r="I18" s="4"/>
      <c r="J18" s="124">
        <v>0</v>
      </c>
      <c r="K18" s="4"/>
      <c r="L18" s="124">
        <f>PL!H101</f>
        <v>0</v>
      </c>
      <c r="M18" s="4"/>
      <c r="N18" s="124">
        <v>0</v>
      </c>
      <c r="O18" s="4"/>
      <c r="P18" s="124">
        <v>0</v>
      </c>
      <c r="Q18" s="4"/>
      <c r="R18" s="124">
        <v>0</v>
      </c>
      <c r="S18" s="4"/>
      <c r="T18" s="124">
        <f>SUM(R18,B18:L18)</f>
        <v>0</v>
      </c>
      <c r="U18" s="4"/>
      <c r="V18" s="124">
        <v>0</v>
      </c>
      <c r="W18" s="4"/>
      <c r="X18" s="124">
        <f>SUM(T18:V18)</f>
        <v>0</v>
      </c>
    </row>
    <row r="19" spans="1:25" ht="24" customHeight="1">
      <c r="A19" s="1" t="s">
        <v>98</v>
      </c>
      <c r="B19" s="3">
        <f>SUM(B17:B18)</f>
        <v>0</v>
      </c>
      <c r="C19" s="4"/>
      <c r="D19" s="3">
        <f>SUM(D17:D18)</f>
        <v>0</v>
      </c>
      <c r="E19" s="4"/>
      <c r="F19" s="3">
        <f>SUM(F17:F18)</f>
        <v>0</v>
      </c>
      <c r="G19" s="4"/>
      <c r="H19" s="3">
        <f>SUM(H17:H18)</f>
        <v>0</v>
      </c>
      <c r="I19" s="4"/>
      <c r="J19" s="3">
        <f>SUM(J17:J18)</f>
        <v>0</v>
      </c>
      <c r="K19" s="4"/>
      <c r="L19" s="3">
        <f>SUM(L17:L18)</f>
        <v>178157</v>
      </c>
      <c r="M19" s="4"/>
      <c r="N19" s="3">
        <f>SUM(N17:N18)</f>
        <v>0</v>
      </c>
      <c r="O19" s="4"/>
      <c r="P19" s="3">
        <f>SUM(P17:P18)</f>
        <v>0</v>
      </c>
      <c r="Q19" s="4"/>
      <c r="R19" s="3">
        <f>SUM(R17:R18)</f>
        <v>0</v>
      </c>
      <c r="S19" s="4"/>
      <c r="T19" s="3">
        <f>SUM(T17:T18)</f>
        <v>178157</v>
      </c>
      <c r="U19" s="4"/>
      <c r="V19" s="3">
        <f>SUM(V17:V18)</f>
        <v>-2430</v>
      </c>
      <c r="W19" s="4"/>
      <c r="X19" s="3">
        <f>SUM(X17:X18)</f>
        <v>175727</v>
      </c>
    </row>
    <row r="20" spans="1:25" ht="24" customHeight="1">
      <c r="A20" s="1" t="s">
        <v>181</v>
      </c>
    </row>
    <row r="21" spans="1:25" ht="24" customHeight="1">
      <c r="A21" s="1" t="s">
        <v>183</v>
      </c>
      <c r="B21" s="3"/>
      <c r="C21" s="4"/>
      <c r="D21" s="3"/>
      <c r="E21" s="4"/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4"/>
      <c r="U21" s="4"/>
      <c r="V21" s="3"/>
      <c r="W21" s="4"/>
      <c r="X21" s="4"/>
    </row>
    <row r="22" spans="1:25" ht="24" customHeight="1">
      <c r="A22" s="1" t="s">
        <v>184</v>
      </c>
      <c r="B22" s="3"/>
      <c r="C22" s="4"/>
      <c r="D22" s="3"/>
      <c r="E22" s="4"/>
      <c r="F22" s="3"/>
      <c r="G22" s="4"/>
      <c r="H22" s="3"/>
      <c r="I22" s="4"/>
      <c r="J22" s="3"/>
      <c r="K22" s="4"/>
      <c r="L22" s="3"/>
      <c r="M22" s="4"/>
      <c r="N22" s="3"/>
      <c r="O22" s="4"/>
      <c r="P22" s="3"/>
      <c r="Q22" s="4"/>
      <c r="R22" s="3"/>
      <c r="S22" s="4"/>
      <c r="T22" s="4"/>
      <c r="U22" s="4"/>
      <c r="V22" s="3"/>
      <c r="W22" s="4"/>
      <c r="X22" s="4"/>
    </row>
    <row r="23" spans="1:25" ht="24" customHeight="1">
      <c r="A23" s="1" t="s">
        <v>200</v>
      </c>
      <c r="B23" s="3">
        <v>0</v>
      </c>
      <c r="C23" s="4"/>
      <c r="D23" s="3">
        <v>0</v>
      </c>
      <c r="E23" s="4"/>
      <c r="F23" s="3">
        <v>0</v>
      </c>
      <c r="G23" s="4"/>
      <c r="H23" s="3">
        <v>0</v>
      </c>
      <c r="I23" s="4"/>
      <c r="J23" s="3">
        <v>0</v>
      </c>
      <c r="K23" s="4"/>
      <c r="L23" s="3">
        <v>0</v>
      </c>
      <c r="M23" s="4"/>
      <c r="N23" s="3">
        <v>0</v>
      </c>
      <c r="O23" s="4"/>
      <c r="P23" s="3">
        <v>0</v>
      </c>
      <c r="Q23" s="4"/>
      <c r="R23" s="3">
        <f>SUM(N23:P23)</f>
        <v>0</v>
      </c>
      <c r="S23" s="4"/>
      <c r="T23" s="4">
        <v>0</v>
      </c>
      <c r="U23" s="4"/>
      <c r="V23" s="3">
        <v>3961</v>
      </c>
      <c r="W23" s="4"/>
      <c r="X23" s="4">
        <f>T23+V23</f>
        <v>3961</v>
      </c>
    </row>
    <row r="24" spans="1:25" ht="24" customHeight="1">
      <c r="A24" s="1" t="s">
        <v>201</v>
      </c>
      <c r="B24" s="3">
        <v>0</v>
      </c>
      <c r="C24" s="4"/>
      <c r="D24" s="3">
        <v>0</v>
      </c>
      <c r="E24" s="4"/>
      <c r="F24" s="3">
        <v>-37371</v>
      </c>
      <c r="G24" s="4"/>
      <c r="H24" s="3">
        <v>0</v>
      </c>
      <c r="I24" s="4"/>
      <c r="J24" s="3">
        <v>37371</v>
      </c>
      <c r="K24" s="4"/>
      <c r="L24" s="3">
        <f>-J24</f>
        <v>-37371</v>
      </c>
      <c r="M24" s="4"/>
      <c r="N24" s="3">
        <v>0</v>
      </c>
      <c r="O24" s="4"/>
      <c r="P24" s="3">
        <v>0</v>
      </c>
      <c r="Q24" s="4"/>
      <c r="R24" s="3">
        <f>SUM(N24:P24)</f>
        <v>0</v>
      </c>
      <c r="S24" s="4"/>
      <c r="T24" s="4">
        <f>SUM(R24,B24:L24)</f>
        <v>-37371</v>
      </c>
      <c r="U24" s="4"/>
      <c r="V24" s="3">
        <v>0</v>
      </c>
      <c r="W24" s="4"/>
      <c r="X24" s="4">
        <f>T24+V24</f>
        <v>-37371</v>
      </c>
    </row>
    <row r="25" spans="1:25" ht="24" customHeight="1">
      <c r="A25" s="1" t="s">
        <v>216</v>
      </c>
      <c r="B25" s="3">
        <v>0</v>
      </c>
      <c r="C25" s="4"/>
      <c r="D25" s="3">
        <v>0</v>
      </c>
      <c r="E25" s="4"/>
      <c r="F25" s="3">
        <v>0</v>
      </c>
      <c r="G25" s="4"/>
      <c r="H25" s="3">
        <v>0</v>
      </c>
      <c r="I25" s="4"/>
      <c r="J25" s="3">
        <v>0</v>
      </c>
      <c r="K25" s="4"/>
      <c r="L25" s="3">
        <v>-317069</v>
      </c>
      <c r="M25" s="4"/>
      <c r="N25" s="3">
        <v>0</v>
      </c>
      <c r="O25" s="4"/>
      <c r="P25" s="3">
        <v>0</v>
      </c>
      <c r="Q25" s="4"/>
      <c r="R25" s="3">
        <f>SUM(N25:P25)</f>
        <v>0</v>
      </c>
      <c r="S25" s="4"/>
      <c r="T25" s="4">
        <f>SUM(R25,B25:L25)</f>
        <v>-317069</v>
      </c>
      <c r="U25" s="4"/>
      <c r="V25" s="3">
        <v>0</v>
      </c>
      <c r="W25" s="4"/>
      <c r="X25" s="4">
        <f>T25+V25</f>
        <v>-317069</v>
      </c>
    </row>
    <row r="26" spans="1:25" ht="24" customHeight="1" thickBot="1">
      <c r="A26" s="25" t="s">
        <v>150</v>
      </c>
      <c r="B26" s="38">
        <f>SUM(B16,B19:B25)</f>
        <v>598245</v>
      </c>
      <c r="C26" s="4"/>
      <c r="D26" s="38">
        <f>SUM(D16,D19:D25)</f>
        <v>-10358</v>
      </c>
      <c r="E26" s="4"/>
      <c r="F26" s="38">
        <f>SUM(F16,F19:F25)</f>
        <v>-37371</v>
      </c>
      <c r="G26" s="4"/>
      <c r="H26" s="38">
        <f>SUM(H16,H19:H25)</f>
        <v>62180</v>
      </c>
      <c r="I26" s="4"/>
      <c r="J26" s="38">
        <f>SUM(J16,J19:J25)</f>
        <v>37371</v>
      </c>
      <c r="K26" s="4"/>
      <c r="L26" s="38">
        <f>SUM(L16,L19:L25)</f>
        <v>625160</v>
      </c>
      <c r="M26" s="4"/>
      <c r="N26" s="38">
        <f>SUM(N16,N19:N25)</f>
        <v>327303</v>
      </c>
      <c r="O26" s="4"/>
      <c r="P26" s="38">
        <f>SUM(P16,P19:P25)</f>
        <v>-124855</v>
      </c>
      <c r="Q26" s="4"/>
      <c r="R26" s="38">
        <f>SUM(R16,R19:R25)</f>
        <v>202448</v>
      </c>
      <c r="S26" s="4"/>
      <c r="T26" s="38">
        <f>SUM(T16,T19:T25)</f>
        <v>1477675</v>
      </c>
      <c r="U26" s="4"/>
      <c r="V26" s="38">
        <f>SUM(V16,V19:V25)</f>
        <v>-5122</v>
      </c>
      <c r="W26" s="4"/>
      <c r="X26" s="38">
        <f>SUM(X16,X19:X25)</f>
        <v>1472553</v>
      </c>
      <c r="Y26" s="4"/>
    </row>
    <row r="27" spans="1:25" ht="24" customHeight="1" thickTop="1">
      <c r="A27" s="2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24" customHeight="1">
      <c r="A28" s="25" t="s">
        <v>202</v>
      </c>
      <c r="B28" s="4">
        <v>598245</v>
      </c>
      <c r="C28" s="4"/>
      <c r="D28" s="4">
        <v>-8320</v>
      </c>
      <c r="E28" s="4"/>
      <c r="F28" s="4">
        <v>-299977</v>
      </c>
      <c r="G28" s="4"/>
      <c r="H28" s="4">
        <v>62180</v>
      </c>
      <c r="I28" s="4"/>
      <c r="J28" s="4">
        <v>299977</v>
      </c>
      <c r="K28" s="4"/>
      <c r="L28" s="4">
        <v>520590</v>
      </c>
      <c r="M28" s="4"/>
      <c r="N28" s="4">
        <v>327303</v>
      </c>
      <c r="O28" s="4"/>
      <c r="P28" s="4">
        <v>-124855</v>
      </c>
      <c r="Q28" s="4"/>
      <c r="R28" s="4">
        <f>SUM(N28:P28)</f>
        <v>202448</v>
      </c>
      <c r="S28" s="4"/>
      <c r="T28" s="4">
        <f>SUM(R28,B28:L28)</f>
        <v>1375143</v>
      </c>
      <c r="U28" s="4"/>
      <c r="V28" s="4">
        <v>-11227</v>
      </c>
      <c r="W28" s="4"/>
      <c r="X28" s="4">
        <f>T28+V28</f>
        <v>1363916</v>
      </c>
    </row>
    <row r="29" spans="1:25" ht="24" customHeight="1">
      <c r="A29" s="1" t="s">
        <v>222</v>
      </c>
      <c r="B29" s="123">
        <v>0</v>
      </c>
      <c r="C29" s="4"/>
      <c r="D29" s="123">
        <v>0</v>
      </c>
      <c r="E29" s="4"/>
      <c r="F29" s="123">
        <v>0</v>
      </c>
      <c r="G29" s="4"/>
      <c r="H29" s="123">
        <v>0</v>
      </c>
      <c r="I29" s="4"/>
      <c r="J29" s="123">
        <v>0</v>
      </c>
      <c r="K29" s="4"/>
      <c r="L29" s="123">
        <f>PL!F106</f>
        <v>167932</v>
      </c>
      <c r="M29" s="4"/>
      <c r="N29" s="123">
        <v>0</v>
      </c>
      <c r="O29" s="4"/>
      <c r="P29" s="123">
        <v>0</v>
      </c>
      <c r="Q29" s="4"/>
      <c r="R29" s="123">
        <v>0</v>
      </c>
      <c r="S29" s="4"/>
      <c r="T29" s="123">
        <f>SUM(R29,B29:L29)</f>
        <v>167932</v>
      </c>
      <c r="U29" s="4"/>
      <c r="V29" s="123">
        <f>PL!F107</f>
        <v>-3923</v>
      </c>
      <c r="W29" s="4"/>
      <c r="X29" s="123">
        <f>T29+V29</f>
        <v>164009</v>
      </c>
    </row>
    <row r="30" spans="1:25" ht="24" customHeight="1">
      <c r="A30" s="1" t="s">
        <v>223</v>
      </c>
      <c r="B30" s="124">
        <v>0</v>
      </c>
      <c r="C30" s="4"/>
      <c r="D30" s="124">
        <v>0</v>
      </c>
      <c r="E30" s="4"/>
      <c r="F30" s="124">
        <v>0</v>
      </c>
      <c r="G30" s="4"/>
      <c r="H30" s="124">
        <v>0</v>
      </c>
      <c r="I30" s="4"/>
      <c r="J30" s="124">
        <v>0</v>
      </c>
      <c r="K30" s="4"/>
      <c r="L30" s="124">
        <f>PL!F101</f>
        <v>0</v>
      </c>
      <c r="M30" s="4"/>
      <c r="N30" s="124">
        <v>0</v>
      </c>
      <c r="O30" s="4"/>
      <c r="P30" s="124">
        <v>0</v>
      </c>
      <c r="Q30" s="4"/>
      <c r="R30" s="124">
        <v>0</v>
      </c>
      <c r="S30" s="4"/>
      <c r="T30" s="124">
        <f>SUM(R30,B30:L30)</f>
        <v>0</v>
      </c>
      <c r="U30" s="4"/>
      <c r="V30" s="124">
        <v>0</v>
      </c>
      <c r="W30" s="4"/>
      <c r="X30" s="124">
        <f>SUM(T30:V30)</f>
        <v>0</v>
      </c>
    </row>
    <row r="31" spans="1:25" ht="24" customHeight="1">
      <c r="A31" s="1" t="s">
        <v>98</v>
      </c>
      <c r="B31" s="3">
        <f>SUM(B29:B30)</f>
        <v>0</v>
      </c>
      <c r="C31" s="4"/>
      <c r="D31" s="3">
        <f>SUM(D29:D30)</f>
        <v>0</v>
      </c>
      <c r="E31" s="4"/>
      <c r="F31" s="3">
        <f>SUM(F29:F30)</f>
        <v>0</v>
      </c>
      <c r="G31" s="4"/>
      <c r="H31" s="3">
        <f>SUM(H29:H30)</f>
        <v>0</v>
      </c>
      <c r="I31" s="4"/>
      <c r="J31" s="3">
        <f>SUM(J29:J30)</f>
        <v>0</v>
      </c>
      <c r="K31" s="4"/>
      <c r="L31" s="3">
        <f>SUM(L29:L30)</f>
        <v>167932</v>
      </c>
      <c r="M31" s="4"/>
      <c r="N31" s="3">
        <f>SUM(N29:N30)</f>
        <v>0</v>
      </c>
      <c r="O31" s="4"/>
      <c r="P31" s="3">
        <f>SUM(P29:P30)</f>
        <v>0</v>
      </c>
      <c r="Q31" s="4"/>
      <c r="R31" s="3">
        <f>SUM(R29:R30)</f>
        <v>0</v>
      </c>
      <c r="S31" s="4"/>
      <c r="T31" s="3">
        <f>SUM(T29:T30)</f>
        <v>167932</v>
      </c>
      <c r="U31" s="4"/>
      <c r="V31" s="3">
        <f>SUM(V29:V30)</f>
        <v>-3923</v>
      </c>
      <c r="W31" s="4"/>
      <c r="X31" s="3">
        <f>SUM(X29:X30)</f>
        <v>164009</v>
      </c>
    </row>
    <row r="32" spans="1:25" ht="24" customHeight="1">
      <c r="A32" s="1" t="s">
        <v>216</v>
      </c>
      <c r="B32" s="3">
        <v>0</v>
      </c>
      <c r="C32" s="4"/>
      <c r="D32" s="3">
        <v>0</v>
      </c>
      <c r="E32" s="4"/>
      <c r="F32" s="3">
        <v>0</v>
      </c>
      <c r="G32" s="4"/>
      <c r="H32" s="3">
        <v>0</v>
      </c>
      <c r="I32" s="4"/>
      <c r="J32" s="3">
        <v>0</v>
      </c>
      <c r="K32" s="4"/>
      <c r="L32" s="3">
        <v>-223248</v>
      </c>
      <c r="M32" s="4"/>
      <c r="N32" s="3">
        <v>0</v>
      </c>
      <c r="O32" s="4"/>
      <c r="P32" s="3">
        <v>0</v>
      </c>
      <c r="Q32" s="4"/>
      <c r="R32" s="3">
        <f>SUM(N32:P32)</f>
        <v>0</v>
      </c>
      <c r="S32" s="4"/>
      <c r="T32" s="4">
        <f>SUM(R32,B32:L32)</f>
        <v>-223248</v>
      </c>
      <c r="U32" s="4"/>
      <c r="V32" s="3">
        <v>0</v>
      </c>
      <c r="W32" s="4"/>
      <c r="X32" s="4">
        <f>T32+V32</f>
        <v>-223248</v>
      </c>
    </row>
    <row r="33" spans="1:25" ht="24" customHeight="1" thickBot="1">
      <c r="A33" s="25" t="s">
        <v>190</v>
      </c>
      <c r="B33" s="38">
        <f>SUM(B28,B31:B32)</f>
        <v>598245</v>
      </c>
      <c r="C33" s="4"/>
      <c r="D33" s="38">
        <f>SUM(D28,D31:D32)</f>
        <v>-8320</v>
      </c>
      <c r="E33" s="4"/>
      <c r="F33" s="38">
        <f>SUM(F28,F31:F32)</f>
        <v>-299977</v>
      </c>
      <c r="G33" s="4"/>
      <c r="H33" s="38">
        <f>SUM(H28,H31:H32)</f>
        <v>62180</v>
      </c>
      <c r="I33" s="4"/>
      <c r="J33" s="38">
        <f>SUM(J28,J31:J32)</f>
        <v>299977</v>
      </c>
      <c r="K33" s="4"/>
      <c r="L33" s="38">
        <f>SUM(L28,L31:L32)</f>
        <v>465274</v>
      </c>
      <c r="M33" s="4"/>
      <c r="N33" s="38">
        <f>SUM(N28,N31:N32)</f>
        <v>327303</v>
      </c>
      <c r="O33" s="4"/>
      <c r="P33" s="38">
        <f>SUM(P28,P31:P32)</f>
        <v>-124855</v>
      </c>
      <c r="Q33" s="4"/>
      <c r="R33" s="38">
        <f>SUM(R28,R31:R32)</f>
        <v>202448</v>
      </c>
      <c r="S33" s="4"/>
      <c r="T33" s="38">
        <f>SUM(T28,T31:T32)</f>
        <v>1319827</v>
      </c>
      <c r="U33" s="4"/>
      <c r="V33" s="38">
        <f>SUM(V28,V31:V32)</f>
        <v>-15150</v>
      </c>
      <c r="W33" s="4"/>
      <c r="X33" s="38">
        <f>SUM(X28,X31:X32)</f>
        <v>1304677</v>
      </c>
      <c r="Y33" s="4"/>
    </row>
    <row r="34" spans="1:25" ht="24" customHeight="1" thickTop="1">
      <c r="A34" s="2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24" customHeight="1">
      <c r="A35" s="73" t="s">
        <v>5</v>
      </c>
      <c r="L35" s="4"/>
    </row>
  </sheetData>
  <mergeCells count="7">
    <mergeCell ref="H12:L12"/>
    <mergeCell ref="A2:X2"/>
    <mergeCell ref="A3:X3"/>
    <mergeCell ref="A4:X4"/>
    <mergeCell ref="A5:Y5"/>
    <mergeCell ref="B6:X6"/>
    <mergeCell ref="N7:R7"/>
  </mergeCells>
  <printOptions horizontalCentered="1"/>
  <pageMargins left="0.19685039370078741" right="0.19685039370078741" top="0.9055118110236221" bottom="0.19685039370078741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6"/>
  <sheetViews>
    <sheetView showGridLines="0" view="pageBreakPreview" topLeftCell="A18" zoomScale="80" zoomScaleNormal="70" zoomScaleSheetLayoutView="80" workbookViewId="0">
      <selection activeCell="M25" sqref="M25"/>
    </sheetView>
  </sheetViews>
  <sheetFormatPr defaultColWidth="9.140625" defaultRowHeight="22.5" customHeight="1"/>
  <cols>
    <col min="1" max="1" width="35.140625" style="21" customWidth="1"/>
    <col min="2" max="2" width="3.42578125" style="66" customWidth="1"/>
    <col min="3" max="3" width="21.85546875" style="21" customWidth="1"/>
    <col min="4" max="4" width="2" style="21" customWidth="1"/>
    <col min="5" max="5" width="21.85546875" style="21" customWidth="1"/>
    <col min="6" max="6" width="2" style="21" customWidth="1"/>
    <col min="7" max="7" width="21.85546875" style="21" customWidth="1"/>
    <col min="8" max="8" width="2" style="21" customWidth="1"/>
    <col min="9" max="9" width="21.85546875" style="21" customWidth="1"/>
    <col min="10" max="10" width="2" style="21" customWidth="1"/>
    <col min="11" max="11" width="21.85546875" style="21" customWidth="1"/>
    <col min="12" max="12" width="2" style="21" customWidth="1"/>
    <col min="13" max="13" width="21.7109375" style="21" customWidth="1"/>
    <col min="14" max="14" width="1.85546875" style="21" customWidth="1"/>
    <col min="15" max="16384" width="9.140625" style="21"/>
  </cols>
  <sheetData>
    <row r="1" spans="1:13" ht="22.5" customHeight="1">
      <c r="M1" s="64" t="s">
        <v>99</v>
      </c>
    </row>
    <row r="2" spans="1:13" ht="22.5" customHeight="1">
      <c r="A2" s="131" t="s">
        <v>27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ht="22.5" customHeight="1">
      <c r="A3" s="131" t="s">
        <v>22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ht="22.5" customHeight="1">
      <c r="A4" s="131" t="s">
        <v>189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ht="22.5" customHeight="1">
      <c r="A5" s="132" t="s">
        <v>93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3" s="65" customFormat="1" ht="22.5" customHeight="1">
      <c r="B6" s="67"/>
      <c r="C6" s="133" t="s">
        <v>26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</row>
    <row r="7" spans="1:13" s="10" customFormat="1" ht="22.5" customHeight="1">
      <c r="B7" s="68"/>
      <c r="C7" s="61"/>
      <c r="D7" s="61"/>
      <c r="E7" s="61"/>
      <c r="F7" s="61"/>
      <c r="G7" s="130" t="s">
        <v>15</v>
      </c>
      <c r="H7" s="130"/>
      <c r="I7" s="130"/>
      <c r="J7" s="130"/>
      <c r="K7" s="130"/>
      <c r="L7" s="61"/>
      <c r="M7" s="61" t="s">
        <v>12</v>
      </c>
    </row>
    <row r="8" spans="1:13" s="10" customFormat="1" ht="22.5" customHeight="1">
      <c r="B8" s="69"/>
      <c r="C8" s="10" t="s">
        <v>25</v>
      </c>
      <c r="G8" s="61" t="s">
        <v>116</v>
      </c>
      <c r="H8" s="61"/>
      <c r="I8" s="61" t="s">
        <v>173</v>
      </c>
      <c r="J8" s="61"/>
      <c r="K8" s="61"/>
      <c r="M8" s="10" t="s">
        <v>86</v>
      </c>
    </row>
    <row r="9" spans="1:13" s="10" customFormat="1" ht="22.5" customHeight="1">
      <c r="B9" s="68"/>
      <c r="C9" s="110" t="s">
        <v>24</v>
      </c>
      <c r="E9" s="110" t="s">
        <v>171</v>
      </c>
      <c r="G9" s="110" t="s">
        <v>115</v>
      </c>
      <c r="H9" s="59"/>
      <c r="I9" s="110" t="s">
        <v>171</v>
      </c>
      <c r="J9" s="59"/>
      <c r="K9" s="110" t="s">
        <v>16</v>
      </c>
      <c r="M9" s="110" t="s">
        <v>88</v>
      </c>
    </row>
    <row r="10" spans="1:13" s="10" customFormat="1" ht="22.5" customHeight="1">
      <c r="B10" s="28"/>
      <c r="C10" s="61"/>
      <c r="E10" s="61"/>
      <c r="G10" s="61"/>
      <c r="H10" s="61"/>
      <c r="I10" s="61"/>
      <c r="J10" s="61"/>
      <c r="K10" s="61"/>
      <c r="M10" s="61"/>
    </row>
    <row r="11" spans="1:13" ht="22.5" customHeight="1">
      <c r="A11" s="25" t="s">
        <v>161</v>
      </c>
      <c r="B11" s="28"/>
      <c r="C11" s="4">
        <v>598245</v>
      </c>
      <c r="D11" s="4"/>
      <c r="E11" s="4">
        <v>0</v>
      </c>
      <c r="F11" s="4"/>
      <c r="G11" s="4">
        <v>62180</v>
      </c>
      <c r="H11" s="4"/>
      <c r="I11" s="4">
        <v>0</v>
      </c>
      <c r="J11" s="4"/>
      <c r="K11" s="4">
        <v>585727</v>
      </c>
      <c r="L11" s="4"/>
      <c r="M11" s="4">
        <f>SUM(C11:K11)</f>
        <v>1246152</v>
      </c>
    </row>
    <row r="12" spans="1:13" ht="22.5" customHeight="1">
      <c r="A12" s="1" t="s">
        <v>222</v>
      </c>
      <c r="B12" s="28"/>
      <c r="C12" s="123">
        <v>0</v>
      </c>
      <c r="D12" s="4"/>
      <c r="E12" s="123">
        <v>0</v>
      </c>
      <c r="F12" s="4"/>
      <c r="G12" s="123">
        <v>0</v>
      </c>
      <c r="H12" s="4"/>
      <c r="I12" s="123">
        <v>0</v>
      </c>
      <c r="J12" s="4"/>
      <c r="K12" s="123">
        <f>SUM(PL!L106)</f>
        <v>120884</v>
      </c>
      <c r="L12" s="4"/>
      <c r="M12" s="123">
        <f>SUM(C12:K12)</f>
        <v>120884</v>
      </c>
    </row>
    <row r="13" spans="1:13" ht="22.5" customHeight="1">
      <c r="A13" s="1" t="s">
        <v>223</v>
      </c>
      <c r="B13" s="28"/>
      <c r="C13" s="124">
        <v>0</v>
      </c>
      <c r="D13" s="4"/>
      <c r="E13" s="124">
        <v>0</v>
      </c>
      <c r="F13" s="4"/>
      <c r="G13" s="124">
        <v>0</v>
      </c>
      <c r="H13" s="4"/>
      <c r="I13" s="124">
        <v>0</v>
      </c>
      <c r="J13" s="4"/>
      <c r="K13" s="124">
        <f>PL!L101</f>
        <v>0</v>
      </c>
      <c r="L13" s="4"/>
      <c r="M13" s="124">
        <f>SUM(C13:K13)</f>
        <v>0</v>
      </c>
    </row>
    <row r="14" spans="1:13" ht="22.5" customHeight="1">
      <c r="A14" s="1" t="s">
        <v>98</v>
      </c>
      <c r="B14" s="28"/>
      <c r="C14" s="3">
        <f>SUM(C12:C13)</f>
        <v>0</v>
      </c>
      <c r="D14" s="4"/>
      <c r="E14" s="3">
        <f>SUM(E12:E13)</f>
        <v>0</v>
      </c>
      <c r="F14" s="4"/>
      <c r="G14" s="3">
        <f>SUM(G12:G13)</f>
        <v>0</v>
      </c>
      <c r="H14" s="4"/>
      <c r="I14" s="3">
        <f>SUM(I12:I13)</f>
        <v>0</v>
      </c>
      <c r="J14" s="4"/>
      <c r="K14" s="3">
        <f>SUM(K12:K13)</f>
        <v>120884</v>
      </c>
      <c r="L14" s="4"/>
      <c r="M14" s="3">
        <f>SUM(M12:M13)</f>
        <v>120884</v>
      </c>
    </row>
    <row r="15" spans="1:13" ht="22.5" customHeight="1">
      <c r="A15" s="1" t="s">
        <v>201</v>
      </c>
      <c r="B15" s="28"/>
      <c r="C15" s="3">
        <v>0</v>
      </c>
      <c r="D15" s="4"/>
      <c r="E15" s="3">
        <v>-37371</v>
      </c>
      <c r="F15" s="4"/>
      <c r="G15" s="3">
        <v>0</v>
      </c>
      <c r="H15" s="4"/>
      <c r="I15" s="3">
        <v>37371</v>
      </c>
      <c r="J15" s="4"/>
      <c r="K15" s="3">
        <f>-I15</f>
        <v>-37371</v>
      </c>
      <c r="L15" s="4"/>
      <c r="M15" s="4">
        <f>SUM(C15:K15)</f>
        <v>-37371</v>
      </c>
    </row>
    <row r="16" spans="1:13" ht="22.5" customHeight="1">
      <c r="A16" s="1" t="s">
        <v>216</v>
      </c>
      <c r="B16" s="28"/>
      <c r="C16" s="3">
        <v>0</v>
      </c>
      <c r="D16" s="4"/>
      <c r="E16" s="3">
        <v>0</v>
      </c>
      <c r="F16" s="4"/>
      <c r="G16" s="3">
        <v>0</v>
      </c>
      <c r="H16" s="4"/>
      <c r="I16" s="3">
        <v>0</v>
      </c>
      <c r="J16" s="4"/>
      <c r="K16" s="3">
        <v>-317069</v>
      </c>
      <c r="L16" s="4"/>
      <c r="M16" s="4">
        <f>SUM(C16:K16)</f>
        <v>-317069</v>
      </c>
    </row>
    <row r="17" spans="1:14" ht="22.5" customHeight="1" thickBot="1">
      <c r="A17" s="25" t="s">
        <v>150</v>
      </c>
      <c r="B17" s="28"/>
      <c r="C17" s="38">
        <f>SUM(C14:C16,C11)</f>
        <v>598245</v>
      </c>
      <c r="D17" s="4"/>
      <c r="E17" s="38">
        <f>SUM(E14:E16,E11)</f>
        <v>-37371</v>
      </c>
      <c r="F17" s="4"/>
      <c r="G17" s="38">
        <f>SUM(G14:G16,G11)</f>
        <v>62180</v>
      </c>
      <c r="H17" s="4"/>
      <c r="I17" s="38">
        <f>SUM(I14:I16,I11)</f>
        <v>37371</v>
      </c>
      <c r="J17" s="4"/>
      <c r="K17" s="38">
        <f>SUM(K14:K16,K11)</f>
        <v>352171</v>
      </c>
      <c r="L17" s="4"/>
      <c r="M17" s="38">
        <f>SUM(M14:M16,M11)</f>
        <v>1012596</v>
      </c>
      <c r="N17" s="4"/>
    </row>
    <row r="18" spans="1:14" ht="22.5" customHeight="1" thickTop="1">
      <c r="A18" s="25"/>
      <c r="B18" s="28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22.5" customHeight="1">
      <c r="A19" s="25" t="s">
        <v>202</v>
      </c>
      <c r="B19" s="28"/>
      <c r="C19" s="4">
        <v>598245</v>
      </c>
      <c r="D19" s="4"/>
      <c r="E19" s="4">
        <v>-299977</v>
      </c>
      <c r="F19" s="4"/>
      <c r="G19" s="4">
        <v>62180</v>
      </c>
      <c r="H19" s="4"/>
      <c r="I19" s="4">
        <v>299977</v>
      </c>
      <c r="J19" s="4"/>
      <c r="K19" s="4">
        <v>235877</v>
      </c>
      <c r="L19" s="4"/>
      <c r="M19" s="4">
        <f>SUM(C19:K19)</f>
        <v>896302</v>
      </c>
    </row>
    <row r="20" spans="1:14" ht="22.5" customHeight="1">
      <c r="A20" s="1" t="s">
        <v>222</v>
      </c>
      <c r="B20" s="28"/>
      <c r="C20" s="123">
        <v>0</v>
      </c>
      <c r="D20" s="4"/>
      <c r="E20" s="123">
        <v>0</v>
      </c>
      <c r="F20" s="4"/>
      <c r="G20" s="123">
        <v>0</v>
      </c>
      <c r="H20" s="4"/>
      <c r="I20" s="123">
        <v>0</v>
      </c>
      <c r="J20" s="4"/>
      <c r="K20" s="123">
        <f>SUM(PL!J106)</f>
        <v>179531</v>
      </c>
      <c r="L20" s="4"/>
      <c r="M20" s="123">
        <f>SUM(C20:K20)</f>
        <v>179531</v>
      </c>
    </row>
    <row r="21" spans="1:14" ht="22.5" customHeight="1">
      <c r="A21" s="1" t="s">
        <v>223</v>
      </c>
      <c r="B21" s="28"/>
      <c r="C21" s="124">
        <v>0</v>
      </c>
      <c r="D21" s="4"/>
      <c r="E21" s="124">
        <v>0</v>
      </c>
      <c r="F21" s="4"/>
      <c r="G21" s="124">
        <v>0</v>
      </c>
      <c r="H21" s="4"/>
      <c r="I21" s="124">
        <v>0</v>
      </c>
      <c r="J21" s="4"/>
      <c r="K21" s="124">
        <f>PL!J101</f>
        <v>0</v>
      </c>
      <c r="L21" s="4"/>
      <c r="M21" s="124">
        <f>SUM(C21:K21)</f>
        <v>0</v>
      </c>
    </row>
    <row r="22" spans="1:14" ht="22.5" customHeight="1">
      <c r="A22" s="1" t="s">
        <v>98</v>
      </c>
      <c r="B22" s="28"/>
      <c r="C22" s="3">
        <f>SUM(C20:C21)</f>
        <v>0</v>
      </c>
      <c r="D22" s="4"/>
      <c r="E22" s="3">
        <f>SUM(E20:E21)</f>
        <v>0</v>
      </c>
      <c r="F22" s="4"/>
      <c r="G22" s="3">
        <f>SUM(G20:G21)</f>
        <v>0</v>
      </c>
      <c r="H22" s="4"/>
      <c r="I22" s="3">
        <f>SUM(I20:I21)</f>
        <v>0</v>
      </c>
      <c r="J22" s="4"/>
      <c r="K22" s="3">
        <f>SUM(K20:K21)</f>
        <v>179531</v>
      </c>
      <c r="L22" s="4"/>
      <c r="M22" s="3">
        <f>SUM(M20:M21)</f>
        <v>179531</v>
      </c>
    </row>
    <row r="23" spans="1:14" ht="22.5" customHeight="1">
      <c r="A23" s="1" t="s">
        <v>216</v>
      </c>
      <c r="B23" s="28"/>
      <c r="C23" s="3">
        <v>0</v>
      </c>
      <c r="D23" s="4"/>
      <c r="E23" s="3">
        <v>0</v>
      </c>
      <c r="F23" s="4"/>
      <c r="G23" s="3">
        <v>0</v>
      </c>
      <c r="H23" s="4"/>
      <c r="I23" s="3">
        <v>0</v>
      </c>
      <c r="J23" s="4"/>
      <c r="K23" s="3">
        <v>-223248</v>
      </c>
      <c r="L23" s="4"/>
      <c r="M23" s="4">
        <f>SUM(C23:K23)</f>
        <v>-223248</v>
      </c>
    </row>
    <row r="24" spans="1:14" ht="22.5" customHeight="1" thickBot="1">
      <c r="A24" s="25" t="s">
        <v>190</v>
      </c>
      <c r="B24" s="28"/>
      <c r="C24" s="38">
        <f>SUM(C22:C23,C19)</f>
        <v>598245</v>
      </c>
      <c r="D24" s="4"/>
      <c r="E24" s="38">
        <f>SUM(E22:E23,E19)</f>
        <v>-299977</v>
      </c>
      <c r="F24" s="4"/>
      <c r="G24" s="38">
        <f>SUM(G22:G23,G19)</f>
        <v>62180</v>
      </c>
      <c r="H24" s="4"/>
      <c r="I24" s="38">
        <f>SUM(I22:I23,I19)</f>
        <v>299977</v>
      </c>
      <c r="J24" s="4"/>
      <c r="K24" s="38">
        <f>SUM(K22:K23,K19)</f>
        <v>192160</v>
      </c>
      <c r="L24" s="4"/>
      <c r="M24" s="38">
        <f>SUM(M22:M23,M19)</f>
        <v>852585</v>
      </c>
      <c r="N24" s="4"/>
    </row>
    <row r="25" spans="1:14" ht="22.5" customHeight="1" thickTop="1">
      <c r="A25" s="25"/>
      <c r="B25" s="28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22.5" customHeight="1">
      <c r="A26" s="73" t="s">
        <v>5</v>
      </c>
      <c r="B26" s="73"/>
      <c r="K26" s="70"/>
    </row>
  </sheetData>
  <mergeCells count="6">
    <mergeCell ref="G7:K7"/>
    <mergeCell ref="A2:M2"/>
    <mergeCell ref="A3:M3"/>
    <mergeCell ref="A4:M4"/>
    <mergeCell ref="C6:M6"/>
    <mergeCell ref="A5:M5"/>
  </mergeCells>
  <printOptions horizontalCentered="1"/>
  <pageMargins left="0.39370078740157483" right="0.39370078740157483" top="0.76" bottom="0.23622047244094491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91"/>
  <sheetViews>
    <sheetView showGridLines="0" tabSelected="1" view="pageBreakPreview" zoomScale="80" zoomScaleNormal="80" zoomScaleSheetLayoutView="80" zoomScalePageLayoutView="90" workbookViewId="0">
      <selection activeCell="J79" sqref="J79"/>
    </sheetView>
  </sheetViews>
  <sheetFormatPr defaultColWidth="10.7109375" defaultRowHeight="23.1" customHeight="1"/>
  <cols>
    <col min="1" max="1" width="48.28515625" style="73" customWidth="1"/>
    <col min="2" max="2" width="5.85546875" style="73" customWidth="1"/>
    <col min="3" max="3" width="6.85546875" style="73" customWidth="1"/>
    <col min="4" max="4" width="5.42578125" style="2" customWidth="1"/>
    <col min="5" max="5" width="1.7109375" style="73" customWidth="1"/>
    <col min="6" max="6" width="15.7109375" style="73" customWidth="1"/>
    <col min="7" max="7" width="0.85546875" style="2" customWidth="1"/>
    <col min="8" max="8" width="15.7109375" style="73" customWidth="1"/>
    <col min="9" max="9" width="0.85546875" style="73" customWidth="1"/>
    <col min="10" max="10" width="15.7109375" style="73" customWidth="1"/>
    <col min="11" max="11" width="0.85546875" style="73" customWidth="1"/>
    <col min="12" max="12" width="15.7109375" style="73" customWidth="1"/>
    <col min="13" max="13" width="0.85546875" style="73" customWidth="1"/>
    <col min="14" max="14" width="17.7109375" style="73" customWidth="1"/>
    <col min="15" max="15" width="11.85546875" style="73" bestFit="1" customWidth="1"/>
    <col min="16" max="16384" width="10.7109375" style="73"/>
  </cols>
  <sheetData>
    <row r="1" spans="1:13" ht="21.2" customHeight="1">
      <c r="D1" s="73"/>
      <c r="F1" s="32"/>
      <c r="G1" s="32"/>
      <c r="H1" s="32"/>
      <c r="I1" s="32"/>
      <c r="J1" s="32"/>
      <c r="K1" s="32"/>
      <c r="L1" s="109" t="s">
        <v>99</v>
      </c>
      <c r="M1" s="75"/>
    </row>
    <row r="2" spans="1:13" ht="21.2" customHeight="1">
      <c r="A2" s="11" t="s">
        <v>27</v>
      </c>
      <c r="B2" s="54"/>
      <c r="C2" s="54"/>
      <c r="D2" s="55"/>
      <c r="E2" s="56"/>
      <c r="F2" s="56"/>
      <c r="G2" s="56"/>
      <c r="H2" s="56"/>
      <c r="I2" s="55"/>
      <c r="J2" s="56"/>
      <c r="K2" s="55"/>
      <c r="L2" s="56"/>
    </row>
    <row r="3" spans="1:13" ht="21.2" customHeight="1">
      <c r="A3" s="11" t="s">
        <v>19</v>
      </c>
      <c r="B3" s="55"/>
      <c r="C3" s="55"/>
      <c r="D3" s="56"/>
      <c r="E3" s="55"/>
      <c r="F3" s="55"/>
      <c r="G3" s="56"/>
      <c r="H3" s="55"/>
      <c r="I3" s="55"/>
      <c r="J3" s="55"/>
      <c r="K3" s="55"/>
      <c r="L3" s="55"/>
    </row>
    <row r="4" spans="1:13" ht="21.2" customHeight="1">
      <c r="A4" s="11" t="s">
        <v>189</v>
      </c>
      <c r="B4" s="55"/>
      <c r="C4" s="55"/>
      <c r="D4" s="56"/>
      <c r="E4" s="55"/>
      <c r="F4" s="55"/>
      <c r="G4" s="56"/>
      <c r="H4" s="55"/>
      <c r="I4" s="55"/>
      <c r="J4" s="55"/>
      <c r="K4" s="55"/>
      <c r="L4" s="55"/>
    </row>
    <row r="5" spans="1:13" ht="21.2" customHeight="1">
      <c r="A5" s="129" t="s">
        <v>93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3" ht="21.2" customHeight="1">
      <c r="A6" s="55"/>
      <c r="B6" s="55"/>
      <c r="C6" s="55"/>
      <c r="D6" s="9"/>
      <c r="E6" s="9"/>
      <c r="F6" s="128" t="s">
        <v>0</v>
      </c>
      <c r="G6" s="128"/>
      <c r="H6" s="128"/>
      <c r="I6" s="7"/>
      <c r="J6" s="128" t="s">
        <v>26</v>
      </c>
      <c r="K6" s="128"/>
      <c r="L6" s="128"/>
    </row>
    <row r="7" spans="1:13" ht="21.2" customHeight="1">
      <c r="A7" s="55"/>
      <c r="B7" s="55"/>
      <c r="C7" s="55"/>
      <c r="D7" s="17"/>
      <c r="E7" s="9"/>
      <c r="F7" s="18">
        <v>2564</v>
      </c>
      <c r="G7" s="19"/>
      <c r="H7" s="18">
        <v>2563</v>
      </c>
      <c r="I7" s="20"/>
      <c r="J7" s="18">
        <v>2564</v>
      </c>
      <c r="K7" s="19"/>
      <c r="L7" s="18">
        <v>2563</v>
      </c>
    </row>
    <row r="8" spans="1:13" ht="21.2" customHeight="1">
      <c r="A8" s="33" t="s">
        <v>56</v>
      </c>
      <c r="D8" s="73"/>
      <c r="F8" s="32"/>
      <c r="G8" s="32"/>
      <c r="H8" s="32"/>
      <c r="I8" s="32"/>
      <c r="J8" s="32"/>
      <c r="K8" s="32"/>
      <c r="L8" s="32"/>
      <c r="M8" s="75"/>
    </row>
    <row r="9" spans="1:13" ht="21.2" customHeight="1">
      <c r="A9" s="2" t="s">
        <v>89</v>
      </c>
      <c r="D9" s="73"/>
      <c r="F9" s="3">
        <f>PL!F88</f>
        <v>199432</v>
      </c>
      <c r="G9" s="3">
        <f>PL!G88</f>
        <v>0</v>
      </c>
      <c r="H9" s="3">
        <f>PL!H88</f>
        <v>209038</v>
      </c>
      <c r="I9" s="3">
        <f>PL!I88</f>
        <v>0</v>
      </c>
      <c r="J9" s="3">
        <f>PL!J88</f>
        <v>200619</v>
      </c>
      <c r="K9" s="3">
        <f>PL!K88</f>
        <v>0</v>
      </c>
      <c r="L9" s="3">
        <f>PL!L88</f>
        <v>144689</v>
      </c>
      <c r="M9" s="75"/>
    </row>
    <row r="10" spans="1:13" ht="21.2" customHeight="1">
      <c r="A10" s="2" t="s">
        <v>90</v>
      </c>
      <c r="D10" s="73"/>
      <c r="F10" s="3"/>
      <c r="G10" s="22"/>
      <c r="H10" s="3"/>
      <c r="I10" s="22"/>
      <c r="J10" s="3"/>
      <c r="K10" s="22"/>
      <c r="L10" s="3"/>
      <c r="M10" s="75"/>
    </row>
    <row r="11" spans="1:13" ht="21.2" customHeight="1">
      <c r="A11" s="2" t="s">
        <v>57</v>
      </c>
      <c r="D11" s="73"/>
      <c r="F11" s="3"/>
      <c r="G11" s="22"/>
      <c r="H11" s="3"/>
      <c r="I11" s="22"/>
      <c r="J11" s="3"/>
      <c r="K11" s="22"/>
      <c r="L11" s="3"/>
      <c r="M11" s="75"/>
    </row>
    <row r="12" spans="1:13" ht="21.2" customHeight="1">
      <c r="A12" s="2" t="s">
        <v>113</v>
      </c>
      <c r="D12" s="73"/>
      <c r="F12" s="3">
        <v>0</v>
      </c>
      <c r="G12" s="22"/>
      <c r="H12" s="3">
        <v>747</v>
      </c>
      <c r="I12" s="22"/>
      <c r="J12" s="3">
        <v>0</v>
      </c>
      <c r="K12" s="22"/>
      <c r="L12" s="3">
        <v>0</v>
      </c>
      <c r="M12" s="75"/>
    </row>
    <row r="13" spans="1:13" ht="21.2" customHeight="1">
      <c r="A13" s="2" t="s">
        <v>42</v>
      </c>
      <c r="D13" s="73"/>
      <c r="F13" s="3">
        <v>47984</v>
      </c>
      <c r="G13" s="22"/>
      <c r="H13" s="3">
        <v>46792</v>
      </c>
      <c r="I13" s="22"/>
      <c r="J13" s="3">
        <v>8230</v>
      </c>
      <c r="K13" s="22"/>
      <c r="L13" s="3">
        <v>12648</v>
      </c>
      <c r="M13" s="75"/>
    </row>
    <row r="14" spans="1:13" ht="21.2" customHeight="1">
      <c r="A14" s="2" t="s">
        <v>177</v>
      </c>
      <c r="D14" s="73"/>
      <c r="F14" s="3">
        <v>20</v>
      </c>
      <c r="G14" s="22"/>
      <c r="H14" s="3">
        <v>268</v>
      </c>
      <c r="I14" s="22"/>
      <c r="J14" s="3">
        <v>0</v>
      </c>
      <c r="K14" s="22"/>
      <c r="L14" s="3">
        <v>0</v>
      </c>
      <c r="M14" s="75"/>
    </row>
    <row r="15" spans="1:13" ht="21.2" customHeight="1">
      <c r="A15" s="2" t="s">
        <v>110</v>
      </c>
      <c r="D15" s="73"/>
      <c r="F15" s="3">
        <v>1479</v>
      </c>
      <c r="G15" s="22"/>
      <c r="H15" s="3">
        <v>1479</v>
      </c>
      <c r="I15" s="22"/>
      <c r="J15" s="3">
        <v>1479</v>
      </c>
      <c r="K15" s="22"/>
      <c r="L15" s="3">
        <v>1479</v>
      </c>
      <c r="M15" s="75"/>
    </row>
    <row r="16" spans="1:13" ht="21.2" customHeight="1">
      <c r="A16" s="2" t="s">
        <v>225</v>
      </c>
      <c r="D16" s="73"/>
      <c r="F16" s="3">
        <v>-21</v>
      </c>
      <c r="G16" s="22"/>
      <c r="H16" s="3">
        <v>1726</v>
      </c>
      <c r="I16" s="22"/>
      <c r="J16" s="3">
        <v>-25</v>
      </c>
      <c r="K16" s="22"/>
      <c r="L16" s="3">
        <v>1722</v>
      </c>
      <c r="M16" s="75"/>
    </row>
    <row r="17" spans="1:13" ht="21.2" customHeight="1">
      <c r="A17" s="2" t="s">
        <v>143</v>
      </c>
      <c r="D17" s="73"/>
      <c r="F17" s="3">
        <v>9803</v>
      </c>
      <c r="G17" s="22"/>
      <c r="H17" s="3">
        <v>918</v>
      </c>
      <c r="I17" s="22"/>
      <c r="J17" s="3">
        <v>2044</v>
      </c>
      <c r="K17" s="22"/>
      <c r="L17" s="3">
        <v>2610</v>
      </c>
      <c r="M17" s="75"/>
    </row>
    <row r="18" spans="1:13" ht="21.2" customHeight="1">
      <c r="A18" s="2" t="s">
        <v>162</v>
      </c>
      <c r="D18" s="73"/>
      <c r="F18" s="3">
        <v>-90</v>
      </c>
      <c r="G18" s="22"/>
      <c r="H18" s="3">
        <v>-1231</v>
      </c>
      <c r="I18" s="22"/>
      <c r="J18" s="3">
        <v>-69</v>
      </c>
      <c r="K18" s="22"/>
      <c r="L18" s="3">
        <v>-1140</v>
      </c>
      <c r="M18" s="75"/>
    </row>
    <row r="19" spans="1:13" ht="21.2" customHeight="1">
      <c r="A19" s="2" t="s">
        <v>218</v>
      </c>
      <c r="D19" s="73"/>
      <c r="F19" s="4"/>
      <c r="G19" s="22"/>
      <c r="H19" s="4"/>
      <c r="I19" s="22"/>
      <c r="J19" s="3"/>
      <c r="K19" s="22"/>
      <c r="L19" s="3"/>
      <c r="M19" s="75"/>
    </row>
    <row r="20" spans="1:13" ht="21.2" customHeight="1">
      <c r="A20" s="2" t="s">
        <v>219</v>
      </c>
      <c r="D20" s="73"/>
      <c r="F20" s="4">
        <v>1172</v>
      </c>
      <c r="G20" s="22"/>
      <c r="H20" s="4">
        <v>-179</v>
      </c>
      <c r="I20" s="22"/>
      <c r="J20" s="3">
        <v>-389</v>
      </c>
      <c r="K20" s="22"/>
      <c r="L20" s="3">
        <v>-100</v>
      </c>
      <c r="M20" s="75"/>
    </row>
    <row r="21" spans="1:13" ht="21.2" customHeight="1">
      <c r="A21" s="2" t="s">
        <v>105</v>
      </c>
      <c r="D21" s="73"/>
      <c r="F21" s="4">
        <v>11368</v>
      </c>
      <c r="G21" s="22"/>
      <c r="H21" s="4">
        <v>10131</v>
      </c>
      <c r="I21" s="22"/>
      <c r="J21" s="3">
        <v>4194</v>
      </c>
      <c r="K21" s="22"/>
      <c r="L21" s="3">
        <v>3879</v>
      </c>
      <c r="M21" s="75"/>
    </row>
    <row r="22" spans="1:13" ht="21.2" customHeight="1">
      <c r="A22" s="2" t="s">
        <v>148</v>
      </c>
      <c r="D22" s="73"/>
      <c r="F22" s="4">
        <v>-2105</v>
      </c>
      <c r="G22" s="82"/>
      <c r="H22" s="4">
        <v>49</v>
      </c>
      <c r="I22" s="82"/>
      <c r="J22" s="4">
        <v>77</v>
      </c>
      <c r="K22" s="82"/>
      <c r="L22" s="4">
        <v>0</v>
      </c>
      <c r="M22" s="34"/>
    </row>
    <row r="23" spans="1:13" ht="21.2" customHeight="1">
      <c r="A23" s="2" t="s">
        <v>205</v>
      </c>
      <c r="D23" s="73"/>
      <c r="F23" s="4"/>
      <c r="G23" s="82"/>
      <c r="H23" s="4"/>
      <c r="I23" s="82"/>
      <c r="J23" s="4"/>
      <c r="K23" s="82"/>
      <c r="L23" s="4"/>
      <c r="M23" s="34"/>
    </row>
    <row r="24" spans="1:13" ht="21.2" customHeight="1">
      <c r="A24" s="2" t="s">
        <v>206</v>
      </c>
      <c r="D24" s="73"/>
      <c r="F24" s="4">
        <v>813</v>
      </c>
      <c r="G24" s="82"/>
      <c r="H24" s="4">
        <v>13372</v>
      </c>
      <c r="I24" s="82"/>
      <c r="J24" s="4">
        <v>-4787</v>
      </c>
      <c r="K24" s="82"/>
      <c r="L24" s="4">
        <v>10839</v>
      </c>
      <c r="M24" s="34"/>
    </row>
    <row r="25" spans="1:13" ht="21.2" customHeight="1">
      <c r="A25" s="2" t="s">
        <v>178</v>
      </c>
      <c r="D25" s="73"/>
      <c r="F25" s="4">
        <v>0</v>
      </c>
      <c r="G25" s="82"/>
      <c r="H25" s="4">
        <v>944</v>
      </c>
      <c r="I25" s="82"/>
      <c r="J25" s="4">
        <v>0</v>
      </c>
      <c r="K25" s="82"/>
      <c r="L25" s="4">
        <v>0</v>
      </c>
      <c r="M25" s="34"/>
    </row>
    <row r="26" spans="1:13" ht="21.2" customHeight="1">
      <c r="A26" s="2" t="s">
        <v>132</v>
      </c>
      <c r="D26" s="73"/>
      <c r="F26" s="4">
        <v>0</v>
      </c>
      <c r="G26" s="82"/>
      <c r="H26" s="4">
        <v>0</v>
      </c>
      <c r="I26" s="82"/>
      <c r="J26" s="4">
        <v>-110078</v>
      </c>
      <c r="K26" s="82"/>
      <c r="L26" s="4">
        <v>-50220</v>
      </c>
      <c r="M26" s="34"/>
    </row>
    <row r="27" spans="1:13" ht="21.2" customHeight="1">
      <c r="A27" s="2" t="s">
        <v>207</v>
      </c>
      <c r="D27" s="73"/>
      <c r="F27" s="4">
        <v>-61</v>
      </c>
      <c r="G27" s="82"/>
      <c r="H27" s="4">
        <v>-196</v>
      </c>
      <c r="I27" s="82"/>
      <c r="J27" s="4">
        <v>-7506</v>
      </c>
      <c r="K27" s="82"/>
      <c r="L27" s="4">
        <v>-6259</v>
      </c>
      <c r="M27" s="34"/>
    </row>
    <row r="28" spans="1:13" ht="21.2" customHeight="1">
      <c r="A28" s="2" t="s">
        <v>208</v>
      </c>
      <c r="D28" s="73"/>
      <c r="F28" s="6">
        <v>4107</v>
      </c>
      <c r="G28" s="22"/>
      <c r="H28" s="6">
        <v>2886</v>
      </c>
      <c r="I28" s="22"/>
      <c r="J28" s="6">
        <v>1614</v>
      </c>
      <c r="K28" s="22"/>
      <c r="L28" s="6">
        <v>410</v>
      </c>
      <c r="M28" s="75"/>
    </row>
    <row r="29" spans="1:13" ht="21.2" customHeight="1">
      <c r="A29" s="2" t="s">
        <v>68</v>
      </c>
      <c r="D29" s="73"/>
      <c r="F29" s="4"/>
      <c r="G29" s="22"/>
      <c r="H29" s="4"/>
      <c r="I29" s="22"/>
      <c r="J29" s="4"/>
      <c r="K29" s="22"/>
      <c r="L29" s="4"/>
      <c r="M29" s="75"/>
    </row>
    <row r="30" spans="1:13" ht="21.2" customHeight="1">
      <c r="A30" s="2" t="s">
        <v>69</v>
      </c>
      <c r="D30" s="73"/>
      <c r="F30" s="4">
        <f>SUM(F9:F28)</f>
        <v>273901</v>
      </c>
      <c r="G30" s="22"/>
      <c r="H30" s="4">
        <f>SUM(H9:H28)</f>
        <v>286744</v>
      </c>
      <c r="I30" s="22"/>
      <c r="J30" s="4">
        <f>SUM(J9:J28)</f>
        <v>95403</v>
      </c>
      <c r="K30" s="22"/>
      <c r="L30" s="4">
        <f>SUM(L9:L28)</f>
        <v>120557</v>
      </c>
      <c r="M30" s="75"/>
    </row>
    <row r="31" spans="1:13" ht="21.2" customHeight="1">
      <c r="A31" s="2" t="s">
        <v>43</v>
      </c>
      <c r="D31" s="73"/>
      <c r="F31" s="4"/>
      <c r="G31" s="22"/>
      <c r="H31" s="4"/>
      <c r="I31" s="22"/>
      <c r="J31" s="3"/>
      <c r="K31" s="22"/>
      <c r="L31" s="3"/>
      <c r="M31" s="75"/>
    </row>
    <row r="32" spans="1:13" ht="21.2" customHeight="1">
      <c r="A32" s="2" t="s">
        <v>91</v>
      </c>
      <c r="C32" s="35"/>
      <c r="D32" s="73"/>
      <c r="F32" s="3">
        <v>139851</v>
      </c>
      <c r="G32" s="22"/>
      <c r="H32" s="3">
        <v>31359</v>
      </c>
      <c r="I32" s="22"/>
      <c r="J32" s="111">
        <v>143419</v>
      </c>
      <c r="K32" s="22"/>
      <c r="L32" s="111">
        <v>48438</v>
      </c>
      <c r="M32" s="75"/>
    </row>
    <row r="33" spans="1:13" ht="21.2" customHeight="1">
      <c r="A33" s="2" t="s">
        <v>44</v>
      </c>
      <c r="C33" s="35"/>
      <c r="D33" s="73"/>
      <c r="F33" s="3">
        <v>-155699</v>
      </c>
      <c r="G33" s="22"/>
      <c r="H33" s="3">
        <v>-39707</v>
      </c>
      <c r="I33" s="22"/>
      <c r="J33" s="111">
        <v>-18123</v>
      </c>
      <c r="K33" s="22"/>
      <c r="L33" s="111">
        <v>5927</v>
      </c>
      <c r="M33" s="75"/>
    </row>
    <row r="34" spans="1:13" ht="21.2" customHeight="1">
      <c r="A34" s="2" t="s">
        <v>45</v>
      </c>
      <c r="C34" s="35"/>
      <c r="D34" s="73"/>
      <c r="F34" s="3">
        <v>-30239</v>
      </c>
      <c r="G34" s="22"/>
      <c r="H34" s="3">
        <v>-13022</v>
      </c>
      <c r="I34" s="22"/>
      <c r="J34" s="3">
        <v>-28572</v>
      </c>
      <c r="K34" s="22"/>
      <c r="L34" s="3">
        <v>-6393</v>
      </c>
      <c r="M34" s="75"/>
    </row>
    <row r="35" spans="1:13" ht="21.2" customHeight="1">
      <c r="A35" s="2" t="s">
        <v>46</v>
      </c>
      <c r="C35" s="35"/>
      <c r="D35" s="73"/>
      <c r="F35" s="3">
        <v>227</v>
      </c>
      <c r="G35" s="22"/>
      <c r="H35" s="3">
        <v>-86</v>
      </c>
      <c r="I35" s="22"/>
      <c r="J35" s="3">
        <v>0</v>
      </c>
      <c r="K35" s="22"/>
      <c r="L35" s="3">
        <v>-568</v>
      </c>
      <c r="M35" s="75"/>
    </row>
    <row r="36" spans="1:13" ht="21.2" customHeight="1">
      <c r="A36" s="2" t="s">
        <v>47</v>
      </c>
      <c r="C36" s="36"/>
      <c r="D36" s="73"/>
      <c r="F36" s="3"/>
      <c r="G36" s="22"/>
      <c r="H36" s="3"/>
      <c r="I36" s="22"/>
      <c r="J36" s="3"/>
      <c r="K36" s="22"/>
      <c r="L36" s="3"/>
      <c r="M36" s="75"/>
    </row>
    <row r="37" spans="1:13" ht="21.2" customHeight="1">
      <c r="A37" s="2" t="s">
        <v>92</v>
      </c>
      <c r="C37" s="35"/>
      <c r="D37" s="73"/>
      <c r="F37" s="3">
        <v>-52416</v>
      </c>
      <c r="G37" s="22"/>
      <c r="H37" s="3">
        <v>-116917</v>
      </c>
      <c r="I37" s="22"/>
      <c r="J37" s="3">
        <v>-63409</v>
      </c>
      <c r="K37" s="22"/>
      <c r="L37" s="3">
        <v>24410</v>
      </c>
      <c r="M37" s="75"/>
    </row>
    <row r="38" spans="1:13" ht="21.2" customHeight="1">
      <c r="A38" s="2" t="s">
        <v>48</v>
      </c>
      <c r="C38" s="35"/>
      <c r="D38" s="73"/>
      <c r="F38" s="4">
        <v>-6854</v>
      </c>
      <c r="G38" s="82"/>
      <c r="H38" s="4">
        <v>2399</v>
      </c>
      <c r="I38" s="82"/>
      <c r="J38" s="4">
        <v>-1446</v>
      </c>
      <c r="K38" s="82"/>
      <c r="L38" s="4">
        <v>-483</v>
      </c>
      <c r="M38" s="75"/>
    </row>
    <row r="39" spans="1:13" ht="21.2" customHeight="1">
      <c r="A39" s="2" t="s">
        <v>176</v>
      </c>
      <c r="C39" s="35"/>
      <c r="D39" s="73"/>
      <c r="F39" s="4">
        <v>-669</v>
      </c>
      <c r="G39" s="82"/>
      <c r="H39" s="4">
        <v>674</v>
      </c>
      <c r="I39" s="82"/>
      <c r="J39" s="4">
        <v>0</v>
      </c>
      <c r="K39" s="82"/>
      <c r="L39" s="4">
        <v>0</v>
      </c>
      <c r="M39" s="75"/>
    </row>
    <row r="40" spans="1:13" ht="21.2" customHeight="1">
      <c r="A40" s="2" t="s">
        <v>163</v>
      </c>
      <c r="C40" s="35"/>
      <c r="D40" s="73"/>
      <c r="F40" s="4">
        <v>-2049</v>
      </c>
      <c r="G40" s="82"/>
      <c r="H40" s="4">
        <v>-30</v>
      </c>
      <c r="I40" s="82"/>
      <c r="J40" s="4">
        <v>-1107</v>
      </c>
      <c r="K40" s="82"/>
      <c r="L40" s="4">
        <v>0</v>
      </c>
      <c r="M40" s="75"/>
    </row>
    <row r="41" spans="1:13" ht="21.2" customHeight="1">
      <c r="A41" s="2" t="s">
        <v>209</v>
      </c>
      <c r="C41" s="35"/>
      <c r="D41" s="73"/>
      <c r="F41" s="6">
        <v>423</v>
      </c>
      <c r="G41" s="22"/>
      <c r="H41" s="6">
        <v>0</v>
      </c>
      <c r="I41" s="22"/>
      <c r="J41" s="6">
        <v>0</v>
      </c>
      <c r="K41" s="22"/>
      <c r="L41" s="6">
        <v>0</v>
      </c>
      <c r="M41" s="75"/>
    </row>
    <row r="42" spans="1:13" ht="21.2" customHeight="1">
      <c r="A42" s="2" t="s">
        <v>70</v>
      </c>
      <c r="D42" s="73"/>
      <c r="F42" s="4">
        <f>SUM(F30:F41)</f>
        <v>166476</v>
      </c>
      <c r="G42" s="22"/>
      <c r="H42" s="4">
        <f>SUM(H30:H41)</f>
        <v>151414</v>
      </c>
      <c r="I42" s="22"/>
      <c r="J42" s="4">
        <f>SUM(J30:J41)</f>
        <v>126165</v>
      </c>
      <c r="K42" s="22"/>
      <c r="L42" s="4">
        <f>SUM(L30:L41)</f>
        <v>191888</v>
      </c>
      <c r="M42" s="75"/>
    </row>
    <row r="43" spans="1:13" ht="21.2" customHeight="1">
      <c r="A43" s="2" t="s">
        <v>182</v>
      </c>
      <c r="D43" s="73"/>
      <c r="F43" s="4">
        <v>0</v>
      </c>
      <c r="G43" s="22"/>
      <c r="H43" s="4">
        <v>481</v>
      </c>
      <c r="I43" s="22"/>
      <c r="J43" s="4">
        <v>0</v>
      </c>
      <c r="K43" s="22"/>
      <c r="L43" s="4">
        <v>0</v>
      </c>
      <c r="M43" s="75"/>
    </row>
    <row r="44" spans="1:13" ht="21.2" customHeight="1">
      <c r="A44" s="2" t="s">
        <v>55</v>
      </c>
      <c r="D44" s="73"/>
      <c r="F44" s="6">
        <v>-38935</v>
      </c>
      <c r="G44" s="82"/>
      <c r="H44" s="6">
        <v>-21151</v>
      </c>
      <c r="I44" s="82"/>
      <c r="J44" s="6">
        <v>-25310</v>
      </c>
      <c r="K44" s="82"/>
      <c r="L44" s="6">
        <v>-20966</v>
      </c>
      <c r="M44" s="75"/>
    </row>
    <row r="45" spans="1:13" ht="21.2" customHeight="1">
      <c r="A45" s="33" t="s">
        <v>71</v>
      </c>
      <c r="D45" s="73"/>
      <c r="F45" s="6">
        <f>SUM(F42:F44)</f>
        <v>127541</v>
      </c>
      <c r="G45" s="22"/>
      <c r="H45" s="6">
        <f>SUM(H42:H44)</f>
        <v>130744</v>
      </c>
      <c r="I45" s="22"/>
      <c r="J45" s="6">
        <f>SUM(J42:J44)</f>
        <v>100855</v>
      </c>
      <c r="K45" s="22"/>
      <c r="L45" s="6">
        <f>SUM(L42:L44)</f>
        <v>170922</v>
      </c>
      <c r="M45" s="75"/>
    </row>
    <row r="46" spans="1:13" ht="21.2" customHeight="1">
      <c r="A46" s="2"/>
      <c r="D46" s="73"/>
      <c r="F46" s="32"/>
      <c r="G46" s="32"/>
      <c r="H46" s="32"/>
      <c r="I46" s="32"/>
      <c r="J46" s="32"/>
      <c r="K46" s="32"/>
      <c r="L46" s="32"/>
      <c r="M46" s="75"/>
    </row>
    <row r="47" spans="1:13" ht="21.2" customHeight="1">
      <c r="A47" s="2" t="s">
        <v>5</v>
      </c>
      <c r="D47" s="73"/>
      <c r="F47" s="32"/>
      <c r="G47" s="32"/>
      <c r="H47" s="32"/>
      <c r="I47" s="32"/>
      <c r="J47" s="32"/>
      <c r="K47" s="32"/>
      <c r="L47" s="32"/>
      <c r="M47" s="75"/>
    </row>
    <row r="48" spans="1:13" ht="23.1" customHeight="1">
      <c r="A48" s="2"/>
      <c r="D48" s="73"/>
      <c r="F48" s="32"/>
      <c r="G48" s="32"/>
      <c r="H48" s="32"/>
      <c r="I48" s="32"/>
      <c r="J48" s="32"/>
      <c r="K48" s="32"/>
      <c r="L48" s="109" t="s">
        <v>99</v>
      </c>
      <c r="M48" s="75"/>
    </row>
    <row r="49" spans="1:13" ht="23.1" customHeight="1">
      <c r="A49" s="11" t="s">
        <v>27</v>
      </c>
      <c r="B49" s="12"/>
      <c r="C49" s="12"/>
      <c r="D49" s="13"/>
      <c r="E49" s="14"/>
      <c r="F49" s="14"/>
      <c r="G49" s="14"/>
      <c r="H49" s="14"/>
      <c r="I49" s="13"/>
      <c r="J49" s="14"/>
      <c r="K49" s="13"/>
      <c r="L49" s="14"/>
    </row>
    <row r="50" spans="1:13" ht="23.1" customHeight="1">
      <c r="A50" s="11" t="s">
        <v>20</v>
      </c>
      <c r="B50" s="13"/>
      <c r="C50" s="13"/>
      <c r="D50" s="14"/>
      <c r="E50" s="13"/>
      <c r="F50" s="13"/>
      <c r="G50" s="14"/>
      <c r="H50" s="13"/>
      <c r="I50" s="13"/>
      <c r="J50" s="13"/>
      <c r="K50" s="13"/>
      <c r="L50" s="13"/>
    </row>
    <row r="51" spans="1:13" ht="23.1" customHeight="1">
      <c r="A51" s="11" t="s">
        <v>189</v>
      </c>
      <c r="B51" s="13"/>
      <c r="C51" s="13"/>
      <c r="D51" s="14"/>
      <c r="E51" s="13"/>
      <c r="F51" s="13"/>
      <c r="G51" s="14"/>
      <c r="H51" s="13"/>
      <c r="I51" s="13"/>
      <c r="J51" s="13"/>
      <c r="K51" s="13"/>
      <c r="L51" s="13"/>
    </row>
    <row r="52" spans="1:13" ht="23.1" customHeight="1">
      <c r="A52" s="129" t="s">
        <v>93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</row>
    <row r="53" spans="1:13" ht="23.1" customHeight="1">
      <c r="A53" s="13"/>
      <c r="B53" s="13"/>
      <c r="C53" s="13"/>
      <c r="D53" s="9"/>
      <c r="E53" s="9"/>
      <c r="F53" s="15" t="s">
        <v>0</v>
      </c>
      <c r="G53" s="15"/>
      <c r="H53" s="15"/>
      <c r="I53" s="7"/>
      <c r="J53" s="15" t="s">
        <v>26</v>
      </c>
      <c r="K53" s="16"/>
      <c r="L53" s="15"/>
    </row>
    <row r="54" spans="1:13" ht="23.1" customHeight="1">
      <c r="A54" s="13"/>
      <c r="B54" s="13"/>
      <c r="C54" s="13"/>
      <c r="D54" s="17"/>
      <c r="E54" s="9"/>
      <c r="F54" s="18">
        <v>2564</v>
      </c>
      <c r="G54" s="19"/>
      <c r="H54" s="18">
        <v>2563</v>
      </c>
      <c r="I54" s="20"/>
      <c r="J54" s="18">
        <v>2564</v>
      </c>
      <c r="K54" s="19"/>
      <c r="L54" s="18">
        <v>2563</v>
      </c>
    </row>
    <row r="55" spans="1:13" ht="23.1" customHeight="1">
      <c r="A55" s="33" t="s">
        <v>58</v>
      </c>
      <c r="D55" s="73"/>
      <c r="F55" s="32"/>
      <c r="G55" s="32"/>
      <c r="H55" s="32"/>
      <c r="I55" s="32"/>
      <c r="J55" s="32"/>
      <c r="K55" s="32"/>
      <c r="L55" s="32"/>
      <c r="M55" s="75"/>
    </row>
    <row r="56" spans="1:13" ht="23.1" customHeight="1">
      <c r="A56" s="2" t="s">
        <v>164</v>
      </c>
      <c r="D56" s="73"/>
      <c r="F56" s="3">
        <v>-733634</v>
      </c>
      <c r="G56" s="37"/>
      <c r="H56" s="3">
        <v>-1177231</v>
      </c>
      <c r="I56" s="37"/>
      <c r="J56" s="3">
        <v>-454204</v>
      </c>
      <c r="K56" s="37"/>
      <c r="L56" s="3">
        <v>-1053960</v>
      </c>
      <c r="M56" s="75"/>
    </row>
    <row r="57" spans="1:13" ht="23.1" customHeight="1">
      <c r="A57" s="2" t="s">
        <v>165</v>
      </c>
      <c r="D57" s="73"/>
      <c r="F57" s="3">
        <v>733830</v>
      </c>
      <c r="G57" s="37"/>
      <c r="H57" s="3">
        <v>1415896</v>
      </c>
      <c r="I57" s="37"/>
      <c r="J57" s="3">
        <v>446180</v>
      </c>
      <c r="K57" s="37"/>
      <c r="L57" s="3">
        <v>1237205</v>
      </c>
      <c r="M57" s="75"/>
    </row>
    <row r="58" spans="1:13" ht="23.1" customHeight="1">
      <c r="A58" s="2" t="s">
        <v>170</v>
      </c>
      <c r="D58" s="73"/>
      <c r="F58" s="3">
        <v>0</v>
      </c>
      <c r="G58" s="37"/>
      <c r="H58" s="3">
        <v>10000</v>
      </c>
      <c r="I58" s="37"/>
      <c r="J58" s="3">
        <v>0</v>
      </c>
      <c r="K58" s="37"/>
      <c r="L58" s="3">
        <v>0</v>
      </c>
      <c r="M58" s="75"/>
    </row>
    <row r="59" spans="1:13" ht="23.1" customHeight="1">
      <c r="A59" s="2" t="s">
        <v>129</v>
      </c>
      <c r="D59" s="73"/>
      <c r="F59" s="3">
        <v>0</v>
      </c>
      <c r="G59" s="22"/>
      <c r="H59" s="3">
        <v>0</v>
      </c>
      <c r="I59" s="22"/>
      <c r="J59" s="3">
        <v>-190525</v>
      </c>
      <c r="K59" s="22"/>
      <c r="L59" s="3">
        <v>-70950</v>
      </c>
      <c r="M59" s="75"/>
    </row>
    <row r="60" spans="1:13" ht="23.1" customHeight="1">
      <c r="A60" s="2" t="s">
        <v>130</v>
      </c>
      <c r="D60" s="73"/>
      <c r="F60" s="3">
        <v>0</v>
      </c>
      <c r="G60" s="22"/>
      <c r="H60" s="3">
        <v>0</v>
      </c>
      <c r="I60" s="22"/>
      <c r="J60" s="3">
        <v>0</v>
      </c>
      <c r="K60" s="22"/>
      <c r="L60" s="3">
        <v>5600</v>
      </c>
      <c r="M60" s="75"/>
    </row>
    <row r="61" spans="1:13" ht="23.1" customHeight="1">
      <c r="A61" s="2" t="s">
        <v>224</v>
      </c>
      <c r="D61" s="73"/>
      <c r="F61" s="3">
        <v>0</v>
      </c>
      <c r="G61" s="22"/>
      <c r="H61" s="3">
        <v>-3887</v>
      </c>
      <c r="I61" s="22"/>
      <c r="J61" s="3">
        <v>0</v>
      </c>
      <c r="K61" s="22"/>
      <c r="L61" s="3">
        <v>0</v>
      </c>
      <c r="M61" s="75"/>
    </row>
    <row r="62" spans="1:13" ht="23.1" customHeight="1">
      <c r="A62" s="2" t="s">
        <v>220</v>
      </c>
      <c r="D62" s="73"/>
      <c r="F62" s="3"/>
      <c r="G62" s="22"/>
      <c r="H62" s="3"/>
      <c r="I62" s="22"/>
      <c r="J62" s="3"/>
      <c r="K62" s="22"/>
      <c r="L62" s="3"/>
      <c r="M62" s="75"/>
    </row>
    <row r="63" spans="1:13" ht="23.1" customHeight="1">
      <c r="A63" s="2" t="s">
        <v>221</v>
      </c>
      <c r="D63" s="73"/>
      <c r="F63" s="3">
        <v>642</v>
      </c>
      <c r="G63" s="22"/>
      <c r="H63" s="3">
        <v>179</v>
      </c>
      <c r="I63" s="22"/>
      <c r="J63" s="3">
        <v>389</v>
      </c>
      <c r="K63" s="22"/>
      <c r="L63" s="3">
        <v>100</v>
      </c>
      <c r="M63" s="75"/>
    </row>
    <row r="64" spans="1:13" ht="23.1" customHeight="1">
      <c r="A64" s="2" t="s">
        <v>185</v>
      </c>
      <c r="D64" s="73"/>
      <c r="F64" s="3">
        <v>-74831</v>
      </c>
      <c r="G64" s="22"/>
      <c r="H64" s="3">
        <v>-52463</v>
      </c>
      <c r="I64" s="22"/>
      <c r="J64" s="3">
        <v>-1141</v>
      </c>
      <c r="K64" s="22"/>
      <c r="L64" s="3">
        <v>-561</v>
      </c>
      <c r="M64" s="75"/>
    </row>
    <row r="65" spans="1:13" ht="23.1" customHeight="1">
      <c r="A65" s="2" t="s">
        <v>131</v>
      </c>
      <c r="D65" s="73"/>
      <c r="F65" s="3">
        <v>0</v>
      </c>
      <c r="G65" s="22"/>
      <c r="H65" s="3">
        <v>0</v>
      </c>
      <c r="I65" s="22"/>
      <c r="J65" s="3">
        <v>110078</v>
      </c>
      <c r="K65" s="22"/>
      <c r="L65" s="3">
        <v>50220</v>
      </c>
      <c r="M65" s="75"/>
    </row>
    <row r="66" spans="1:13" ht="23.1" customHeight="1">
      <c r="A66" s="5" t="s">
        <v>210</v>
      </c>
      <c r="D66" s="73"/>
      <c r="F66" s="3">
        <v>41</v>
      </c>
      <c r="G66" s="22"/>
      <c r="H66" s="3">
        <v>172</v>
      </c>
      <c r="I66" s="22"/>
      <c r="J66" s="3">
        <v>7543</v>
      </c>
      <c r="K66" s="22"/>
      <c r="L66" s="3">
        <v>6286</v>
      </c>
      <c r="M66" s="75"/>
    </row>
    <row r="67" spans="1:13" ht="23.1" customHeight="1">
      <c r="A67" s="33" t="s">
        <v>149</v>
      </c>
      <c r="D67" s="73"/>
      <c r="F67" s="8">
        <f>SUM(F56:F66)</f>
        <v>-73952</v>
      </c>
      <c r="G67" s="22"/>
      <c r="H67" s="8">
        <f>SUM(H56:H66)</f>
        <v>192666</v>
      </c>
      <c r="I67" s="22"/>
      <c r="J67" s="8">
        <f>SUM(J56:J66)</f>
        <v>-81680</v>
      </c>
      <c r="K67" s="22"/>
      <c r="L67" s="8">
        <f>SUM(L56:L66)</f>
        <v>173940</v>
      </c>
      <c r="M67" s="75"/>
    </row>
    <row r="68" spans="1:13" ht="23.1" customHeight="1">
      <c r="A68" s="33" t="s">
        <v>21</v>
      </c>
      <c r="D68" s="73"/>
      <c r="F68" s="3"/>
      <c r="G68" s="22"/>
      <c r="H68" s="3"/>
      <c r="I68" s="22"/>
      <c r="J68" s="3"/>
      <c r="K68" s="22"/>
      <c r="L68" s="3"/>
      <c r="M68" s="75"/>
    </row>
    <row r="69" spans="1:13" ht="23.1" customHeight="1">
      <c r="A69" s="2" t="s">
        <v>166</v>
      </c>
      <c r="D69" s="73"/>
      <c r="F69" s="3">
        <v>234924</v>
      </c>
      <c r="G69" s="22"/>
      <c r="H69" s="3">
        <v>4128</v>
      </c>
      <c r="I69" s="22" t="s">
        <v>133</v>
      </c>
      <c r="J69" s="3">
        <v>219000</v>
      </c>
      <c r="K69" s="22"/>
      <c r="L69" s="3">
        <v>0</v>
      </c>
      <c r="M69" s="75"/>
    </row>
    <row r="70" spans="1:13" ht="23.1" customHeight="1">
      <c r="A70" s="2" t="s">
        <v>217</v>
      </c>
      <c r="D70" s="73"/>
      <c r="F70" s="3">
        <v>-22680</v>
      </c>
      <c r="G70" s="22"/>
      <c r="H70" s="3">
        <v>14026</v>
      </c>
      <c r="I70" s="22"/>
      <c r="J70" s="3">
        <v>0</v>
      </c>
      <c r="K70" s="22"/>
      <c r="L70" s="3">
        <v>0</v>
      </c>
      <c r="M70" s="75"/>
    </row>
    <row r="71" spans="1:13" ht="23.1" customHeight="1">
      <c r="A71" s="2" t="s">
        <v>167</v>
      </c>
      <c r="D71" s="73"/>
      <c r="F71" s="3">
        <v>-9947</v>
      </c>
      <c r="G71" s="22"/>
      <c r="H71" s="3">
        <v>-13609</v>
      </c>
      <c r="I71" s="22"/>
      <c r="J71" s="3">
        <v>-6730</v>
      </c>
      <c r="K71" s="22"/>
      <c r="L71" s="3">
        <v>-11354</v>
      </c>
      <c r="M71" s="75"/>
    </row>
    <row r="72" spans="1:13" ht="23.1" customHeight="1">
      <c r="A72" s="2" t="s">
        <v>102</v>
      </c>
      <c r="D72" s="73"/>
      <c r="F72" s="3">
        <v>-223198</v>
      </c>
      <c r="G72" s="22"/>
      <c r="H72" s="3">
        <v>-317028</v>
      </c>
      <c r="I72" s="22"/>
      <c r="J72" s="3">
        <v>-223197</v>
      </c>
      <c r="K72" s="22"/>
      <c r="L72" s="3">
        <v>-317026</v>
      </c>
      <c r="M72" s="75"/>
    </row>
    <row r="73" spans="1:13" ht="23.1" customHeight="1">
      <c r="A73" s="2" t="s">
        <v>59</v>
      </c>
      <c r="D73" s="73"/>
      <c r="F73" s="3">
        <v>-3095</v>
      </c>
      <c r="G73" s="22"/>
      <c r="H73" s="3">
        <v>-2325</v>
      </c>
      <c r="I73" s="22"/>
      <c r="J73" s="3">
        <v>-1296</v>
      </c>
      <c r="K73" s="22"/>
      <c r="L73" s="3">
        <v>-14</v>
      </c>
      <c r="M73" s="75"/>
    </row>
    <row r="74" spans="1:13" ht="23.1" customHeight="1">
      <c r="A74" s="2" t="s">
        <v>174</v>
      </c>
      <c r="D74" s="73"/>
      <c r="F74" s="3">
        <v>0</v>
      </c>
      <c r="G74" s="22"/>
      <c r="H74" s="3">
        <v>-37371</v>
      </c>
      <c r="I74" s="22"/>
      <c r="J74" s="3">
        <v>0</v>
      </c>
      <c r="K74" s="22"/>
      <c r="L74" s="3">
        <v>-37371</v>
      </c>
      <c r="M74" s="75"/>
    </row>
    <row r="75" spans="1:13" ht="23.1" customHeight="1">
      <c r="A75" s="33" t="s">
        <v>144</v>
      </c>
      <c r="D75" s="73"/>
      <c r="F75" s="8">
        <f>SUM(F69:F74)</f>
        <v>-23996</v>
      </c>
      <c r="G75" s="22"/>
      <c r="H75" s="8">
        <f>SUM(H69:H74)</f>
        <v>-352179</v>
      </c>
      <c r="I75" s="22"/>
      <c r="J75" s="8">
        <f>SUM(J69:J74)</f>
        <v>-12223</v>
      </c>
      <c r="K75" s="22"/>
      <c r="L75" s="8">
        <f>SUM(L69:L74)</f>
        <v>-365765</v>
      </c>
      <c r="M75" s="75"/>
    </row>
    <row r="76" spans="1:13" ht="23.1" customHeight="1">
      <c r="A76" s="33" t="s">
        <v>108</v>
      </c>
      <c r="D76" s="73"/>
      <c r="F76" s="3">
        <f>SUM(F45,F67,F75)</f>
        <v>29593</v>
      </c>
      <c r="G76" s="3"/>
      <c r="H76" s="3">
        <f>SUM(H45,H67,H75)</f>
        <v>-28769</v>
      </c>
      <c r="I76" s="22"/>
      <c r="J76" s="3">
        <f>SUM(J45,J67,J75)</f>
        <v>6952</v>
      </c>
      <c r="K76" s="22"/>
      <c r="L76" s="3">
        <f>SUM(L45,L67,L75)</f>
        <v>-20903</v>
      </c>
      <c r="M76" s="75"/>
    </row>
    <row r="77" spans="1:13" ht="23.1" customHeight="1">
      <c r="A77" s="2" t="s">
        <v>100</v>
      </c>
      <c r="D77" s="73"/>
      <c r="F77" s="3">
        <v>23866</v>
      </c>
      <c r="G77" s="22"/>
      <c r="H77" s="3">
        <v>127912</v>
      </c>
      <c r="I77" s="22"/>
      <c r="J77" s="3">
        <v>15385</v>
      </c>
      <c r="K77" s="22"/>
      <c r="L77" s="3">
        <v>82702</v>
      </c>
      <c r="M77" s="75"/>
    </row>
    <row r="78" spans="1:13" ht="23.1" customHeight="1" thickBot="1">
      <c r="A78" s="33" t="s">
        <v>101</v>
      </c>
      <c r="D78" s="73"/>
      <c r="F78" s="38">
        <f>SUM(F76:F77)</f>
        <v>53459</v>
      </c>
      <c r="G78" s="22"/>
      <c r="H78" s="38">
        <f>SUM(H76:H77)</f>
        <v>99143</v>
      </c>
      <c r="I78" s="22"/>
      <c r="J78" s="38">
        <f>SUM(J76:J77)</f>
        <v>22337</v>
      </c>
      <c r="K78" s="22"/>
      <c r="L78" s="38">
        <f>SUM(L76:L77)</f>
        <v>61799</v>
      </c>
      <c r="M78" s="75"/>
    </row>
    <row r="79" spans="1:13" ht="23.1" customHeight="1" thickTop="1">
      <c r="A79" s="33"/>
      <c r="D79" s="73"/>
      <c r="F79" s="4"/>
      <c r="G79" s="22"/>
      <c r="H79" s="4"/>
      <c r="I79" s="22"/>
      <c r="J79" s="4"/>
      <c r="K79" s="22"/>
      <c r="L79" s="4"/>
      <c r="M79" s="75"/>
    </row>
    <row r="80" spans="1:13" ht="23.1" customHeight="1">
      <c r="A80" s="33" t="s">
        <v>211</v>
      </c>
      <c r="D80" s="73"/>
      <c r="F80" s="4"/>
      <c r="G80" s="22"/>
      <c r="H80" s="4"/>
      <c r="I80" s="22"/>
      <c r="J80" s="4"/>
      <c r="K80" s="22"/>
      <c r="L80" s="4"/>
      <c r="M80" s="75"/>
    </row>
    <row r="81" spans="1:13" ht="23.1" customHeight="1">
      <c r="A81" s="2" t="s">
        <v>212</v>
      </c>
      <c r="D81" s="73"/>
      <c r="F81" s="4"/>
      <c r="G81" s="22"/>
      <c r="H81" s="4"/>
      <c r="I81" s="22"/>
      <c r="J81" s="4"/>
      <c r="K81" s="22"/>
      <c r="L81" s="4"/>
      <c r="M81" s="75"/>
    </row>
    <row r="82" spans="1:13" ht="23.1" customHeight="1">
      <c r="A82" s="2" t="s">
        <v>213</v>
      </c>
      <c r="D82" s="73"/>
      <c r="F82" s="4">
        <v>1959</v>
      </c>
      <c r="G82" s="22"/>
      <c r="H82" s="4">
        <v>0</v>
      </c>
      <c r="I82" s="22"/>
      <c r="J82" s="4">
        <v>0</v>
      </c>
      <c r="K82" s="22"/>
      <c r="L82" s="4">
        <v>0</v>
      </c>
      <c r="M82" s="75"/>
    </row>
    <row r="83" spans="1:13" ht="23.1" customHeight="1">
      <c r="A83" s="33"/>
      <c r="D83" s="73"/>
      <c r="F83" s="4"/>
      <c r="G83" s="22"/>
      <c r="H83" s="4"/>
      <c r="I83" s="22"/>
      <c r="J83" s="4"/>
      <c r="K83" s="22"/>
      <c r="L83" s="4"/>
      <c r="M83" s="75"/>
    </row>
    <row r="84" spans="1:13" ht="23.1" customHeight="1">
      <c r="A84" s="2" t="s">
        <v>5</v>
      </c>
      <c r="D84" s="73"/>
      <c r="F84" s="32"/>
      <c r="G84" s="32"/>
      <c r="H84" s="32"/>
      <c r="I84" s="32"/>
      <c r="J84" s="32"/>
      <c r="K84" s="32"/>
      <c r="L84" s="32"/>
      <c r="M84" s="75"/>
    </row>
    <row r="85" spans="1:13" ht="23.1" customHeight="1">
      <c r="D85" s="73"/>
      <c r="F85" s="32"/>
      <c r="G85" s="32"/>
      <c r="H85" s="32"/>
      <c r="I85" s="32"/>
      <c r="J85" s="32"/>
      <c r="K85" s="32"/>
      <c r="L85" s="32"/>
      <c r="M85" s="75"/>
    </row>
    <row r="86" spans="1:13" ht="23.1" customHeight="1">
      <c r="D86" s="73"/>
      <c r="F86" s="32"/>
      <c r="G86" s="32"/>
      <c r="H86" s="32"/>
      <c r="I86" s="32"/>
      <c r="J86" s="32"/>
      <c r="K86" s="32"/>
      <c r="L86" s="32"/>
      <c r="M86" s="75"/>
    </row>
    <row r="87" spans="1:13" ht="23.1" customHeight="1">
      <c r="D87" s="73"/>
      <c r="F87" s="32"/>
      <c r="G87" s="32"/>
      <c r="H87" s="32"/>
      <c r="I87" s="32"/>
      <c r="J87" s="32"/>
      <c r="K87" s="32"/>
      <c r="L87" s="32"/>
      <c r="M87" s="75"/>
    </row>
    <row r="88" spans="1:13" ht="23.1" customHeight="1">
      <c r="D88" s="73"/>
      <c r="F88" s="32"/>
      <c r="G88" s="32"/>
      <c r="H88" s="32"/>
      <c r="I88" s="32"/>
      <c r="J88" s="32"/>
      <c r="K88" s="32"/>
      <c r="L88" s="32"/>
      <c r="M88" s="75"/>
    </row>
    <row r="89" spans="1:13" ht="23.1" customHeight="1">
      <c r="D89" s="73"/>
      <c r="F89" s="39"/>
      <c r="G89" s="39"/>
      <c r="H89" s="39"/>
      <c r="I89" s="39"/>
      <c r="J89" s="39"/>
      <c r="K89" s="39"/>
      <c r="L89" s="39"/>
    </row>
    <row r="90" spans="1:13" ht="23.1" customHeight="1">
      <c r="D90" s="73"/>
      <c r="F90" s="39"/>
      <c r="G90" s="39"/>
      <c r="H90" s="39"/>
      <c r="I90" s="39"/>
      <c r="J90" s="39"/>
      <c r="K90" s="39"/>
      <c r="L90" s="39"/>
    </row>
    <row r="91" spans="1:13" ht="23.1" customHeight="1">
      <c r="D91" s="73"/>
      <c r="F91" s="39"/>
      <c r="G91" s="39"/>
      <c r="H91" s="39"/>
      <c r="I91" s="39"/>
      <c r="J91" s="39"/>
      <c r="K91" s="39"/>
      <c r="L91" s="39"/>
    </row>
    <row r="92" spans="1:13" ht="23.1" customHeight="1">
      <c r="D92" s="73"/>
      <c r="F92" s="39"/>
      <c r="G92" s="39"/>
      <c r="H92" s="39"/>
      <c r="I92" s="39"/>
      <c r="J92" s="39"/>
      <c r="K92" s="39"/>
      <c r="L92" s="39"/>
    </row>
    <row r="93" spans="1:13" ht="23.1" customHeight="1">
      <c r="D93" s="73"/>
      <c r="F93" s="39"/>
      <c r="G93" s="39"/>
      <c r="H93" s="39"/>
      <c r="I93" s="39"/>
      <c r="J93" s="39"/>
      <c r="K93" s="39"/>
      <c r="L93" s="39"/>
    </row>
    <row r="94" spans="1:13" ht="23.1" customHeight="1">
      <c r="D94" s="73"/>
      <c r="F94" s="39"/>
      <c r="G94" s="39"/>
      <c r="H94" s="39"/>
      <c r="I94" s="39"/>
      <c r="J94" s="39"/>
      <c r="K94" s="39"/>
      <c r="L94" s="39"/>
    </row>
    <row r="95" spans="1:13" ht="23.1" customHeight="1">
      <c r="D95" s="73"/>
      <c r="F95" s="39"/>
      <c r="G95" s="39"/>
      <c r="H95" s="39"/>
      <c r="I95" s="39"/>
      <c r="J95" s="39"/>
      <c r="K95" s="39"/>
      <c r="L95" s="39"/>
    </row>
    <row r="96" spans="1:13" ht="23.1" customHeight="1">
      <c r="D96" s="73"/>
      <c r="F96" s="39"/>
      <c r="G96" s="39"/>
      <c r="H96" s="39"/>
      <c r="I96" s="39"/>
      <c r="J96" s="39"/>
      <c r="K96" s="39"/>
      <c r="L96" s="39"/>
    </row>
    <row r="97" spans="4:12" ht="23.1" customHeight="1">
      <c r="D97" s="73"/>
      <c r="F97" s="39"/>
      <c r="G97" s="39"/>
      <c r="H97" s="39"/>
      <c r="I97" s="39"/>
      <c r="J97" s="39"/>
      <c r="K97" s="39"/>
      <c r="L97" s="39"/>
    </row>
    <row r="98" spans="4:12" ht="23.1" customHeight="1">
      <c r="D98" s="73"/>
      <c r="F98" s="39"/>
      <c r="G98" s="39"/>
      <c r="H98" s="39"/>
      <c r="I98" s="39"/>
      <c r="J98" s="39"/>
      <c r="K98" s="39"/>
      <c r="L98" s="39"/>
    </row>
    <row r="99" spans="4:12" ht="23.1" customHeight="1">
      <c r="D99" s="73"/>
      <c r="F99" s="39"/>
      <c r="G99" s="39"/>
      <c r="H99" s="39"/>
      <c r="I99" s="39"/>
      <c r="J99" s="39"/>
      <c r="K99" s="39"/>
      <c r="L99" s="39"/>
    </row>
    <row r="100" spans="4:12" ht="23.1" customHeight="1">
      <c r="D100" s="73"/>
      <c r="F100" s="39"/>
      <c r="G100" s="39"/>
      <c r="H100" s="39"/>
      <c r="I100" s="39"/>
      <c r="J100" s="39"/>
      <c r="K100" s="39"/>
      <c r="L100" s="39"/>
    </row>
    <row r="101" spans="4:12" ht="23.1" customHeight="1">
      <c r="D101" s="73"/>
      <c r="F101" s="39"/>
      <c r="G101" s="39"/>
      <c r="H101" s="39"/>
      <c r="I101" s="39"/>
      <c r="J101" s="39"/>
      <c r="K101" s="39"/>
      <c r="L101" s="39"/>
    </row>
    <row r="102" spans="4:12" ht="23.1" customHeight="1">
      <c r="D102" s="73"/>
      <c r="F102" s="39"/>
      <c r="G102" s="39"/>
      <c r="H102" s="39"/>
      <c r="I102" s="39"/>
      <c r="J102" s="39"/>
      <c r="K102" s="39"/>
      <c r="L102" s="39"/>
    </row>
    <row r="103" spans="4:12" ht="23.1" customHeight="1">
      <c r="D103" s="73"/>
      <c r="F103" s="39"/>
      <c r="G103" s="39"/>
      <c r="H103" s="39"/>
      <c r="I103" s="39"/>
      <c r="J103" s="39"/>
      <c r="K103" s="39"/>
      <c r="L103" s="39"/>
    </row>
    <row r="104" spans="4:12" ht="23.1" customHeight="1">
      <c r="D104" s="73"/>
      <c r="F104" s="39"/>
      <c r="G104" s="39"/>
      <c r="H104" s="39"/>
      <c r="I104" s="39"/>
      <c r="J104" s="39"/>
      <c r="K104" s="39"/>
      <c r="L104" s="39"/>
    </row>
    <row r="105" spans="4:12" ht="23.1" customHeight="1">
      <c r="D105" s="73"/>
      <c r="F105" s="39"/>
      <c r="G105" s="39"/>
      <c r="H105" s="39"/>
      <c r="I105" s="39"/>
      <c r="J105" s="39"/>
      <c r="K105" s="39"/>
      <c r="L105" s="39"/>
    </row>
    <row r="106" spans="4:12" ht="23.1" customHeight="1">
      <c r="D106" s="73"/>
      <c r="F106" s="39"/>
      <c r="G106" s="39"/>
      <c r="H106" s="39"/>
      <c r="I106" s="39"/>
      <c r="J106" s="39"/>
      <c r="K106" s="39"/>
      <c r="L106" s="39"/>
    </row>
    <row r="107" spans="4:12" ht="23.1" customHeight="1">
      <c r="D107" s="73"/>
      <c r="F107" s="39"/>
      <c r="G107" s="39"/>
      <c r="H107" s="39"/>
      <c r="I107" s="39"/>
      <c r="J107" s="39"/>
      <c r="K107" s="39"/>
      <c r="L107" s="39"/>
    </row>
    <row r="108" spans="4:12" ht="23.1" customHeight="1">
      <c r="D108" s="73"/>
      <c r="F108" s="39"/>
      <c r="G108" s="39"/>
      <c r="H108" s="39"/>
      <c r="I108" s="39"/>
      <c r="J108" s="39"/>
      <c r="K108" s="39"/>
      <c r="L108" s="39"/>
    </row>
    <row r="109" spans="4:12" ht="23.1" customHeight="1">
      <c r="D109" s="73"/>
      <c r="F109" s="39"/>
      <c r="G109" s="39"/>
      <c r="H109" s="39"/>
      <c r="I109" s="39"/>
      <c r="J109" s="39"/>
      <c r="K109" s="39"/>
      <c r="L109" s="39"/>
    </row>
    <row r="110" spans="4:12" ht="23.1" customHeight="1">
      <c r="D110" s="73"/>
      <c r="F110" s="39"/>
      <c r="G110" s="39"/>
      <c r="H110" s="39"/>
      <c r="I110" s="39"/>
      <c r="J110" s="39"/>
      <c r="K110" s="39"/>
      <c r="L110" s="39"/>
    </row>
    <row r="111" spans="4:12" ht="23.1" customHeight="1">
      <c r="D111" s="73"/>
      <c r="F111" s="39"/>
      <c r="G111" s="39"/>
      <c r="H111" s="39"/>
      <c r="I111" s="39"/>
      <c r="J111" s="39"/>
      <c r="K111" s="39"/>
      <c r="L111" s="39"/>
    </row>
    <row r="112" spans="4:12" ht="23.1" customHeight="1">
      <c r="D112" s="73"/>
      <c r="F112" s="39"/>
      <c r="G112" s="39"/>
      <c r="H112" s="39"/>
      <c r="I112" s="39"/>
      <c r="J112" s="39"/>
      <c r="K112" s="39"/>
      <c r="L112" s="39"/>
    </row>
    <row r="113" spans="4:12" ht="23.1" customHeight="1">
      <c r="D113" s="73"/>
      <c r="F113" s="39"/>
      <c r="G113" s="39"/>
      <c r="H113" s="39"/>
      <c r="I113" s="39"/>
      <c r="J113" s="39"/>
      <c r="K113" s="39"/>
      <c r="L113" s="39"/>
    </row>
    <row r="114" spans="4:12" ht="23.1" customHeight="1">
      <c r="D114" s="73"/>
      <c r="F114" s="39"/>
      <c r="G114" s="39"/>
      <c r="H114" s="39"/>
      <c r="I114" s="39"/>
      <c r="J114" s="39"/>
      <c r="K114" s="39"/>
      <c r="L114" s="39"/>
    </row>
    <row r="115" spans="4:12" ht="23.1" customHeight="1">
      <c r="D115" s="73"/>
      <c r="F115" s="39"/>
      <c r="G115" s="39"/>
      <c r="H115" s="39"/>
      <c r="I115" s="39"/>
      <c r="J115" s="39"/>
      <c r="K115" s="39"/>
      <c r="L115" s="39"/>
    </row>
    <row r="116" spans="4:12" ht="23.1" customHeight="1">
      <c r="D116" s="73"/>
      <c r="F116" s="39"/>
      <c r="G116" s="39"/>
      <c r="H116" s="39"/>
      <c r="I116" s="39"/>
      <c r="J116" s="39"/>
      <c r="K116" s="39"/>
      <c r="L116" s="39"/>
    </row>
    <row r="117" spans="4:12" ht="23.1" customHeight="1">
      <c r="D117" s="73"/>
      <c r="F117" s="39"/>
      <c r="G117" s="39"/>
      <c r="H117" s="39"/>
      <c r="I117" s="39"/>
      <c r="J117" s="39"/>
      <c r="K117" s="39"/>
      <c r="L117" s="39"/>
    </row>
    <row r="118" spans="4:12" ht="23.1" customHeight="1">
      <c r="D118" s="73"/>
      <c r="F118" s="39"/>
      <c r="G118" s="39"/>
      <c r="H118" s="39"/>
      <c r="I118" s="39"/>
      <c r="J118" s="39"/>
      <c r="K118" s="39"/>
      <c r="L118" s="39"/>
    </row>
    <row r="119" spans="4:12" ht="23.1" customHeight="1">
      <c r="D119" s="73"/>
      <c r="F119" s="39"/>
      <c r="G119" s="39"/>
      <c r="H119" s="39"/>
      <c r="I119" s="39"/>
      <c r="J119" s="39"/>
      <c r="K119" s="39"/>
      <c r="L119" s="39"/>
    </row>
    <row r="120" spans="4:12" ht="23.1" customHeight="1">
      <c r="D120" s="73"/>
      <c r="F120" s="39"/>
      <c r="G120" s="39"/>
      <c r="H120" s="39"/>
      <c r="I120" s="39"/>
      <c r="J120" s="39"/>
      <c r="K120" s="39"/>
      <c r="L120" s="39"/>
    </row>
    <row r="121" spans="4:12" ht="23.1" customHeight="1">
      <c r="D121" s="73"/>
      <c r="F121" s="39"/>
      <c r="G121" s="39"/>
      <c r="H121" s="39"/>
      <c r="I121" s="39"/>
      <c r="J121" s="39"/>
      <c r="K121" s="39"/>
      <c r="L121" s="39"/>
    </row>
    <row r="122" spans="4:12" ht="23.1" customHeight="1">
      <c r="D122" s="73"/>
      <c r="F122" s="39"/>
      <c r="G122" s="39"/>
      <c r="H122" s="39"/>
      <c r="I122" s="39"/>
      <c r="J122" s="39"/>
      <c r="K122" s="39"/>
      <c r="L122" s="39"/>
    </row>
    <row r="123" spans="4:12" ht="23.1" customHeight="1">
      <c r="D123" s="73"/>
      <c r="F123" s="39"/>
      <c r="G123" s="39"/>
      <c r="H123" s="39"/>
      <c r="I123" s="39"/>
      <c r="J123" s="39"/>
      <c r="K123" s="39"/>
      <c r="L123" s="39"/>
    </row>
    <row r="124" spans="4:12" ht="23.1" customHeight="1">
      <c r="D124" s="73"/>
      <c r="F124" s="39"/>
      <c r="G124" s="39"/>
      <c r="H124" s="39"/>
      <c r="I124" s="39"/>
      <c r="J124" s="39"/>
      <c r="K124" s="39"/>
      <c r="L124" s="39"/>
    </row>
    <row r="125" spans="4:12" ht="23.1" customHeight="1">
      <c r="D125" s="73"/>
      <c r="F125" s="39"/>
      <c r="G125" s="39"/>
      <c r="H125" s="39"/>
      <c r="I125" s="39"/>
      <c r="J125" s="39"/>
      <c r="K125" s="39"/>
      <c r="L125" s="39"/>
    </row>
    <row r="126" spans="4:12" ht="23.1" customHeight="1">
      <c r="D126" s="73"/>
      <c r="F126" s="39"/>
      <c r="G126" s="39"/>
      <c r="H126" s="39"/>
      <c r="I126" s="39"/>
      <c r="J126" s="39"/>
      <c r="K126" s="39"/>
      <c r="L126" s="39"/>
    </row>
    <row r="127" spans="4:12" ht="23.1" customHeight="1">
      <c r="D127" s="73"/>
      <c r="F127" s="39"/>
      <c r="G127" s="39"/>
      <c r="H127" s="39"/>
      <c r="I127" s="39"/>
      <c r="J127" s="39"/>
      <c r="K127" s="39"/>
      <c r="L127" s="39"/>
    </row>
    <row r="128" spans="4:12" ht="23.1" customHeight="1">
      <c r="D128" s="73"/>
      <c r="F128" s="39"/>
      <c r="G128" s="39"/>
      <c r="H128" s="39"/>
      <c r="I128" s="39"/>
      <c r="J128" s="39"/>
      <c r="K128" s="39"/>
      <c r="L128" s="39"/>
    </row>
    <row r="129" spans="4:12" ht="23.1" customHeight="1">
      <c r="D129" s="73"/>
      <c r="F129" s="39"/>
      <c r="G129" s="39"/>
      <c r="H129" s="39"/>
      <c r="I129" s="39"/>
      <c r="J129" s="39"/>
      <c r="K129" s="39"/>
      <c r="L129" s="39"/>
    </row>
    <row r="130" spans="4:12" ht="23.1" customHeight="1">
      <c r="D130" s="73"/>
      <c r="F130" s="39"/>
      <c r="G130" s="39"/>
      <c r="H130" s="39"/>
      <c r="I130" s="39"/>
      <c r="J130" s="39"/>
      <c r="K130" s="39"/>
      <c r="L130" s="39"/>
    </row>
    <row r="131" spans="4:12" ht="23.1" customHeight="1">
      <c r="D131" s="73"/>
      <c r="F131" s="39"/>
      <c r="G131" s="39"/>
      <c r="H131" s="39"/>
      <c r="I131" s="39"/>
      <c r="J131" s="39"/>
      <c r="K131" s="39"/>
      <c r="L131" s="39"/>
    </row>
    <row r="132" spans="4:12" ht="23.1" customHeight="1">
      <c r="D132" s="73"/>
      <c r="F132" s="39"/>
      <c r="G132" s="39"/>
      <c r="H132" s="39"/>
      <c r="I132" s="39"/>
      <c r="J132" s="39"/>
      <c r="K132" s="39"/>
      <c r="L132" s="39"/>
    </row>
    <row r="133" spans="4:12" ht="23.1" customHeight="1">
      <c r="D133" s="73"/>
      <c r="F133" s="39"/>
      <c r="G133" s="39"/>
      <c r="H133" s="39"/>
      <c r="I133" s="39"/>
      <c r="J133" s="39"/>
      <c r="K133" s="39"/>
      <c r="L133" s="39"/>
    </row>
    <row r="134" spans="4:12" ht="23.1" customHeight="1">
      <c r="D134" s="73"/>
      <c r="F134" s="39"/>
      <c r="G134" s="39"/>
      <c r="H134" s="39"/>
      <c r="I134" s="39"/>
      <c r="J134" s="39"/>
      <c r="K134" s="39"/>
      <c r="L134" s="39"/>
    </row>
    <row r="135" spans="4:12" ht="23.1" customHeight="1">
      <c r="D135" s="73"/>
      <c r="F135" s="39"/>
      <c r="G135" s="39"/>
      <c r="H135" s="39"/>
      <c r="I135" s="39"/>
      <c r="J135" s="39"/>
      <c r="K135" s="39"/>
      <c r="L135" s="39"/>
    </row>
    <row r="136" spans="4:12" ht="23.1" customHeight="1">
      <c r="D136" s="73"/>
      <c r="G136" s="73"/>
    </row>
    <row r="137" spans="4:12" ht="23.1" customHeight="1">
      <c r="D137" s="73"/>
      <c r="G137" s="73"/>
    </row>
    <row r="138" spans="4:12" ht="23.1" customHeight="1">
      <c r="D138" s="73"/>
      <c r="G138" s="73"/>
    </row>
    <row r="139" spans="4:12" ht="23.1" customHeight="1">
      <c r="D139" s="73"/>
      <c r="G139" s="73"/>
    </row>
    <row r="140" spans="4:12" ht="23.1" customHeight="1">
      <c r="D140" s="73"/>
      <c r="G140" s="73"/>
    </row>
    <row r="141" spans="4:12" ht="23.1" customHeight="1">
      <c r="D141" s="73"/>
      <c r="G141" s="73"/>
    </row>
    <row r="142" spans="4:12" ht="23.1" customHeight="1">
      <c r="D142" s="73"/>
      <c r="G142" s="73"/>
    </row>
    <row r="143" spans="4:12" ht="23.1" customHeight="1">
      <c r="D143" s="73"/>
      <c r="G143" s="73"/>
    </row>
    <row r="144" spans="4:12" ht="23.1" customHeight="1">
      <c r="D144" s="73"/>
      <c r="G144" s="73"/>
    </row>
    <row r="145" spans="4:7" ht="23.1" customHeight="1">
      <c r="D145" s="73"/>
      <c r="G145" s="73"/>
    </row>
    <row r="146" spans="4:7" ht="23.1" customHeight="1">
      <c r="D146" s="73"/>
      <c r="G146" s="73"/>
    </row>
    <row r="147" spans="4:7" ht="23.1" customHeight="1">
      <c r="D147" s="73"/>
      <c r="G147" s="73"/>
    </row>
    <row r="148" spans="4:7" ht="23.1" customHeight="1">
      <c r="D148" s="73"/>
      <c r="G148" s="73"/>
    </row>
    <row r="149" spans="4:7" ht="23.1" customHeight="1">
      <c r="D149" s="73"/>
      <c r="G149" s="73"/>
    </row>
    <row r="150" spans="4:7" ht="23.1" customHeight="1">
      <c r="D150" s="73"/>
      <c r="G150" s="73"/>
    </row>
    <row r="151" spans="4:7" ht="23.1" customHeight="1">
      <c r="D151" s="73"/>
      <c r="G151" s="73"/>
    </row>
    <row r="152" spans="4:7" ht="23.1" customHeight="1">
      <c r="D152" s="73"/>
      <c r="G152" s="73"/>
    </row>
    <row r="153" spans="4:7" ht="23.1" customHeight="1">
      <c r="D153" s="73"/>
      <c r="G153" s="73"/>
    </row>
    <row r="154" spans="4:7" ht="23.1" customHeight="1">
      <c r="D154" s="73"/>
      <c r="G154" s="73"/>
    </row>
    <row r="155" spans="4:7" ht="23.1" customHeight="1">
      <c r="D155" s="73"/>
      <c r="G155" s="73"/>
    </row>
    <row r="156" spans="4:7" ht="23.1" customHeight="1">
      <c r="D156" s="73"/>
      <c r="G156" s="73"/>
    </row>
    <row r="157" spans="4:7" ht="23.1" customHeight="1">
      <c r="D157" s="73"/>
      <c r="G157" s="73"/>
    </row>
    <row r="158" spans="4:7" ht="23.1" customHeight="1">
      <c r="D158" s="73"/>
      <c r="G158" s="73"/>
    </row>
    <row r="159" spans="4:7" ht="23.1" customHeight="1">
      <c r="D159" s="73"/>
      <c r="G159" s="73"/>
    </row>
    <row r="160" spans="4:7" ht="23.1" customHeight="1">
      <c r="D160" s="73"/>
      <c r="G160" s="73"/>
    </row>
    <row r="161" spans="4:7" ht="23.1" customHeight="1">
      <c r="D161" s="73"/>
      <c r="G161" s="73"/>
    </row>
    <row r="162" spans="4:7" ht="23.1" customHeight="1">
      <c r="D162" s="73"/>
      <c r="G162" s="73"/>
    </row>
    <row r="163" spans="4:7" ht="23.1" customHeight="1">
      <c r="D163" s="73"/>
      <c r="G163" s="73"/>
    </row>
    <row r="164" spans="4:7" ht="23.1" customHeight="1">
      <c r="D164" s="73"/>
      <c r="G164" s="73"/>
    </row>
    <row r="165" spans="4:7" ht="23.1" customHeight="1">
      <c r="D165" s="73"/>
      <c r="G165" s="73"/>
    </row>
    <row r="166" spans="4:7" ht="23.1" customHeight="1">
      <c r="D166" s="73"/>
      <c r="G166" s="73"/>
    </row>
    <row r="167" spans="4:7" ht="23.1" customHeight="1">
      <c r="D167" s="73"/>
      <c r="G167" s="73"/>
    </row>
    <row r="168" spans="4:7" ht="23.1" customHeight="1">
      <c r="D168" s="73"/>
      <c r="G168" s="73"/>
    </row>
    <row r="169" spans="4:7" ht="23.1" customHeight="1">
      <c r="D169" s="73"/>
      <c r="G169" s="73"/>
    </row>
    <row r="170" spans="4:7" ht="23.1" customHeight="1">
      <c r="D170" s="73"/>
      <c r="G170" s="73"/>
    </row>
    <row r="171" spans="4:7" ht="23.1" customHeight="1">
      <c r="D171" s="73"/>
      <c r="G171" s="73"/>
    </row>
    <row r="172" spans="4:7" ht="23.1" customHeight="1">
      <c r="D172" s="73"/>
      <c r="G172" s="73"/>
    </row>
    <row r="173" spans="4:7" ht="23.1" customHeight="1">
      <c r="D173" s="73"/>
      <c r="G173" s="73"/>
    </row>
    <row r="174" spans="4:7" ht="23.1" customHeight="1">
      <c r="D174" s="73"/>
      <c r="G174" s="73"/>
    </row>
    <row r="175" spans="4:7" ht="23.1" customHeight="1">
      <c r="D175" s="73"/>
      <c r="G175" s="73"/>
    </row>
    <row r="176" spans="4:7" ht="23.1" customHeight="1">
      <c r="D176" s="73"/>
      <c r="G176" s="73"/>
    </row>
    <row r="177" spans="4:7" ht="23.1" customHeight="1">
      <c r="D177" s="73"/>
      <c r="G177" s="73"/>
    </row>
    <row r="178" spans="4:7" ht="23.1" customHeight="1">
      <c r="D178" s="73"/>
      <c r="G178" s="73"/>
    </row>
    <row r="179" spans="4:7" ht="23.1" customHeight="1">
      <c r="D179" s="73"/>
      <c r="G179" s="73"/>
    </row>
    <row r="180" spans="4:7" ht="23.1" customHeight="1">
      <c r="D180" s="73"/>
      <c r="G180" s="73"/>
    </row>
    <row r="181" spans="4:7" ht="23.1" customHeight="1">
      <c r="D181" s="73"/>
      <c r="G181" s="73"/>
    </row>
    <row r="182" spans="4:7" ht="23.1" customHeight="1">
      <c r="D182" s="73"/>
      <c r="G182" s="73"/>
    </row>
    <row r="183" spans="4:7" ht="23.1" customHeight="1">
      <c r="D183" s="73"/>
      <c r="G183" s="73"/>
    </row>
    <row r="184" spans="4:7" ht="23.1" customHeight="1">
      <c r="D184" s="73"/>
      <c r="G184" s="73"/>
    </row>
    <row r="185" spans="4:7" ht="23.1" customHeight="1">
      <c r="D185" s="73"/>
      <c r="G185" s="73"/>
    </row>
    <row r="186" spans="4:7" ht="23.1" customHeight="1">
      <c r="D186" s="73"/>
      <c r="G186" s="73"/>
    </row>
    <row r="187" spans="4:7" ht="23.1" customHeight="1">
      <c r="D187" s="73"/>
      <c r="G187" s="73"/>
    </row>
    <row r="188" spans="4:7" ht="23.1" customHeight="1">
      <c r="D188" s="73"/>
      <c r="G188" s="73"/>
    </row>
    <row r="189" spans="4:7" ht="23.1" customHeight="1">
      <c r="D189" s="73"/>
      <c r="G189" s="73"/>
    </row>
    <row r="190" spans="4:7" ht="23.1" customHeight="1">
      <c r="D190" s="73"/>
      <c r="G190" s="73"/>
    </row>
    <row r="191" spans="4:7" ht="23.1" customHeight="1">
      <c r="D191" s="73"/>
      <c r="G191" s="73"/>
    </row>
    <row r="192" spans="4:7" ht="23.1" customHeight="1">
      <c r="D192" s="73"/>
      <c r="G192" s="73"/>
    </row>
    <row r="193" spans="4:7" ht="23.1" customHeight="1">
      <c r="D193" s="73"/>
      <c r="G193" s="73"/>
    </row>
    <row r="194" spans="4:7" ht="23.1" customHeight="1">
      <c r="D194" s="73"/>
      <c r="G194" s="73"/>
    </row>
    <row r="195" spans="4:7" ht="23.1" customHeight="1">
      <c r="D195" s="73"/>
      <c r="G195" s="73"/>
    </row>
    <row r="196" spans="4:7" ht="23.1" customHeight="1">
      <c r="D196" s="73"/>
      <c r="G196" s="73"/>
    </row>
    <row r="197" spans="4:7" ht="23.1" customHeight="1">
      <c r="D197" s="73"/>
      <c r="G197" s="73"/>
    </row>
    <row r="198" spans="4:7" ht="23.1" customHeight="1">
      <c r="D198" s="73"/>
      <c r="G198" s="73"/>
    </row>
    <row r="199" spans="4:7" ht="23.1" customHeight="1">
      <c r="D199" s="73"/>
      <c r="G199" s="73"/>
    </row>
    <row r="200" spans="4:7" ht="23.1" customHeight="1">
      <c r="D200" s="73"/>
      <c r="G200" s="73"/>
    </row>
    <row r="201" spans="4:7" ht="23.1" customHeight="1">
      <c r="D201" s="73"/>
      <c r="G201" s="73"/>
    </row>
    <row r="202" spans="4:7" ht="23.1" customHeight="1">
      <c r="D202" s="73"/>
      <c r="G202" s="73"/>
    </row>
    <row r="203" spans="4:7" ht="23.1" customHeight="1">
      <c r="D203" s="73"/>
      <c r="G203" s="73"/>
    </row>
    <row r="204" spans="4:7" ht="23.1" customHeight="1">
      <c r="D204" s="73"/>
      <c r="G204" s="73"/>
    </row>
    <row r="205" spans="4:7" ht="23.1" customHeight="1">
      <c r="D205" s="73"/>
      <c r="G205" s="73"/>
    </row>
    <row r="206" spans="4:7" ht="23.1" customHeight="1">
      <c r="D206" s="73"/>
      <c r="G206" s="73"/>
    </row>
    <row r="207" spans="4:7" ht="23.1" customHeight="1">
      <c r="D207" s="73"/>
      <c r="G207" s="73"/>
    </row>
    <row r="208" spans="4:7" ht="23.1" customHeight="1">
      <c r="D208" s="73"/>
      <c r="G208" s="73"/>
    </row>
    <row r="209" spans="4:7" ht="23.1" customHeight="1">
      <c r="D209" s="73"/>
      <c r="G209" s="73"/>
    </row>
    <row r="210" spans="4:7" ht="23.1" customHeight="1">
      <c r="D210" s="73"/>
      <c r="G210" s="73"/>
    </row>
    <row r="211" spans="4:7" ht="23.1" customHeight="1">
      <c r="D211" s="73"/>
      <c r="G211" s="73"/>
    </row>
    <row r="212" spans="4:7" ht="23.1" customHeight="1">
      <c r="D212" s="73"/>
      <c r="G212" s="73"/>
    </row>
    <row r="213" spans="4:7" ht="23.1" customHeight="1">
      <c r="D213" s="73"/>
      <c r="G213" s="73"/>
    </row>
    <row r="214" spans="4:7" ht="23.1" customHeight="1">
      <c r="D214" s="73"/>
      <c r="G214" s="73"/>
    </row>
    <row r="215" spans="4:7" ht="23.1" customHeight="1">
      <c r="D215" s="73"/>
      <c r="G215" s="73"/>
    </row>
    <row r="216" spans="4:7" ht="23.1" customHeight="1">
      <c r="D216" s="73"/>
      <c r="G216" s="73"/>
    </row>
    <row r="217" spans="4:7" ht="23.1" customHeight="1">
      <c r="D217" s="73"/>
      <c r="G217" s="73"/>
    </row>
    <row r="218" spans="4:7" ht="23.1" customHeight="1">
      <c r="D218" s="73"/>
      <c r="G218" s="73"/>
    </row>
    <row r="219" spans="4:7" ht="23.1" customHeight="1">
      <c r="D219" s="73"/>
      <c r="G219" s="73"/>
    </row>
    <row r="220" spans="4:7" ht="23.1" customHeight="1">
      <c r="D220" s="73"/>
      <c r="G220" s="73"/>
    </row>
    <row r="221" spans="4:7" ht="23.1" customHeight="1">
      <c r="D221" s="73"/>
      <c r="G221" s="73"/>
    </row>
    <row r="222" spans="4:7" ht="23.1" customHeight="1">
      <c r="D222" s="73"/>
      <c r="G222" s="73"/>
    </row>
    <row r="223" spans="4:7" ht="23.1" customHeight="1">
      <c r="D223" s="73"/>
      <c r="G223" s="73"/>
    </row>
    <row r="224" spans="4:7" ht="23.1" customHeight="1">
      <c r="D224" s="73"/>
      <c r="G224" s="73"/>
    </row>
    <row r="225" spans="4:7" ht="23.1" customHeight="1">
      <c r="D225" s="73"/>
      <c r="G225" s="73"/>
    </row>
    <row r="226" spans="4:7" ht="23.1" customHeight="1">
      <c r="D226" s="73"/>
      <c r="G226" s="73"/>
    </row>
    <row r="227" spans="4:7" ht="23.1" customHeight="1">
      <c r="D227" s="73"/>
      <c r="G227" s="73"/>
    </row>
    <row r="228" spans="4:7" ht="23.1" customHeight="1">
      <c r="D228" s="73"/>
      <c r="G228" s="73"/>
    </row>
    <row r="229" spans="4:7" ht="23.1" customHeight="1">
      <c r="D229" s="73"/>
      <c r="G229" s="73"/>
    </row>
    <row r="230" spans="4:7" ht="23.1" customHeight="1">
      <c r="D230" s="73"/>
      <c r="G230" s="73"/>
    </row>
    <row r="231" spans="4:7" ht="23.1" customHeight="1">
      <c r="D231" s="73"/>
      <c r="G231" s="73"/>
    </row>
    <row r="232" spans="4:7" ht="23.1" customHeight="1">
      <c r="D232" s="73"/>
      <c r="G232" s="73"/>
    </row>
    <row r="233" spans="4:7" ht="23.1" customHeight="1">
      <c r="D233" s="73"/>
      <c r="G233" s="73"/>
    </row>
    <row r="234" spans="4:7" ht="23.1" customHeight="1">
      <c r="D234" s="73"/>
      <c r="G234" s="73"/>
    </row>
    <row r="235" spans="4:7" ht="23.1" customHeight="1">
      <c r="D235" s="73"/>
      <c r="G235" s="73"/>
    </row>
    <row r="236" spans="4:7" ht="23.1" customHeight="1">
      <c r="D236" s="73"/>
      <c r="G236" s="73"/>
    </row>
    <row r="237" spans="4:7" ht="23.1" customHeight="1">
      <c r="D237" s="73"/>
      <c r="G237" s="73"/>
    </row>
    <row r="238" spans="4:7" ht="23.1" customHeight="1">
      <c r="D238" s="73"/>
      <c r="G238" s="73"/>
    </row>
    <row r="239" spans="4:7" ht="23.1" customHeight="1">
      <c r="D239" s="73"/>
      <c r="G239" s="73"/>
    </row>
    <row r="240" spans="4:7" ht="23.1" customHeight="1">
      <c r="D240" s="73"/>
      <c r="G240" s="73"/>
    </row>
    <row r="241" spans="4:7" ht="23.1" customHeight="1">
      <c r="D241" s="73"/>
      <c r="G241" s="73"/>
    </row>
    <row r="242" spans="4:7" ht="23.1" customHeight="1">
      <c r="D242" s="73"/>
      <c r="G242" s="73"/>
    </row>
    <row r="243" spans="4:7" ht="23.1" customHeight="1">
      <c r="D243" s="73"/>
      <c r="G243" s="73"/>
    </row>
    <row r="244" spans="4:7" ht="23.1" customHeight="1">
      <c r="D244" s="73"/>
      <c r="G244" s="73"/>
    </row>
    <row r="245" spans="4:7" ht="23.1" customHeight="1">
      <c r="D245" s="73"/>
      <c r="G245" s="73"/>
    </row>
    <row r="246" spans="4:7" ht="23.1" customHeight="1">
      <c r="D246" s="73"/>
      <c r="G246" s="73"/>
    </row>
    <row r="247" spans="4:7" ht="23.1" customHeight="1">
      <c r="D247" s="73"/>
      <c r="G247" s="73"/>
    </row>
    <row r="248" spans="4:7" ht="23.1" customHeight="1">
      <c r="D248" s="73"/>
      <c r="G248" s="73"/>
    </row>
    <row r="249" spans="4:7" ht="23.1" customHeight="1">
      <c r="D249" s="73"/>
      <c r="G249" s="73"/>
    </row>
    <row r="250" spans="4:7" ht="23.1" customHeight="1">
      <c r="D250" s="73"/>
      <c r="G250" s="73"/>
    </row>
    <row r="251" spans="4:7" ht="23.1" customHeight="1">
      <c r="D251" s="73"/>
      <c r="G251" s="73"/>
    </row>
    <row r="252" spans="4:7" ht="23.1" customHeight="1">
      <c r="D252" s="73"/>
      <c r="G252" s="73"/>
    </row>
    <row r="253" spans="4:7" ht="23.1" customHeight="1">
      <c r="D253" s="73"/>
      <c r="G253" s="73"/>
    </row>
    <row r="254" spans="4:7" ht="23.1" customHeight="1">
      <c r="D254" s="73"/>
      <c r="G254" s="73"/>
    </row>
    <row r="255" spans="4:7" ht="23.1" customHeight="1">
      <c r="D255" s="73"/>
      <c r="G255" s="73"/>
    </row>
    <row r="256" spans="4:7" ht="23.1" customHeight="1">
      <c r="D256" s="73"/>
      <c r="G256" s="73"/>
    </row>
    <row r="257" spans="4:7" ht="23.1" customHeight="1">
      <c r="D257" s="73"/>
      <c r="G257" s="73"/>
    </row>
    <row r="258" spans="4:7" ht="23.1" customHeight="1">
      <c r="D258" s="73"/>
      <c r="G258" s="73"/>
    </row>
    <row r="259" spans="4:7" ht="23.1" customHeight="1">
      <c r="D259" s="73"/>
      <c r="G259" s="73"/>
    </row>
    <row r="260" spans="4:7" ht="23.1" customHeight="1">
      <c r="D260" s="73"/>
      <c r="G260" s="73"/>
    </row>
    <row r="261" spans="4:7" ht="23.1" customHeight="1">
      <c r="D261" s="73"/>
      <c r="G261" s="73"/>
    </row>
    <row r="262" spans="4:7" ht="23.1" customHeight="1">
      <c r="D262" s="73"/>
      <c r="G262" s="73"/>
    </row>
    <row r="263" spans="4:7" ht="23.1" customHeight="1">
      <c r="D263" s="73"/>
      <c r="G263" s="73"/>
    </row>
    <row r="264" spans="4:7" ht="23.1" customHeight="1">
      <c r="D264" s="73"/>
      <c r="G264" s="73"/>
    </row>
    <row r="265" spans="4:7" ht="23.1" customHeight="1">
      <c r="D265" s="73"/>
      <c r="G265" s="73"/>
    </row>
    <row r="266" spans="4:7" ht="23.1" customHeight="1">
      <c r="D266" s="73"/>
      <c r="G266" s="73"/>
    </row>
    <row r="267" spans="4:7" ht="23.1" customHeight="1">
      <c r="D267" s="73"/>
      <c r="G267" s="73"/>
    </row>
    <row r="268" spans="4:7" ht="23.1" customHeight="1">
      <c r="D268" s="73"/>
      <c r="G268" s="73"/>
    </row>
    <row r="269" spans="4:7" ht="23.1" customHeight="1">
      <c r="D269" s="73"/>
      <c r="G269" s="73"/>
    </row>
    <row r="270" spans="4:7" ht="23.1" customHeight="1">
      <c r="D270" s="73"/>
      <c r="G270" s="73"/>
    </row>
    <row r="271" spans="4:7" ht="23.1" customHeight="1">
      <c r="D271" s="73"/>
      <c r="G271" s="73"/>
    </row>
    <row r="272" spans="4:7" ht="23.1" customHeight="1">
      <c r="D272" s="73"/>
      <c r="G272" s="73"/>
    </row>
    <row r="273" spans="4:7" ht="23.1" customHeight="1">
      <c r="D273" s="73"/>
      <c r="G273" s="73"/>
    </row>
    <row r="274" spans="4:7" ht="23.1" customHeight="1">
      <c r="D274" s="73"/>
      <c r="G274" s="73"/>
    </row>
    <row r="275" spans="4:7" ht="23.1" customHeight="1">
      <c r="D275" s="73"/>
      <c r="G275" s="73"/>
    </row>
    <row r="276" spans="4:7" ht="23.1" customHeight="1">
      <c r="D276" s="73"/>
      <c r="G276" s="73"/>
    </row>
    <row r="277" spans="4:7" ht="23.1" customHeight="1">
      <c r="D277" s="73"/>
      <c r="G277" s="73"/>
    </row>
    <row r="278" spans="4:7" ht="23.1" customHeight="1">
      <c r="D278" s="73"/>
      <c r="G278" s="73"/>
    </row>
    <row r="279" spans="4:7" ht="23.1" customHeight="1">
      <c r="D279" s="73"/>
      <c r="G279" s="73"/>
    </row>
    <row r="280" spans="4:7" ht="23.1" customHeight="1">
      <c r="D280" s="73"/>
      <c r="G280" s="73"/>
    </row>
    <row r="281" spans="4:7" ht="23.1" customHeight="1">
      <c r="D281" s="73"/>
      <c r="G281" s="73"/>
    </row>
    <row r="282" spans="4:7" ht="23.1" customHeight="1">
      <c r="D282" s="73"/>
      <c r="G282" s="73"/>
    </row>
    <row r="283" spans="4:7" ht="23.1" customHeight="1">
      <c r="D283" s="73"/>
      <c r="G283" s="73"/>
    </row>
    <row r="284" spans="4:7" ht="23.1" customHeight="1">
      <c r="D284" s="73"/>
      <c r="G284" s="73"/>
    </row>
    <row r="285" spans="4:7" ht="23.1" customHeight="1">
      <c r="D285" s="73"/>
      <c r="G285" s="73"/>
    </row>
    <row r="286" spans="4:7" ht="23.1" customHeight="1">
      <c r="D286" s="73"/>
      <c r="G286" s="73"/>
    </row>
    <row r="287" spans="4:7" ht="23.1" customHeight="1">
      <c r="D287" s="73"/>
      <c r="G287" s="73"/>
    </row>
    <row r="288" spans="4:7" ht="23.1" customHeight="1">
      <c r="D288" s="73"/>
      <c r="G288" s="73"/>
    </row>
    <row r="289" spans="4:7" ht="23.1" customHeight="1">
      <c r="D289" s="73"/>
      <c r="G289" s="73"/>
    </row>
    <row r="290" spans="4:7" ht="23.1" customHeight="1">
      <c r="D290" s="73"/>
      <c r="G290" s="73"/>
    </row>
    <row r="291" spans="4:7" ht="23.1" customHeight="1">
      <c r="D291" s="73"/>
      <c r="G291" s="73"/>
    </row>
  </sheetData>
  <mergeCells count="4">
    <mergeCell ref="A5:L5"/>
    <mergeCell ref="F6:H6"/>
    <mergeCell ref="J6:L6"/>
    <mergeCell ref="A52:L52"/>
  </mergeCells>
  <printOptions horizontalCentered="1" gridLinesSet="0"/>
  <pageMargins left="0.69" right="0.19685039370078741" top="0.67" bottom="0.19685039370078741" header="0.18" footer="0.19685039370078741"/>
  <pageSetup paperSize="9" scale="72" fitToHeight="0" orientation="portrait" r:id="rId1"/>
  <headerFooter alignWithMargins="0"/>
  <rowBreaks count="1" manualBreakCount="1">
    <brk id="4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C5848368F6B498AE0B02E291E3968" ma:contentTypeVersion="12" ma:contentTypeDescription="Create a new document." ma:contentTypeScope="" ma:versionID="bb8eb7d5ab2dbde280d73a6da3bf5f6f">
  <xsd:schema xmlns:xsd="http://www.w3.org/2001/XMLSchema" xmlns:xs="http://www.w3.org/2001/XMLSchema" xmlns:p="http://schemas.microsoft.com/office/2006/metadata/properties" xmlns:ns3="aeb22b90-ffa2-4ee6-9583-7fde5eded033" xmlns:ns4="c5bf6e8f-ab78-4d18-a00b-71a25273fcb9" targetNamespace="http://schemas.microsoft.com/office/2006/metadata/properties" ma:root="true" ma:fieldsID="166d737abae804319fe99d7ca2506d2d" ns3:_="" ns4:_="">
    <xsd:import namespace="aeb22b90-ffa2-4ee6-9583-7fde5eded033"/>
    <xsd:import namespace="c5bf6e8f-ab78-4d18-a00b-71a25273fc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2b90-ffa2-4ee6-9583-7fde5eded0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f6e8f-ab78-4d18-a00b-71a25273fc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511677-6CA3-4F69-8F24-2CA9D4E791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2b90-ffa2-4ee6-9583-7fde5eded033"/>
    <ds:schemaRef ds:uri="c5bf6e8f-ab78-4d18-a00b-71a25273f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830B19-F42D-46E7-AAA1-4547492433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46D815-798D-4BFF-AC18-3392F0BF1F95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85454</vt:lpwstr>
  </property>
  <property fmtid="{D5CDD505-2E9C-101B-9397-08002B2CF9AE}" pid="4" name="OptimizationTime">
    <vt:lpwstr>20210811_1156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Usana Chimplee</dc:creator>
  <cp:lastModifiedBy>Worrapun Choosith</cp:lastModifiedBy>
  <cp:lastPrinted>2021-08-11T04:35:59Z</cp:lastPrinted>
  <dcterms:created xsi:type="dcterms:W3CDTF">1998-04-30T08:17:34Z</dcterms:created>
  <dcterms:modified xsi:type="dcterms:W3CDTF">2021-08-11T04:36:02Z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0x010100184C5848368F6B498AE0B02E291E3968</vt:lpwstr>
  </property>
</Properties>
</file>