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C\Desktop\งบการเงินQ22564\"/>
    </mc:Choice>
  </mc:AlternateContent>
  <xr:revisionPtr revIDLastSave="0" documentId="13_ncr:1_{B9863025-4555-4715-BBE8-93D54BD099C2}" xr6:coauthVersionLast="47" xr6:coauthVersionMax="47" xr10:uidLastSave="{00000000-0000-0000-0000-000000000000}"/>
  <bookViews>
    <workbookView xWindow="-108" yWindow="-108" windowWidth="19416" windowHeight="10416" xr2:uid="{D5690026-A26D-4ED2-B7BE-A1951DE2DB39}"/>
  </bookViews>
  <sheets>
    <sheet name="BAL-ENG" sheetId="1" r:id="rId1"/>
    <sheet name="PL-ENG " sheetId="2" r:id="rId2"/>
    <sheet name="SHA-CON-ENG" sheetId="3" r:id="rId3"/>
    <sheet name="SHA-COM-ENG" sheetId="4" r:id="rId4"/>
    <sheet name="CAFW-ENG" sheetId="5" r:id="rId5"/>
  </sheets>
  <externalReferences>
    <externalReference r:id="rId6"/>
  </externalReferences>
  <definedNames>
    <definedName name="OLE_LINK3" localSheetId="0">'BAL-ENG'!#REF!</definedName>
    <definedName name="OLE_LINK3" localSheetId="1">'PL-ENG '!#REF!</definedName>
    <definedName name="_xlnm.Print_Area" localSheetId="0">'BAL-ENG'!$A$1:$L$70</definedName>
    <definedName name="_xlnm.Print_Area" localSheetId="4">'CAFW-ENG'!$A$1:$L$78</definedName>
    <definedName name="_xlnm.Print_Area" localSheetId="1">'PL-ENG '!$A$1:$L$93</definedName>
    <definedName name="_xlnm.Print_Area" localSheetId="3">'SHA-COM-ENG'!$A$1:$V$29</definedName>
    <definedName name="_xlnm.Print_Area" localSheetId="2">'SHA-CON-ENG'!$A$1:$Z$32</definedName>
    <definedName name="ส194" localSheetId="1">'[1]BAL-THA'!#REF!</definedName>
    <definedName name="ส194">'[1]BAL-THA'!#REF!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<sst xmlns="http://schemas.openxmlformats.org/spreadsheetml/2006/main" count="348" uniqueCount="186">
  <si>
    <t>Thai Metal Drum Manufacturing Public Company Limited and its subsidiaries</t>
  </si>
  <si>
    <t>Statements of financial position</t>
  </si>
  <si>
    <t>As at June 30, 2021</t>
  </si>
  <si>
    <t>Unit : Baht</t>
  </si>
  <si>
    <t>Consolidated financial statements</t>
  </si>
  <si>
    <t>Separate financial statements</t>
  </si>
  <si>
    <t>Reviewed/</t>
  </si>
  <si>
    <t>Unaudited</t>
  </si>
  <si>
    <t>Audited</t>
  </si>
  <si>
    <t>Note</t>
  </si>
  <si>
    <t>Jun. 30, 2021</t>
  </si>
  <si>
    <t>Dec. 31, 2020</t>
  </si>
  <si>
    <t>Assets</t>
  </si>
  <si>
    <t>Current assets</t>
  </si>
  <si>
    <t>Cash and cash equivalents</t>
  </si>
  <si>
    <t>Trade and other receivables</t>
  </si>
  <si>
    <t>Inventories</t>
  </si>
  <si>
    <t>Other current financial assets</t>
  </si>
  <si>
    <t>Other current assets</t>
  </si>
  <si>
    <t>Total current assets</t>
  </si>
  <si>
    <t>Non-current assets</t>
  </si>
  <si>
    <t>Other non-current financial assets</t>
  </si>
  <si>
    <t>Investments in subsidiary companies</t>
  </si>
  <si>
    <t>Long-term loans to related party</t>
  </si>
  <si>
    <t>Investment properties</t>
  </si>
  <si>
    <t>Property, plant and equipment</t>
  </si>
  <si>
    <t>Intangible assets</t>
  </si>
  <si>
    <t>Non-current financial assets use as collateral</t>
  </si>
  <si>
    <t>Other non-current assets</t>
  </si>
  <si>
    <t>Total non-current assets</t>
  </si>
  <si>
    <t>Total assets</t>
  </si>
  <si>
    <t>Notes to financial statements are an integral part of these statements.</t>
  </si>
  <si>
    <t>Liabilities and shareholders' equity</t>
  </si>
  <si>
    <t>Current liabilities</t>
  </si>
  <si>
    <t>Trade and other payables</t>
  </si>
  <si>
    <t>11</t>
  </si>
  <si>
    <t xml:space="preserve">Accrued income tax </t>
  </si>
  <si>
    <t>Other current liabilities</t>
  </si>
  <si>
    <t>Total current liabilities</t>
  </si>
  <si>
    <t>Non-current liabilities</t>
  </si>
  <si>
    <t>Long-term loans from related parties</t>
  </si>
  <si>
    <t>Deferred tax liabilities</t>
  </si>
  <si>
    <t>Employee benefit obligations</t>
  </si>
  <si>
    <t>Guarantee deposits received</t>
  </si>
  <si>
    <t>Total non-current liabilities</t>
  </si>
  <si>
    <t>Total liabilities</t>
  </si>
  <si>
    <t>Shareholders' equity</t>
  </si>
  <si>
    <t>Share capital</t>
  </si>
  <si>
    <t>Authorized share capital</t>
  </si>
  <si>
    <t>150,000,000 Ordinary shares at Baht 1 each,</t>
  </si>
  <si>
    <t>Issued and fully paid</t>
  </si>
  <si>
    <t>Premium on ordinary shares</t>
  </si>
  <si>
    <t>Retained earnings</t>
  </si>
  <si>
    <t>Appropriated for legal reserve</t>
  </si>
  <si>
    <t>Unappropriated</t>
  </si>
  <si>
    <t>Other components of equity</t>
  </si>
  <si>
    <t>Total equity of the Company's shareholders</t>
  </si>
  <si>
    <t>Non-controlling interests</t>
  </si>
  <si>
    <t>Total shareholders' equity</t>
  </si>
  <si>
    <t>Total liabilities and shareholders' equity</t>
  </si>
  <si>
    <t>Statements of comprehensive income</t>
  </si>
  <si>
    <t>For the three-month period ended June 30, 2021 (Reviewed/Unaudited)</t>
  </si>
  <si>
    <t>Jun. 30, 2020</t>
  </si>
  <si>
    <t>Revenues from sales and services</t>
  </si>
  <si>
    <t>Revenues from sales of goods and rendering of services</t>
  </si>
  <si>
    <t>Rental and service income</t>
  </si>
  <si>
    <t>Total revenues from sales and services</t>
  </si>
  <si>
    <t>Costs of sales and services</t>
  </si>
  <si>
    <t>Costs of sales of goods and  rendering of services</t>
  </si>
  <si>
    <t>Costs of rental and services</t>
  </si>
  <si>
    <t>Total costs of sales and services</t>
  </si>
  <si>
    <t>Gross profit</t>
  </si>
  <si>
    <t>Other income</t>
  </si>
  <si>
    <t>Profit before expenses</t>
  </si>
  <si>
    <t>Selling expenses</t>
  </si>
  <si>
    <t>Administrative expenses</t>
  </si>
  <si>
    <t>Profit before finance costs and income tax</t>
  </si>
  <si>
    <t>Finance costs</t>
  </si>
  <si>
    <t xml:space="preserve">Profit before income tax </t>
  </si>
  <si>
    <t>Income tax expenses</t>
  </si>
  <si>
    <t>Profit for the periods</t>
  </si>
  <si>
    <t>Other comprehensive income</t>
  </si>
  <si>
    <t>Items that will not be reclassified subsequently to profit or loss</t>
  </si>
  <si>
    <t>Gain from remeasurement of equity investments</t>
  </si>
  <si>
    <t>Income tax on other comprehensive income</t>
  </si>
  <si>
    <t>Other comprehensive income for the periods, net of income tax</t>
  </si>
  <si>
    <t>Total comprehensive income for the periods</t>
  </si>
  <si>
    <t>Profit attributable to</t>
  </si>
  <si>
    <t>Equity of the Company's shareholders</t>
  </si>
  <si>
    <t>Total comprehensive income attributable to</t>
  </si>
  <si>
    <t>Basic earnings per share</t>
  </si>
  <si>
    <t>Profit attributable to equity of the Company's shareholders</t>
  </si>
  <si>
    <t>For the six-month period ended June 30, 2021 (Reviewed/Unaudited)</t>
  </si>
  <si>
    <t>Costs of goods sold and  rendering of services</t>
  </si>
  <si>
    <t>Loss from remeasurement of equity investments</t>
  </si>
  <si>
    <t>Consolidated statement of changes in shareholders’ equity</t>
  </si>
  <si>
    <t xml:space="preserve">Equity of the Company's shareholders </t>
  </si>
  <si>
    <t xml:space="preserve">Issued and  </t>
  </si>
  <si>
    <t xml:space="preserve">Gain (loss) on </t>
  </si>
  <si>
    <t xml:space="preserve">Total </t>
  </si>
  <si>
    <t>Total equity</t>
  </si>
  <si>
    <t>paid - up</t>
  </si>
  <si>
    <t>Premium on</t>
  </si>
  <si>
    <t>Appropriated</t>
  </si>
  <si>
    <t>Revaluation</t>
  </si>
  <si>
    <t>remeasurement of</t>
  </si>
  <si>
    <t xml:space="preserve">other components </t>
  </si>
  <si>
    <t>of the Company's</t>
  </si>
  <si>
    <t xml:space="preserve">Non-controlling </t>
  </si>
  <si>
    <t>Total</t>
  </si>
  <si>
    <t>share capital</t>
  </si>
  <si>
    <t>ordinary  shares</t>
  </si>
  <si>
    <t>Legal reserve</t>
  </si>
  <si>
    <t>surplus of land</t>
  </si>
  <si>
    <t>investments</t>
  </si>
  <si>
    <t>of equity</t>
  </si>
  <si>
    <t>shareholders</t>
  </si>
  <si>
    <t>interests</t>
  </si>
  <si>
    <t>shareholders' equity</t>
  </si>
  <si>
    <t>Balance as at January 1, 2020  - as previously reported</t>
  </si>
  <si>
    <t>Effect of changes in accounting policies</t>
  </si>
  <si>
    <t>Balance as at January 1, 2020 - after adjustment</t>
  </si>
  <si>
    <t>Subsidiaries paid dividend to non-controlling interests</t>
  </si>
  <si>
    <t xml:space="preserve">Dividend paid </t>
  </si>
  <si>
    <t>Total comprehensive income for the six-month period</t>
  </si>
  <si>
    <t>ended June 30, 2020</t>
  </si>
  <si>
    <t>Profit for the period</t>
  </si>
  <si>
    <t>Balance as at June 30, 2020</t>
  </si>
  <si>
    <t>Balance as at January 1, 2021</t>
  </si>
  <si>
    <t>ended June 30, 2021</t>
  </si>
  <si>
    <t>Balance as at June 30, 2021</t>
  </si>
  <si>
    <t xml:space="preserve">Separate statement of changes in shareholders' equity </t>
  </si>
  <si>
    <t xml:space="preserve">Gain (loss)on </t>
  </si>
  <si>
    <t xml:space="preserve">Total other </t>
  </si>
  <si>
    <t>components of equity</t>
  </si>
  <si>
    <t>Statements of cash flows</t>
  </si>
  <si>
    <t>Cash flows from operating activities</t>
  </si>
  <si>
    <t>Profit before income tax</t>
  </si>
  <si>
    <t xml:space="preserve">Adjustments to reconcile profit before income tax </t>
  </si>
  <si>
    <t>to net cash provided by operating activities</t>
  </si>
  <si>
    <t xml:space="preserve">Depreciation and amortization </t>
  </si>
  <si>
    <t xml:space="preserve">Expected credit losses </t>
  </si>
  <si>
    <t>Unrealized (gain) loss on currency exchange rate</t>
  </si>
  <si>
    <t>Loss on inventories devaluation reversal</t>
  </si>
  <si>
    <t>Gain on sales of securities</t>
  </si>
  <si>
    <t>Unrealized (gain) loss on changes in value of investments</t>
  </si>
  <si>
    <t>(Gain) Loss on sale of fixed assets</t>
  </si>
  <si>
    <t>Loss on obsolete fixed assets</t>
  </si>
  <si>
    <t>Transfered assets to expenses</t>
  </si>
  <si>
    <t>Withholding tax - written off</t>
  </si>
  <si>
    <t>Purchase tax - written off</t>
  </si>
  <si>
    <t>Employee benefit expenses</t>
  </si>
  <si>
    <t>Dividend income</t>
  </si>
  <si>
    <t>Interest income</t>
  </si>
  <si>
    <t>Interest expenses</t>
  </si>
  <si>
    <t>Changes in operating assets and liabilities</t>
  </si>
  <si>
    <t>(Increase) decrease in assets</t>
  </si>
  <si>
    <t>Increase (decrease) in liabilities</t>
  </si>
  <si>
    <t>Cash generated from operations</t>
  </si>
  <si>
    <t>Interest paid</t>
  </si>
  <si>
    <t>Income tax paid</t>
  </si>
  <si>
    <t>Net cash provided by operating activities</t>
  </si>
  <si>
    <t>Cash flows from investing activities</t>
  </si>
  <si>
    <t>(Increase) decrease  in other current financial assets</t>
  </si>
  <si>
    <t>Increase in other non-current financial assets</t>
  </si>
  <si>
    <t>Decrease  in long-term loans to related party</t>
  </si>
  <si>
    <t>Cash received from redemption of invesments</t>
  </si>
  <si>
    <t>Purchases of investment properties</t>
  </si>
  <si>
    <t>Purchases of fixed assets</t>
  </si>
  <si>
    <t>Purchase of intangible assets</t>
  </si>
  <si>
    <t>Increase in deposits for purchase of fixed assets</t>
  </si>
  <si>
    <t>Sales of fixed assets</t>
  </si>
  <si>
    <t>Dividend received</t>
  </si>
  <si>
    <t>Interest received</t>
  </si>
  <si>
    <t>Net cash  provided by (used in)  investing activities</t>
  </si>
  <si>
    <t>Cash flows from financing activities</t>
  </si>
  <si>
    <t>Payment for  long-term loans from related parties</t>
  </si>
  <si>
    <t>Payments for asset payables</t>
  </si>
  <si>
    <t>Dividend paid</t>
  </si>
  <si>
    <t>Net cash used in financing activities</t>
  </si>
  <si>
    <t>Net increase (decrease) in cash and cash equivalents</t>
  </si>
  <si>
    <t>Cash and cash equivalents as at January 1,</t>
  </si>
  <si>
    <t>Cash and cash equivalents as at June 30,</t>
  </si>
  <si>
    <t>Supplemental disclosures of cash flow information</t>
  </si>
  <si>
    <t>Non-cash items</t>
  </si>
  <si>
    <t>Asset payables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</si>
</sst>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#,##0.00_)\ ;[Red]\(#,##0.00\)\ "/>
    <numFmt numFmtId="165" formatCode="#,##0.00_)\ ;[Black]\(#,##0.00\)\ "/>
    <numFmt numFmtId="166" formatCode="_(* #,##0_);_(* \(#,##0\);_(* &quot;-&quot;??_);_(@_)"/>
    <numFmt numFmtId="167" formatCode="#,##0.00__\ ;[Red]\(#,##0.00\)\ "/>
    <numFmt numFmtId="168" formatCode="#,##0.00;[Red]\(#,##0.00\)"/>
    <numFmt numFmtId="169" formatCode="_(* #,##0.00_);[Red]_(* \(#,##0.00\);_(* &quot; &quot;??_);_(@_)"/>
  </numFmts>
  <fonts count="12" x14ac:knownFonts="1">
    <font>
      <sz val="14"/>
      <name val="Cordia New"/>
      <family val="2"/>
    </font>
    <font>
      <sz val="14"/>
      <name val="Cordia New"/>
      <family val="2"/>
    </font>
    <font>
      <sz val="15"/>
      <name val="Angsana New"/>
      <family val="1"/>
    </font>
    <font>
      <b/>
      <sz val="17"/>
      <name val="Angsana New"/>
      <family val="1"/>
    </font>
    <font>
      <sz val="17"/>
      <name val="Angsana New"/>
      <family val="1"/>
    </font>
    <font>
      <b/>
      <sz val="15"/>
      <name val="Angsana New"/>
      <family val="1"/>
    </font>
    <font>
      <b/>
      <sz val="14.5"/>
      <name val="Angsana New"/>
      <family val="1"/>
    </font>
    <font>
      <sz val="11"/>
      <name val="Times New Roman"/>
      <family val="1"/>
    </font>
    <font>
      <sz val="11"/>
      <name val="Angsana New"/>
      <family val="1"/>
    </font>
    <font>
      <b/>
      <sz val="10"/>
      <name val="Angsana New"/>
      <family val="1"/>
    </font>
    <font>
      <b/>
      <sz val="16"/>
      <name val="Angsana New"/>
      <family val="1"/>
    </font>
    <font>
      <b/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7" fillId="0" borderId="0"/>
  </cellStyleXfs>
  <cellXfs count="78">
    <xf numFmtId="0" fontId="0" fillId="0" borderId="0" xfId="0"/>
    <xf numFmtId="1" fontId="2" fillId="0" borderId="0" xfId="0" applyNumberFormat="1" applyFont="1"/>
    <xf numFmtId="1" fontId="4" fillId="0" borderId="0" xfId="0" applyNumberFormat="1" applyFont="1"/>
    <xf numFmtId="1" fontId="5" fillId="0" borderId="0" xfId="0" applyNumberFormat="1" applyFont="1"/>
    <xf numFmtId="1" fontId="5" fillId="0" borderId="0" xfId="0" applyNumberFormat="1" applyFont="1" applyAlignment="1">
      <alignment horizontal="center"/>
    </xf>
    <xf numFmtId="0" fontId="5" fillId="0" borderId="0" xfId="0" applyFont="1"/>
    <xf numFmtId="1" fontId="5" fillId="0" borderId="1" xfId="0" applyNumberFormat="1" applyFont="1" applyBorder="1" applyAlignment="1">
      <alignment horizontal="center"/>
    </xf>
    <xf numFmtId="49" fontId="5" fillId="0" borderId="1" xfId="0" quotePrefix="1" applyNumberFormat="1" applyFont="1" applyBorder="1" applyAlignment="1">
      <alignment horizontal="center"/>
    </xf>
    <xf numFmtId="49" fontId="5" fillId="0" borderId="0" xfId="0" applyNumberFormat="1" applyFont="1"/>
    <xf numFmtId="49" fontId="5" fillId="0" borderId="1" xfId="0" applyNumberFormat="1" applyFont="1" applyBorder="1" applyAlignment="1">
      <alignment horizontal="center"/>
    </xf>
    <xf numFmtId="37" fontId="5" fillId="0" borderId="0" xfId="0" applyNumberFormat="1" applyFont="1"/>
    <xf numFmtId="1" fontId="2" fillId="0" borderId="0" xfId="0" quotePrefix="1" applyNumberFormat="1" applyFont="1" applyAlignment="1">
      <alignment horizontal="center"/>
    </xf>
    <xf numFmtId="1" fontId="2" fillId="0" borderId="0" xfId="0" applyNumberFormat="1" applyFont="1" applyAlignment="1">
      <alignment horizontal="center"/>
    </xf>
    <xf numFmtId="0" fontId="2" fillId="0" borderId="0" xfId="0" applyFont="1"/>
    <xf numFmtId="37" fontId="2" fillId="0" borderId="0" xfId="0" applyNumberFormat="1" applyFont="1"/>
    <xf numFmtId="49" fontId="2" fillId="0" borderId="0" xfId="0" applyNumberFormat="1" applyFont="1" applyAlignment="1">
      <alignment horizontal="center"/>
    </xf>
    <xf numFmtId="164" fontId="2" fillId="0" borderId="0" xfId="0" applyNumberFormat="1" applyFont="1"/>
    <xf numFmtId="0" fontId="2" fillId="0" borderId="0" xfId="0" applyFont="1" applyAlignment="1">
      <alignment horizontal="center"/>
    </xf>
    <xf numFmtId="37" fontId="2" fillId="0" borderId="0" xfId="0" quotePrefix="1" applyNumberFormat="1" applyFont="1" applyAlignment="1">
      <alignment horizontal="left"/>
    </xf>
    <xf numFmtId="164" fontId="2" fillId="0" borderId="2" xfId="0" applyNumberFormat="1" applyFont="1" applyBorder="1"/>
    <xf numFmtId="43" fontId="2" fillId="0" borderId="0" xfId="1" applyFont="1" applyFill="1"/>
    <xf numFmtId="0" fontId="2" fillId="0" borderId="0" xfId="0" quotePrefix="1" applyFont="1" applyAlignment="1">
      <alignment horizontal="center"/>
    </xf>
    <xf numFmtId="164" fontId="2" fillId="0" borderId="3" xfId="0" applyNumberFormat="1" applyFont="1" applyBorder="1"/>
    <xf numFmtId="39" fontId="2" fillId="0" borderId="0" xfId="0" applyNumberFormat="1" applyFont="1"/>
    <xf numFmtId="1" fontId="5" fillId="0" borderId="1" xfId="0" quotePrefix="1" applyNumberFormat="1" applyFont="1" applyBorder="1" applyAlignment="1">
      <alignment horizontal="center"/>
    </xf>
    <xf numFmtId="164" fontId="2" fillId="0" borderId="4" xfId="0" applyNumberFormat="1" applyFont="1" applyBorder="1"/>
    <xf numFmtId="164" fontId="2" fillId="0" borderId="5" xfId="0" applyNumberFormat="1" applyFont="1" applyBorder="1"/>
    <xf numFmtId="1" fontId="5" fillId="0" borderId="2" xfId="0" quotePrefix="1" applyNumberFormat="1" applyFont="1" applyBorder="1" applyAlignment="1">
      <alignment horizontal="center"/>
    </xf>
    <xf numFmtId="1" fontId="5" fillId="0" borderId="2" xfId="0" applyNumberFormat="1" applyFont="1" applyBorder="1" applyAlignment="1">
      <alignment horizontal="center"/>
    </xf>
    <xf numFmtId="39" fontId="5" fillId="0" borderId="0" xfId="0" applyNumberFormat="1" applyFont="1"/>
    <xf numFmtId="39" fontId="5" fillId="0" borderId="0" xfId="0" quotePrefix="1" applyNumberFormat="1" applyFont="1" applyAlignment="1">
      <alignment horizontal="left"/>
    </xf>
    <xf numFmtId="165" fontId="2" fillId="0" borderId="0" xfId="0" applyNumberFormat="1" applyFont="1"/>
    <xf numFmtId="37" fontId="5" fillId="0" borderId="0" xfId="0" quotePrefix="1" applyNumberFormat="1" applyFont="1" applyAlignment="1">
      <alignment horizontal="left"/>
    </xf>
    <xf numFmtId="165" fontId="2" fillId="0" borderId="2" xfId="0" applyNumberFormat="1" applyFont="1" applyBorder="1"/>
    <xf numFmtId="165" fontId="2" fillId="0" borderId="1" xfId="0" applyNumberFormat="1" applyFont="1" applyBorder="1"/>
    <xf numFmtId="43" fontId="2" fillId="0" borderId="1" xfId="1" applyFont="1" applyFill="1" applyBorder="1"/>
    <xf numFmtId="40" fontId="2" fillId="0" borderId="0" xfId="0" applyNumberFormat="1" applyFont="1"/>
    <xf numFmtId="43" fontId="2" fillId="0" borderId="0" xfId="1" applyFont="1" applyFill="1" applyBorder="1"/>
    <xf numFmtId="37" fontId="6" fillId="0" borderId="0" xfId="0" applyNumberFormat="1" applyFont="1"/>
    <xf numFmtId="0" fontId="8" fillId="0" borderId="0" xfId="2" applyFont="1" applyAlignment="1">
      <alignment vertical="center"/>
    </xf>
    <xf numFmtId="166" fontId="9" fillId="0" borderId="0" xfId="0" applyNumberFormat="1" applyFont="1" applyAlignment="1">
      <alignment vertical="center"/>
    </xf>
    <xf numFmtId="37" fontId="2" fillId="0" borderId="0" xfId="0" applyNumberFormat="1" applyFont="1" applyAlignment="1">
      <alignment horizontal="center"/>
    </xf>
    <xf numFmtId="167" fontId="2" fillId="0" borderId="4" xfId="0" applyNumberFormat="1" applyFont="1" applyBorder="1"/>
    <xf numFmtId="167" fontId="2" fillId="0" borderId="0" xfId="0" applyNumberFormat="1" applyFont="1"/>
    <xf numFmtId="1" fontId="2" fillId="0" borderId="0" xfId="0" applyNumberFormat="1" applyFont="1" applyAlignment="1">
      <alignment horizontal="left"/>
    </xf>
    <xf numFmtId="164" fontId="2" fillId="0" borderId="1" xfId="0" applyNumberFormat="1" applyFont="1" applyBorder="1"/>
    <xf numFmtId="43" fontId="2" fillId="0" borderId="3" xfId="1" applyFont="1" applyFill="1" applyBorder="1"/>
    <xf numFmtId="168" fontId="2" fillId="0" borderId="0" xfId="0" applyNumberFormat="1" applyFont="1"/>
    <xf numFmtId="1" fontId="3" fillId="0" borderId="0" xfId="0" applyNumberFormat="1" applyFont="1"/>
    <xf numFmtId="1" fontId="5" fillId="0" borderId="0" xfId="0" applyNumberFormat="1" applyFont="1" applyAlignment="1">
      <alignment horizontal="left"/>
    </xf>
    <xf numFmtId="1" fontId="3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/>
    </xf>
    <xf numFmtId="37" fontId="5" fillId="0" borderId="0" xfId="0" applyNumberFormat="1" applyFont="1" applyAlignment="1">
      <alignment horizontal="center"/>
    </xf>
    <xf numFmtId="1" fontId="3" fillId="0" borderId="1" xfId="0" applyNumberFormat="1" applyFont="1" applyBorder="1" applyAlignment="1">
      <alignment horizontal="center"/>
    </xf>
    <xf numFmtId="1" fontId="10" fillId="0" borderId="1" xfId="0" applyNumberFormat="1" applyFont="1" applyBorder="1" applyAlignment="1">
      <alignment horizontal="center" shrinkToFit="1"/>
    </xf>
    <xf numFmtId="40" fontId="2" fillId="0" borderId="6" xfId="0" applyNumberFormat="1" applyFont="1" applyBorder="1"/>
    <xf numFmtId="1" fontId="11" fillId="0" borderId="0" xfId="0" applyNumberFormat="1" applyFont="1" applyAlignment="1">
      <alignment horizontal="center"/>
    </xf>
    <xf numFmtId="40" fontId="5" fillId="0" borderId="0" xfId="0" applyNumberFormat="1" applyFont="1"/>
    <xf numFmtId="169" fontId="2" fillId="0" borderId="0" xfId="1" applyNumberFormat="1" applyFont="1" applyFill="1"/>
    <xf numFmtId="40" fontId="2" fillId="0" borderId="0" xfId="0" applyNumberFormat="1" applyFont="1" applyAlignment="1">
      <alignment horizontal="center"/>
    </xf>
    <xf numFmtId="165" fontId="2" fillId="0" borderId="3" xfId="0" applyNumberFormat="1" applyFont="1" applyBorder="1"/>
    <xf numFmtId="169" fontId="2" fillId="0" borderId="0" xfId="1" applyNumberFormat="1" applyFont="1" applyFill="1" applyBorder="1"/>
    <xf numFmtId="169" fontId="2" fillId="0" borderId="0" xfId="0" applyNumberFormat="1" applyFont="1"/>
    <xf numFmtId="0" fontId="5" fillId="0" borderId="1" xfId="0" applyFont="1" applyBorder="1" applyAlignment="1">
      <alignment horizontal="center"/>
    </xf>
    <xf numFmtId="37" fontId="2" fillId="0" borderId="0" xfId="0" applyNumberFormat="1" applyFont="1" applyAlignment="1">
      <alignment horizontal="left"/>
    </xf>
    <xf numFmtId="1" fontId="2" fillId="0" borderId="0" xfId="0" applyNumberFormat="1" applyFont="1" applyAlignment="1">
      <alignment horizontal="left"/>
    </xf>
    <xf numFmtId="1" fontId="3" fillId="0" borderId="0" xfId="0" applyNumberFormat="1" applyFont="1" applyAlignment="1">
      <alignment horizontal="center"/>
    </xf>
    <xf numFmtId="1" fontId="5" fillId="0" borderId="0" xfId="0" applyNumberFormat="1" applyFont="1" applyAlignment="1">
      <alignment horizontal="center"/>
    </xf>
    <xf numFmtId="1" fontId="5" fillId="0" borderId="0" xfId="0" applyNumberFormat="1" applyFont="1" applyAlignment="1">
      <alignment horizontal="right"/>
    </xf>
    <xf numFmtId="1" fontId="5" fillId="0" borderId="1" xfId="0" applyNumberFormat="1" applyFont="1" applyBorder="1" applyAlignment="1">
      <alignment horizontal="center"/>
    </xf>
    <xf numFmtId="1" fontId="5" fillId="0" borderId="0" xfId="0" quotePrefix="1" applyNumberFormat="1" applyFont="1" applyAlignment="1">
      <alignment horizontal="center"/>
    </xf>
    <xf numFmtId="1" fontId="5" fillId="0" borderId="0" xfId="0" applyNumberFormat="1" applyFont="1" applyAlignment="1">
      <alignment horizontal="right" vertical="center"/>
    </xf>
    <xf numFmtId="0" fontId="5" fillId="0" borderId="1" xfId="0" applyFont="1" applyBorder="1" applyAlignment="1">
      <alignment horizontal="center"/>
    </xf>
    <xf numFmtId="1" fontId="2" fillId="0" borderId="0" xfId="0" applyNumberFormat="1" applyFont="1" applyAlignment="1">
      <alignment horizontal="right"/>
    </xf>
    <xf numFmtId="1" fontId="5" fillId="0" borderId="2" xfId="0" applyNumberFormat="1" applyFont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37" fontId="5" fillId="0" borderId="0" xfId="0" applyNumberFormat="1" applyFont="1" applyAlignment="1">
      <alignment horizontal="right"/>
    </xf>
  </cellXfs>
  <cellStyles count="3">
    <cellStyle name="Comma" xfId="1" builtinId="3"/>
    <cellStyle name="Normal" xfId="0" builtinId="0"/>
    <cellStyle name="Normal 2" xfId="2" xr:uid="{8FB21E60-9FB9-43D2-A252-B78212FDFC35}"/>
  </cellStyles>
  <dxfs count="1">
    <dxf>
      <fill>
        <gradientFill type="path" left="0.5" right="0.5" top="0.5" bottom="0.5">
          <stop position="0">
            <color theme="0"/>
          </stop>
          <stop position="1">
            <color rgb="FFC00000"/>
          </stop>
        </gradient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000%20My%20work%20%5e_%5eMangPor\1702%20TMD%202564%20Q2\A%20group\1702b64_A1%20Financial%20Statement%20-%20&#3626;&#3656;&#3591;&#3605;&#3621;&#3634;&#3604;\1702b64_FINANCIAL%20STATEMEN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erno_Cache_XXXXX"/>
      <sheetName val="BAL-THA"/>
      <sheetName val="PL-THA "/>
      <sheetName val="SHA-CON-THA"/>
      <sheetName val="SHA-COM-THA"/>
      <sheetName val="CAFW-THA"/>
      <sheetName val="BAL-ENG"/>
      <sheetName val="PL-ENG "/>
      <sheetName val="SHA-CON-ENG"/>
      <sheetName val="SHA-COM-ENG"/>
      <sheetName val="CAFW-E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580C11-887C-4419-ACB2-864E7A7067B0}">
  <dimension ref="A1:L70"/>
  <sheetViews>
    <sheetView tabSelected="1" zoomScaleNormal="100" zoomScaleSheetLayoutView="115" workbookViewId="0">
      <selection activeCell="A2" sqref="A2:L2"/>
    </sheetView>
  </sheetViews>
  <sheetFormatPr defaultColWidth="9.125" defaultRowHeight="21.6" x14ac:dyDescent="0.55000000000000004"/>
  <cols>
    <col min="1" max="4" width="1.75" style="14" customWidth="1"/>
    <col min="5" max="5" width="43.875" style="14" customWidth="1"/>
    <col min="6" max="6" width="10.75" style="15" customWidth="1"/>
    <col min="7" max="7" width="1.125" style="14" customWidth="1"/>
    <col min="8" max="8" width="18.125" style="23" customWidth="1"/>
    <col min="9" max="9" width="17.75" style="23" customWidth="1"/>
    <col min="10" max="10" width="1.75" style="14" customWidth="1"/>
    <col min="11" max="11" width="18" style="23" customWidth="1"/>
    <col min="12" max="12" width="18.625" style="23" customWidth="1"/>
    <col min="13" max="16384" width="9.125" style="14"/>
  </cols>
  <sheetData>
    <row r="1" spans="1:12" s="1" customFormat="1" ht="9.75" customHeight="1" x14ac:dyDescent="0.55000000000000004"/>
    <row r="2" spans="1:12" s="2" customFormat="1" ht="24.6" x14ac:dyDescent="0.65">
      <c r="A2" s="66" t="s">
        <v>0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</row>
    <row r="3" spans="1:12" s="1" customFormat="1" ht="22.2" x14ac:dyDescent="0.6">
      <c r="A3" s="67" t="s">
        <v>1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</row>
    <row r="4" spans="1:12" s="1" customFormat="1" ht="22.2" x14ac:dyDescent="0.6">
      <c r="A4" s="70" t="s">
        <v>2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</row>
    <row r="5" spans="1:12" s="1" customFormat="1" ht="22.2" x14ac:dyDescent="0.6">
      <c r="A5" s="68" t="s">
        <v>3</v>
      </c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</row>
    <row r="6" spans="1:12" s="1" customFormat="1" ht="22.2" x14ac:dyDescent="0.6">
      <c r="A6" s="3"/>
      <c r="B6" s="3"/>
      <c r="C6" s="3"/>
      <c r="D6" s="3"/>
      <c r="E6" s="3"/>
      <c r="F6" s="4"/>
      <c r="G6" s="3"/>
      <c r="H6" s="69" t="s">
        <v>4</v>
      </c>
      <c r="I6" s="69"/>
      <c r="J6" s="3"/>
      <c r="K6" s="69" t="s">
        <v>5</v>
      </c>
      <c r="L6" s="69"/>
    </row>
    <row r="7" spans="1:12" s="1" customFormat="1" ht="22.2" x14ac:dyDescent="0.6">
      <c r="A7" s="3"/>
      <c r="B7" s="3"/>
      <c r="C7" s="3"/>
      <c r="D7" s="3"/>
      <c r="E7" s="3"/>
      <c r="F7" s="4"/>
      <c r="G7" s="3"/>
      <c r="H7" s="4" t="s">
        <v>6</v>
      </c>
      <c r="I7" s="4"/>
      <c r="J7" s="5"/>
      <c r="K7" s="4" t="s">
        <v>6</v>
      </c>
      <c r="L7" s="4"/>
    </row>
    <row r="8" spans="1:12" s="1" customFormat="1" ht="22.2" x14ac:dyDescent="0.6">
      <c r="A8" s="3"/>
      <c r="B8" s="3"/>
      <c r="C8" s="3"/>
      <c r="D8" s="3"/>
      <c r="E8" s="3"/>
      <c r="F8" s="4"/>
      <c r="G8" s="3"/>
      <c r="H8" s="4" t="s">
        <v>7</v>
      </c>
      <c r="I8" s="4" t="s">
        <v>8</v>
      </c>
      <c r="J8" s="5"/>
      <c r="K8" s="4" t="s">
        <v>7</v>
      </c>
      <c r="L8" s="4" t="s">
        <v>8</v>
      </c>
    </row>
    <row r="9" spans="1:12" s="1" customFormat="1" ht="22.2" x14ac:dyDescent="0.6">
      <c r="A9" s="3"/>
      <c r="B9" s="3"/>
      <c r="C9" s="3"/>
      <c r="D9" s="3"/>
      <c r="E9" s="3"/>
      <c r="F9" s="6" t="s">
        <v>9</v>
      </c>
      <c r="G9" s="3"/>
      <c r="H9" s="7" t="s">
        <v>10</v>
      </c>
      <c r="I9" s="7" t="s">
        <v>11</v>
      </c>
      <c r="J9" s="8"/>
      <c r="K9" s="9" t="s">
        <v>10</v>
      </c>
      <c r="L9" s="9" t="s">
        <v>11</v>
      </c>
    </row>
    <row r="10" spans="1:12" s="1" customFormat="1" ht="22.2" x14ac:dyDescent="0.6">
      <c r="A10" s="10" t="s">
        <v>12</v>
      </c>
      <c r="H10" s="11"/>
      <c r="I10" s="12"/>
      <c r="J10" s="13"/>
      <c r="K10" s="11"/>
      <c r="L10" s="12"/>
    </row>
    <row r="11" spans="1:12" ht="22.2" x14ac:dyDescent="0.6">
      <c r="A11" s="10" t="s">
        <v>13</v>
      </c>
      <c r="H11" s="16"/>
      <c r="I11" s="16"/>
      <c r="J11" s="16"/>
      <c r="K11" s="16"/>
      <c r="L11" s="16"/>
    </row>
    <row r="12" spans="1:12" x14ac:dyDescent="0.55000000000000004">
      <c r="B12" s="14" t="s">
        <v>14</v>
      </c>
      <c r="F12" s="17"/>
      <c r="H12" s="16">
        <v>172241673.81999999</v>
      </c>
      <c r="I12" s="16">
        <v>296458099.29000002</v>
      </c>
      <c r="J12" s="16"/>
      <c r="K12" s="16">
        <v>32168652.59</v>
      </c>
      <c r="L12" s="16">
        <v>46888484.520000003</v>
      </c>
    </row>
    <row r="13" spans="1:12" x14ac:dyDescent="0.55000000000000004">
      <c r="B13" s="18" t="s">
        <v>15</v>
      </c>
      <c r="F13" s="17">
        <v>4</v>
      </c>
      <c r="H13" s="16">
        <v>406401150.69</v>
      </c>
      <c r="I13" s="16">
        <v>278247716.79000002</v>
      </c>
      <c r="J13" s="16"/>
      <c r="K13" s="16">
        <v>265481401.16</v>
      </c>
      <c r="L13" s="16">
        <v>171105580.43000001</v>
      </c>
    </row>
    <row r="14" spans="1:12" x14ac:dyDescent="0.55000000000000004">
      <c r="B14" s="18" t="s">
        <v>16</v>
      </c>
      <c r="F14" s="17">
        <v>5</v>
      </c>
      <c r="H14" s="16">
        <v>179546765.61999997</v>
      </c>
      <c r="I14" s="16">
        <v>159690778.61000001</v>
      </c>
      <c r="J14" s="16"/>
      <c r="K14" s="16">
        <v>96057874.310000002</v>
      </c>
      <c r="L14" s="16">
        <v>69712763.25</v>
      </c>
    </row>
    <row r="15" spans="1:12" x14ac:dyDescent="0.55000000000000004">
      <c r="B15" s="18" t="s">
        <v>17</v>
      </c>
      <c r="F15" s="17">
        <v>6</v>
      </c>
      <c r="H15" s="16">
        <v>534800118.27999997</v>
      </c>
      <c r="I15" s="16">
        <v>733603204.75</v>
      </c>
      <c r="J15" s="16"/>
      <c r="K15" s="16">
        <v>397588304.66000003</v>
      </c>
      <c r="L15" s="16">
        <v>576274683.30999994</v>
      </c>
    </row>
    <row r="16" spans="1:12" x14ac:dyDescent="0.55000000000000004">
      <c r="B16" s="14" t="s">
        <v>18</v>
      </c>
      <c r="F16" s="17"/>
      <c r="H16" s="16">
        <v>19037949.469999999</v>
      </c>
      <c r="I16" s="16">
        <v>13129854.390000001</v>
      </c>
      <c r="J16" s="16"/>
      <c r="K16" s="16">
        <v>7786703.7800000003</v>
      </c>
      <c r="L16" s="16">
        <v>4271873.8600000003</v>
      </c>
    </row>
    <row r="17" spans="1:12" ht="22.2" x14ac:dyDescent="0.6">
      <c r="A17" s="10" t="s">
        <v>19</v>
      </c>
      <c r="F17" s="17"/>
      <c r="H17" s="19">
        <v>1312027657.8799999</v>
      </c>
      <c r="I17" s="19">
        <v>1481129653.8300002</v>
      </c>
      <c r="J17" s="16"/>
      <c r="K17" s="19">
        <v>799082936.5</v>
      </c>
      <c r="L17" s="19">
        <v>868253385.37</v>
      </c>
    </row>
    <row r="18" spans="1:12" ht="22.2" x14ac:dyDescent="0.6">
      <c r="A18" s="10" t="s">
        <v>20</v>
      </c>
      <c r="F18" s="17"/>
      <c r="H18" s="16"/>
      <c r="I18" s="16"/>
      <c r="J18" s="16"/>
      <c r="K18" s="16"/>
      <c r="L18" s="16"/>
    </row>
    <row r="19" spans="1:12" ht="22.2" x14ac:dyDescent="0.6">
      <c r="A19" s="10"/>
      <c r="B19" s="18" t="s">
        <v>21</v>
      </c>
      <c r="F19" s="17">
        <v>7</v>
      </c>
      <c r="H19" s="20">
        <v>1160157982.3099999</v>
      </c>
      <c r="I19" s="20">
        <v>959419137.89999998</v>
      </c>
      <c r="J19" s="16"/>
      <c r="K19" s="20">
        <v>669350500.60000002</v>
      </c>
      <c r="L19" s="20">
        <v>570305776.20000005</v>
      </c>
    </row>
    <row r="20" spans="1:12" x14ac:dyDescent="0.55000000000000004">
      <c r="B20" s="14" t="s">
        <v>22</v>
      </c>
      <c r="F20" s="21">
        <v>8</v>
      </c>
      <c r="H20" s="20">
        <v>0</v>
      </c>
      <c r="I20" s="20">
        <v>0</v>
      </c>
      <c r="J20" s="16"/>
      <c r="K20" s="16">
        <v>94070966.700000003</v>
      </c>
      <c r="L20" s="16">
        <v>94070966.700000003</v>
      </c>
    </row>
    <row r="21" spans="1:12" x14ac:dyDescent="0.55000000000000004">
      <c r="B21" s="14" t="s">
        <v>23</v>
      </c>
      <c r="F21" s="17">
        <v>3.3</v>
      </c>
      <c r="H21" s="20">
        <v>0</v>
      </c>
      <c r="I21" s="20">
        <v>0</v>
      </c>
      <c r="J21" s="16"/>
      <c r="K21" s="20">
        <v>0</v>
      </c>
      <c r="L21" s="16">
        <v>24000000</v>
      </c>
    </row>
    <row r="22" spans="1:12" x14ac:dyDescent="0.55000000000000004">
      <c r="B22" s="14" t="s">
        <v>24</v>
      </c>
      <c r="F22" s="17"/>
      <c r="H22" s="16">
        <v>69553187.339999974</v>
      </c>
      <c r="I22" s="16">
        <v>72733367.140000001</v>
      </c>
      <c r="J22" s="16"/>
      <c r="K22" s="16">
        <v>66689007.259999998</v>
      </c>
      <c r="L22" s="16">
        <v>69595429.099999994</v>
      </c>
    </row>
    <row r="23" spans="1:12" x14ac:dyDescent="0.55000000000000004">
      <c r="B23" s="18" t="s">
        <v>25</v>
      </c>
      <c r="F23" s="17">
        <v>9</v>
      </c>
      <c r="H23" s="16">
        <v>799361357.39999998</v>
      </c>
      <c r="I23" s="16">
        <v>833213338.32000005</v>
      </c>
      <c r="J23" s="16"/>
      <c r="K23" s="16">
        <v>293271763.39999998</v>
      </c>
      <c r="L23" s="16">
        <v>303759578.04000002</v>
      </c>
    </row>
    <row r="24" spans="1:12" x14ac:dyDescent="0.55000000000000004">
      <c r="B24" s="14" t="s">
        <v>26</v>
      </c>
      <c r="F24" s="17"/>
      <c r="H24" s="16">
        <v>100330.94</v>
      </c>
      <c r="I24" s="16">
        <v>52368.72</v>
      </c>
      <c r="J24" s="16"/>
      <c r="K24" s="16">
        <v>100330.94</v>
      </c>
      <c r="L24" s="16">
        <v>52368.72</v>
      </c>
    </row>
    <row r="25" spans="1:12" ht="22.2" x14ac:dyDescent="0.6">
      <c r="A25" s="10"/>
      <c r="B25" s="18" t="s">
        <v>27</v>
      </c>
      <c r="F25" s="17">
        <v>10</v>
      </c>
      <c r="H25" s="16">
        <v>7158945.7699999996</v>
      </c>
      <c r="I25" s="16">
        <v>7212797.8300000001</v>
      </c>
      <c r="J25" s="16"/>
      <c r="K25" s="20">
        <v>0</v>
      </c>
      <c r="L25" s="20">
        <v>0</v>
      </c>
    </row>
    <row r="26" spans="1:12" x14ac:dyDescent="0.55000000000000004">
      <c r="B26" s="14" t="s">
        <v>28</v>
      </c>
      <c r="F26" s="17"/>
      <c r="H26" s="16">
        <v>6747538.2400000002</v>
      </c>
      <c r="I26" s="16">
        <v>4006949.15</v>
      </c>
      <c r="J26" s="16"/>
      <c r="K26" s="16">
        <v>5318209.78</v>
      </c>
      <c r="L26" s="16">
        <v>2526949.7799999998</v>
      </c>
    </row>
    <row r="27" spans="1:12" ht="22.2" x14ac:dyDescent="0.6">
      <c r="A27" s="10" t="s">
        <v>29</v>
      </c>
      <c r="F27" s="14"/>
      <c r="H27" s="19">
        <v>2043079341.9999998</v>
      </c>
      <c r="I27" s="19">
        <v>1876637959.0600002</v>
      </c>
      <c r="J27" s="16"/>
      <c r="K27" s="19">
        <v>1128800778.6800001</v>
      </c>
      <c r="L27" s="19">
        <v>1064311068.5400002</v>
      </c>
    </row>
    <row r="28" spans="1:12" ht="22.8" thickBot="1" x14ac:dyDescent="0.65">
      <c r="A28" s="10" t="s">
        <v>30</v>
      </c>
      <c r="F28" s="17"/>
      <c r="H28" s="22">
        <v>3355106999.8799996</v>
      </c>
      <c r="I28" s="22">
        <v>3357767612.8900003</v>
      </c>
      <c r="J28" s="16"/>
      <c r="K28" s="22">
        <v>1927883715.1800001</v>
      </c>
      <c r="L28" s="22">
        <v>1932564453.9100003</v>
      </c>
    </row>
    <row r="29" spans="1:12" ht="22.2" thickTop="1" x14ac:dyDescent="0.55000000000000004"/>
    <row r="30" spans="1:12" x14ac:dyDescent="0.55000000000000004">
      <c r="A30" s="65" t="s">
        <v>31</v>
      </c>
      <c r="B30" s="65"/>
      <c r="C30" s="65"/>
      <c r="D30" s="65"/>
      <c r="E30" s="65"/>
      <c r="F30" s="65"/>
      <c r="G30" s="65"/>
      <c r="H30" s="65"/>
      <c r="I30" s="65"/>
      <c r="J30" s="65"/>
      <c r="K30" s="65"/>
      <c r="L30" s="65"/>
    </row>
    <row r="31" spans="1:12" ht="21" customHeight="1" x14ac:dyDescent="0.55000000000000004"/>
    <row r="32" spans="1:12" ht="9.75" customHeight="1" x14ac:dyDescent="0.55000000000000004"/>
    <row r="33" spans="1:12" s="2" customFormat="1" ht="24.6" x14ac:dyDescent="0.65">
      <c r="A33" s="66" t="s">
        <v>0</v>
      </c>
      <c r="B33" s="66"/>
      <c r="C33" s="66"/>
      <c r="D33" s="66"/>
      <c r="E33" s="66"/>
      <c r="F33" s="66"/>
      <c r="G33" s="66"/>
      <c r="H33" s="66"/>
      <c r="I33" s="66"/>
      <c r="J33" s="66"/>
      <c r="K33" s="66"/>
      <c r="L33" s="66"/>
    </row>
    <row r="34" spans="1:12" s="1" customFormat="1" ht="22.2" x14ac:dyDescent="0.6">
      <c r="A34" s="67" t="s">
        <v>1</v>
      </c>
      <c r="B34" s="67"/>
      <c r="C34" s="67"/>
      <c r="D34" s="67"/>
      <c r="E34" s="67"/>
      <c r="F34" s="67"/>
      <c r="G34" s="67"/>
      <c r="H34" s="67"/>
      <c r="I34" s="67"/>
      <c r="J34" s="67"/>
      <c r="K34" s="67"/>
      <c r="L34" s="67"/>
    </row>
    <row r="35" spans="1:12" s="1" customFormat="1" ht="22.2" x14ac:dyDescent="0.6">
      <c r="A35" s="67" t="s">
        <v>2</v>
      </c>
      <c r="B35" s="67"/>
      <c r="C35" s="67"/>
      <c r="D35" s="67"/>
      <c r="E35" s="67"/>
      <c r="F35" s="67"/>
      <c r="G35" s="67"/>
      <c r="H35" s="67"/>
      <c r="I35" s="67"/>
      <c r="J35" s="67"/>
      <c r="K35" s="67"/>
      <c r="L35" s="67"/>
    </row>
    <row r="36" spans="1:12" s="1" customFormat="1" ht="22.2" x14ac:dyDescent="0.6">
      <c r="A36" s="68" t="s">
        <v>3</v>
      </c>
      <c r="B36" s="68"/>
      <c r="C36" s="68"/>
      <c r="D36" s="68"/>
      <c r="E36" s="68"/>
      <c r="F36" s="68"/>
      <c r="G36" s="68"/>
      <c r="H36" s="68"/>
      <c r="I36" s="68"/>
      <c r="J36" s="68"/>
      <c r="K36" s="68"/>
      <c r="L36" s="68"/>
    </row>
    <row r="37" spans="1:12" s="1" customFormat="1" ht="22.2" x14ac:dyDescent="0.6">
      <c r="A37" s="3"/>
      <c r="B37" s="3"/>
      <c r="C37" s="3"/>
      <c r="D37" s="3"/>
      <c r="E37" s="3"/>
      <c r="F37" s="4"/>
      <c r="G37" s="3"/>
      <c r="H37" s="69" t="s">
        <v>4</v>
      </c>
      <c r="I37" s="69"/>
      <c r="J37" s="3"/>
      <c r="K37" s="69" t="s">
        <v>5</v>
      </c>
      <c r="L37" s="69"/>
    </row>
    <row r="38" spans="1:12" s="1" customFormat="1" ht="22.2" x14ac:dyDescent="0.6">
      <c r="A38" s="3"/>
      <c r="B38" s="3"/>
      <c r="C38" s="3"/>
      <c r="D38" s="3"/>
      <c r="E38" s="3"/>
      <c r="G38" s="3"/>
      <c r="H38" s="4" t="s">
        <v>6</v>
      </c>
      <c r="I38" s="4"/>
      <c r="J38" s="3"/>
      <c r="K38" s="4" t="s">
        <v>6</v>
      </c>
      <c r="L38" s="4"/>
    </row>
    <row r="39" spans="1:12" s="1" customFormat="1" ht="22.2" x14ac:dyDescent="0.6">
      <c r="A39" s="3"/>
      <c r="B39" s="3"/>
      <c r="C39" s="3"/>
      <c r="D39" s="3"/>
      <c r="E39" s="3"/>
      <c r="F39" s="4"/>
      <c r="G39" s="3"/>
      <c r="H39" s="4" t="s">
        <v>7</v>
      </c>
      <c r="I39" s="4" t="s">
        <v>8</v>
      </c>
      <c r="J39" s="3"/>
      <c r="K39" s="4" t="s">
        <v>7</v>
      </c>
      <c r="L39" s="4" t="s">
        <v>8</v>
      </c>
    </row>
    <row r="40" spans="1:12" s="1" customFormat="1" ht="22.2" x14ac:dyDescent="0.6">
      <c r="A40" s="3"/>
      <c r="B40" s="3"/>
      <c r="C40" s="3"/>
      <c r="D40" s="3"/>
      <c r="E40" s="3"/>
      <c r="F40" s="6" t="s">
        <v>9</v>
      </c>
      <c r="G40" s="3"/>
      <c r="H40" s="24" t="s">
        <v>10</v>
      </c>
      <c r="I40" s="24" t="s">
        <v>11</v>
      </c>
      <c r="J40" s="5"/>
      <c r="K40" s="24" t="s">
        <v>10</v>
      </c>
      <c r="L40" s="24" t="s">
        <v>11</v>
      </c>
    </row>
    <row r="41" spans="1:12" s="1" customFormat="1" ht="22.2" x14ac:dyDescent="0.6">
      <c r="A41" s="10" t="s">
        <v>32</v>
      </c>
      <c r="H41" s="11"/>
      <c r="I41" s="12"/>
      <c r="J41" s="13"/>
      <c r="K41" s="11"/>
      <c r="L41" s="12"/>
    </row>
    <row r="42" spans="1:12" ht="22.2" x14ac:dyDescent="0.6">
      <c r="A42" s="10" t="s">
        <v>33</v>
      </c>
      <c r="H42" s="16"/>
      <c r="I42" s="16"/>
      <c r="J42" s="16"/>
      <c r="K42" s="16"/>
      <c r="L42" s="16"/>
    </row>
    <row r="43" spans="1:12" x14ac:dyDescent="0.55000000000000004">
      <c r="B43" s="18" t="s">
        <v>34</v>
      </c>
      <c r="F43" s="15" t="s">
        <v>35</v>
      </c>
      <c r="H43" s="16">
        <v>120642494.31</v>
      </c>
      <c r="I43" s="16">
        <v>82589259.420000002</v>
      </c>
      <c r="J43" s="16"/>
      <c r="K43" s="16">
        <v>42395164.310000002</v>
      </c>
      <c r="L43" s="16">
        <v>21792898.75</v>
      </c>
    </row>
    <row r="44" spans="1:12" collapsed="1" x14ac:dyDescent="0.55000000000000004">
      <c r="B44" s="14" t="s">
        <v>36</v>
      </c>
      <c r="H44" s="16">
        <v>40005596.880000003</v>
      </c>
      <c r="I44" s="16">
        <v>35832003.25</v>
      </c>
      <c r="J44" s="16"/>
      <c r="K44" s="16">
        <v>35189234.369999997</v>
      </c>
      <c r="L44" s="16">
        <v>31767850.510000002</v>
      </c>
    </row>
    <row r="45" spans="1:12" x14ac:dyDescent="0.55000000000000004">
      <c r="B45" s="14" t="s">
        <v>37</v>
      </c>
      <c r="H45" s="16">
        <v>6046514.4500000002</v>
      </c>
      <c r="I45" s="16">
        <v>9079470.8000000007</v>
      </c>
      <c r="J45" s="16"/>
      <c r="K45" s="16">
        <v>2618894.44</v>
      </c>
      <c r="L45" s="16">
        <v>5735429.9400000004</v>
      </c>
    </row>
    <row r="46" spans="1:12" ht="22.2" x14ac:dyDescent="0.6">
      <c r="A46" s="10" t="s">
        <v>38</v>
      </c>
      <c r="H46" s="19">
        <v>166694605.63999999</v>
      </c>
      <c r="I46" s="19">
        <v>127500733.47</v>
      </c>
      <c r="J46" s="16"/>
      <c r="K46" s="19">
        <v>80203293.120000005</v>
      </c>
      <c r="L46" s="19">
        <v>59296179.200000003</v>
      </c>
    </row>
    <row r="47" spans="1:12" ht="22.2" x14ac:dyDescent="0.6">
      <c r="A47" s="10" t="s">
        <v>39</v>
      </c>
      <c r="H47" s="16"/>
      <c r="I47" s="16"/>
      <c r="J47" s="16"/>
      <c r="K47" s="16"/>
      <c r="L47" s="16"/>
    </row>
    <row r="48" spans="1:12" x14ac:dyDescent="0.55000000000000004">
      <c r="B48" s="14" t="s">
        <v>40</v>
      </c>
      <c r="F48" s="15">
        <v>3.3</v>
      </c>
      <c r="H48" s="20">
        <v>0</v>
      </c>
      <c r="I48" s="16">
        <v>6000000</v>
      </c>
      <c r="J48" s="16"/>
      <c r="K48" s="20">
        <v>0</v>
      </c>
      <c r="L48" s="20">
        <v>0</v>
      </c>
    </row>
    <row r="49" spans="1:12" x14ac:dyDescent="0.55000000000000004">
      <c r="B49" s="14" t="s">
        <v>41</v>
      </c>
      <c r="F49" s="15">
        <v>12</v>
      </c>
      <c r="H49" s="16">
        <v>63507658.090000004</v>
      </c>
      <c r="I49" s="16">
        <v>65830274.960000001</v>
      </c>
      <c r="J49" s="16"/>
      <c r="K49" s="16">
        <v>12544692.59</v>
      </c>
      <c r="L49" s="16">
        <v>13277122.390000001</v>
      </c>
    </row>
    <row r="50" spans="1:12" x14ac:dyDescent="0.55000000000000004">
      <c r="B50" s="14" t="s">
        <v>42</v>
      </c>
      <c r="F50" s="15">
        <v>13</v>
      </c>
      <c r="H50" s="16">
        <v>32610952.260000002</v>
      </c>
      <c r="I50" s="16">
        <v>31250142.34</v>
      </c>
      <c r="J50" s="16"/>
      <c r="K50" s="16">
        <v>17146227.050000001</v>
      </c>
      <c r="L50" s="16">
        <v>16602442.41</v>
      </c>
    </row>
    <row r="51" spans="1:12" x14ac:dyDescent="0.55000000000000004">
      <c r="B51" s="14" t="s">
        <v>43</v>
      </c>
      <c r="H51" s="16">
        <v>19519117.82</v>
      </c>
      <c r="I51" s="16">
        <v>19418677.82</v>
      </c>
      <c r="J51" s="16"/>
      <c r="K51" s="16">
        <v>17205699.879999999</v>
      </c>
      <c r="L51" s="16">
        <v>17280379.879999999</v>
      </c>
    </row>
    <row r="52" spans="1:12" ht="22.2" x14ac:dyDescent="0.6">
      <c r="A52" s="10" t="s">
        <v>44</v>
      </c>
      <c r="H52" s="19">
        <v>115637728.17000002</v>
      </c>
      <c r="I52" s="19">
        <v>122499095.12</v>
      </c>
      <c r="J52" s="16"/>
      <c r="K52" s="19">
        <v>46896619.519999996</v>
      </c>
      <c r="L52" s="19">
        <v>47159944.68</v>
      </c>
    </row>
    <row r="53" spans="1:12" ht="22.2" x14ac:dyDescent="0.6">
      <c r="A53" s="10" t="s">
        <v>45</v>
      </c>
      <c r="H53" s="19">
        <v>282332333.81</v>
      </c>
      <c r="I53" s="19">
        <v>249999828.59</v>
      </c>
      <c r="J53" s="16"/>
      <c r="K53" s="19">
        <v>127099912.64</v>
      </c>
      <c r="L53" s="19">
        <v>106456123.88</v>
      </c>
    </row>
    <row r="54" spans="1:12" ht="22.2" x14ac:dyDescent="0.6">
      <c r="A54" s="10" t="s">
        <v>46</v>
      </c>
      <c r="H54" s="16"/>
      <c r="I54" s="16"/>
      <c r="J54" s="16"/>
      <c r="K54" s="16"/>
      <c r="L54" s="16"/>
    </row>
    <row r="55" spans="1:12" ht="22.2" x14ac:dyDescent="0.6">
      <c r="A55" s="10"/>
      <c r="B55" s="14" t="s">
        <v>47</v>
      </c>
      <c r="H55" s="16"/>
      <c r="I55" s="16"/>
      <c r="J55" s="16"/>
      <c r="K55" s="16"/>
      <c r="L55" s="16"/>
    </row>
    <row r="56" spans="1:12" ht="22.2" x14ac:dyDescent="0.6">
      <c r="A56" s="10"/>
      <c r="C56" s="14" t="s">
        <v>48</v>
      </c>
      <c r="H56" s="16"/>
      <c r="I56" s="16"/>
      <c r="J56" s="16"/>
      <c r="K56" s="16"/>
      <c r="L56" s="16"/>
    </row>
    <row r="57" spans="1:12" ht="22.8" thickBot="1" x14ac:dyDescent="0.65">
      <c r="A57" s="10"/>
      <c r="D57" s="14" t="s">
        <v>49</v>
      </c>
      <c r="H57" s="25">
        <v>150000000</v>
      </c>
      <c r="I57" s="25">
        <v>150000000</v>
      </c>
      <c r="J57" s="16"/>
      <c r="K57" s="25">
        <v>150000000</v>
      </c>
      <c r="L57" s="25">
        <v>150000000</v>
      </c>
    </row>
    <row r="58" spans="1:12" ht="22.2" thickTop="1" x14ac:dyDescent="0.55000000000000004">
      <c r="C58" s="14" t="s">
        <v>50</v>
      </c>
      <c r="F58" s="17"/>
      <c r="H58" s="16"/>
      <c r="I58" s="16"/>
      <c r="J58" s="16"/>
      <c r="K58" s="16"/>
      <c r="L58" s="16"/>
    </row>
    <row r="59" spans="1:12" x14ac:dyDescent="0.55000000000000004">
      <c r="D59" s="14" t="s">
        <v>49</v>
      </c>
      <c r="F59" s="17"/>
      <c r="H59" s="16">
        <v>150000000</v>
      </c>
      <c r="I59" s="16">
        <v>150000000</v>
      </c>
      <c r="J59" s="16"/>
      <c r="K59" s="16">
        <v>150000000</v>
      </c>
      <c r="L59" s="16">
        <v>150000000</v>
      </c>
    </row>
    <row r="60" spans="1:12" x14ac:dyDescent="0.55000000000000004">
      <c r="B60" s="14" t="s">
        <v>51</v>
      </c>
      <c r="F60" s="17"/>
      <c r="H60" s="16">
        <v>340000000</v>
      </c>
      <c r="I60" s="16">
        <v>340000000</v>
      </c>
      <c r="J60" s="16"/>
      <c r="K60" s="16">
        <v>340000000</v>
      </c>
      <c r="L60" s="16">
        <v>340000000</v>
      </c>
    </row>
    <row r="61" spans="1:12" x14ac:dyDescent="0.55000000000000004">
      <c r="B61" s="14" t="s">
        <v>52</v>
      </c>
      <c r="H61" s="16"/>
      <c r="I61" s="16"/>
      <c r="J61" s="16"/>
      <c r="K61" s="16"/>
      <c r="L61" s="16"/>
    </row>
    <row r="62" spans="1:12" x14ac:dyDescent="0.55000000000000004">
      <c r="C62" s="14" t="s">
        <v>53</v>
      </c>
      <c r="H62" s="16">
        <v>15000000</v>
      </c>
      <c r="I62" s="16">
        <v>15000000</v>
      </c>
      <c r="J62" s="16"/>
      <c r="K62" s="16">
        <v>15000000</v>
      </c>
      <c r="L62" s="16">
        <v>15000000</v>
      </c>
    </row>
    <row r="63" spans="1:12" x14ac:dyDescent="0.55000000000000004">
      <c r="C63" s="14" t="s">
        <v>54</v>
      </c>
      <c r="H63" s="16">
        <v>2118557756.8700001</v>
      </c>
      <c r="I63" s="16">
        <v>2145982743.2700002</v>
      </c>
      <c r="J63" s="16"/>
      <c r="K63" s="16">
        <v>1262499007.1400003</v>
      </c>
      <c r="L63" s="16">
        <v>1287156754.1500001</v>
      </c>
    </row>
    <row r="64" spans="1:12" x14ac:dyDescent="0.55000000000000004">
      <c r="B64" s="18" t="s">
        <v>55</v>
      </c>
      <c r="F64" s="17"/>
      <c r="H64" s="16">
        <v>219436247.69000003</v>
      </c>
      <c r="I64" s="16">
        <v>226008759.35999998</v>
      </c>
      <c r="J64" s="16"/>
      <c r="K64" s="16">
        <v>33284795.399999995</v>
      </c>
      <c r="L64" s="16">
        <v>33951575.879999995</v>
      </c>
    </row>
    <row r="65" spans="1:12" x14ac:dyDescent="0.55000000000000004">
      <c r="B65" s="14" t="s">
        <v>56</v>
      </c>
      <c r="H65" s="26">
        <v>2842994004.5599999</v>
      </c>
      <c r="I65" s="26">
        <v>2876991502.6300006</v>
      </c>
      <c r="J65" s="16"/>
      <c r="K65" s="26">
        <v>1800783802.5400004</v>
      </c>
      <c r="L65" s="26">
        <v>1826108330.0300002</v>
      </c>
    </row>
    <row r="66" spans="1:12" x14ac:dyDescent="0.55000000000000004">
      <c r="B66" s="14" t="s">
        <v>57</v>
      </c>
      <c r="H66" s="16">
        <v>229780661.50999999</v>
      </c>
      <c r="I66" s="16">
        <v>230776281.66999999</v>
      </c>
      <c r="J66" s="16"/>
      <c r="K66" s="20">
        <v>0</v>
      </c>
      <c r="L66" s="20">
        <v>0</v>
      </c>
    </row>
    <row r="67" spans="1:12" ht="22.2" x14ac:dyDescent="0.6">
      <c r="A67" s="10" t="s">
        <v>58</v>
      </c>
      <c r="H67" s="19">
        <v>3072774666.0699997</v>
      </c>
      <c r="I67" s="19">
        <v>3107767784.3000007</v>
      </c>
      <c r="J67" s="16"/>
      <c r="K67" s="19">
        <v>1800783802.5400004</v>
      </c>
      <c r="L67" s="19">
        <v>1826108330.0300002</v>
      </c>
    </row>
    <row r="68" spans="1:12" ht="22.8" thickBot="1" x14ac:dyDescent="0.65">
      <c r="A68" s="10" t="s">
        <v>59</v>
      </c>
      <c r="F68" s="17"/>
      <c r="H68" s="22">
        <v>3355106999.8799996</v>
      </c>
      <c r="I68" s="22">
        <v>3357767612.8900008</v>
      </c>
      <c r="J68" s="16"/>
      <c r="K68" s="22">
        <v>1927883715.1800005</v>
      </c>
      <c r="L68" s="22">
        <v>1932564453.9100003</v>
      </c>
    </row>
    <row r="69" spans="1:12" ht="22.2" thickTop="1" x14ac:dyDescent="0.55000000000000004">
      <c r="J69" s="23"/>
    </row>
    <row r="70" spans="1:12" x14ac:dyDescent="0.55000000000000004">
      <c r="A70" s="65" t="s">
        <v>31</v>
      </c>
      <c r="B70" s="65"/>
      <c r="C70" s="65"/>
      <c r="D70" s="65"/>
      <c r="E70" s="65"/>
      <c r="F70" s="65"/>
      <c r="G70" s="65"/>
      <c r="H70" s="65"/>
      <c r="I70" s="65"/>
      <c r="J70" s="65"/>
      <c r="K70" s="65"/>
      <c r="L70" s="65"/>
    </row>
  </sheetData>
  <mergeCells count="14">
    <mergeCell ref="A2:L2"/>
    <mergeCell ref="A3:L3"/>
    <mergeCell ref="A4:L4"/>
    <mergeCell ref="A5:L5"/>
    <mergeCell ref="H6:I6"/>
    <mergeCell ref="K6:L6"/>
    <mergeCell ref="A70:L70"/>
    <mergeCell ref="A30:L30"/>
    <mergeCell ref="A33:L33"/>
    <mergeCell ref="A34:L34"/>
    <mergeCell ref="A35:L35"/>
    <mergeCell ref="A36:L36"/>
    <mergeCell ref="H37:I37"/>
    <mergeCell ref="K37:L37"/>
  </mergeCells>
  <pageMargins left="0.74803149606299202" right="0.196850393700787" top="1.0629921259842501" bottom="0.44" header="0.74803149606299202" footer="0.27"/>
  <pageSetup paperSize="9" scale="74" orientation="portrait" blackAndWhite="1" r:id="rId1"/>
  <headerFooter alignWithMargins="0">
    <oddHeader>&amp;C&amp;"Angsana New,Regular"&amp;16&amp;P</oddHeader>
  </headerFooter>
  <rowBreaks count="1" manualBreakCount="1">
    <brk id="31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D277D3-86AF-4D0A-BC7A-CE20F023C574}">
  <dimension ref="A1:L94"/>
  <sheetViews>
    <sheetView topLeftCell="A82" zoomScaleNormal="100" zoomScaleSheetLayoutView="90" workbookViewId="0">
      <selection activeCell="A2" sqref="A2:L2"/>
    </sheetView>
  </sheetViews>
  <sheetFormatPr defaultColWidth="9.125" defaultRowHeight="21.6" x14ac:dyDescent="0.55000000000000004"/>
  <cols>
    <col min="1" max="4" width="1.75" style="14" customWidth="1"/>
    <col min="5" max="5" width="51.75" style="14" customWidth="1"/>
    <col min="6" max="6" width="10.75" style="15" customWidth="1"/>
    <col min="7" max="7" width="1.125" style="14" customWidth="1"/>
    <col min="8" max="8" width="17.75" style="23" customWidth="1"/>
    <col min="9" max="9" width="17.375" style="23" bestFit="1" customWidth="1"/>
    <col min="10" max="10" width="1.75" style="14" customWidth="1"/>
    <col min="11" max="11" width="17" style="23" customWidth="1"/>
    <col min="12" max="12" width="16.75" style="23" customWidth="1"/>
    <col min="13" max="16384" width="9.125" style="14"/>
  </cols>
  <sheetData>
    <row r="1" spans="1:12" ht="7.05" customHeight="1" x14ac:dyDescent="0.55000000000000004">
      <c r="A1" s="73"/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</row>
    <row r="2" spans="1:12" s="10" customFormat="1" ht="24.6" x14ac:dyDescent="0.65">
      <c r="A2" s="66" t="s">
        <v>0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</row>
    <row r="3" spans="1:12" s="10" customFormat="1" ht="22.2" x14ac:dyDescent="0.6">
      <c r="A3" s="67" t="s">
        <v>60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</row>
    <row r="4" spans="1:12" s="10" customFormat="1" ht="22.2" x14ac:dyDescent="0.6">
      <c r="A4" s="70" t="s">
        <v>61</v>
      </c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</row>
    <row r="5" spans="1:12" ht="22.2" x14ac:dyDescent="0.55000000000000004">
      <c r="A5" s="71" t="s">
        <v>3</v>
      </c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</row>
    <row r="6" spans="1:12" ht="22.2" x14ac:dyDescent="0.6">
      <c r="A6" s="3"/>
      <c r="B6" s="3"/>
      <c r="C6" s="3"/>
      <c r="D6" s="3"/>
      <c r="E6" s="3"/>
      <c r="F6" s="4"/>
      <c r="G6" s="3"/>
      <c r="H6" s="69" t="s">
        <v>4</v>
      </c>
      <c r="I6" s="69"/>
      <c r="J6" s="3"/>
      <c r="K6" s="69" t="s">
        <v>5</v>
      </c>
      <c r="L6" s="72"/>
    </row>
    <row r="7" spans="1:12" ht="22.2" x14ac:dyDescent="0.6">
      <c r="A7" s="3"/>
      <c r="B7" s="3"/>
      <c r="C7" s="3"/>
      <c r="D7" s="3"/>
      <c r="E7" s="3"/>
      <c r="F7" s="6" t="s">
        <v>9</v>
      </c>
      <c r="G7" s="3"/>
      <c r="H7" s="27" t="s">
        <v>10</v>
      </c>
      <c r="I7" s="27" t="s">
        <v>62</v>
      </c>
      <c r="J7" s="5"/>
      <c r="K7" s="28" t="s">
        <v>10</v>
      </c>
      <c r="L7" s="28" t="s">
        <v>62</v>
      </c>
    </row>
    <row r="8" spans="1:12" ht="22.2" x14ac:dyDescent="0.6">
      <c r="A8" s="29" t="s">
        <v>63</v>
      </c>
      <c r="H8" s="16"/>
      <c r="I8" s="16"/>
      <c r="J8" s="16"/>
      <c r="K8" s="16"/>
      <c r="L8" s="16"/>
    </row>
    <row r="9" spans="1:12" x14ac:dyDescent="0.55000000000000004">
      <c r="B9" s="14" t="s">
        <v>64</v>
      </c>
      <c r="F9" s="17"/>
      <c r="H9" s="16">
        <v>509044217.86000001</v>
      </c>
      <c r="I9" s="16">
        <v>380720153.13</v>
      </c>
      <c r="J9" s="16"/>
      <c r="K9" s="16">
        <v>340899067.75999999</v>
      </c>
      <c r="L9" s="16">
        <v>227050046.74000001</v>
      </c>
    </row>
    <row r="10" spans="1:12" x14ac:dyDescent="0.55000000000000004">
      <c r="B10" s="14" t="s">
        <v>65</v>
      </c>
      <c r="F10" s="17"/>
      <c r="H10" s="16">
        <v>16276742.809999999</v>
      </c>
      <c r="I10" s="16">
        <v>15634162.859999999</v>
      </c>
      <c r="J10" s="16"/>
      <c r="K10" s="16">
        <v>15440427.529999997</v>
      </c>
      <c r="L10" s="16">
        <v>14639573.34</v>
      </c>
    </row>
    <row r="11" spans="1:12" ht="22.2" x14ac:dyDescent="0.6">
      <c r="A11" s="10" t="s">
        <v>66</v>
      </c>
      <c r="F11" s="17"/>
      <c r="H11" s="19">
        <v>525320960.67000002</v>
      </c>
      <c r="I11" s="19">
        <v>396354315.99000001</v>
      </c>
      <c r="J11" s="16"/>
      <c r="K11" s="19">
        <v>356339495.28999996</v>
      </c>
      <c r="L11" s="19">
        <v>241689620.08000001</v>
      </c>
    </row>
    <row r="12" spans="1:12" ht="22.2" x14ac:dyDescent="0.6">
      <c r="A12" s="30" t="s">
        <v>67</v>
      </c>
      <c r="F12" s="17"/>
      <c r="H12" s="16"/>
      <c r="I12" s="16"/>
      <c r="J12" s="16"/>
      <c r="K12" s="16"/>
      <c r="L12" s="16"/>
    </row>
    <row r="13" spans="1:12" x14ac:dyDescent="0.55000000000000004">
      <c r="B13" s="14" t="s">
        <v>68</v>
      </c>
      <c r="F13" s="17"/>
      <c r="H13" s="31">
        <v>-385655569.86999995</v>
      </c>
      <c r="I13" s="31">
        <v>-276054062.87</v>
      </c>
      <c r="J13" s="31"/>
      <c r="K13" s="31">
        <v>-245637033.09999996</v>
      </c>
      <c r="L13" s="31">
        <v>-151008908.22</v>
      </c>
    </row>
    <row r="14" spans="1:12" x14ac:dyDescent="0.55000000000000004">
      <c r="B14" s="14" t="s">
        <v>69</v>
      </c>
      <c r="F14" s="17"/>
      <c r="H14" s="31">
        <v>-3307828.4099999997</v>
      </c>
      <c r="I14" s="31">
        <v>-3045663.67</v>
      </c>
      <c r="J14" s="31"/>
      <c r="K14" s="31">
        <v>-2825544.1</v>
      </c>
      <c r="L14" s="31">
        <v>-2740339.54</v>
      </c>
    </row>
    <row r="15" spans="1:12" ht="22.2" x14ac:dyDescent="0.6">
      <c r="A15" s="32" t="s">
        <v>70</v>
      </c>
      <c r="F15" s="17"/>
      <c r="H15" s="33">
        <v>-388963398.27999997</v>
      </c>
      <c r="I15" s="33">
        <v>-279099726.54000002</v>
      </c>
      <c r="J15" s="31"/>
      <c r="K15" s="33">
        <v>-248462577.19999996</v>
      </c>
      <c r="L15" s="33">
        <v>-153749247.75999999</v>
      </c>
    </row>
    <row r="16" spans="1:12" ht="22.2" x14ac:dyDescent="0.6">
      <c r="A16" s="29" t="s">
        <v>71</v>
      </c>
      <c r="F16" s="17"/>
      <c r="H16" s="31">
        <v>136357562.39000005</v>
      </c>
      <c r="I16" s="31">
        <v>117254589.44999999</v>
      </c>
      <c r="J16" s="31"/>
      <c r="K16" s="31">
        <v>107876918.09</v>
      </c>
      <c r="L16" s="31">
        <v>87940372.320000023</v>
      </c>
    </row>
    <row r="17" spans="1:12" x14ac:dyDescent="0.55000000000000004">
      <c r="A17" s="14" t="s">
        <v>72</v>
      </c>
      <c r="F17" s="17"/>
      <c r="H17" s="34">
        <v>14881426.289999999</v>
      </c>
      <c r="I17" s="34">
        <v>13642478.75</v>
      </c>
      <c r="J17" s="31"/>
      <c r="K17" s="34">
        <v>28604031.880000003</v>
      </c>
      <c r="L17" s="34">
        <v>33731959.840000004</v>
      </c>
    </row>
    <row r="18" spans="1:12" ht="22.2" x14ac:dyDescent="0.6">
      <c r="A18" s="10" t="s">
        <v>73</v>
      </c>
      <c r="F18" s="17"/>
      <c r="H18" s="31">
        <v>151238988.68000004</v>
      </c>
      <c r="I18" s="31">
        <v>130897068.19999999</v>
      </c>
      <c r="J18" s="31"/>
      <c r="K18" s="31">
        <v>136480949.97</v>
      </c>
      <c r="L18" s="31">
        <v>121672332.16000003</v>
      </c>
    </row>
    <row r="19" spans="1:12" x14ac:dyDescent="0.55000000000000004">
      <c r="A19" s="14" t="s">
        <v>74</v>
      </c>
      <c r="F19" s="17"/>
      <c r="H19" s="31">
        <v>-15004968.889999999</v>
      </c>
      <c r="I19" s="31">
        <v>-12255702.689999999</v>
      </c>
      <c r="J19" s="31"/>
      <c r="K19" s="31">
        <v>-9235725.160000002</v>
      </c>
      <c r="L19" s="31">
        <v>-7907111.6699999999</v>
      </c>
    </row>
    <row r="20" spans="1:12" x14ac:dyDescent="0.55000000000000004">
      <c r="A20" s="14" t="s">
        <v>75</v>
      </c>
      <c r="F20" s="17"/>
      <c r="H20" s="34">
        <v>-27004855.440000005</v>
      </c>
      <c r="I20" s="34">
        <v>-26203698.530000001</v>
      </c>
      <c r="J20" s="31"/>
      <c r="K20" s="34">
        <v>-19442982.98</v>
      </c>
      <c r="L20" s="34">
        <v>-17785608.43</v>
      </c>
    </row>
    <row r="21" spans="1:12" ht="22.2" x14ac:dyDescent="0.6">
      <c r="A21" s="32" t="s">
        <v>76</v>
      </c>
      <c r="F21" s="17"/>
      <c r="H21" s="16">
        <v>109229164.35000005</v>
      </c>
      <c r="I21" s="16">
        <v>92437666.979999989</v>
      </c>
      <c r="J21" s="16"/>
      <c r="K21" s="16">
        <v>107802241.83</v>
      </c>
      <c r="L21" s="16">
        <v>95979612.060000032</v>
      </c>
    </row>
    <row r="22" spans="1:12" x14ac:dyDescent="0.55000000000000004">
      <c r="A22" s="18" t="s">
        <v>77</v>
      </c>
      <c r="F22" s="17"/>
      <c r="H22" s="35">
        <v>0</v>
      </c>
      <c r="I22" s="34">
        <v>-50561.08</v>
      </c>
      <c r="J22" s="16"/>
      <c r="K22" s="35">
        <v>0</v>
      </c>
      <c r="L22" s="35">
        <v>0</v>
      </c>
    </row>
    <row r="23" spans="1:12" ht="22.2" x14ac:dyDescent="0.6">
      <c r="A23" s="10" t="s">
        <v>78</v>
      </c>
      <c r="F23" s="17"/>
      <c r="H23" s="16">
        <v>109229164.35000005</v>
      </c>
      <c r="I23" s="16">
        <v>92387105.899999991</v>
      </c>
      <c r="J23" s="16"/>
      <c r="K23" s="16">
        <v>107802241.83</v>
      </c>
      <c r="L23" s="16">
        <v>95979612.060000032</v>
      </c>
    </row>
    <row r="24" spans="1:12" x14ac:dyDescent="0.55000000000000004">
      <c r="A24" s="14" t="s">
        <v>79</v>
      </c>
      <c r="F24" s="17">
        <v>12</v>
      </c>
      <c r="H24" s="34">
        <v>-19035260.02</v>
      </c>
      <c r="I24" s="34">
        <v>-16391438.91</v>
      </c>
      <c r="J24" s="16"/>
      <c r="K24" s="34">
        <v>-17077426.5</v>
      </c>
      <c r="L24" s="34">
        <v>-13944734.529999999</v>
      </c>
    </row>
    <row r="25" spans="1:12" ht="22.2" x14ac:dyDescent="0.6">
      <c r="A25" s="10" t="s">
        <v>80</v>
      </c>
      <c r="F25" s="17"/>
      <c r="H25" s="19">
        <v>90193904.330000058</v>
      </c>
      <c r="I25" s="19">
        <v>75995666.989999995</v>
      </c>
      <c r="J25" s="16"/>
      <c r="K25" s="19">
        <v>90724815.329999998</v>
      </c>
      <c r="L25" s="19">
        <v>82034877.530000031</v>
      </c>
    </row>
    <row r="26" spans="1:12" ht="22.2" x14ac:dyDescent="0.6">
      <c r="A26" s="10" t="s">
        <v>81</v>
      </c>
      <c r="F26" s="17"/>
      <c r="H26" s="36"/>
      <c r="I26" s="36"/>
      <c r="J26" s="16"/>
      <c r="K26" s="36"/>
      <c r="L26" s="36"/>
    </row>
    <row r="27" spans="1:12" ht="22.2" x14ac:dyDescent="0.6">
      <c r="A27" s="10" t="s">
        <v>82</v>
      </c>
      <c r="F27" s="17"/>
      <c r="H27" s="36"/>
      <c r="I27" s="36"/>
      <c r="J27" s="36"/>
      <c r="K27" s="36"/>
      <c r="L27" s="36"/>
    </row>
    <row r="28" spans="1:12" x14ac:dyDescent="0.55000000000000004">
      <c r="B28" s="14" t="s">
        <v>83</v>
      </c>
      <c r="F28" s="17"/>
      <c r="H28" s="16">
        <v>4652610.16</v>
      </c>
      <c r="I28" s="37">
        <v>13100022.699999999</v>
      </c>
      <c r="J28" s="16"/>
      <c r="K28" s="16">
        <v>5963364.6000000006</v>
      </c>
      <c r="L28" s="37">
        <v>3356837.8000000003</v>
      </c>
    </row>
    <row r="29" spans="1:12" x14ac:dyDescent="0.55000000000000004">
      <c r="B29" s="14" t="s">
        <v>84</v>
      </c>
      <c r="F29" s="17"/>
      <c r="H29" s="34">
        <v>-930522.03000000026</v>
      </c>
      <c r="I29" s="34">
        <v>-2620004.54</v>
      </c>
      <c r="J29" s="16"/>
      <c r="K29" s="34">
        <v>-1192672.92</v>
      </c>
      <c r="L29" s="34">
        <v>-671367.56</v>
      </c>
    </row>
    <row r="30" spans="1:12" x14ac:dyDescent="0.55000000000000004">
      <c r="A30" s="38" t="s">
        <v>85</v>
      </c>
      <c r="F30" s="17"/>
      <c r="H30" s="16">
        <v>3722088.13</v>
      </c>
      <c r="I30" s="16">
        <v>10480018.16</v>
      </c>
      <c r="J30" s="16"/>
      <c r="K30" s="16">
        <v>4770691.6800000006</v>
      </c>
      <c r="L30" s="16">
        <v>2685470.24</v>
      </c>
    </row>
    <row r="31" spans="1:12" ht="22.8" thickBot="1" x14ac:dyDescent="0.65">
      <c r="A31" s="10" t="s">
        <v>86</v>
      </c>
      <c r="F31" s="17"/>
      <c r="H31" s="22">
        <v>93915992.460000053</v>
      </c>
      <c r="I31" s="22">
        <v>86475685.149999991</v>
      </c>
      <c r="J31" s="16"/>
      <c r="K31" s="22">
        <v>95495507.010000005</v>
      </c>
      <c r="L31" s="22">
        <v>84720347.770000026</v>
      </c>
    </row>
    <row r="32" spans="1:12" ht="6" customHeight="1" thickTop="1" x14ac:dyDescent="0.6">
      <c r="A32" s="10"/>
      <c r="E32" s="39"/>
      <c r="F32" s="17"/>
      <c r="H32" s="16"/>
      <c r="I32" s="16"/>
      <c r="J32" s="16"/>
      <c r="K32" s="16"/>
      <c r="L32" s="16"/>
    </row>
    <row r="33" spans="1:12" ht="22.2" x14ac:dyDescent="0.6">
      <c r="A33" s="10" t="s">
        <v>87</v>
      </c>
      <c r="F33" s="17"/>
      <c r="H33" s="36"/>
      <c r="I33" s="36"/>
      <c r="J33" s="36"/>
      <c r="K33" s="36"/>
      <c r="L33" s="36"/>
    </row>
    <row r="34" spans="1:12" x14ac:dyDescent="0.55000000000000004">
      <c r="B34" s="14" t="s">
        <v>88</v>
      </c>
      <c r="F34" s="17"/>
      <c r="H34" s="16">
        <v>86441144.210000053</v>
      </c>
      <c r="I34" s="16">
        <v>72594392.329999998</v>
      </c>
      <c r="J34" s="16"/>
      <c r="K34" s="16">
        <v>90724815.329999998</v>
      </c>
      <c r="L34" s="16">
        <v>82034877.530000031</v>
      </c>
    </row>
    <row r="35" spans="1:12" x14ac:dyDescent="0.55000000000000004">
      <c r="B35" s="14" t="s">
        <v>57</v>
      </c>
      <c r="F35" s="17"/>
      <c r="H35" s="16">
        <v>3752760.12</v>
      </c>
      <c r="I35" s="16">
        <v>3401274.66</v>
      </c>
      <c r="J35" s="16"/>
      <c r="K35" s="35">
        <v>0</v>
      </c>
      <c r="L35" s="35">
        <v>0</v>
      </c>
    </row>
    <row r="36" spans="1:12" ht="22.2" thickBot="1" x14ac:dyDescent="0.6">
      <c r="F36" s="17"/>
      <c r="H36" s="22">
        <v>90193904.330000058</v>
      </c>
      <c r="I36" s="22">
        <v>75995666.989999995</v>
      </c>
      <c r="J36" s="16"/>
      <c r="K36" s="22">
        <v>90724815.329999998</v>
      </c>
      <c r="L36" s="22">
        <v>82034877.530000031</v>
      </c>
    </row>
    <row r="37" spans="1:12" ht="6" customHeight="1" thickTop="1" x14ac:dyDescent="0.55000000000000004">
      <c r="F37" s="17"/>
      <c r="H37" s="36"/>
      <c r="I37" s="36"/>
      <c r="J37" s="36"/>
      <c r="K37" s="36"/>
      <c r="L37" s="36"/>
    </row>
    <row r="38" spans="1:12" ht="22.2" x14ac:dyDescent="0.6">
      <c r="A38" s="10" t="s">
        <v>89</v>
      </c>
      <c r="B38" s="40"/>
      <c r="C38" s="40"/>
      <c r="F38" s="17"/>
      <c r="H38" s="36"/>
      <c r="I38" s="36"/>
      <c r="J38" s="36"/>
      <c r="K38" s="36"/>
      <c r="L38" s="36"/>
    </row>
    <row r="39" spans="1:12" x14ac:dyDescent="0.55000000000000004">
      <c r="B39" s="14" t="s">
        <v>88</v>
      </c>
      <c r="C39" s="40"/>
      <c r="F39" s="17"/>
      <c r="H39" s="16">
        <v>90163232.340000048</v>
      </c>
      <c r="I39" s="16">
        <v>83074410.489999995</v>
      </c>
      <c r="J39" s="16"/>
      <c r="K39" s="16">
        <v>95495507.010000005</v>
      </c>
      <c r="L39" s="16">
        <v>84720347.770000026</v>
      </c>
    </row>
    <row r="40" spans="1:12" x14ac:dyDescent="0.55000000000000004">
      <c r="B40" s="14" t="s">
        <v>57</v>
      </c>
      <c r="C40" s="40"/>
      <c r="F40" s="17"/>
      <c r="H40" s="16">
        <v>3752760.12</v>
      </c>
      <c r="I40" s="16">
        <v>3401274.66</v>
      </c>
      <c r="J40" s="16"/>
      <c r="K40" s="35">
        <v>0</v>
      </c>
      <c r="L40" s="35">
        <v>0</v>
      </c>
    </row>
    <row r="41" spans="1:12" ht="22.2" thickBot="1" x14ac:dyDescent="0.6">
      <c r="F41" s="17"/>
      <c r="H41" s="22">
        <v>93915992.460000053</v>
      </c>
      <c r="I41" s="22">
        <v>86475685.149999991</v>
      </c>
      <c r="J41" s="16"/>
      <c r="K41" s="22">
        <v>95495507.010000005</v>
      </c>
      <c r="L41" s="22">
        <v>84720347.770000026</v>
      </c>
    </row>
    <row r="42" spans="1:12" ht="6" customHeight="1" thickTop="1" x14ac:dyDescent="0.55000000000000004">
      <c r="F42" s="17"/>
      <c r="H42" s="36"/>
      <c r="I42" s="36"/>
      <c r="J42" s="36"/>
      <c r="K42" s="36"/>
      <c r="L42" s="36"/>
    </row>
    <row r="43" spans="1:12" ht="22.2" x14ac:dyDescent="0.6">
      <c r="A43" s="10" t="s">
        <v>90</v>
      </c>
      <c r="F43" s="17"/>
      <c r="H43" s="36"/>
      <c r="I43" s="36"/>
      <c r="J43" s="36"/>
      <c r="K43" s="36"/>
      <c r="L43" s="36"/>
    </row>
    <row r="44" spans="1:12" ht="22.2" thickBot="1" x14ac:dyDescent="0.6">
      <c r="B44" s="14" t="s">
        <v>91</v>
      </c>
      <c r="F44" s="41">
        <v>15</v>
      </c>
      <c r="H44" s="42">
        <v>0.57999999999999996</v>
      </c>
      <c r="I44" s="42">
        <v>0.48</v>
      </c>
      <c r="J44" s="43"/>
      <c r="K44" s="42">
        <v>0.6</v>
      </c>
      <c r="L44" s="42">
        <v>0.55000000000000004</v>
      </c>
    </row>
    <row r="45" spans="1:12" ht="22.2" thickTop="1" x14ac:dyDescent="0.55000000000000004">
      <c r="F45" s="41"/>
      <c r="H45" s="43"/>
      <c r="I45" s="43"/>
      <c r="J45" s="43"/>
      <c r="K45" s="43"/>
      <c r="L45" s="43"/>
    </row>
    <row r="46" spans="1:12" x14ac:dyDescent="0.55000000000000004">
      <c r="A46" s="65" t="s">
        <v>31</v>
      </c>
      <c r="B46" s="65"/>
      <c r="C46" s="65"/>
      <c r="D46" s="65"/>
      <c r="E46" s="65"/>
      <c r="F46" s="65"/>
      <c r="G46" s="65"/>
      <c r="H46" s="65"/>
      <c r="I46" s="65"/>
      <c r="J46" s="65"/>
      <c r="K46" s="65"/>
      <c r="L46" s="65"/>
    </row>
    <row r="47" spans="1:12" ht="7.05" customHeight="1" x14ac:dyDescent="0.55000000000000004">
      <c r="A47" s="44"/>
      <c r="B47" s="44"/>
      <c r="C47" s="44"/>
      <c r="D47" s="44"/>
      <c r="E47" s="44"/>
      <c r="F47" s="44"/>
      <c r="G47" s="44"/>
      <c r="H47" s="44"/>
      <c r="I47" s="44"/>
      <c r="J47" s="44"/>
      <c r="K47" s="44"/>
      <c r="L47" s="44"/>
    </row>
    <row r="48" spans="1:12" s="10" customFormat="1" ht="24.6" x14ac:dyDescent="0.65">
      <c r="A48" s="66" t="s">
        <v>0</v>
      </c>
      <c r="B48" s="66"/>
      <c r="C48" s="66"/>
      <c r="D48" s="66"/>
      <c r="E48" s="66"/>
      <c r="F48" s="66"/>
      <c r="G48" s="66"/>
      <c r="H48" s="66"/>
      <c r="I48" s="66"/>
      <c r="J48" s="66"/>
      <c r="K48" s="66"/>
      <c r="L48" s="66"/>
    </row>
    <row r="49" spans="1:12" s="10" customFormat="1" ht="22.2" x14ac:dyDescent="0.6">
      <c r="A49" s="67" t="s">
        <v>60</v>
      </c>
      <c r="B49" s="67"/>
      <c r="C49" s="67"/>
      <c r="D49" s="67"/>
      <c r="E49" s="67"/>
      <c r="F49" s="67"/>
      <c r="G49" s="67"/>
      <c r="H49" s="67"/>
      <c r="I49" s="67"/>
      <c r="J49" s="67"/>
      <c r="K49" s="67"/>
      <c r="L49" s="67"/>
    </row>
    <row r="50" spans="1:12" s="10" customFormat="1" ht="22.2" x14ac:dyDescent="0.6">
      <c r="A50" s="70" t="s">
        <v>92</v>
      </c>
      <c r="B50" s="67"/>
      <c r="C50" s="67"/>
      <c r="D50" s="67"/>
      <c r="E50" s="67"/>
      <c r="F50" s="67"/>
      <c r="G50" s="67"/>
      <c r="H50" s="67"/>
      <c r="I50" s="67"/>
      <c r="J50" s="67"/>
      <c r="K50" s="67"/>
      <c r="L50" s="67"/>
    </row>
    <row r="51" spans="1:12" ht="22.2" x14ac:dyDescent="0.55000000000000004">
      <c r="A51" s="71" t="s">
        <v>3</v>
      </c>
      <c r="B51" s="71"/>
      <c r="C51" s="71"/>
      <c r="D51" s="71"/>
      <c r="E51" s="71"/>
      <c r="F51" s="71"/>
      <c r="G51" s="71"/>
      <c r="H51" s="71"/>
      <c r="I51" s="71"/>
      <c r="J51" s="71"/>
      <c r="K51" s="71"/>
      <c r="L51" s="71"/>
    </row>
    <row r="52" spans="1:12" ht="22.2" x14ac:dyDescent="0.6">
      <c r="A52" s="3"/>
      <c r="B52" s="3"/>
      <c r="C52" s="3"/>
      <c r="D52" s="3"/>
      <c r="E52" s="3"/>
      <c r="F52" s="4"/>
      <c r="G52" s="3"/>
      <c r="H52" s="69" t="s">
        <v>4</v>
      </c>
      <c r="I52" s="69"/>
      <c r="J52" s="3"/>
      <c r="K52" s="69" t="s">
        <v>5</v>
      </c>
      <c r="L52" s="72"/>
    </row>
    <row r="53" spans="1:12" ht="22.2" x14ac:dyDescent="0.6">
      <c r="A53" s="3"/>
      <c r="B53" s="3"/>
      <c r="C53" s="3"/>
      <c r="D53" s="3"/>
      <c r="E53" s="3"/>
      <c r="F53" s="6" t="s">
        <v>9</v>
      </c>
      <c r="G53" s="3"/>
      <c r="H53" s="27" t="s">
        <v>10</v>
      </c>
      <c r="I53" s="27" t="s">
        <v>62</v>
      </c>
      <c r="J53" s="5"/>
      <c r="K53" s="28" t="s">
        <v>10</v>
      </c>
      <c r="L53" s="28" t="s">
        <v>62</v>
      </c>
    </row>
    <row r="54" spans="1:12" ht="22.2" x14ac:dyDescent="0.6">
      <c r="A54" s="29" t="s">
        <v>63</v>
      </c>
      <c r="H54" s="16"/>
      <c r="I54" s="16"/>
      <c r="J54" s="16"/>
      <c r="K54" s="16"/>
      <c r="L54" s="16"/>
    </row>
    <row r="55" spans="1:12" x14ac:dyDescent="0.55000000000000004">
      <c r="B55" s="14" t="s">
        <v>64</v>
      </c>
      <c r="F55" s="17"/>
      <c r="H55" s="16">
        <v>996236532.98000002</v>
      </c>
      <c r="I55" s="16">
        <v>854724716.00999999</v>
      </c>
      <c r="J55" s="16"/>
      <c r="K55" s="16">
        <v>650434596.75</v>
      </c>
      <c r="L55" s="16">
        <v>478613513.56999999</v>
      </c>
    </row>
    <row r="56" spans="1:12" x14ac:dyDescent="0.55000000000000004">
      <c r="B56" s="14" t="s">
        <v>65</v>
      </c>
      <c r="F56" s="17"/>
      <c r="H56" s="16">
        <v>33051121.719999999</v>
      </c>
      <c r="I56" s="16">
        <v>32435740.640000001</v>
      </c>
      <c r="J56" s="16"/>
      <c r="K56" s="16">
        <v>31191052.329999998</v>
      </c>
      <c r="L56" s="16">
        <v>30373813.510000002</v>
      </c>
    </row>
    <row r="57" spans="1:12" ht="22.2" x14ac:dyDescent="0.6">
      <c r="A57" s="10" t="s">
        <v>66</v>
      </c>
      <c r="F57" s="17"/>
      <c r="H57" s="19">
        <v>1029287654.7</v>
      </c>
      <c r="I57" s="19">
        <v>887160456.64999998</v>
      </c>
      <c r="J57" s="16"/>
      <c r="K57" s="19">
        <v>681625649.08000004</v>
      </c>
      <c r="L57" s="19">
        <v>508987327.07999998</v>
      </c>
    </row>
    <row r="58" spans="1:12" ht="22.2" x14ac:dyDescent="0.6">
      <c r="A58" s="30" t="s">
        <v>67</v>
      </c>
      <c r="F58" s="17"/>
      <c r="H58" s="16"/>
      <c r="I58" s="16"/>
      <c r="J58" s="16"/>
      <c r="K58" s="16"/>
      <c r="L58" s="16"/>
    </row>
    <row r="59" spans="1:12" x14ac:dyDescent="0.55000000000000004">
      <c r="B59" s="14" t="s">
        <v>93</v>
      </c>
      <c r="F59" s="17"/>
      <c r="H59" s="31">
        <v>-745785644.55999994</v>
      </c>
      <c r="I59" s="31">
        <v>-625137139.32000005</v>
      </c>
      <c r="J59" s="31"/>
      <c r="K59" s="31">
        <v>-463958925.58999997</v>
      </c>
      <c r="L59" s="31">
        <v>-328154778.36000001</v>
      </c>
    </row>
    <row r="60" spans="1:12" x14ac:dyDescent="0.55000000000000004">
      <c r="B60" s="14" t="s">
        <v>69</v>
      </c>
      <c r="F60" s="17"/>
      <c r="H60" s="31">
        <v>-6509408.3799999999</v>
      </c>
      <c r="I60" s="31">
        <v>-6882519.9500000002</v>
      </c>
      <c r="J60" s="31"/>
      <c r="K60" s="31">
        <v>-5548690.0300000003</v>
      </c>
      <c r="L60" s="31">
        <v>-6286334.8499999996</v>
      </c>
    </row>
    <row r="61" spans="1:12" ht="22.2" x14ac:dyDescent="0.6">
      <c r="A61" s="32" t="s">
        <v>70</v>
      </c>
      <c r="F61" s="17"/>
      <c r="H61" s="33">
        <v>-752295052.93999994</v>
      </c>
      <c r="I61" s="33">
        <v>-632019659.2700001</v>
      </c>
      <c r="J61" s="31"/>
      <c r="K61" s="33">
        <v>-469507615.61999995</v>
      </c>
      <c r="L61" s="33">
        <v>-334441113.21000004</v>
      </c>
    </row>
    <row r="62" spans="1:12" ht="22.2" x14ac:dyDescent="0.6">
      <c r="A62" s="29" t="s">
        <v>71</v>
      </c>
      <c r="F62" s="17"/>
      <c r="H62" s="31">
        <v>276992601.76000011</v>
      </c>
      <c r="I62" s="31">
        <v>255140797.37999988</v>
      </c>
      <c r="J62" s="31"/>
      <c r="K62" s="31">
        <v>212118033.4600001</v>
      </c>
      <c r="L62" s="31">
        <v>174546213.86999995</v>
      </c>
    </row>
    <row r="63" spans="1:12" x14ac:dyDescent="0.55000000000000004">
      <c r="A63" s="14" t="s">
        <v>72</v>
      </c>
      <c r="F63" s="17"/>
      <c r="H63" s="34">
        <v>27265917.34</v>
      </c>
      <c r="I63" s="34">
        <v>26265689.539999999</v>
      </c>
      <c r="J63" s="31"/>
      <c r="K63" s="34">
        <v>53974882.920000002</v>
      </c>
      <c r="L63" s="34">
        <v>49141550.380000003</v>
      </c>
    </row>
    <row r="64" spans="1:12" ht="22.2" x14ac:dyDescent="0.6">
      <c r="A64" s="10" t="s">
        <v>73</v>
      </c>
      <c r="F64" s="17"/>
      <c r="H64" s="31">
        <v>304258519.10000008</v>
      </c>
      <c r="I64" s="31">
        <v>281406486.9199999</v>
      </c>
      <c r="J64" s="31"/>
      <c r="K64" s="31">
        <v>266092916.38000011</v>
      </c>
      <c r="L64" s="31">
        <v>223687764.24999994</v>
      </c>
    </row>
    <row r="65" spans="1:12" x14ac:dyDescent="0.55000000000000004">
      <c r="A65" s="14" t="s">
        <v>74</v>
      </c>
      <c r="F65" s="17"/>
      <c r="H65" s="31">
        <v>-28881901.289999999</v>
      </c>
      <c r="I65" s="31">
        <v>-26781854.280000001</v>
      </c>
      <c r="J65" s="31"/>
      <c r="K65" s="31">
        <v>-17605775.510000002</v>
      </c>
      <c r="L65" s="31">
        <v>-16391910.199999999</v>
      </c>
    </row>
    <row r="66" spans="1:12" x14ac:dyDescent="0.55000000000000004">
      <c r="A66" s="14" t="s">
        <v>75</v>
      </c>
      <c r="F66" s="17"/>
      <c r="H66" s="34">
        <v>-43470494.950000003</v>
      </c>
      <c r="I66" s="34">
        <v>-52386440.18</v>
      </c>
      <c r="J66" s="31"/>
      <c r="K66" s="34">
        <v>-27124741.73</v>
      </c>
      <c r="L66" s="34">
        <v>-32145860.23</v>
      </c>
    </row>
    <row r="67" spans="1:12" ht="22.2" x14ac:dyDescent="0.6">
      <c r="A67" s="32" t="s">
        <v>76</v>
      </c>
      <c r="F67" s="17"/>
      <c r="H67" s="16">
        <v>231906122.86000007</v>
      </c>
      <c r="I67" s="16">
        <v>202238192.45999989</v>
      </c>
      <c r="J67" s="16"/>
      <c r="K67" s="16">
        <v>221362399.14000013</v>
      </c>
      <c r="L67" s="16">
        <v>175149993.81999996</v>
      </c>
    </row>
    <row r="68" spans="1:12" x14ac:dyDescent="0.55000000000000004">
      <c r="A68" s="18" t="s">
        <v>77</v>
      </c>
      <c r="F68" s="17"/>
      <c r="H68" s="34">
        <v>-40964.39</v>
      </c>
      <c r="I68" s="34">
        <v>-105909.03</v>
      </c>
      <c r="J68" s="16"/>
      <c r="K68" s="35">
        <v>0</v>
      </c>
      <c r="L68" s="35">
        <v>0</v>
      </c>
    </row>
    <row r="69" spans="1:12" ht="22.2" x14ac:dyDescent="0.6">
      <c r="A69" s="10" t="s">
        <v>78</v>
      </c>
      <c r="F69" s="17"/>
      <c r="H69" s="16">
        <v>231865158.47000009</v>
      </c>
      <c r="I69" s="16">
        <v>202132283.42999989</v>
      </c>
      <c r="J69" s="16"/>
      <c r="K69" s="16">
        <v>221362399.14000013</v>
      </c>
      <c r="L69" s="16">
        <v>175149993.81999996</v>
      </c>
    </row>
    <row r="70" spans="1:12" x14ac:dyDescent="0.55000000000000004">
      <c r="A70" s="14" t="s">
        <v>79</v>
      </c>
      <c r="F70" s="17">
        <v>12</v>
      </c>
      <c r="H70" s="34">
        <v>-41085555.030000001</v>
      </c>
      <c r="I70" s="34">
        <v>-34346753.399999999</v>
      </c>
      <c r="J70" s="16"/>
      <c r="K70" s="34">
        <v>-36020146.149999999</v>
      </c>
      <c r="L70" s="34">
        <v>-27667270.82</v>
      </c>
    </row>
    <row r="71" spans="1:12" ht="22.2" x14ac:dyDescent="0.6">
      <c r="A71" s="10" t="s">
        <v>80</v>
      </c>
      <c r="F71" s="17"/>
      <c r="H71" s="19">
        <v>190779603.44000009</v>
      </c>
      <c r="I71" s="19">
        <v>167785530.02999988</v>
      </c>
      <c r="J71" s="16"/>
      <c r="K71" s="19">
        <v>185342252.99000013</v>
      </c>
      <c r="L71" s="19">
        <v>147482722.99999997</v>
      </c>
    </row>
    <row r="72" spans="1:12" ht="22.2" x14ac:dyDescent="0.6">
      <c r="A72" s="10" t="s">
        <v>81</v>
      </c>
      <c r="F72" s="17"/>
      <c r="H72" s="36"/>
      <c r="I72" s="36"/>
      <c r="J72" s="36"/>
      <c r="K72" s="36"/>
      <c r="L72" s="36"/>
    </row>
    <row r="73" spans="1:12" ht="22.2" x14ac:dyDescent="0.6">
      <c r="A73" s="10" t="s">
        <v>82</v>
      </c>
      <c r="F73" s="17"/>
      <c r="H73" s="36"/>
      <c r="I73" s="36"/>
      <c r="J73" s="36"/>
      <c r="K73" s="36"/>
      <c r="L73" s="36"/>
    </row>
    <row r="74" spans="1:12" x14ac:dyDescent="0.55000000000000004">
      <c r="B74" s="14" t="s">
        <v>94</v>
      </c>
      <c r="F74" s="17"/>
      <c r="H74" s="31">
        <v>-8215639.5899999999</v>
      </c>
      <c r="I74" s="31">
        <v>-48580195.100000001</v>
      </c>
      <c r="J74" s="31"/>
      <c r="K74" s="31">
        <v>-833475.6</v>
      </c>
      <c r="L74" s="31">
        <v>-15709091.4</v>
      </c>
    </row>
    <row r="75" spans="1:12" x14ac:dyDescent="0.55000000000000004">
      <c r="B75" s="14" t="s">
        <v>84</v>
      </c>
      <c r="F75" s="17"/>
      <c r="H75" s="45">
        <v>1643127.92</v>
      </c>
      <c r="I75" s="45">
        <v>9716039.0200000014</v>
      </c>
      <c r="J75" s="16"/>
      <c r="K75" s="45">
        <v>166695.12</v>
      </c>
      <c r="L75" s="45">
        <v>3141818.2800000003</v>
      </c>
    </row>
    <row r="76" spans="1:12" x14ac:dyDescent="0.55000000000000004">
      <c r="A76" s="38" t="s">
        <v>85</v>
      </c>
      <c r="F76" s="17"/>
      <c r="H76" s="34">
        <v>-6572511.6699999999</v>
      </c>
      <c r="I76" s="34">
        <v>-38864156.079999998</v>
      </c>
      <c r="J76" s="16"/>
      <c r="K76" s="34">
        <v>-666780.48</v>
      </c>
      <c r="L76" s="34">
        <v>-12567273.120000001</v>
      </c>
    </row>
    <row r="77" spans="1:12" ht="22.8" thickBot="1" x14ac:dyDescent="0.65">
      <c r="A77" s="10" t="s">
        <v>86</v>
      </c>
      <c r="F77" s="17"/>
      <c r="H77" s="22">
        <v>184207091.7700001</v>
      </c>
      <c r="I77" s="22">
        <v>128921373.94999988</v>
      </c>
      <c r="J77" s="16"/>
      <c r="K77" s="46">
        <v>184675472.51000014</v>
      </c>
      <c r="L77" s="22">
        <v>134915449.87999997</v>
      </c>
    </row>
    <row r="78" spans="1:12" ht="6" customHeight="1" thickTop="1" x14ac:dyDescent="0.6">
      <c r="A78" s="10"/>
      <c r="E78" s="39"/>
      <c r="F78" s="17"/>
      <c r="H78" s="16"/>
      <c r="I78" s="16"/>
      <c r="J78" s="16"/>
      <c r="K78" s="16"/>
      <c r="L78" s="16"/>
    </row>
    <row r="79" spans="1:12" ht="22.2" x14ac:dyDescent="0.6">
      <c r="A79" s="10" t="s">
        <v>87</v>
      </c>
      <c r="F79" s="17"/>
      <c r="H79" s="36"/>
      <c r="I79" s="36"/>
      <c r="J79" s="36"/>
      <c r="K79" s="36"/>
      <c r="L79" s="36"/>
    </row>
    <row r="80" spans="1:12" x14ac:dyDescent="0.55000000000000004">
      <c r="B80" s="14" t="s">
        <v>88</v>
      </c>
      <c r="F80" s="17"/>
      <c r="H80" s="16">
        <v>182575013.60000008</v>
      </c>
      <c r="I80" s="16">
        <v>157610456.3599999</v>
      </c>
      <c r="J80" s="16"/>
      <c r="K80" s="16">
        <v>185342252.99000013</v>
      </c>
      <c r="L80" s="16">
        <v>147482722.99999997</v>
      </c>
    </row>
    <row r="81" spans="1:12" x14ac:dyDescent="0.55000000000000004">
      <c r="B81" s="14" t="s">
        <v>57</v>
      </c>
      <c r="F81" s="17"/>
      <c r="H81" s="16">
        <v>8204589.8399999999</v>
      </c>
      <c r="I81" s="16">
        <v>10175073.67</v>
      </c>
      <c r="J81" s="16"/>
      <c r="K81" s="35">
        <v>0</v>
      </c>
      <c r="L81" s="35">
        <v>0</v>
      </c>
    </row>
    <row r="82" spans="1:12" ht="22.2" thickBot="1" x14ac:dyDescent="0.6">
      <c r="F82" s="17"/>
      <c r="H82" s="22">
        <v>190779603.44000009</v>
      </c>
      <c r="I82" s="22">
        <v>167785530.02999988</v>
      </c>
      <c r="J82" s="16"/>
      <c r="K82" s="22">
        <v>185342252.99000013</v>
      </c>
      <c r="L82" s="22">
        <v>147482722.99999997</v>
      </c>
    </row>
    <row r="83" spans="1:12" ht="6" customHeight="1" thickTop="1" x14ac:dyDescent="0.55000000000000004">
      <c r="F83" s="17"/>
      <c r="H83" s="36"/>
      <c r="I83" s="36"/>
      <c r="J83" s="36"/>
      <c r="K83" s="36"/>
      <c r="L83" s="36"/>
    </row>
    <row r="84" spans="1:12" ht="22.2" x14ac:dyDescent="0.6">
      <c r="A84" s="10" t="s">
        <v>89</v>
      </c>
      <c r="B84" s="40"/>
      <c r="C84" s="40"/>
      <c r="F84" s="17"/>
      <c r="H84" s="36"/>
      <c r="I84" s="36"/>
      <c r="J84" s="36"/>
      <c r="K84" s="36"/>
      <c r="L84" s="36"/>
    </row>
    <row r="85" spans="1:12" x14ac:dyDescent="0.55000000000000004">
      <c r="B85" s="14" t="s">
        <v>88</v>
      </c>
      <c r="C85" s="40"/>
      <c r="F85" s="17"/>
      <c r="H85" s="16">
        <v>176002501.9300001</v>
      </c>
      <c r="I85" s="16">
        <v>118746300.27999988</v>
      </c>
      <c r="J85" s="16"/>
      <c r="K85" s="16">
        <v>184675472.51000014</v>
      </c>
      <c r="L85" s="16">
        <v>134915449.87999997</v>
      </c>
    </row>
    <row r="86" spans="1:12" x14ac:dyDescent="0.55000000000000004">
      <c r="B86" s="14" t="s">
        <v>57</v>
      </c>
      <c r="C86" s="40"/>
      <c r="F86" s="17"/>
      <c r="H86" s="16">
        <v>8204589.8399999999</v>
      </c>
      <c r="I86" s="16">
        <v>10175073.67</v>
      </c>
      <c r="J86" s="16"/>
      <c r="K86" s="35">
        <v>0</v>
      </c>
      <c r="L86" s="35">
        <v>0</v>
      </c>
    </row>
    <row r="87" spans="1:12" ht="22.2" thickBot="1" x14ac:dyDescent="0.6">
      <c r="F87" s="17"/>
      <c r="H87" s="22">
        <v>184207091.7700001</v>
      </c>
      <c r="I87" s="22">
        <v>128921373.94999988</v>
      </c>
      <c r="J87" s="16"/>
      <c r="K87" s="22">
        <v>184675472.51000014</v>
      </c>
      <c r="L87" s="22">
        <v>134915449.87999997</v>
      </c>
    </row>
    <row r="88" spans="1:12" ht="6" customHeight="1" thickTop="1" x14ac:dyDescent="0.55000000000000004">
      <c r="F88" s="17"/>
      <c r="H88" s="36"/>
      <c r="I88" s="36"/>
      <c r="J88" s="36"/>
      <c r="K88" s="36"/>
      <c r="L88" s="36"/>
    </row>
    <row r="89" spans="1:12" ht="22.2" x14ac:dyDescent="0.6">
      <c r="A89" s="10" t="s">
        <v>90</v>
      </c>
      <c r="F89" s="17"/>
      <c r="H89" s="36"/>
      <c r="I89" s="36"/>
      <c r="J89" s="36"/>
      <c r="K89" s="36"/>
      <c r="L89" s="36"/>
    </row>
    <row r="90" spans="1:12" ht="22.2" thickBot="1" x14ac:dyDescent="0.6">
      <c r="B90" s="14" t="s">
        <v>91</v>
      </c>
      <c r="F90" s="41">
        <v>15</v>
      </c>
      <c r="H90" s="42">
        <v>1.2171667573333338</v>
      </c>
      <c r="I90" s="42">
        <v>1.0507363757333326</v>
      </c>
      <c r="J90" s="43"/>
      <c r="K90" s="42">
        <v>1.2356150199333342</v>
      </c>
      <c r="L90" s="42">
        <v>0.98321815333333318</v>
      </c>
    </row>
    <row r="91" spans="1:12" ht="13.5" customHeight="1" thickTop="1" x14ac:dyDescent="0.55000000000000004">
      <c r="F91" s="17"/>
      <c r="H91" s="47"/>
      <c r="I91" s="47"/>
      <c r="J91" s="47"/>
      <c r="K91" s="47"/>
      <c r="L91" s="47"/>
    </row>
    <row r="92" spans="1:12" ht="13.5" customHeight="1" x14ac:dyDescent="0.55000000000000004">
      <c r="F92" s="17"/>
      <c r="H92" s="47"/>
      <c r="I92" s="47"/>
      <c r="J92" s="47"/>
      <c r="K92" s="47"/>
      <c r="L92" s="47"/>
    </row>
    <row r="93" spans="1:12" x14ac:dyDescent="0.55000000000000004">
      <c r="A93" s="65" t="s">
        <v>31</v>
      </c>
      <c r="B93" s="65"/>
      <c r="C93" s="65"/>
      <c r="D93" s="65"/>
      <c r="E93" s="65"/>
      <c r="F93" s="65"/>
      <c r="G93" s="65"/>
      <c r="H93" s="65"/>
      <c r="I93" s="65"/>
      <c r="J93" s="65"/>
      <c r="K93" s="65"/>
      <c r="L93" s="65"/>
    </row>
    <row r="94" spans="1:12" ht="6" customHeight="1" x14ac:dyDescent="0.55000000000000004"/>
  </sheetData>
  <mergeCells count="15">
    <mergeCell ref="H6:I6"/>
    <mergeCell ref="K6:L6"/>
    <mergeCell ref="A1:L1"/>
    <mergeCell ref="A2:L2"/>
    <mergeCell ref="A3:L3"/>
    <mergeCell ref="A4:L4"/>
    <mergeCell ref="A5:L5"/>
    <mergeCell ref="A93:L93"/>
    <mergeCell ref="A46:L46"/>
    <mergeCell ref="A48:L48"/>
    <mergeCell ref="A49:L49"/>
    <mergeCell ref="A50:L50"/>
    <mergeCell ref="A51:L51"/>
    <mergeCell ref="H52:I52"/>
    <mergeCell ref="K52:L52"/>
  </mergeCells>
  <pageMargins left="0.74803149606299213" right="0.43" top="1.0629921259842521" bottom="0.43307086614173229" header="0.74803149606299213" footer="0.27559055118110237"/>
  <pageSetup paperSize="9" scale="69" orientation="portrait" blackAndWhite="1" r:id="rId1"/>
  <headerFooter alignWithMargins="0">
    <oddHeader>&amp;C&amp;"Angsana New,Regular"&amp;16&amp;P</oddHeader>
  </headerFooter>
  <rowBreaks count="2" manualBreakCount="2">
    <brk id="46" max="11" man="1"/>
    <brk id="93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F98778-E378-4B38-B446-FB30110EB454}">
  <dimension ref="A1:Z32"/>
  <sheetViews>
    <sheetView topLeftCell="F22" zoomScaleNormal="100" zoomScaleSheetLayoutView="145" workbookViewId="0">
      <selection activeCell="A2" sqref="A2:Z2"/>
    </sheetView>
  </sheetViews>
  <sheetFormatPr defaultColWidth="9.125" defaultRowHeight="21.6" x14ac:dyDescent="0.55000000000000004"/>
  <cols>
    <col min="1" max="4" width="1.75" style="14" customWidth="1"/>
    <col min="5" max="5" width="40.625" style="14" customWidth="1"/>
    <col min="6" max="6" width="10" style="15" customWidth="1"/>
    <col min="7" max="7" width="1.375" style="14" customWidth="1"/>
    <col min="8" max="8" width="15.125" style="23" bestFit="1" customWidth="1"/>
    <col min="9" max="9" width="1.75" style="23" customWidth="1"/>
    <col min="10" max="10" width="16.25" style="23" bestFit="1" customWidth="1"/>
    <col min="11" max="11" width="1.75" style="14" customWidth="1"/>
    <col min="12" max="12" width="14" style="23" customWidth="1"/>
    <col min="13" max="13" width="1.375" style="23" customWidth="1"/>
    <col min="14" max="14" width="16.625" style="23" bestFit="1" customWidth="1"/>
    <col min="15" max="15" width="1.375" style="23" customWidth="1"/>
    <col min="16" max="16" width="15.125" style="23" bestFit="1" customWidth="1"/>
    <col min="17" max="17" width="1.375" style="23" customWidth="1"/>
    <col min="18" max="18" width="17.125" style="23" customWidth="1"/>
    <col min="19" max="19" width="1.375" style="23" customWidth="1"/>
    <col min="20" max="20" width="17.5" style="23" bestFit="1" customWidth="1"/>
    <col min="21" max="21" width="1.375" style="23" customWidth="1"/>
    <col min="22" max="22" width="17.5" style="23" bestFit="1" customWidth="1"/>
    <col min="23" max="23" width="1.375" style="23" customWidth="1"/>
    <col min="24" max="24" width="15.875" style="23" bestFit="1" customWidth="1"/>
    <col min="25" max="25" width="1.125" style="23" customWidth="1"/>
    <col min="26" max="26" width="19.875" style="23" bestFit="1" customWidth="1"/>
    <col min="27" max="16384" width="9.125" style="14"/>
  </cols>
  <sheetData>
    <row r="1" spans="1:26" s="1" customFormat="1" ht="9.75" customHeight="1" x14ac:dyDescent="0.55000000000000004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</row>
    <row r="2" spans="1:26" s="48" customFormat="1" ht="24.6" x14ac:dyDescent="0.65">
      <c r="A2" s="66" t="s">
        <v>0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</row>
    <row r="3" spans="1:26" s="3" customFormat="1" ht="22.2" x14ac:dyDescent="0.6">
      <c r="A3" s="67" t="s">
        <v>95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</row>
    <row r="4" spans="1:26" s="3" customFormat="1" ht="22.2" x14ac:dyDescent="0.6">
      <c r="A4" s="67" t="s">
        <v>92</v>
      </c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</row>
    <row r="5" spans="1:26" s="1" customFormat="1" ht="22.2" x14ac:dyDescent="0.6">
      <c r="A5" s="68" t="s">
        <v>3</v>
      </c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</row>
    <row r="6" spans="1:26" s="2" customFormat="1" ht="24.6" x14ac:dyDescent="0.65">
      <c r="A6" s="49"/>
      <c r="B6" s="50"/>
      <c r="C6" s="50"/>
      <c r="D6" s="50"/>
      <c r="E6" s="50"/>
      <c r="F6" s="50"/>
      <c r="G6" s="50"/>
      <c r="H6" s="75" t="s">
        <v>96</v>
      </c>
      <c r="I6" s="75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48"/>
      <c r="Y6" s="48"/>
      <c r="Z6" s="48"/>
    </row>
    <row r="7" spans="1:26" s="1" customFormat="1" ht="22.2" x14ac:dyDescent="0.6">
      <c r="A7" s="51"/>
      <c r="B7" s="51"/>
      <c r="C7" s="10"/>
      <c r="D7" s="51"/>
      <c r="E7" s="51"/>
      <c r="F7" s="51"/>
      <c r="G7" s="51"/>
      <c r="H7" s="3"/>
      <c r="I7" s="51"/>
      <c r="J7" s="3"/>
      <c r="K7" s="3"/>
      <c r="L7" s="3"/>
      <c r="M7" s="3"/>
      <c r="N7" s="3"/>
      <c r="O7" s="4"/>
      <c r="P7" s="76" t="s">
        <v>55</v>
      </c>
      <c r="Q7" s="76"/>
      <c r="R7" s="76"/>
      <c r="S7" s="76"/>
      <c r="T7" s="76"/>
      <c r="U7" s="51"/>
      <c r="W7" s="51"/>
      <c r="Y7" s="51"/>
      <c r="Z7" s="51"/>
    </row>
    <row r="8" spans="1:26" s="1" customFormat="1" ht="22.2" x14ac:dyDescent="0.6">
      <c r="A8" s="51"/>
      <c r="B8" s="51"/>
      <c r="C8" s="10"/>
      <c r="D8" s="51"/>
      <c r="E8" s="51"/>
      <c r="F8" s="51"/>
      <c r="G8" s="51"/>
      <c r="K8" s="4"/>
      <c r="L8" s="69" t="s">
        <v>52</v>
      </c>
      <c r="M8" s="69"/>
      <c r="N8" s="69"/>
      <c r="O8" s="4"/>
      <c r="P8" s="74" t="s">
        <v>81</v>
      </c>
      <c r="Q8" s="74"/>
      <c r="R8" s="74"/>
      <c r="S8" s="4"/>
      <c r="U8" s="51"/>
    </row>
    <row r="9" spans="1:26" s="1" customFormat="1" ht="22.2" x14ac:dyDescent="0.6">
      <c r="A9" s="51"/>
      <c r="B9" s="51"/>
      <c r="C9" s="10"/>
      <c r="D9" s="51"/>
      <c r="E9" s="51"/>
      <c r="F9" s="51"/>
      <c r="G9" s="51"/>
      <c r="H9" s="4" t="s">
        <v>97</v>
      </c>
      <c r="I9" s="51"/>
      <c r="J9" s="4"/>
      <c r="K9" s="4"/>
      <c r="M9" s="4"/>
      <c r="O9" s="4"/>
      <c r="Q9" s="4"/>
      <c r="R9" s="4" t="s">
        <v>98</v>
      </c>
      <c r="S9" s="4"/>
      <c r="T9" s="4" t="s">
        <v>99</v>
      </c>
      <c r="U9" s="4"/>
      <c r="V9" s="4" t="s">
        <v>100</v>
      </c>
      <c r="W9" s="51"/>
      <c r="X9" s="51"/>
      <c r="Y9" s="51"/>
      <c r="Z9" s="4"/>
    </row>
    <row r="10" spans="1:26" s="1" customFormat="1" ht="22.2" x14ac:dyDescent="0.6">
      <c r="A10" s="51"/>
      <c r="B10" s="51"/>
      <c r="C10" s="10"/>
      <c r="D10" s="51"/>
      <c r="E10" s="51"/>
      <c r="F10" s="51"/>
      <c r="G10" s="51"/>
      <c r="H10" s="4" t="s">
        <v>101</v>
      </c>
      <c r="I10" s="4"/>
      <c r="J10" s="4" t="s">
        <v>102</v>
      </c>
      <c r="K10" s="4"/>
      <c r="L10" s="4" t="s">
        <v>103</v>
      </c>
      <c r="M10" s="4"/>
      <c r="O10" s="4"/>
      <c r="P10" s="4" t="s">
        <v>104</v>
      </c>
      <c r="Q10" s="4"/>
      <c r="R10" s="4" t="s">
        <v>105</v>
      </c>
      <c r="S10" s="4"/>
      <c r="T10" s="4" t="s">
        <v>106</v>
      </c>
      <c r="U10" s="4"/>
      <c r="V10" s="4" t="s">
        <v>107</v>
      </c>
      <c r="W10" s="4"/>
      <c r="X10" s="52" t="s">
        <v>108</v>
      </c>
      <c r="Y10" s="4"/>
      <c r="Z10" s="4" t="s">
        <v>109</v>
      </c>
    </row>
    <row r="11" spans="1:26" s="1" customFormat="1" ht="24.6" x14ac:dyDescent="0.65">
      <c r="A11" s="51"/>
      <c r="B11" s="51"/>
      <c r="C11" s="51"/>
      <c r="D11" s="51"/>
      <c r="E11" s="51"/>
      <c r="F11" s="6" t="s">
        <v>9</v>
      </c>
      <c r="G11" s="51"/>
      <c r="H11" s="6" t="s">
        <v>110</v>
      </c>
      <c r="I11" s="4"/>
      <c r="J11" s="6" t="s">
        <v>111</v>
      </c>
      <c r="K11" s="4"/>
      <c r="L11" s="6" t="s">
        <v>112</v>
      </c>
      <c r="M11" s="4"/>
      <c r="N11" s="6" t="s">
        <v>54</v>
      </c>
      <c r="O11" s="4"/>
      <c r="P11" s="6" t="s">
        <v>113</v>
      </c>
      <c r="Q11" s="4"/>
      <c r="R11" s="6" t="s">
        <v>114</v>
      </c>
      <c r="S11" s="4"/>
      <c r="T11" s="6" t="s">
        <v>115</v>
      </c>
      <c r="U11" s="4"/>
      <c r="V11" s="6" t="s">
        <v>116</v>
      </c>
      <c r="W11" s="4"/>
      <c r="X11" s="53" t="s">
        <v>117</v>
      </c>
      <c r="Y11" s="4"/>
      <c r="Z11" s="54" t="s">
        <v>118</v>
      </c>
    </row>
    <row r="12" spans="1:26" ht="22.2" x14ac:dyDescent="0.6">
      <c r="A12" s="32" t="s">
        <v>119</v>
      </c>
      <c r="H12" s="16">
        <v>150000000</v>
      </c>
      <c r="I12" s="16"/>
      <c r="J12" s="16">
        <v>340000000</v>
      </c>
      <c r="K12" s="16"/>
      <c r="L12" s="16">
        <v>15000000</v>
      </c>
      <c r="M12" s="16"/>
      <c r="N12" s="16">
        <v>1914093039.9400003</v>
      </c>
      <c r="O12" s="16"/>
      <c r="P12" s="16">
        <v>166385435.27000001</v>
      </c>
      <c r="Q12" s="16"/>
      <c r="R12" s="16">
        <v>72276509.629999995</v>
      </c>
      <c r="S12" s="16"/>
      <c r="T12" s="16">
        <v>238661944.90000001</v>
      </c>
      <c r="U12" s="16"/>
      <c r="V12" s="16">
        <v>2657754984.8400002</v>
      </c>
      <c r="W12" s="16"/>
      <c r="X12" s="16">
        <v>223133164.87</v>
      </c>
      <c r="Y12" s="16"/>
      <c r="Z12" s="16">
        <v>2880888149.71</v>
      </c>
    </row>
    <row r="13" spans="1:26" x14ac:dyDescent="0.55000000000000004">
      <c r="A13" s="18" t="s">
        <v>120</v>
      </c>
      <c r="H13" s="35">
        <v>0</v>
      </c>
      <c r="I13" s="20"/>
      <c r="J13" s="35">
        <v>0</v>
      </c>
      <c r="K13" s="20"/>
      <c r="L13" s="35">
        <v>0</v>
      </c>
      <c r="M13" s="20"/>
      <c r="N13" s="34">
        <v>-2087966.73</v>
      </c>
      <c r="O13" s="16"/>
      <c r="P13" s="35">
        <v>0</v>
      </c>
      <c r="Q13" s="16"/>
      <c r="R13" s="35">
        <v>58334159.68</v>
      </c>
      <c r="S13" s="16"/>
      <c r="T13" s="45">
        <v>58334159.68</v>
      </c>
      <c r="U13" s="16"/>
      <c r="V13" s="45">
        <v>56246192.950000003</v>
      </c>
      <c r="W13" s="16"/>
      <c r="X13" s="34">
        <v>-201998.3</v>
      </c>
      <c r="Y13" s="16"/>
      <c r="Z13" s="35">
        <v>56044194.650000006</v>
      </c>
    </row>
    <row r="14" spans="1:26" x14ac:dyDescent="0.55000000000000004">
      <c r="A14" s="18" t="s">
        <v>121</v>
      </c>
      <c r="H14" s="16">
        <v>150000000</v>
      </c>
      <c r="I14" s="16"/>
      <c r="J14" s="16">
        <v>340000000</v>
      </c>
      <c r="K14" s="16"/>
      <c r="L14" s="16">
        <v>15000000</v>
      </c>
      <c r="M14" s="16"/>
      <c r="N14" s="16">
        <v>1912005073.2100003</v>
      </c>
      <c r="O14" s="16"/>
      <c r="P14" s="16">
        <v>166385435.27000001</v>
      </c>
      <c r="Q14" s="16"/>
      <c r="R14" s="16">
        <v>130610669.31</v>
      </c>
      <c r="S14" s="16"/>
      <c r="T14" s="16">
        <v>296996104.57999998</v>
      </c>
      <c r="U14" s="16"/>
      <c r="V14" s="16">
        <v>2714001177.79</v>
      </c>
      <c r="W14" s="16"/>
      <c r="X14" s="16">
        <v>222931166.56999999</v>
      </c>
      <c r="Y14" s="16"/>
      <c r="Z14" s="16">
        <v>2936932344.3600001</v>
      </c>
    </row>
    <row r="15" spans="1:26" x14ac:dyDescent="0.55000000000000004">
      <c r="A15" s="14" t="s">
        <v>122</v>
      </c>
      <c r="H15" s="20">
        <v>0</v>
      </c>
      <c r="I15" s="20"/>
      <c r="J15" s="20">
        <v>0</v>
      </c>
      <c r="K15" s="20"/>
      <c r="L15" s="20">
        <v>0</v>
      </c>
      <c r="M15" s="20"/>
      <c r="N15" s="20">
        <v>0</v>
      </c>
      <c r="O15" s="20"/>
      <c r="P15" s="20">
        <v>0</v>
      </c>
      <c r="Q15" s="20"/>
      <c r="R15" s="20">
        <v>0</v>
      </c>
      <c r="S15" s="20"/>
      <c r="T15" s="20">
        <v>0</v>
      </c>
      <c r="U15" s="20"/>
      <c r="V15" s="37">
        <v>0</v>
      </c>
      <c r="W15" s="16"/>
      <c r="X15" s="31">
        <v>-8100105</v>
      </c>
      <c r="Y15" s="16"/>
      <c r="Z15" s="31">
        <v>-8100105</v>
      </c>
    </row>
    <row r="16" spans="1:26" x14ac:dyDescent="0.55000000000000004">
      <c r="A16" s="14" t="s">
        <v>123</v>
      </c>
      <c r="F16" s="21">
        <v>14</v>
      </c>
      <c r="H16" s="20">
        <v>0</v>
      </c>
      <c r="I16" s="20"/>
      <c r="J16" s="20">
        <v>0</v>
      </c>
      <c r="K16" s="20"/>
      <c r="L16" s="20">
        <v>0</v>
      </c>
      <c r="M16" s="16"/>
      <c r="N16" s="31">
        <v>-82500000</v>
      </c>
      <c r="O16" s="16"/>
      <c r="P16" s="20">
        <v>0</v>
      </c>
      <c r="Q16" s="20"/>
      <c r="R16" s="20">
        <v>0</v>
      </c>
      <c r="S16" s="20"/>
      <c r="T16" s="20">
        <v>0</v>
      </c>
      <c r="U16" s="16"/>
      <c r="V16" s="31">
        <v>-82500000</v>
      </c>
      <c r="W16" s="16"/>
      <c r="X16" s="20">
        <v>0</v>
      </c>
      <c r="Y16" s="16"/>
      <c r="Z16" s="31">
        <v>-82500000</v>
      </c>
    </row>
    <row r="17" spans="1:26" x14ac:dyDescent="0.55000000000000004">
      <c r="A17" s="14" t="s">
        <v>124</v>
      </c>
      <c r="F17" s="17"/>
      <c r="H17" s="14"/>
      <c r="I17" s="14"/>
      <c r="J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</row>
    <row r="18" spans="1:26" x14ac:dyDescent="0.55000000000000004">
      <c r="A18" s="18"/>
      <c r="C18" s="14" t="s">
        <v>125</v>
      </c>
      <c r="F18" s="17"/>
      <c r="H18" s="14"/>
      <c r="I18" s="14"/>
      <c r="J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</row>
    <row r="19" spans="1:26" x14ac:dyDescent="0.55000000000000004">
      <c r="A19" s="18"/>
      <c r="D19" s="14" t="s">
        <v>126</v>
      </c>
      <c r="F19" s="17"/>
      <c r="H19" s="20">
        <v>0</v>
      </c>
      <c r="I19" s="20"/>
      <c r="J19" s="20">
        <v>0</v>
      </c>
      <c r="K19" s="20">
        <v>0</v>
      </c>
      <c r="L19" s="20">
        <v>0</v>
      </c>
      <c r="M19" s="20">
        <v>0</v>
      </c>
      <c r="N19" s="20">
        <v>157610456.3599999</v>
      </c>
      <c r="O19" s="20">
        <v>0</v>
      </c>
      <c r="P19" s="20">
        <v>0</v>
      </c>
      <c r="Q19" s="20">
        <v>0</v>
      </c>
      <c r="R19" s="20">
        <v>0</v>
      </c>
      <c r="S19" s="20">
        <v>0</v>
      </c>
      <c r="T19" s="20">
        <v>0</v>
      </c>
      <c r="U19" s="20">
        <v>0</v>
      </c>
      <c r="V19" s="20">
        <v>157610456.3599999</v>
      </c>
      <c r="W19" s="20">
        <v>0</v>
      </c>
      <c r="X19" s="20">
        <v>10175073.67</v>
      </c>
      <c r="Y19" s="20">
        <v>0</v>
      </c>
      <c r="Z19" s="16">
        <v>167785530.02999988</v>
      </c>
    </row>
    <row r="20" spans="1:26" x14ac:dyDescent="0.55000000000000004">
      <c r="A20" s="18"/>
      <c r="D20" s="14" t="s">
        <v>81</v>
      </c>
      <c r="F20" s="17"/>
      <c r="H20" s="20">
        <v>0</v>
      </c>
      <c r="I20" s="20"/>
      <c r="J20" s="20">
        <v>0</v>
      </c>
      <c r="K20" s="20"/>
      <c r="L20" s="20">
        <v>0</v>
      </c>
      <c r="M20" s="20"/>
      <c r="N20" s="20">
        <v>0</v>
      </c>
      <c r="O20" s="16"/>
      <c r="P20" s="20">
        <v>0</v>
      </c>
      <c r="Q20" s="16"/>
      <c r="R20" s="31">
        <v>-38864156.079999998</v>
      </c>
      <c r="S20" s="31"/>
      <c r="T20" s="31">
        <v>-38864156.079999998</v>
      </c>
      <c r="U20" s="31"/>
      <c r="V20" s="31">
        <v>-38864156.079999998</v>
      </c>
      <c r="W20" s="16"/>
      <c r="X20" s="20">
        <v>0</v>
      </c>
      <c r="Y20" s="20">
        <v>0</v>
      </c>
      <c r="Z20" s="31">
        <v>-38864156.079999998</v>
      </c>
    </row>
    <row r="21" spans="1:26" ht="22.8" thickBot="1" x14ac:dyDescent="0.65">
      <c r="A21" s="32" t="s">
        <v>127</v>
      </c>
      <c r="F21" s="17"/>
      <c r="H21" s="22">
        <v>150000000</v>
      </c>
      <c r="I21" s="16"/>
      <c r="J21" s="22">
        <v>340000000</v>
      </c>
      <c r="K21" s="16"/>
      <c r="L21" s="22">
        <v>15000000</v>
      </c>
      <c r="M21" s="16"/>
      <c r="N21" s="22">
        <v>1987115529.5700002</v>
      </c>
      <c r="O21" s="16"/>
      <c r="P21" s="22">
        <v>166385435.27000001</v>
      </c>
      <c r="Q21" s="16"/>
      <c r="R21" s="22">
        <v>91746513.230000004</v>
      </c>
      <c r="S21" s="16"/>
      <c r="T21" s="22">
        <v>258131948.5</v>
      </c>
      <c r="U21" s="16"/>
      <c r="V21" s="22">
        <v>2750247478.0699997</v>
      </c>
      <c r="W21" s="16"/>
      <c r="X21" s="22">
        <v>225006135.23999998</v>
      </c>
      <c r="Y21" s="16"/>
      <c r="Z21" s="22">
        <v>2975253613.3099999</v>
      </c>
    </row>
    <row r="22" spans="1:26" ht="22.8" thickTop="1" x14ac:dyDescent="0.6">
      <c r="A22" s="32"/>
      <c r="F22" s="17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</row>
    <row r="23" spans="1:26" ht="22.2" x14ac:dyDescent="0.6">
      <c r="A23" s="32" t="s">
        <v>128</v>
      </c>
      <c r="H23" s="16">
        <v>150000000</v>
      </c>
      <c r="I23" s="16"/>
      <c r="J23" s="16">
        <v>340000000</v>
      </c>
      <c r="K23" s="16"/>
      <c r="L23" s="16">
        <v>15000000</v>
      </c>
      <c r="M23" s="16"/>
      <c r="N23" s="16">
        <v>2145982743.27</v>
      </c>
      <c r="O23" s="16"/>
      <c r="P23" s="16">
        <v>166385435.27000001</v>
      </c>
      <c r="Q23" s="16"/>
      <c r="R23" s="16">
        <v>59623324.090000004</v>
      </c>
      <c r="S23" s="16"/>
      <c r="T23" s="16">
        <v>226008759.36000001</v>
      </c>
      <c r="U23" s="16"/>
      <c r="V23" s="16">
        <v>2876991502.6300001</v>
      </c>
      <c r="W23" s="16"/>
      <c r="X23" s="16">
        <v>230776281.66999999</v>
      </c>
      <c r="Y23" s="16"/>
      <c r="Z23" s="16">
        <v>3107767784.3000002</v>
      </c>
    </row>
    <row r="24" spans="1:26" x14ac:dyDescent="0.55000000000000004">
      <c r="A24" s="14" t="s">
        <v>122</v>
      </c>
      <c r="F24" s="14"/>
      <c r="H24" s="20">
        <v>0</v>
      </c>
      <c r="I24" s="20"/>
      <c r="J24" s="20">
        <v>0</v>
      </c>
      <c r="K24" s="20"/>
      <c r="L24" s="20">
        <v>0</v>
      </c>
      <c r="M24" s="20"/>
      <c r="N24" s="20">
        <v>0</v>
      </c>
      <c r="O24" s="20"/>
      <c r="P24" s="20">
        <v>0</v>
      </c>
      <c r="Q24" s="20"/>
      <c r="R24" s="20">
        <v>0</v>
      </c>
      <c r="S24" s="20"/>
      <c r="T24" s="20">
        <v>0</v>
      </c>
      <c r="U24" s="20"/>
      <c r="V24" s="37">
        <v>0</v>
      </c>
      <c r="W24" s="16"/>
      <c r="X24" s="31">
        <v>-9200210</v>
      </c>
      <c r="Y24" s="31"/>
      <c r="Z24" s="31">
        <v>-9200210</v>
      </c>
    </row>
    <row r="25" spans="1:26" x14ac:dyDescent="0.55000000000000004">
      <c r="A25" s="14" t="s">
        <v>123</v>
      </c>
      <c r="F25" s="17">
        <v>14</v>
      </c>
      <c r="H25" s="20">
        <v>0</v>
      </c>
      <c r="I25" s="20"/>
      <c r="J25" s="20">
        <v>0</v>
      </c>
      <c r="K25" s="20"/>
      <c r="L25" s="20">
        <v>0</v>
      </c>
      <c r="M25" s="16"/>
      <c r="N25" s="31">
        <v>-210000000</v>
      </c>
      <c r="O25" s="16"/>
      <c r="P25" s="20">
        <v>0</v>
      </c>
      <c r="Q25" s="20"/>
      <c r="R25" s="20">
        <v>0</v>
      </c>
      <c r="S25" s="20"/>
      <c r="T25" s="20">
        <v>0</v>
      </c>
      <c r="U25" s="16"/>
      <c r="V25" s="31">
        <v>-210000000</v>
      </c>
      <c r="W25" s="16"/>
      <c r="X25" s="20">
        <v>0</v>
      </c>
      <c r="Y25" s="16"/>
      <c r="Z25" s="31">
        <v>-210000000</v>
      </c>
    </row>
    <row r="26" spans="1:26" x14ac:dyDescent="0.55000000000000004">
      <c r="A26" s="14" t="s">
        <v>124</v>
      </c>
      <c r="F26" s="17"/>
      <c r="H26" s="14"/>
      <c r="I26" s="14"/>
      <c r="J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</row>
    <row r="27" spans="1:26" x14ac:dyDescent="0.55000000000000004">
      <c r="A27" s="18"/>
      <c r="C27" s="14" t="s">
        <v>129</v>
      </c>
      <c r="F27" s="17"/>
      <c r="H27" s="20"/>
      <c r="I27" s="20"/>
      <c r="J27" s="20"/>
      <c r="K27" s="20"/>
      <c r="L27" s="20"/>
      <c r="M27" s="16"/>
      <c r="N27" s="20"/>
      <c r="O27" s="16"/>
      <c r="P27" s="20"/>
      <c r="Q27" s="16"/>
      <c r="R27" s="16"/>
      <c r="S27" s="20"/>
      <c r="T27" s="16"/>
      <c r="U27" s="20"/>
      <c r="V27" s="37"/>
      <c r="W27" s="20"/>
      <c r="X27" s="20"/>
      <c r="Y27" s="20"/>
      <c r="Z27" s="20"/>
    </row>
    <row r="28" spans="1:26" x14ac:dyDescent="0.55000000000000004">
      <c r="A28" s="18"/>
      <c r="D28" s="14" t="s">
        <v>126</v>
      </c>
      <c r="F28" s="17"/>
      <c r="H28" s="20">
        <v>0</v>
      </c>
      <c r="I28" s="20"/>
      <c r="J28" s="20">
        <v>0</v>
      </c>
      <c r="K28" s="20"/>
      <c r="L28" s="20">
        <v>0</v>
      </c>
      <c r="M28" s="16"/>
      <c r="N28" s="16">
        <v>182575013.60000008</v>
      </c>
      <c r="O28" s="16"/>
      <c r="P28" s="20">
        <v>0</v>
      </c>
      <c r="Q28" s="16"/>
      <c r="R28" s="20">
        <v>0</v>
      </c>
      <c r="S28" s="20"/>
      <c r="T28" s="20">
        <v>0</v>
      </c>
      <c r="U28" s="20"/>
      <c r="V28" s="16">
        <v>182575013.60000008</v>
      </c>
      <c r="W28" s="20"/>
      <c r="X28" s="20">
        <v>8204589.8399999999</v>
      </c>
      <c r="Y28" s="20"/>
      <c r="Z28" s="16">
        <v>190779603.44000009</v>
      </c>
    </row>
    <row r="29" spans="1:26" x14ac:dyDescent="0.55000000000000004">
      <c r="D29" s="14" t="s">
        <v>81</v>
      </c>
      <c r="F29" s="14"/>
      <c r="H29" s="20">
        <v>0</v>
      </c>
      <c r="I29" s="20"/>
      <c r="J29" s="20">
        <v>0</v>
      </c>
      <c r="K29" s="20"/>
      <c r="L29" s="20">
        <v>0</v>
      </c>
      <c r="M29" s="20"/>
      <c r="N29" s="20">
        <v>0</v>
      </c>
      <c r="O29" s="20"/>
      <c r="P29" s="20">
        <v>0</v>
      </c>
      <c r="Q29" s="20"/>
      <c r="R29" s="31">
        <v>-6572511.6699999999</v>
      </c>
      <c r="S29" s="31"/>
      <c r="T29" s="31">
        <v>-6572511.6699999999</v>
      </c>
      <c r="U29" s="31"/>
      <c r="V29" s="31">
        <v>-6572511.6699999999</v>
      </c>
      <c r="W29" s="31"/>
      <c r="X29" s="37">
        <v>0</v>
      </c>
      <c r="Y29" s="31"/>
      <c r="Z29" s="31">
        <v>-6572511.6699999999</v>
      </c>
    </row>
    <row r="30" spans="1:26" ht="22.8" thickBot="1" x14ac:dyDescent="0.65">
      <c r="A30" s="32" t="s">
        <v>130</v>
      </c>
      <c r="H30" s="22">
        <v>150000000</v>
      </c>
      <c r="I30" s="16"/>
      <c r="J30" s="22">
        <v>340000000</v>
      </c>
      <c r="K30" s="16"/>
      <c r="L30" s="22">
        <v>15000000</v>
      </c>
      <c r="M30" s="16"/>
      <c r="N30" s="22">
        <v>2118557756.8700001</v>
      </c>
      <c r="O30" s="16"/>
      <c r="P30" s="22">
        <v>166385435.27000001</v>
      </c>
      <c r="Q30" s="16"/>
      <c r="R30" s="22">
        <v>53050812.420000002</v>
      </c>
      <c r="S30" s="16"/>
      <c r="T30" s="22">
        <v>219436247.69000003</v>
      </c>
      <c r="U30" s="16"/>
      <c r="V30" s="22">
        <v>2842994004.5599999</v>
      </c>
      <c r="W30" s="16"/>
      <c r="X30" s="22">
        <v>229780661.50999999</v>
      </c>
      <c r="Y30" s="16"/>
      <c r="Z30" s="22">
        <v>3072774666.0700002</v>
      </c>
    </row>
    <row r="31" spans="1:26" ht="22.2" thickTop="1" x14ac:dyDescent="0.55000000000000004">
      <c r="H31" s="36"/>
      <c r="I31" s="36"/>
      <c r="J31" s="36"/>
      <c r="K31" s="3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55"/>
      <c r="Y31" s="36"/>
      <c r="Z31" s="36"/>
    </row>
    <row r="32" spans="1:26" x14ac:dyDescent="0.55000000000000004">
      <c r="A32" s="14" t="s">
        <v>31</v>
      </c>
    </row>
  </sheetData>
  <mergeCells count="8">
    <mergeCell ref="L8:N8"/>
    <mergeCell ref="P8:R8"/>
    <mergeCell ref="A2:Z2"/>
    <mergeCell ref="A3:Z3"/>
    <mergeCell ref="A4:Z4"/>
    <mergeCell ref="A5:Z5"/>
    <mergeCell ref="H6:V6"/>
    <mergeCell ref="P7:T7"/>
  </mergeCells>
  <pageMargins left="0.74803149606299202" right="0.196850393700787" top="1.0629921259842501" bottom="0.44" header="0.74803149606299202" footer="0.27"/>
  <pageSetup paperSize="9" scale="63" orientation="landscape" blackAndWhite="1" r:id="rId1"/>
  <headerFooter alignWithMargins="0">
    <oddHeader>&amp;C&amp;"Angsana New,Regular"&amp;16&amp;P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EE3F5E-F4CB-4972-9416-B24588B6FEBE}">
  <dimension ref="A1:V29"/>
  <sheetViews>
    <sheetView zoomScaleNormal="100" workbookViewId="0">
      <selection sqref="A1:XFD1"/>
    </sheetView>
  </sheetViews>
  <sheetFormatPr defaultColWidth="9.125" defaultRowHeight="21.6" x14ac:dyDescent="0.55000000000000004"/>
  <cols>
    <col min="1" max="4" width="1.75" style="14" customWidth="1"/>
    <col min="5" max="5" width="43" style="14" customWidth="1"/>
    <col min="6" max="6" width="11" style="15" customWidth="1"/>
    <col min="7" max="7" width="1.75" style="14" customWidth="1"/>
    <col min="8" max="8" width="16.75" style="23" customWidth="1"/>
    <col min="9" max="9" width="1.75" style="23" customWidth="1"/>
    <col min="10" max="10" width="16.75" style="23" customWidth="1"/>
    <col min="11" max="11" width="1.75" style="23" customWidth="1"/>
    <col min="12" max="12" width="16.375" style="23" customWidth="1"/>
    <col min="13" max="13" width="1.75" style="23" customWidth="1"/>
    <col min="14" max="14" width="16.375" style="23" customWidth="1"/>
    <col min="15" max="15" width="1.75" style="14" customWidth="1"/>
    <col min="16" max="16" width="16.75" style="23" customWidth="1"/>
    <col min="17" max="17" width="1.75" style="23" customWidth="1"/>
    <col min="18" max="18" width="19.625" style="23" customWidth="1"/>
    <col min="19" max="19" width="1.75" style="23" customWidth="1"/>
    <col min="20" max="20" width="21.375" style="23" customWidth="1"/>
    <col min="21" max="21" width="1.75" style="23" customWidth="1"/>
    <col min="22" max="22" width="21.125" style="23" customWidth="1"/>
    <col min="23" max="16384" width="9.125" style="14"/>
  </cols>
  <sheetData>
    <row r="1" spans="1:22" s="1" customFormat="1" ht="9.75" customHeight="1" x14ac:dyDescent="0.55000000000000004"/>
    <row r="2" spans="1:22" s="48" customFormat="1" ht="24.6" x14ac:dyDescent="0.65">
      <c r="A2" s="66" t="s">
        <v>0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</row>
    <row r="3" spans="1:22" s="3" customFormat="1" ht="22.2" x14ac:dyDescent="0.6">
      <c r="A3" s="67" t="s">
        <v>131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</row>
    <row r="4" spans="1:22" s="3" customFormat="1" ht="22.2" x14ac:dyDescent="0.6">
      <c r="A4" s="67" t="s">
        <v>92</v>
      </c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</row>
    <row r="5" spans="1:22" s="1" customFormat="1" ht="22.2" x14ac:dyDescent="0.6">
      <c r="A5" s="68" t="s">
        <v>3</v>
      </c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</row>
    <row r="6" spans="1:22" s="1" customFormat="1" ht="22.2" x14ac:dyDescent="0.6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69" t="s">
        <v>55</v>
      </c>
      <c r="Q6" s="69"/>
      <c r="R6" s="69"/>
      <c r="S6" s="69"/>
      <c r="T6" s="69"/>
      <c r="U6" s="3"/>
      <c r="V6" s="3"/>
    </row>
    <row r="7" spans="1:22" s="1" customFormat="1" ht="22.2" x14ac:dyDescent="0.6">
      <c r="A7" s="51"/>
      <c r="B7" s="51"/>
      <c r="C7" s="51"/>
      <c r="D7" s="51"/>
      <c r="E7" s="51"/>
      <c r="F7" s="51"/>
      <c r="G7" s="51"/>
      <c r="I7" s="51"/>
      <c r="J7" s="3"/>
      <c r="K7" s="51"/>
      <c r="L7" s="69" t="s">
        <v>52</v>
      </c>
      <c r="M7" s="69"/>
      <c r="N7" s="69"/>
      <c r="O7" s="3"/>
      <c r="P7" s="69" t="s">
        <v>81</v>
      </c>
      <c r="Q7" s="69"/>
      <c r="R7" s="69"/>
      <c r="S7" s="4"/>
      <c r="T7" s="4"/>
      <c r="U7" s="51"/>
      <c r="V7" s="51"/>
    </row>
    <row r="8" spans="1:22" s="1" customFormat="1" ht="22.2" x14ac:dyDescent="0.6">
      <c r="A8" s="51"/>
      <c r="B8" s="51"/>
      <c r="C8" s="51"/>
      <c r="D8" s="51"/>
      <c r="E8" s="51"/>
      <c r="F8" s="51"/>
      <c r="G8" s="51"/>
      <c r="H8" s="4" t="s">
        <v>97</v>
      </c>
      <c r="I8" s="4"/>
      <c r="K8" s="4"/>
      <c r="M8" s="4"/>
      <c r="O8" s="4"/>
      <c r="Q8" s="4"/>
      <c r="R8" s="56" t="s">
        <v>132</v>
      </c>
      <c r="S8" s="4"/>
    </row>
    <row r="9" spans="1:22" s="1" customFormat="1" ht="22.2" x14ac:dyDescent="0.6">
      <c r="A9" s="51"/>
      <c r="B9" s="51"/>
      <c r="C9" s="51"/>
      <c r="D9" s="51"/>
      <c r="E9" s="51"/>
      <c r="F9" s="51"/>
      <c r="G9" s="51"/>
      <c r="H9" s="4" t="s">
        <v>101</v>
      </c>
      <c r="I9" s="4"/>
      <c r="J9" s="4" t="s">
        <v>102</v>
      </c>
      <c r="K9" s="4"/>
      <c r="L9" s="4" t="s">
        <v>103</v>
      </c>
      <c r="M9" s="4"/>
      <c r="O9" s="4"/>
      <c r="P9" s="4" t="s">
        <v>104</v>
      </c>
      <c r="Q9" s="4"/>
      <c r="R9" s="56" t="s">
        <v>105</v>
      </c>
      <c r="S9" s="4"/>
      <c r="T9" s="4" t="s">
        <v>133</v>
      </c>
      <c r="U9" s="4"/>
      <c r="V9" s="4" t="s">
        <v>109</v>
      </c>
    </row>
    <row r="10" spans="1:22" s="1" customFormat="1" ht="22.2" x14ac:dyDescent="0.6">
      <c r="A10" s="51"/>
      <c r="B10" s="51"/>
      <c r="C10" s="51"/>
      <c r="D10" s="51"/>
      <c r="E10" s="51"/>
      <c r="F10" s="6" t="s">
        <v>9</v>
      </c>
      <c r="G10" s="51"/>
      <c r="H10" s="6" t="s">
        <v>110</v>
      </c>
      <c r="I10" s="4"/>
      <c r="J10" s="6" t="s">
        <v>111</v>
      </c>
      <c r="K10" s="4"/>
      <c r="L10" s="6" t="s">
        <v>112</v>
      </c>
      <c r="M10" s="4"/>
      <c r="N10" s="6" t="s">
        <v>54</v>
      </c>
      <c r="O10" s="4"/>
      <c r="P10" s="6" t="s">
        <v>113</v>
      </c>
      <c r="Q10" s="4"/>
      <c r="R10" s="6" t="s">
        <v>114</v>
      </c>
      <c r="S10" s="4"/>
      <c r="T10" s="6" t="s">
        <v>134</v>
      </c>
      <c r="U10" s="4"/>
      <c r="V10" s="6" t="s">
        <v>118</v>
      </c>
    </row>
    <row r="11" spans="1:22" ht="22.2" x14ac:dyDescent="0.6">
      <c r="A11" s="57" t="s">
        <v>119</v>
      </c>
      <c r="B11" s="36"/>
      <c r="C11" s="36"/>
      <c r="D11" s="36"/>
      <c r="E11" s="10"/>
      <c r="F11" s="51"/>
      <c r="G11" s="36"/>
      <c r="H11" s="16">
        <v>150000000</v>
      </c>
      <c r="I11" s="16"/>
      <c r="J11" s="16">
        <v>340000000</v>
      </c>
      <c r="K11" s="16"/>
      <c r="L11" s="16">
        <v>15000000</v>
      </c>
      <c r="M11" s="16"/>
      <c r="N11" s="16">
        <v>1088636114.3399999</v>
      </c>
      <c r="O11" s="16"/>
      <c r="P11" s="16">
        <v>49920000</v>
      </c>
      <c r="Q11" s="16"/>
      <c r="R11" s="16">
        <v>11626263.9</v>
      </c>
      <c r="S11" s="16"/>
      <c r="T11" s="16">
        <v>61546263.899999999</v>
      </c>
      <c r="U11" s="16"/>
      <c r="V11" s="16">
        <v>1655182378.2399998</v>
      </c>
    </row>
    <row r="12" spans="1:22" ht="22.2" x14ac:dyDescent="0.6">
      <c r="A12" s="57" t="s">
        <v>120</v>
      </c>
      <c r="B12" s="36"/>
      <c r="C12" s="36"/>
      <c r="D12" s="36"/>
      <c r="E12" s="10"/>
      <c r="F12" s="51"/>
      <c r="G12" s="36"/>
      <c r="H12" s="35">
        <v>0</v>
      </c>
      <c r="I12" s="20"/>
      <c r="J12" s="35">
        <v>0</v>
      </c>
      <c r="K12" s="20"/>
      <c r="L12" s="35">
        <v>0</v>
      </c>
      <c r="M12" s="16"/>
      <c r="N12" s="34">
        <v>-1280000</v>
      </c>
      <c r="O12" s="16"/>
      <c r="P12" s="35">
        <v>0</v>
      </c>
      <c r="Q12" s="20"/>
      <c r="R12" s="35">
        <v>0</v>
      </c>
      <c r="S12" s="20"/>
      <c r="T12" s="35">
        <v>0</v>
      </c>
      <c r="U12" s="16"/>
      <c r="V12" s="34">
        <v>-1280000</v>
      </c>
    </row>
    <row r="13" spans="1:22" ht="22.2" x14ac:dyDescent="0.6">
      <c r="A13" s="57" t="s">
        <v>121</v>
      </c>
      <c r="B13" s="36"/>
      <c r="C13" s="36"/>
      <c r="D13" s="36"/>
      <c r="E13" s="10"/>
      <c r="F13" s="51"/>
      <c r="G13" s="36"/>
      <c r="H13" s="16">
        <v>150000000</v>
      </c>
      <c r="I13" s="16"/>
      <c r="J13" s="16">
        <v>340000000</v>
      </c>
      <c r="K13" s="16"/>
      <c r="L13" s="16">
        <v>15000000</v>
      </c>
      <c r="M13" s="16"/>
      <c r="N13" s="16">
        <v>1087356114.3399999</v>
      </c>
      <c r="O13" s="16"/>
      <c r="P13" s="16">
        <v>49920000</v>
      </c>
      <c r="Q13" s="16"/>
      <c r="R13" s="16">
        <v>11626263.9</v>
      </c>
      <c r="S13" s="16"/>
      <c r="T13" s="16">
        <v>61546263.899999999</v>
      </c>
      <c r="U13" s="16"/>
      <c r="V13" s="16">
        <v>1653902378.2399998</v>
      </c>
    </row>
    <row r="14" spans="1:22" x14ac:dyDescent="0.55000000000000004">
      <c r="A14" s="36" t="s">
        <v>123</v>
      </c>
      <c r="B14" s="36"/>
      <c r="C14" s="36"/>
      <c r="D14" s="36"/>
      <c r="E14" s="36"/>
      <c r="F14" s="12">
        <v>14</v>
      </c>
      <c r="G14" s="36"/>
      <c r="H14" s="20">
        <v>0</v>
      </c>
      <c r="I14" s="20"/>
      <c r="J14" s="20">
        <v>0</v>
      </c>
      <c r="K14" s="20"/>
      <c r="L14" s="20">
        <v>0</v>
      </c>
      <c r="M14" s="16"/>
      <c r="N14" s="31">
        <v>-82500000</v>
      </c>
      <c r="O14" s="16"/>
      <c r="P14" s="20">
        <v>0</v>
      </c>
      <c r="Q14" s="16"/>
      <c r="R14" s="20">
        <v>0</v>
      </c>
      <c r="S14" s="16"/>
      <c r="T14" s="20">
        <v>0</v>
      </c>
      <c r="U14" s="16"/>
      <c r="V14" s="31">
        <v>-82500000</v>
      </c>
    </row>
    <row r="15" spans="1:22" x14ac:dyDescent="0.55000000000000004">
      <c r="A15" s="18" t="s">
        <v>124</v>
      </c>
      <c r="B15" s="36"/>
      <c r="C15" s="36"/>
      <c r="D15" s="36"/>
      <c r="E15" s="36"/>
      <c r="F15" s="14"/>
      <c r="G15" s="36"/>
      <c r="H15" s="14"/>
      <c r="I15" s="14"/>
      <c r="J15" s="14"/>
      <c r="K15" s="14"/>
      <c r="L15" s="14"/>
      <c r="M15" s="14"/>
      <c r="N15" s="14"/>
      <c r="P15" s="14"/>
      <c r="Q15" s="14"/>
      <c r="R15" s="20"/>
      <c r="S15" s="14"/>
      <c r="T15" s="14"/>
      <c r="U15" s="14"/>
      <c r="V15" s="14"/>
    </row>
    <row r="16" spans="1:22" x14ac:dyDescent="0.55000000000000004">
      <c r="A16" s="18"/>
      <c r="B16" s="36"/>
      <c r="C16" s="36" t="s">
        <v>125</v>
      </c>
      <c r="D16" s="36"/>
      <c r="E16" s="36"/>
      <c r="F16" s="14"/>
      <c r="G16" s="36"/>
      <c r="H16" s="20"/>
      <c r="I16" s="20"/>
      <c r="J16" s="20"/>
      <c r="K16" s="20"/>
      <c r="L16" s="20"/>
      <c r="M16" s="16"/>
      <c r="N16" s="16"/>
      <c r="O16" s="16"/>
      <c r="P16" s="20"/>
      <c r="Q16" s="16"/>
      <c r="R16" s="58"/>
      <c r="S16" s="16"/>
      <c r="T16" s="58"/>
      <c r="U16" s="16"/>
      <c r="V16" s="16"/>
    </row>
    <row r="17" spans="1:22" x14ac:dyDescent="0.55000000000000004">
      <c r="A17" s="18"/>
      <c r="B17" s="36"/>
      <c r="D17" s="14" t="s">
        <v>126</v>
      </c>
      <c r="E17" s="36"/>
      <c r="F17" s="14"/>
      <c r="G17" s="36"/>
      <c r="H17" s="20">
        <v>0</v>
      </c>
      <c r="I17" s="20"/>
      <c r="J17" s="20">
        <v>0</v>
      </c>
      <c r="K17" s="20"/>
      <c r="L17" s="20">
        <v>0</v>
      </c>
      <c r="M17" s="16"/>
      <c r="N17" s="16">
        <v>147482722.99999997</v>
      </c>
      <c r="O17" s="16"/>
      <c r="P17" s="20">
        <v>0</v>
      </c>
      <c r="Q17" s="16"/>
      <c r="R17" s="20">
        <v>0</v>
      </c>
      <c r="S17" s="20"/>
      <c r="T17" s="20">
        <v>0</v>
      </c>
      <c r="U17" s="20"/>
      <c r="V17" s="20">
        <v>147482722.99999997</v>
      </c>
    </row>
    <row r="18" spans="1:22" x14ac:dyDescent="0.55000000000000004">
      <c r="A18" s="18"/>
      <c r="B18" s="36"/>
      <c r="D18" s="14" t="s">
        <v>81</v>
      </c>
      <c r="E18" s="36"/>
      <c r="F18" s="14"/>
      <c r="G18" s="36"/>
      <c r="H18" s="20">
        <v>0</v>
      </c>
      <c r="I18" s="20"/>
      <c r="J18" s="20">
        <v>0</v>
      </c>
      <c r="K18" s="20"/>
      <c r="L18" s="20">
        <v>0</v>
      </c>
      <c r="M18" s="16"/>
      <c r="N18" s="20">
        <v>0</v>
      </c>
      <c r="O18" s="16"/>
      <c r="P18" s="20">
        <v>0</v>
      </c>
      <c r="Q18" s="16"/>
      <c r="R18" s="31">
        <v>-12567273.120000001</v>
      </c>
      <c r="S18" s="31"/>
      <c r="T18" s="31">
        <v>-12567273.120000001</v>
      </c>
      <c r="U18" s="16"/>
      <c r="V18" s="31">
        <v>-12567273.120000001</v>
      </c>
    </row>
    <row r="19" spans="1:22" ht="22.8" thickBot="1" x14ac:dyDescent="0.65">
      <c r="A19" s="57" t="s">
        <v>127</v>
      </c>
      <c r="B19" s="36"/>
      <c r="C19" s="36"/>
      <c r="D19" s="36"/>
      <c r="E19" s="36"/>
      <c r="F19" s="59"/>
      <c r="G19" s="36"/>
      <c r="H19" s="22">
        <v>150000000</v>
      </c>
      <c r="I19" s="16"/>
      <c r="J19" s="22">
        <v>340000000</v>
      </c>
      <c r="K19" s="16"/>
      <c r="L19" s="22">
        <v>15000000</v>
      </c>
      <c r="M19" s="16"/>
      <c r="N19" s="22">
        <v>1152338837.3399999</v>
      </c>
      <c r="O19" s="16"/>
      <c r="P19" s="22">
        <v>49920000</v>
      </c>
      <c r="Q19" s="16"/>
      <c r="R19" s="60">
        <v>-941009.22000000067</v>
      </c>
      <c r="S19" s="31"/>
      <c r="T19" s="60">
        <v>48978990.780000001</v>
      </c>
      <c r="U19" s="16"/>
      <c r="V19" s="60">
        <v>1706317828.1199999</v>
      </c>
    </row>
    <row r="20" spans="1:22" ht="22.8" thickTop="1" x14ac:dyDescent="0.6">
      <c r="A20" s="57"/>
      <c r="B20" s="36"/>
      <c r="C20" s="36"/>
      <c r="D20" s="36"/>
      <c r="E20" s="36"/>
      <c r="F20" s="59"/>
      <c r="G20" s="3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61"/>
      <c r="S20" s="16"/>
      <c r="T20" s="16"/>
      <c r="U20" s="16"/>
      <c r="V20" s="16"/>
    </row>
    <row r="21" spans="1:22" ht="22.2" x14ac:dyDescent="0.6">
      <c r="A21" s="57" t="s">
        <v>128</v>
      </c>
      <c r="B21" s="36"/>
      <c r="C21" s="36"/>
      <c r="D21" s="36"/>
      <c r="E21" s="36"/>
      <c r="F21" s="59"/>
      <c r="G21" s="36"/>
      <c r="H21" s="16">
        <v>150000000</v>
      </c>
      <c r="I21" s="16"/>
      <c r="J21" s="16">
        <v>340000000</v>
      </c>
      <c r="K21" s="16"/>
      <c r="L21" s="16">
        <v>15000000</v>
      </c>
      <c r="M21" s="16"/>
      <c r="N21" s="16">
        <v>1287156754.1500001</v>
      </c>
      <c r="O21" s="16"/>
      <c r="P21" s="16">
        <v>49920000</v>
      </c>
      <c r="Q21" s="16"/>
      <c r="R21" s="31">
        <v>-15968424.120000001</v>
      </c>
      <c r="S21" s="16"/>
      <c r="T21" s="16">
        <v>33951575.879999995</v>
      </c>
      <c r="U21" s="16"/>
      <c r="V21" s="16">
        <v>1826108330.0300002</v>
      </c>
    </row>
    <row r="22" spans="1:22" x14ac:dyDescent="0.55000000000000004">
      <c r="A22" s="36" t="s">
        <v>123</v>
      </c>
      <c r="B22" s="36"/>
      <c r="C22" s="36"/>
      <c r="D22" s="36"/>
      <c r="E22" s="36"/>
      <c r="F22" s="11">
        <v>14</v>
      </c>
      <c r="G22" s="36"/>
      <c r="H22" s="20">
        <v>0</v>
      </c>
      <c r="I22" s="20"/>
      <c r="J22" s="20">
        <v>0</v>
      </c>
      <c r="K22" s="20"/>
      <c r="L22" s="20">
        <v>0</v>
      </c>
      <c r="M22" s="16"/>
      <c r="N22" s="31">
        <v>-210000000</v>
      </c>
      <c r="O22" s="16"/>
      <c r="P22" s="20">
        <v>0</v>
      </c>
      <c r="Q22" s="16"/>
      <c r="R22" s="20">
        <v>0</v>
      </c>
      <c r="S22" s="20"/>
      <c r="T22" s="20">
        <v>0</v>
      </c>
      <c r="U22" s="16"/>
      <c r="V22" s="31">
        <v>-210000000</v>
      </c>
    </row>
    <row r="23" spans="1:22" x14ac:dyDescent="0.55000000000000004">
      <c r="A23" s="36" t="s">
        <v>124</v>
      </c>
      <c r="B23" s="36"/>
      <c r="C23" s="36"/>
      <c r="D23" s="36"/>
      <c r="E23" s="36"/>
      <c r="F23" s="17"/>
      <c r="G23" s="36"/>
      <c r="H23" s="14"/>
      <c r="I23" s="14"/>
      <c r="J23" s="14"/>
      <c r="K23" s="14"/>
      <c r="L23" s="14"/>
      <c r="M23" s="14"/>
      <c r="N23" s="14"/>
      <c r="P23" s="14"/>
      <c r="Q23" s="14"/>
      <c r="R23" s="14"/>
      <c r="S23" s="14"/>
      <c r="T23" s="14"/>
      <c r="U23" s="14"/>
      <c r="V23" s="14"/>
    </row>
    <row r="24" spans="1:22" x14ac:dyDescent="0.55000000000000004">
      <c r="A24" s="36"/>
      <c r="B24" s="36"/>
      <c r="C24" s="36" t="s">
        <v>129</v>
      </c>
      <c r="D24" s="36"/>
      <c r="E24" s="36"/>
      <c r="F24" s="17"/>
      <c r="G24" s="36"/>
      <c r="H24" s="20"/>
      <c r="I24" s="20"/>
      <c r="J24" s="20"/>
      <c r="K24" s="20"/>
      <c r="L24" s="20"/>
      <c r="M24" s="16"/>
      <c r="N24" s="16"/>
      <c r="O24" s="16"/>
      <c r="P24" s="20"/>
      <c r="Q24" s="16"/>
      <c r="R24" s="16"/>
      <c r="S24" s="16"/>
      <c r="T24" s="16"/>
      <c r="U24" s="16"/>
      <c r="V24" s="16"/>
    </row>
    <row r="25" spans="1:22" x14ac:dyDescent="0.55000000000000004">
      <c r="A25" s="36"/>
      <c r="B25" s="36"/>
      <c r="D25" s="14" t="s">
        <v>126</v>
      </c>
      <c r="E25" s="36"/>
      <c r="F25" s="17"/>
      <c r="G25" s="36"/>
      <c r="H25" s="20">
        <v>0</v>
      </c>
      <c r="I25" s="20"/>
      <c r="J25" s="20">
        <v>0</v>
      </c>
      <c r="K25" s="20"/>
      <c r="L25" s="20">
        <v>0</v>
      </c>
      <c r="M25" s="16"/>
      <c r="N25" s="16">
        <v>185342252.99000013</v>
      </c>
      <c r="O25" s="16"/>
      <c r="P25" s="20">
        <v>0</v>
      </c>
      <c r="Q25" s="16"/>
      <c r="R25" s="20">
        <v>0</v>
      </c>
      <c r="S25" s="16"/>
      <c r="T25" s="20">
        <v>0</v>
      </c>
      <c r="U25" s="16"/>
      <c r="V25" s="16">
        <v>185342252.99000013</v>
      </c>
    </row>
    <row r="26" spans="1:22" x14ac:dyDescent="0.55000000000000004">
      <c r="A26" s="36"/>
      <c r="B26" s="36"/>
      <c r="D26" s="14" t="s">
        <v>81</v>
      </c>
      <c r="E26" s="36"/>
      <c r="F26" s="17"/>
      <c r="G26" s="36"/>
      <c r="H26" s="20">
        <v>0</v>
      </c>
      <c r="I26" s="20"/>
      <c r="J26" s="20">
        <v>0</v>
      </c>
      <c r="K26" s="20"/>
      <c r="L26" s="20">
        <v>0</v>
      </c>
      <c r="M26" s="16"/>
      <c r="N26" s="20">
        <v>0</v>
      </c>
      <c r="O26" s="16"/>
      <c r="P26" s="20">
        <v>0</v>
      </c>
      <c r="Q26" s="16"/>
      <c r="R26" s="31">
        <v>-666780.48</v>
      </c>
      <c r="S26" s="16"/>
      <c r="T26" s="31">
        <v>-666780.48</v>
      </c>
      <c r="U26" s="16"/>
      <c r="V26" s="31">
        <v>-666780.48</v>
      </c>
    </row>
    <row r="27" spans="1:22" ht="22.8" thickBot="1" x14ac:dyDescent="0.65">
      <c r="A27" s="57" t="s">
        <v>130</v>
      </c>
      <c r="B27" s="36"/>
      <c r="C27" s="36"/>
      <c r="D27" s="36"/>
      <c r="E27" s="36"/>
      <c r="F27" s="59"/>
      <c r="G27" s="36"/>
      <c r="H27" s="22">
        <v>150000000</v>
      </c>
      <c r="I27" s="16"/>
      <c r="J27" s="22">
        <v>340000000</v>
      </c>
      <c r="K27" s="16"/>
      <c r="L27" s="22">
        <v>15000000</v>
      </c>
      <c r="M27" s="16"/>
      <c r="N27" s="22">
        <v>1262499007.1400003</v>
      </c>
      <c r="O27" s="16"/>
      <c r="P27" s="22">
        <v>49920000</v>
      </c>
      <c r="Q27" s="16"/>
      <c r="R27" s="60">
        <v>-16635204.600000001</v>
      </c>
      <c r="S27" s="16"/>
      <c r="T27" s="60">
        <v>33284795.399999995</v>
      </c>
      <c r="U27" s="16"/>
      <c r="V27" s="60">
        <v>1800783802.5400004</v>
      </c>
    </row>
    <row r="28" spans="1:22" ht="9" customHeight="1" thickTop="1" x14ac:dyDescent="0.55000000000000004">
      <c r="A28" s="36"/>
      <c r="B28" s="36"/>
      <c r="C28" s="36"/>
      <c r="D28" s="36"/>
      <c r="E28" s="36"/>
      <c r="F28" s="59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</row>
    <row r="29" spans="1:22" x14ac:dyDescent="0.55000000000000004">
      <c r="A29" s="36" t="s">
        <v>31</v>
      </c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62">
        <v>0</v>
      </c>
    </row>
  </sheetData>
  <mergeCells count="7">
    <mergeCell ref="L7:N7"/>
    <mergeCell ref="P7:R7"/>
    <mergeCell ref="A2:V2"/>
    <mergeCell ref="A3:V3"/>
    <mergeCell ref="A4:V4"/>
    <mergeCell ref="A5:V5"/>
    <mergeCell ref="P6:T6"/>
  </mergeCells>
  <conditionalFormatting sqref="V29">
    <cfRule type="cellIs" dxfId="0" priority="1" stopIfTrue="1" operator="notEqual">
      <formula>0</formula>
    </cfRule>
  </conditionalFormatting>
  <pageMargins left="0.74803149606299202" right="0.196850393700787" top="1.0629921259842501" bottom="0.44" header="0.74803149606299202" footer="0.27"/>
  <pageSetup paperSize="9" scale="67" orientation="landscape" blackAndWhite="1" r:id="rId1"/>
  <headerFooter alignWithMargins="0">
    <oddHeader>&amp;C&amp;"Angsana New,Regular"&amp;16&amp;P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683D01-AFF4-4305-A0C0-057CB5D082CB}">
  <dimension ref="A1:L78"/>
  <sheetViews>
    <sheetView zoomScaleNormal="100" zoomScaleSheetLayoutView="115" workbookViewId="0">
      <selection activeCell="A2" sqref="A2:L2"/>
    </sheetView>
  </sheetViews>
  <sheetFormatPr defaultColWidth="9.125" defaultRowHeight="21.6" x14ac:dyDescent="0.55000000000000004"/>
  <cols>
    <col min="1" max="4" width="1.75" style="14" customWidth="1"/>
    <col min="5" max="5" width="45.875" style="14" customWidth="1"/>
    <col min="6" max="6" width="10.125" style="15" customWidth="1"/>
    <col min="7" max="7" width="1.75" style="14" customWidth="1"/>
    <col min="8" max="9" width="17" style="23" bestFit="1" customWidth="1"/>
    <col min="10" max="10" width="1.75" style="14" customWidth="1"/>
    <col min="11" max="12" width="17" style="23" bestFit="1" customWidth="1"/>
    <col min="13" max="16384" width="9.125" style="14"/>
  </cols>
  <sheetData>
    <row r="1" spans="1:12" s="1" customFormat="1" ht="9.75" customHeight="1" x14ac:dyDescent="0.55000000000000004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</row>
    <row r="2" spans="1:12" s="48" customFormat="1" ht="24.6" x14ac:dyDescent="0.65">
      <c r="A2" s="66" t="s">
        <v>0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</row>
    <row r="3" spans="1:12" s="3" customFormat="1" ht="22.2" x14ac:dyDescent="0.6">
      <c r="A3" s="67" t="s">
        <v>135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</row>
    <row r="4" spans="1:12" s="3" customFormat="1" ht="22.2" x14ac:dyDescent="0.6">
      <c r="A4" s="70" t="s">
        <v>92</v>
      </c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</row>
    <row r="5" spans="1:12" s="1" customFormat="1" ht="22.2" x14ac:dyDescent="0.6">
      <c r="A5" s="68" t="s">
        <v>3</v>
      </c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</row>
    <row r="6" spans="1:12" s="1" customFormat="1" ht="22.2" x14ac:dyDescent="0.6">
      <c r="A6" s="3"/>
      <c r="B6" s="3"/>
      <c r="C6" s="3"/>
      <c r="D6" s="3"/>
      <c r="E6" s="3"/>
      <c r="F6" s="4"/>
      <c r="G6" s="3"/>
      <c r="H6" s="69" t="s">
        <v>4</v>
      </c>
      <c r="I6" s="69"/>
      <c r="J6" s="3"/>
      <c r="K6" s="69" t="s">
        <v>5</v>
      </c>
      <c r="L6" s="69"/>
    </row>
    <row r="7" spans="1:12" s="1" customFormat="1" ht="22.2" x14ac:dyDescent="0.6">
      <c r="A7" s="3"/>
      <c r="B7" s="3"/>
      <c r="C7" s="3"/>
      <c r="D7" s="3"/>
      <c r="E7" s="3"/>
      <c r="F7" s="63" t="s">
        <v>9</v>
      </c>
      <c r="G7" s="3"/>
      <c r="H7" s="28" t="s">
        <v>10</v>
      </c>
      <c r="I7" s="28" t="s">
        <v>62</v>
      </c>
      <c r="J7" s="3"/>
      <c r="K7" s="28" t="s">
        <v>10</v>
      </c>
      <c r="L7" s="28" t="s">
        <v>62</v>
      </c>
    </row>
    <row r="8" spans="1:12" ht="22.2" x14ac:dyDescent="0.6">
      <c r="A8" s="10" t="s">
        <v>136</v>
      </c>
      <c r="F8" s="17"/>
      <c r="H8" s="16"/>
      <c r="I8" s="16"/>
      <c r="J8" s="16"/>
      <c r="K8" s="16"/>
      <c r="L8" s="16"/>
    </row>
    <row r="9" spans="1:12" x14ac:dyDescent="0.55000000000000004">
      <c r="B9" s="14" t="s">
        <v>137</v>
      </c>
      <c r="F9" s="17"/>
      <c r="H9" s="16">
        <v>231865158.47000009</v>
      </c>
      <c r="I9" s="16">
        <v>202132283.42999989</v>
      </c>
      <c r="J9" s="16"/>
      <c r="K9" s="16">
        <v>221362399.14000013</v>
      </c>
      <c r="L9" s="16">
        <v>175149993.81999996</v>
      </c>
    </row>
    <row r="10" spans="1:12" x14ac:dyDescent="0.55000000000000004">
      <c r="B10" s="14" t="s">
        <v>138</v>
      </c>
      <c r="F10" s="17"/>
      <c r="H10" s="16"/>
      <c r="I10" s="16"/>
      <c r="J10" s="16"/>
      <c r="K10" s="16"/>
      <c r="L10" s="16"/>
    </row>
    <row r="11" spans="1:12" x14ac:dyDescent="0.55000000000000004">
      <c r="B11" s="14" t="s">
        <v>139</v>
      </c>
      <c r="F11" s="17"/>
      <c r="H11" s="16"/>
      <c r="I11" s="16"/>
      <c r="J11" s="16"/>
      <c r="K11" s="16"/>
      <c r="L11" s="16"/>
    </row>
    <row r="12" spans="1:12" x14ac:dyDescent="0.55000000000000004">
      <c r="C12" s="14" t="s">
        <v>140</v>
      </c>
      <c r="F12" s="17">
        <v>16</v>
      </c>
      <c r="H12" s="16">
        <v>46452874.229999997</v>
      </c>
      <c r="I12" s="16">
        <v>50251913.509999998</v>
      </c>
      <c r="J12" s="16"/>
      <c r="K12" s="16">
        <v>16461729.529999999</v>
      </c>
      <c r="L12" s="16">
        <v>16909342.34</v>
      </c>
    </row>
    <row r="13" spans="1:12" x14ac:dyDescent="0.55000000000000004">
      <c r="C13" s="14" t="s">
        <v>141</v>
      </c>
      <c r="F13" s="17"/>
      <c r="H13" s="20">
        <v>0</v>
      </c>
      <c r="I13" s="16">
        <v>32485.75</v>
      </c>
      <c r="J13" s="20"/>
      <c r="K13" s="20">
        <v>0</v>
      </c>
      <c r="L13" s="20">
        <v>0</v>
      </c>
    </row>
    <row r="14" spans="1:12" x14ac:dyDescent="0.55000000000000004">
      <c r="C14" s="14" t="s">
        <v>142</v>
      </c>
      <c r="F14" s="17"/>
      <c r="H14" s="31">
        <v>-104605</v>
      </c>
      <c r="I14" s="16">
        <v>153423.01</v>
      </c>
      <c r="J14" s="16"/>
      <c r="K14" s="31">
        <v>-87763.93</v>
      </c>
      <c r="L14" s="31">
        <v>-26.25</v>
      </c>
    </row>
    <row r="15" spans="1:12" ht="21.75" customHeight="1" x14ac:dyDescent="0.55000000000000004">
      <c r="C15" s="14" t="s">
        <v>143</v>
      </c>
      <c r="F15" s="17">
        <v>5</v>
      </c>
      <c r="H15" s="31">
        <v>-297392.77</v>
      </c>
      <c r="I15" s="31">
        <v>-356223.16</v>
      </c>
      <c r="J15" s="20"/>
      <c r="K15" s="20">
        <v>0</v>
      </c>
      <c r="L15" s="20">
        <v>0</v>
      </c>
    </row>
    <row r="16" spans="1:12" x14ac:dyDescent="0.55000000000000004">
      <c r="C16" s="14" t="s">
        <v>144</v>
      </c>
      <c r="F16" s="17"/>
      <c r="H16" s="20">
        <v>0</v>
      </c>
      <c r="I16" s="31">
        <v>-18434.7</v>
      </c>
      <c r="J16" s="20"/>
      <c r="K16" s="20">
        <v>0</v>
      </c>
      <c r="L16" s="20">
        <v>0</v>
      </c>
    </row>
    <row r="17" spans="2:12" x14ac:dyDescent="0.55000000000000004">
      <c r="C17" s="18" t="s">
        <v>145</v>
      </c>
      <c r="F17" s="17"/>
      <c r="H17" s="31">
        <v>-386913.53</v>
      </c>
      <c r="I17" s="16">
        <v>8229330.2800000003</v>
      </c>
      <c r="J17" s="20"/>
      <c r="K17" s="31">
        <v>-313621.34999999998</v>
      </c>
      <c r="L17" s="16">
        <v>6205530.6100000003</v>
      </c>
    </row>
    <row r="18" spans="2:12" x14ac:dyDescent="0.55000000000000004">
      <c r="C18" s="14" t="s">
        <v>146</v>
      </c>
      <c r="F18" s="17"/>
      <c r="H18" s="31">
        <v>-2181256.71</v>
      </c>
      <c r="I18" s="16">
        <v>21461.96</v>
      </c>
      <c r="J18" s="20"/>
      <c r="K18" s="31">
        <v>-2757.97</v>
      </c>
      <c r="L18" s="16">
        <v>37950.1</v>
      </c>
    </row>
    <row r="19" spans="2:12" x14ac:dyDescent="0.55000000000000004">
      <c r="C19" s="14" t="s">
        <v>147</v>
      </c>
      <c r="F19" s="17"/>
      <c r="H19" s="16">
        <v>214.12</v>
      </c>
      <c r="I19" s="16">
        <v>5059.22</v>
      </c>
      <c r="J19" s="20"/>
      <c r="K19" s="20">
        <v>184.12</v>
      </c>
      <c r="L19" s="20">
        <v>0</v>
      </c>
    </row>
    <row r="20" spans="2:12" x14ac:dyDescent="0.55000000000000004">
      <c r="C20" s="64" t="s">
        <v>148</v>
      </c>
      <c r="F20" s="17"/>
      <c r="H20" s="16">
        <v>654059.6</v>
      </c>
      <c r="I20" s="16">
        <v>89451.5</v>
      </c>
      <c r="J20" s="20"/>
      <c r="K20" s="20">
        <v>0</v>
      </c>
      <c r="L20" s="20">
        <v>0</v>
      </c>
    </row>
    <row r="21" spans="2:12" x14ac:dyDescent="0.55000000000000004">
      <c r="C21" s="64" t="s">
        <v>149</v>
      </c>
      <c r="F21" s="17"/>
      <c r="H21" s="16">
        <v>64967.09</v>
      </c>
      <c r="I21" s="16">
        <v>105405.49</v>
      </c>
      <c r="J21" s="20"/>
      <c r="K21" s="20">
        <v>0</v>
      </c>
      <c r="L21" s="20">
        <v>0</v>
      </c>
    </row>
    <row r="22" spans="2:12" x14ac:dyDescent="0.55000000000000004">
      <c r="C22" s="64" t="s">
        <v>150</v>
      </c>
      <c r="F22" s="17"/>
      <c r="H22" s="16">
        <v>84741.37</v>
      </c>
      <c r="I22" s="20">
        <v>0</v>
      </c>
      <c r="J22" s="20"/>
      <c r="K22" s="20">
        <v>0</v>
      </c>
      <c r="L22" s="20">
        <v>0</v>
      </c>
    </row>
    <row r="23" spans="2:12" x14ac:dyDescent="0.55000000000000004">
      <c r="C23" s="18" t="s">
        <v>151</v>
      </c>
      <c r="F23" s="17">
        <v>13</v>
      </c>
      <c r="H23" s="16">
        <v>1390809.92</v>
      </c>
      <c r="I23" s="16">
        <v>1334920.73</v>
      </c>
      <c r="J23" s="20"/>
      <c r="K23" s="16">
        <v>573784.64</v>
      </c>
      <c r="L23" s="16">
        <v>555144.14</v>
      </c>
    </row>
    <row r="24" spans="2:12" x14ac:dyDescent="0.55000000000000004">
      <c r="C24" s="14" t="s">
        <v>152</v>
      </c>
      <c r="F24" s="17"/>
      <c r="H24" s="31">
        <v>-7628766</v>
      </c>
      <c r="I24" s="31">
        <v>-9354889.0999999996</v>
      </c>
      <c r="J24" s="31"/>
      <c r="K24" s="31">
        <v>-41716223.32</v>
      </c>
      <c r="L24" s="31">
        <v>-37309938.32</v>
      </c>
    </row>
    <row r="25" spans="2:12" x14ac:dyDescent="0.55000000000000004">
      <c r="C25" s="14" t="s">
        <v>153</v>
      </c>
      <c r="F25" s="17"/>
      <c r="H25" s="31">
        <v>-15419659.98</v>
      </c>
      <c r="I25" s="31">
        <v>-10972084.970000001</v>
      </c>
      <c r="J25" s="31"/>
      <c r="K25" s="31">
        <v>-11061383.949999999</v>
      </c>
      <c r="L25" s="31">
        <v>-8255650</v>
      </c>
    </row>
    <row r="26" spans="2:12" x14ac:dyDescent="0.55000000000000004">
      <c r="C26" s="14" t="s">
        <v>154</v>
      </c>
      <c r="F26" s="17"/>
      <c r="H26" s="45">
        <v>40964.39</v>
      </c>
      <c r="I26" s="45">
        <v>105909.03</v>
      </c>
      <c r="J26" s="16"/>
      <c r="K26" s="35">
        <v>0</v>
      </c>
      <c r="L26" s="35">
        <v>0</v>
      </c>
    </row>
    <row r="27" spans="2:12" x14ac:dyDescent="0.55000000000000004">
      <c r="F27" s="17"/>
      <c r="H27" s="16">
        <v>254535195.2000002</v>
      </c>
      <c r="I27" s="16">
        <v>241760011.9799999</v>
      </c>
      <c r="J27" s="16"/>
      <c r="K27" s="16">
        <v>185216346.91000015</v>
      </c>
      <c r="L27" s="16">
        <v>153292346.43999997</v>
      </c>
    </row>
    <row r="28" spans="2:12" x14ac:dyDescent="0.55000000000000004">
      <c r="B28" s="14" t="s">
        <v>155</v>
      </c>
      <c r="F28" s="17"/>
      <c r="H28" s="16"/>
      <c r="I28" s="16"/>
      <c r="J28" s="16"/>
      <c r="K28" s="16"/>
      <c r="L28" s="16"/>
    </row>
    <row r="29" spans="2:12" x14ac:dyDescent="0.55000000000000004">
      <c r="B29" s="18" t="s">
        <v>156</v>
      </c>
      <c r="F29" s="17"/>
      <c r="H29" s="16"/>
      <c r="I29" s="16"/>
      <c r="J29" s="16"/>
      <c r="K29" s="16"/>
      <c r="L29" s="16"/>
    </row>
    <row r="30" spans="2:12" x14ac:dyDescent="0.55000000000000004">
      <c r="C30" s="18" t="s">
        <v>15</v>
      </c>
      <c r="F30" s="17"/>
      <c r="H30" s="31">
        <v>-126555688.04000001</v>
      </c>
      <c r="I30" s="31">
        <v>63777131.460000001</v>
      </c>
      <c r="J30" s="16"/>
      <c r="K30" s="31">
        <v>-93830437.150000006</v>
      </c>
      <c r="L30" s="31">
        <v>26642000.629999999</v>
      </c>
    </row>
    <row r="31" spans="2:12" x14ac:dyDescent="0.55000000000000004">
      <c r="C31" s="14" t="s">
        <v>16</v>
      </c>
      <c r="F31" s="17"/>
      <c r="H31" s="31">
        <v>-19558594.239999998</v>
      </c>
      <c r="I31" s="31">
        <v>5703593.6600000001</v>
      </c>
      <c r="J31" s="16"/>
      <c r="K31" s="31">
        <v>-26345111.059999999</v>
      </c>
      <c r="L31" s="31">
        <v>-7508073.8200000003</v>
      </c>
    </row>
    <row r="32" spans="2:12" x14ac:dyDescent="0.55000000000000004">
      <c r="C32" s="14" t="s">
        <v>18</v>
      </c>
      <c r="F32" s="17"/>
      <c r="H32" s="31">
        <v>3445725.29</v>
      </c>
      <c r="I32" s="31">
        <v>-296195.59000000003</v>
      </c>
      <c r="J32" s="16"/>
      <c r="K32" s="31">
        <v>-49286.84</v>
      </c>
      <c r="L32" s="31">
        <v>154319.99</v>
      </c>
    </row>
    <row r="33" spans="1:12" x14ac:dyDescent="0.55000000000000004">
      <c r="C33" s="14" t="s">
        <v>28</v>
      </c>
      <c r="F33" s="17"/>
      <c r="H33" s="31">
        <v>-2554.54</v>
      </c>
      <c r="I33" s="31">
        <v>17985</v>
      </c>
      <c r="J33" s="16"/>
      <c r="K33" s="20">
        <v>0</v>
      </c>
      <c r="L33" s="16">
        <v>17985</v>
      </c>
    </row>
    <row r="34" spans="1:12" x14ac:dyDescent="0.55000000000000004">
      <c r="B34" s="14" t="s">
        <v>157</v>
      </c>
      <c r="F34" s="17"/>
      <c r="H34" s="16"/>
      <c r="I34" s="16"/>
      <c r="J34" s="16"/>
      <c r="K34" s="16"/>
      <c r="L34" s="16"/>
    </row>
    <row r="35" spans="1:12" x14ac:dyDescent="0.55000000000000004">
      <c r="C35" s="18" t="s">
        <v>34</v>
      </c>
      <c r="F35" s="17"/>
      <c r="H35" s="31">
        <v>36622513.329999998</v>
      </c>
      <c r="I35" s="31">
        <v>-9007898.2400000002</v>
      </c>
      <c r="J35" s="31"/>
      <c r="K35" s="31">
        <v>20675895.57</v>
      </c>
      <c r="L35" s="31">
        <v>14965884.439999999</v>
      </c>
    </row>
    <row r="36" spans="1:12" x14ac:dyDescent="0.55000000000000004">
      <c r="C36" s="14" t="s">
        <v>37</v>
      </c>
      <c r="F36" s="17"/>
      <c r="H36" s="31">
        <v>-3032956.35</v>
      </c>
      <c r="I36" s="31">
        <v>-2892988.89</v>
      </c>
      <c r="J36" s="31"/>
      <c r="K36" s="31">
        <v>-3239889.5</v>
      </c>
      <c r="L36" s="31">
        <v>-1448708.11</v>
      </c>
    </row>
    <row r="37" spans="1:12" x14ac:dyDescent="0.55000000000000004">
      <c r="C37" s="14" t="s">
        <v>43</v>
      </c>
      <c r="F37" s="17"/>
      <c r="H37" s="31">
        <v>100440</v>
      </c>
      <c r="I37" s="31">
        <v>-503420</v>
      </c>
      <c r="J37" s="31"/>
      <c r="K37" s="31">
        <v>-74680</v>
      </c>
      <c r="L37" s="31">
        <v>-253620</v>
      </c>
    </row>
    <row r="38" spans="1:12" x14ac:dyDescent="0.55000000000000004">
      <c r="C38" s="14" t="s">
        <v>42</v>
      </c>
      <c r="F38" s="17">
        <v>13</v>
      </c>
      <c r="H38" s="34">
        <v>-30000</v>
      </c>
      <c r="I38" s="34">
        <v>-1141735.32</v>
      </c>
      <c r="J38" s="31"/>
      <c r="K38" s="34">
        <v>-30000</v>
      </c>
      <c r="L38" s="34">
        <v>-5000</v>
      </c>
    </row>
    <row r="39" spans="1:12" x14ac:dyDescent="0.55000000000000004">
      <c r="E39" s="14" t="s">
        <v>158</v>
      </c>
      <c r="F39" s="17"/>
      <c r="H39" s="16">
        <v>145524080.65000018</v>
      </c>
      <c r="I39" s="16">
        <v>297416484.05999994</v>
      </c>
      <c r="J39" s="16"/>
      <c r="K39" s="16">
        <v>82322837.930000126</v>
      </c>
      <c r="L39" s="16">
        <v>185857134.56999996</v>
      </c>
    </row>
    <row r="40" spans="1:12" x14ac:dyDescent="0.55000000000000004">
      <c r="B40" s="14" t="s">
        <v>159</v>
      </c>
      <c r="F40" s="17"/>
      <c r="H40" s="31">
        <v>-40964.39</v>
      </c>
      <c r="I40" s="31">
        <v>-105909.03</v>
      </c>
      <c r="J40" s="16"/>
      <c r="K40" s="20">
        <v>0</v>
      </c>
      <c r="L40" s="20">
        <v>0</v>
      </c>
    </row>
    <row r="41" spans="1:12" x14ac:dyDescent="0.55000000000000004">
      <c r="B41" s="14" t="s">
        <v>160</v>
      </c>
      <c r="F41" s="17"/>
      <c r="H41" s="34">
        <v>-37614445.450000003</v>
      </c>
      <c r="I41" s="34">
        <v>-39760885.450000003</v>
      </c>
      <c r="J41" s="16"/>
      <c r="K41" s="34">
        <v>-33164496.969999999</v>
      </c>
      <c r="L41" s="34">
        <v>-31654151.370000001</v>
      </c>
    </row>
    <row r="42" spans="1:12" ht="22.2" x14ac:dyDescent="0.6">
      <c r="A42" s="32" t="s">
        <v>161</v>
      </c>
      <c r="F42" s="17"/>
      <c r="H42" s="19">
        <v>107868670.8100002</v>
      </c>
      <c r="I42" s="19">
        <v>257549689.57999998</v>
      </c>
      <c r="J42" s="16"/>
      <c r="K42" s="19">
        <v>49158340.960000128</v>
      </c>
      <c r="L42" s="19">
        <v>154202983.19999996</v>
      </c>
    </row>
    <row r="43" spans="1:12" x14ac:dyDescent="0.55000000000000004">
      <c r="A43" s="65" t="s">
        <v>31</v>
      </c>
      <c r="B43" s="65"/>
      <c r="C43" s="65"/>
      <c r="D43" s="65"/>
      <c r="E43" s="65"/>
      <c r="F43" s="65"/>
      <c r="G43" s="65"/>
      <c r="H43" s="65"/>
      <c r="I43" s="65"/>
      <c r="J43" s="65"/>
      <c r="K43" s="65"/>
      <c r="L43" s="65"/>
    </row>
    <row r="44" spans="1:12" ht="9.75" customHeight="1" x14ac:dyDescent="0.6">
      <c r="A44" s="77"/>
      <c r="B44" s="77"/>
      <c r="C44" s="77"/>
      <c r="D44" s="77"/>
      <c r="E44" s="77"/>
      <c r="F44" s="77"/>
      <c r="G44" s="77"/>
      <c r="H44" s="77"/>
      <c r="I44" s="77"/>
      <c r="J44" s="77"/>
      <c r="K44" s="77"/>
      <c r="L44" s="77"/>
    </row>
    <row r="45" spans="1:12" s="48" customFormat="1" ht="24.6" x14ac:dyDescent="0.65">
      <c r="A45" s="66" t="s">
        <v>0</v>
      </c>
      <c r="B45" s="66"/>
      <c r="C45" s="66"/>
      <c r="D45" s="66"/>
      <c r="E45" s="66"/>
      <c r="F45" s="66"/>
      <c r="G45" s="66"/>
      <c r="H45" s="66"/>
      <c r="I45" s="66"/>
      <c r="J45" s="66"/>
      <c r="K45" s="66"/>
      <c r="L45" s="66"/>
    </row>
    <row r="46" spans="1:12" s="3" customFormat="1" ht="22.2" x14ac:dyDescent="0.6">
      <c r="A46" s="67" t="s">
        <v>135</v>
      </c>
      <c r="B46" s="67"/>
      <c r="C46" s="67"/>
      <c r="D46" s="67"/>
      <c r="E46" s="67"/>
      <c r="F46" s="67"/>
      <c r="G46" s="67"/>
      <c r="H46" s="67"/>
      <c r="I46" s="67"/>
      <c r="J46" s="67"/>
      <c r="K46" s="67"/>
      <c r="L46" s="67"/>
    </row>
    <row r="47" spans="1:12" s="3" customFormat="1" ht="22.2" x14ac:dyDescent="0.6">
      <c r="A47" s="67" t="s">
        <v>92</v>
      </c>
      <c r="B47" s="67"/>
      <c r="C47" s="67"/>
      <c r="D47" s="67"/>
      <c r="E47" s="67"/>
      <c r="F47" s="67"/>
      <c r="G47" s="67"/>
      <c r="H47" s="67"/>
      <c r="I47" s="67"/>
      <c r="J47" s="67"/>
      <c r="K47" s="67"/>
      <c r="L47" s="67"/>
    </row>
    <row r="48" spans="1:12" s="1" customFormat="1" ht="22.2" x14ac:dyDescent="0.6">
      <c r="A48" s="68" t="s">
        <v>3</v>
      </c>
      <c r="B48" s="68"/>
      <c r="C48" s="68"/>
      <c r="D48" s="68"/>
      <c r="E48" s="68"/>
      <c r="F48" s="68"/>
      <c r="G48" s="68"/>
      <c r="H48" s="68"/>
      <c r="I48" s="68"/>
      <c r="J48" s="68"/>
      <c r="K48" s="68"/>
      <c r="L48" s="68"/>
    </row>
    <row r="49" spans="1:12" s="1" customFormat="1" ht="22.2" x14ac:dyDescent="0.6">
      <c r="A49" s="3"/>
      <c r="B49" s="3"/>
      <c r="C49" s="3"/>
      <c r="D49" s="3"/>
      <c r="E49" s="3"/>
      <c r="F49" s="4"/>
      <c r="G49" s="3"/>
      <c r="H49" s="69" t="s">
        <v>4</v>
      </c>
      <c r="I49" s="69"/>
      <c r="J49" s="3"/>
      <c r="K49" s="69" t="s">
        <v>5</v>
      </c>
      <c r="L49" s="69"/>
    </row>
    <row r="50" spans="1:12" s="1" customFormat="1" ht="22.2" x14ac:dyDescent="0.6">
      <c r="A50" s="3"/>
      <c r="B50" s="3"/>
      <c r="C50" s="3"/>
      <c r="D50" s="3"/>
      <c r="E50" s="3"/>
      <c r="F50" s="63" t="s">
        <v>9</v>
      </c>
      <c r="G50" s="3"/>
      <c r="H50" s="28" t="s">
        <v>10</v>
      </c>
      <c r="I50" s="28" t="s">
        <v>62</v>
      </c>
      <c r="J50" s="3"/>
      <c r="K50" s="28" t="s">
        <v>10</v>
      </c>
      <c r="L50" s="28" t="s">
        <v>62</v>
      </c>
    </row>
    <row r="51" spans="1:12" ht="22.2" x14ac:dyDescent="0.6">
      <c r="A51" s="10" t="s">
        <v>162</v>
      </c>
      <c r="F51" s="4"/>
      <c r="H51" s="16"/>
      <c r="I51" s="16"/>
      <c r="J51" s="16"/>
      <c r="K51" s="16"/>
      <c r="L51" s="16"/>
    </row>
    <row r="52" spans="1:12" x14ac:dyDescent="0.55000000000000004">
      <c r="B52" s="18" t="s">
        <v>163</v>
      </c>
      <c r="F52" s="17"/>
      <c r="H52" s="31">
        <v>219190000</v>
      </c>
      <c r="I52" s="31">
        <v>-44802088.990000002</v>
      </c>
      <c r="J52" s="31"/>
      <c r="K52" s="31">
        <v>179000000</v>
      </c>
      <c r="L52" s="31">
        <v>-87498090.590000004</v>
      </c>
    </row>
    <row r="53" spans="1:12" x14ac:dyDescent="0.55000000000000004">
      <c r="B53" s="18" t="s">
        <v>164</v>
      </c>
      <c r="F53" s="17"/>
      <c r="H53" s="31">
        <v>-230009450</v>
      </c>
      <c r="I53" s="31">
        <v>-27819600</v>
      </c>
      <c r="J53" s="31"/>
      <c r="K53" s="31">
        <v>-100000000</v>
      </c>
      <c r="L53" s="31">
        <v>-9885200</v>
      </c>
    </row>
    <row r="54" spans="1:12" x14ac:dyDescent="0.55000000000000004">
      <c r="B54" s="18" t="s">
        <v>165</v>
      </c>
      <c r="F54" s="17"/>
      <c r="H54" s="20">
        <v>0</v>
      </c>
      <c r="I54" s="20">
        <v>0</v>
      </c>
      <c r="J54" s="16"/>
      <c r="K54" s="16">
        <v>24000000</v>
      </c>
      <c r="L54" s="20">
        <v>0</v>
      </c>
    </row>
    <row r="55" spans="1:12" x14ac:dyDescent="0.55000000000000004">
      <c r="B55" s="18" t="s">
        <v>166</v>
      </c>
      <c r="F55" s="17">
        <v>7</v>
      </c>
      <c r="H55" s="16">
        <v>1054966</v>
      </c>
      <c r="I55" s="20">
        <v>0</v>
      </c>
      <c r="J55" s="16"/>
      <c r="K55" s="16">
        <v>121800</v>
      </c>
      <c r="L55" s="20">
        <v>0</v>
      </c>
    </row>
    <row r="56" spans="1:12" x14ac:dyDescent="0.55000000000000004">
      <c r="B56" s="14" t="s">
        <v>167</v>
      </c>
      <c r="F56" s="17"/>
      <c r="H56" s="20">
        <v>0</v>
      </c>
      <c r="I56" s="31">
        <v>-580000</v>
      </c>
      <c r="J56" s="20"/>
      <c r="K56" s="20">
        <v>0</v>
      </c>
      <c r="L56" s="20">
        <v>0</v>
      </c>
    </row>
    <row r="57" spans="1:12" x14ac:dyDescent="0.55000000000000004">
      <c r="B57" s="14" t="s">
        <v>168</v>
      </c>
      <c r="F57" s="17"/>
      <c r="H57" s="31">
        <v>-8917901.5899999999</v>
      </c>
      <c r="I57" s="31">
        <v>-12220975.050000001</v>
      </c>
      <c r="J57" s="16"/>
      <c r="K57" s="31">
        <v>-3076834.83</v>
      </c>
      <c r="L57" s="31">
        <v>-2251749.77</v>
      </c>
    </row>
    <row r="58" spans="1:12" x14ac:dyDescent="0.55000000000000004">
      <c r="B58" s="14" t="s">
        <v>169</v>
      </c>
      <c r="F58" s="17"/>
      <c r="H58" s="31">
        <v>-59800</v>
      </c>
      <c r="I58" s="20">
        <v>0</v>
      </c>
      <c r="J58" s="16"/>
      <c r="K58" s="31">
        <v>-59800</v>
      </c>
      <c r="L58" s="20">
        <v>0</v>
      </c>
    </row>
    <row r="59" spans="1:12" x14ac:dyDescent="0.55000000000000004">
      <c r="B59" s="14" t="s">
        <v>170</v>
      </c>
      <c r="F59" s="17"/>
      <c r="H59" s="31">
        <v>-12720564.1</v>
      </c>
      <c r="I59" s="31">
        <v>-17702428.050000001</v>
      </c>
      <c r="J59" s="31"/>
      <c r="K59" s="31">
        <v>-6255787.5</v>
      </c>
      <c r="L59" s="31">
        <v>-3032237</v>
      </c>
    </row>
    <row r="60" spans="1:12" x14ac:dyDescent="0.55000000000000004">
      <c r="B60" s="14" t="s">
        <v>171</v>
      </c>
      <c r="F60" s="17"/>
      <c r="H60" s="16">
        <v>5313953.97</v>
      </c>
      <c r="I60" s="16">
        <v>2058856.71</v>
      </c>
      <c r="J60" s="16"/>
      <c r="K60" s="16">
        <v>38261.68</v>
      </c>
      <c r="L60" s="16">
        <v>749621.96</v>
      </c>
    </row>
    <row r="61" spans="1:12" x14ac:dyDescent="0.55000000000000004">
      <c r="B61" s="14" t="s">
        <v>172</v>
      </c>
      <c r="F61" s="17"/>
      <c r="H61" s="16">
        <v>7628766</v>
      </c>
      <c r="I61" s="16">
        <v>9354889.0999999996</v>
      </c>
      <c r="J61" s="16"/>
      <c r="K61" s="16">
        <v>41716223.32</v>
      </c>
      <c r="L61" s="16">
        <v>37309938.32</v>
      </c>
    </row>
    <row r="62" spans="1:12" x14ac:dyDescent="0.55000000000000004">
      <c r="B62" s="18" t="s">
        <v>173</v>
      </c>
      <c r="F62" s="17"/>
      <c r="H62" s="16">
        <v>13930462.710000001</v>
      </c>
      <c r="I62" s="16">
        <v>11202596.5</v>
      </c>
      <c r="J62" s="16"/>
      <c r="K62" s="16">
        <v>10516000.369999999</v>
      </c>
      <c r="L62" s="16">
        <v>8457986.1799999997</v>
      </c>
    </row>
    <row r="63" spans="1:12" ht="22.2" x14ac:dyDescent="0.6">
      <c r="A63" s="32" t="s">
        <v>174</v>
      </c>
      <c r="F63" s="17"/>
      <c r="H63" s="33">
        <v>-4589567.0099999979</v>
      </c>
      <c r="I63" s="33">
        <v>-80508749.780000016</v>
      </c>
      <c r="J63" s="31"/>
      <c r="K63" s="33">
        <v>145999863.04000002</v>
      </c>
      <c r="L63" s="33">
        <v>-56149730.900000006</v>
      </c>
    </row>
    <row r="64" spans="1:12" ht="22.2" x14ac:dyDescent="0.6">
      <c r="A64" s="10" t="s">
        <v>175</v>
      </c>
      <c r="F64" s="17"/>
      <c r="H64" s="16"/>
      <c r="I64" s="16"/>
      <c r="J64" s="16"/>
      <c r="K64" s="16"/>
      <c r="L64" s="16"/>
    </row>
    <row r="65" spans="1:12" ht="22.2" x14ac:dyDescent="0.6">
      <c r="A65" s="10"/>
      <c r="B65" s="64" t="s">
        <v>176</v>
      </c>
      <c r="F65" s="17"/>
      <c r="H65" s="31">
        <v>-6000000</v>
      </c>
      <c r="I65" s="20">
        <v>0</v>
      </c>
      <c r="J65" s="20"/>
      <c r="K65" s="20">
        <v>0</v>
      </c>
      <c r="L65" s="20">
        <v>0</v>
      </c>
    </row>
    <row r="66" spans="1:12" x14ac:dyDescent="0.55000000000000004">
      <c r="B66" s="14" t="s">
        <v>177</v>
      </c>
      <c r="F66" s="17"/>
      <c r="H66" s="31">
        <v>-2295319.27</v>
      </c>
      <c r="I66" s="31">
        <v>-1162177.8700000001</v>
      </c>
      <c r="J66" s="16"/>
      <c r="K66" s="31">
        <v>-1389.93</v>
      </c>
      <c r="L66" s="31">
        <v>-177897.07</v>
      </c>
    </row>
    <row r="67" spans="1:12" x14ac:dyDescent="0.55000000000000004">
      <c r="B67" s="14" t="s">
        <v>178</v>
      </c>
      <c r="F67" s="17"/>
      <c r="H67" s="31">
        <v>-219200210</v>
      </c>
      <c r="I67" s="31">
        <v>-90600105</v>
      </c>
      <c r="J67" s="16"/>
      <c r="K67" s="31">
        <v>-209876646</v>
      </c>
      <c r="L67" s="31">
        <v>-82479507</v>
      </c>
    </row>
    <row r="68" spans="1:12" ht="22.2" x14ac:dyDescent="0.6">
      <c r="A68" s="10" t="s">
        <v>179</v>
      </c>
      <c r="F68" s="17"/>
      <c r="H68" s="33">
        <v>-227495529.27000001</v>
      </c>
      <c r="I68" s="33">
        <v>-91762282.870000005</v>
      </c>
      <c r="J68" s="16"/>
      <c r="K68" s="33">
        <v>-209878035.93000001</v>
      </c>
      <c r="L68" s="33">
        <v>-82657404.069999993</v>
      </c>
    </row>
    <row r="69" spans="1:12" ht="22.2" x14ac:dyDescent="0.6">
      <c r="A69" s="32" t="s">
        <v>180</v>
      </c>
      <c r="F69" s="17"/>
      <c r="H69" s="31">
        <v>-124216425.46999981</v>
      </c>
      <c r="I69" s="31">
        <v>85278656.929999948</v>
      </c>
      <c r="J69" s="31"/>
      <c r="K69" s="31">
        <v>-14719831.929999858</v>
      </c>
      <c r="L69" s="16">
        <v>15395848.229999959</v>
      </c>
    </row>
    <row r="70" spans="1:12" ht="22.2" x14ac:dyDescent="0.6">
      <c r="A70" s="10" t="s">
        <v>181</v>
      </c>
      <c r="F70" s="14"/>
      <c r="H70" s="16">
        <v>296458099.29000002</v>
      </c>
      <c r="I70" s="16">
        <v>69961230.180000007</v>
      </c>
      <c r="J70" s="16"/>
      <c r="K70" s="16">
        <v>46888484.520000003</v>
      </c>
      <c r="L70" s="16">
        <v>23786124.370000001</v>
      </c>
    </row>
    <row r="71" spans="1:12" ht="22.8" thickBot="1" x14ac:dyDescent="0.65">
      <c r="A71" s="32" t="s">
        <v>182</v>
      </c>
      <c r="H71" s="22">
        <v>172241673.82000023</v>
      </c>
      <c r="I71" s="22">
        <v>155239887.10999995</v>
      </c>
      <c r="J71" s="16"/>
      <c r="K71" s="22">
        <v>32168652.590000145</v>
      </c>
      <c r="L71" s="22">
        <v>39181972.599999964</v>
      </c>
    </row>
    <row r="72" spans="1:12" ht="22.8" thickTop="1" x14ac:dyDescent="0.6">
      <c r="A72" s="32"/>
      <c r="H72" s="16"/>
      <c r="I72" s="16"/>
      <c r="J72" s="16"/>
      <c r="K72" s="16"/>
      <c r="L72" s="16"/>
    </row>
    <row r="73" spans="1:12" ht="22.2" x14ac:dyDescent="0.6">
      <c r="A73" s="10" t="s">
        <v>183</v>
      </c>
      <c r="F73" s="17"/>
      <c r="H73" s="36"/>
      <c r="I73" s="36"/>
      <c r="J73" s="36"/>
      <c r="K73" s="36"/>
      <c r="L73" s="36"/>
    </row>
    <row r="74" spans="1:12" x14ac:dyDescent="0.55000000000000004">
      <c r="B74" s="14" t="s">
        <v>184</v>
      </c>
      <c r="F74" s="17"/>
      <c r="H74" s="16"/>
      <c r="I74" s="20"/>
      <c r="J74" s="16"/>
      <c r="K74" s="16"/>
      <c r="L74" s="20"/>
    </row>
    <row r="75" spans="1:12" x14ac:dyDescent="0.55000000000000004">
      <c r="C75" s="18" t="s">
        <v>94</v>
      </c>
      <c r="F75" s="17"/>
      <c r="H75" s="31">
        <v>-8215639.5899999999</v>
      </c>
      <c r="I75" s="31">
        <v>-48580195.100000001</v>
      </c>
      <c r="J75" s="31"/>
      <c r="K75" s="31">
        <v>-833475.6</v>
      </c>
      <c r="L75" s="31">
        <v>-15709091.4</v>
      </c>
    </row>
    <row r="76" spans="1:12" x14ac:dyDescent="0.55000000000000004">
      <c r="C76" s="14" t="s">
        <v>185</v>
      </c>
      <c r="F76" s="17"/>
      <c r="H76" s="16">
        <v>3775949.3</v>
      </c>
      <c r="I76" s="16">
        <v>2158427.5099999998</v>
      </c>
      <c r="J76" s="16"/>
      <c r="K76" s="16">
        <v>15523.85</v>
      </c>
      <c r="L76" s="16">
        <v>32187.75</v>
      </c>
    </row>
    <row r="77" spans="1:12" x14ac:dyDescent="0.55000000000000004">
      <c r="C77" s="18"/>
      <c r="F77" s="17"/>
      <c r="H77" s="16"/>
      <c r="I77" s="16"/>
      <c r="J77" s="16"/>
      <c r="K77" s="16"/>
      <c r="L77" s="16"/>
    </row>
    <row r="78" spans="1:12" x14ac:dyDescent="0.55000000000000004">
      <c r="A78" s="65" t="s">
        <v>31</v>
      </c>
      <c r="B78" s="65"/>
      <c r="C78" s="65"/>
      <c r="D78" s="65"/>
      <c r="E78" s="65"/>
      <c r="F78" s="65"/>
      <c r="G78" s="65"/>
      <c r="H78" s="65"/>
      <c r="I78" s="65"/>
      <c r="J78" s="65"/>
      <c r="K78" s="65"/>
      <c r="L78" s="65"/>
    </row>
  </sheetData>
  <mergeCells count="15">
    <mergeCell ref="A2:L2"/>
    <mergeCell ref="A3:L3"/>
    <mergeCell ref="A4:L4"/>
    <mergeCell ref="A5:L5"/>
    <mergeCell ref="H6:I6"/>
    <mergeCell ref="K6:L6"/>
    <mergeCell ref="H49:I49"/>
    <mergeCell ref="K49:L49"/>
    <mergeCell ref="A78:L78"/>
    <mergeCell ref="A43:L43"/>
    <mergeCell ref="A44:L44"/>
    <mergeCell ref="A45:L45"/>
    <mergeCell ref="A46:L46"/>
    <mergeCell ref="A47:L47"/>
    <mergeCell ref="A48:L48"/>
  </mergeCells>
  <pageMargins left="0.74803149606299202" right="0.196850393700787" top="1.0629921259842501" bottom="0.44" header="0.74803149606299202" footer="0.27"/>
  <pageSetup paperSize="9" scale="74" orientation="portrait" blackAndWhite="1" r:id="rId1"/>
  <headerFooter alignWithMargins="0">
    <oddHeader>&amp;C&amp;"Angsana New,Regular"&amp;16&amp;P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BAL-ENG</vt:lpstr>
      <vt:lpstr>PL-ENG </vt:lpstr>
      <vt:lpstr>SHA-CON-ENG</vt:lpstr>
      <vt:lpstr>SHA-COM-ENG</vt:lpstr>
      <vt:lpstr>CAFW-ENG</vt:lpstr>
      <vt:lpstr>'BAL-ENG'!Print_Area</vt:lpstr>
      <vt:lpstr>'CAFW-ENG'!Print_Area</vt:lpstr>
      <vt:lpstr>'PL-ENG '!Print_Area</vt:lpstr>
      <vt:lpstr>'SHA-COM-ENG'!Print_Area</vt:lpstr>
      <vt:lpstr>'SHA-CON-ENG'!Print_Area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MangporZa_454</dc:creator>
  <cp:lastModifiedBy>PC</cp:lastModifiedBy>
  <dcterms:created xsi:type="dcterms:W3CDTF">2021-08-10T05:33:58Z</dcterms:created>
  <dcterms:modified xsi:type="dcterms:W3CDTF">2021-08-10T07:02:59Z</dcterms:modified>
</cp:coreProperties>
</file>