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Year 2021\06_Jun\4 SET\2.Reviewed\2EN\"/>
    </mc:Choice>
  </mc:AlternateContent>
  <bookViews>
    <workbookView xWindow="0" yWindow="0" windowWidth="28800" windowHeight="12036"/>
  </bookViews>
  <sheets>
    <sheet name="1" sheetId="2" r:id="rId1"/>
    <sheet name="2" sheetId="3" r:id="rId2"/>
    <sheet name="3" sheetId="4" r:id="rId3"/>
    <sheet name="4" sheetId="5" r:id="rId4"/>
    <sheet name="5" sheetId="6" r:id="rId5"/>
  </sheets>
  <externalReferences>
    <externalReference r:id="rId6"/>
  </externalReferences>
  <definedNames>
    <definedName name="_xlnm.Criteria" localSheetId="3">[1]SHARE!#REF!</definedName>
    <definedName name="_xlnm.Criteria">[1]SHARE!#REF!</definedName>
    <definedName name="_xlnm.Database" localSheetId="3">[1]SHARE!#REF!</definedName>
    <definedName name="_xlnm.Database">[1]SHARE!#REF!</definedName>
    <definedName name="_xlnm.Print_Area" localSheetId="0">'1'!$B$1:$I$93</definedName>
    <definedName name="_xlnm.Print_Area" localSheetId="1">'2'!$B$1:$I$153</definedName>
    <definedName name="_xlnm.Print_Area" localSheetId="2">'3'!$B$1:$AD$34</definedName>
    <definedName name="_xlnm.Print_Area" localSheetId="3">'4'!$B$1:$AF$36</definedName>
    <definedName name="_xlnm.Print_Area" localSheetId="4">'5'!$B$1:$I$98</definedName>
    <definedName name="Print_Titles_MI">[1]SHARE!$A$1:$IV$9,[1]SHARE!$A$1:$B$65536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15" i="4" l="1"/>
  <c r="AB26" i="4" l="1"/>
  <c r="X22" i="5"/>
  <c r="V28" i="5"/>
  <c r="V22" i="5"/>
  <c r="T34" i="5"/>
  <c r="T22" i="5"/>
  <c r="R34" i="5"/>
  <c r="R22" i="5"/>
  <c r="T30" i="5" l="1"/>
  <c r="T35" i="5" s="1"/>
  <c r="T28" i="5"/>
  <c r="X28" i="5"/>
  <c r="X34" i="5"/>
  <c r="R28" i="5"/>
  <c r="R30" i="5" s="1"/>
  <c r="R35" i="5" s="1"/>
  <c r="V30" i="5"/>
  <c r="V35" i="5" s="1"/>
  <c r="V34" i="5"/>
  <c r="X30" i="5"/>
  <c r="X35" i="5"/>
  <c r="AB15" i="5" l="1"/>
  <c r="AF15" i="5" s="1"/>
  <c r="Z15" i="4"/>
  <c r="AD15" i="4" s="1"/>
  <c r="R32" i="4" l="1"/>
  <c r="R26" i="4"/>
  <c r="R22" i="4"/>
  <c r="R28" i="4" l="1"/>
  <c r="R33" i="4"/>
  <c r="I5" i="6" l="1"/>
  <c r="I35" i="6" s="1"/>
  <c r="I65" i="6" s="1"/>
  <c r="G5" i="6"/>
  <c r="G35" i="6" s="1"/>
  <c r="G65" i="6" s="1"/>
  <c r="N34" i="5"/>
  <c r="AD22" i="5"/>
  <c r="P22" i="5"/>
  <c r="N22" i="5"/>
  <c r="L22" i="5"/>
  <c r="J22" i="5"/>
  <c r="H22" i="5"/>
  <c r="V26" i="4"/>
  <c r="T26" i="4"/>
  <c r="P26" i="4"/>
  <c r="N26" i="4"/>
  <c r="L26" i="4"/>
  <c r="J26" i="4"/>
  <c r="H26" i="4"/>
  <c r="F26" i="4"/>
  <c r="AB22" i="4"/>
  <c r="V22" i="4"/>
  <c r="T22" i="4"/>
  <c r="P22" i="4"/>
  <c r="N22" i="4"/>
  <c r="L22" i="4"/>
  <c r="J22" i="4"/>
  <c r="H22" i="4"/>
  <c r="F22" i="4"/>
  <c r="B116" i="3"/>
  <c r="B3" i="4" s="1"/>
  <c r="B3" i="5" s="1"/>
  <c r="B3" i="6" s="1"/>
  <c r="I112" i="3"/>
  <c r="G112" i="3"/>
  <c r="I82" i="3"/>
  <c r="I118" i="3" s="1"/>
  <c r="G82" i="3"/>
  <c r="G118" i="3" s="1"/>
  <c r="I41" i="3"/>
  <c r="G41" i="3"/>
  <c r="B39" i="3"/>
  <c r="I71" i="2"/>
  <c r="G71" i="2"/>
  <c r="I70" i="2"/>
  <c r="G70" i="2"/>
  <c r="B68" i="2"/>
  <c r="I40" i="2"/>
  <c r="G40" i="2"/>
  <c r="I39" i="2"/>
  <c r="G39" i="2"/>
  <c r="B37" i="2"/>
  <c r="H28" i="5" l="1"/>
  <c r="F28" i="5"/>
  <c r="L28" i="5"/>
  <c r="G76" i="3"/>
  <c r="T32" i="4"/>
  <c r="X30" i="4"/>
  <c r="Z30" i="4" s="1"/>
  <c r="AD34" i="5"/>
  <c r="L34" i="5"/>
  <c r="AF33" i="5"/>
  <c r="F32" i="4"/>
  <c r="H32" i="4"/>
  <c r="N32" i="4"/>
  <c r="L28" i="4"/>
  <c r="G9" i="3"/>
  <c r="G12" i="3" s="1"/>
  <c r="N28" i="4"/>
  <c r="X24" i="4"/>
  <c r="G86" i="3"/>
  <c r="G89" i="3" s="1"/>
  <c r="V32" i="4"/>
  <c r="J28" i="5"/>
  <c r="J30" i="5" s="1"/>
  <c r="G83" i="6"/>
  <c r="G144" i="3"/>
  <c r="G153" i="3"/>
  <c r="V28" i="4"/>
  <c r="J32" i="4"/>
  <c r="L32" i="4"/>
  <c r="Z24" i="5"/>
  <c r="Z28" i="5" s="1"/>
  <c r="G79" i="6"/>
  <c r="G85" i="6" s="1"/>
  <c r="G59" i="6"/>
  <c r="I41" i="6"/>
  <c r="I59" i="6"/>
  <c r="I83" i="6"/>
  <c r="G22" i="6"/>
  <c r="G28" i="6"/>
  <c r="G41" i="6"/>
  <c r="I22" i="6"/>
  <c r="I28" i="6"/>
  <c r="I79" i="6"/>
  <c r="T28" i="4"/>
  <c r="P28" i="4"/>
  <c r="P32" i="4"/>
  <c r="AB28" i="4"/>
  <c r="F28" i="4"/>
  <c r="J28" i="4"/>
  <c r="AB32" i="4"/>
  <c r="AD28" i="5"/>
  <c r="AD30" i="5" s="1"/>
  <c r="P28" i="5"/>
  <c r="P30" i="5" s="1"/>
  <c r="J34" i="5"/>
  <c r="H34" i="5"/>
  <c r="F34" i="5"/>
  <c r="L30" i="5"/>
  <c r="N28" i="5"/>
  <c r="N30" i="5" s="1"/>
  <c r="N35" i="5" s="1"/>
  <c r="Z32" i="5"/>
  <c r="Z34" i="5" s="1"/>
  <c r="Z26" i="5"/>
  <c r="AB26" i="5" s="1"/>
  <c r="AF26" i="5" s="1"/>
  <c r="G109" i="3"/>
  <c r="I17" i="3"/>
  <c r="I32" i="3"/>
  <c r="I76" i="3"/>
  <c r="I133" i="3"/>
  <c r="I144" i="3"/>
  <c r="I153" i="3"/>
  <c r="G17" i="3"/>
  <c r="I9" i="3"/>
  <c r="I12" i="3" s="1"/>
  <c r="I109" i="3"/>
  <c r="G32" i="3"/>
  <c r="G56" i="3"/>
  <c r="G133" i="3"/>
  <c r="I56" i="3"/>
  <c r="G67" i="3"/>
  <c r="G94" i="3"/>
  <c r="I67" i="3"/>
  <c r="I86" i="3"/>
  <c r="I89" i="3" s="1"/>
  <c r="I94" i="3"/>
  <c r="G35" i="3"/>
  <c r="G31" i="2"/>
  <c r="I62" i="2"/>
  <c r="G62" i="2"/>
  <c r="I31" i="2"/>
  <c r="G53" i="2"/>
  <c r="G17" i="2"/>
  <c r="I53" i="2"/>
  <c r="G87" i="2"/>
  <c r="G90" i="2" s="1"/>
  <c r="I17" i="2"/>
  <c r="I87" i="2"/>
  <c r="I90" i="2" s="1"/>
  <c r="B33" i="6"/>
  <c r="B63" i="6"/>
  <c r="H30" i="5"/>
  <c r="I35" i="3"/>
  <c r="F22" i="5"/>
  <c r="F30" i="5" s="1"/>
  <c r="P34" i="5"/>
  <c r="X20" i="4"/>
  <c r="X22" i="4" s="1"/>
  <c r="X31" i="4"/>
  <c r="Z31" i="4" s="1"/>
  <c r="AD31" i="4" s="1"/>
  <c r="H28" i="4"/>
  <c r="Z20" i="5"/>
  <c r="Z22" i="5" s="1"/>
  <c r="H35" i="5" l="1"/>
  <c r="T33" i="4"/>
  <c r="L35" i="5"/>
  <c r="I96" i="3"/>
  <c r="I101" i="3" s="1"/>
  <c r="I104" i="3" s="1"/>
  <c r="I120" i="3" s="1"/>
  <c r="I69" i="3"/>
  <c r="Z30" i="5"/>
  <c r="Z35" i="5" s="1"/>
  <c r="I146" i="3"/>
  <c r="I148" i="3" s="1"/>
  <c r="Z24" i="4"/>
  <c r="Z26" i="4" s="1"/>
  <c r="X26" i="4"/>
  <c r="N33" i="4"/>
  <c r="AD35" i="5"/>
  <c r="J33" i="4"/>
  <c r="AB32" i="5"/>
  <c r="AF32" i="5" s="1"/>
  <c r="AF34" i="5" s="1"/>
  <c r="I19" i="3"/>
  <c r="I24" i="3" s="1"/>
  <c r="I27" i="3" s="1"/>
  <c r="I43" i="3" s="1"/>
  <c r="I71" i="3" s="1"/>
  <c r="F33" i="4"/>
  <c r="X28" i="4"/>
  <c r="H33" i="4"/>
  <c r="P33" i="4"/>
  <c r="V33" i="4"/>
  <c r="X32" i="4"/>
  <c r="AB24" i="5"/>
  <c r="AF24" i="5" s="1"/>
  <c r="AF28" i="5" s="1"/>
  <c r="L33" i="4"/>
  <c r="P35" i="5"/>
  <c r="G146" i="3"/>
  <c r="AB33" i="4"/>
  <c r="G43" i="6"/>
  <c r="G45" i="6" s="1"/>
  <c r="G87" i="6" s="1"/>
  <c r="G92" i="6" s="1"/>
  <c r="I85" i="6"/>
  <c r="I43" i="6"/>
  <c r="I45" i="6" s="1"/>
  <c r="J35" i="5"/>
  <c r="F35" i="5"/>
  <c r="G96" i="3"/>
  <c r="G101" i="3" s="1"/>
  <c r="G104" i="3" s="1"/>
  <c r="G120" i="3" s="1"/>
  <c r="G19" i="3"/>
  <c r="G24" i="3" s="1"/>
  <c r="G27" i="3" s="1"/>
  <c r="G43" i="3" s="1"/>
  <c r="G69" i="3"/>
  <c r="G33" i="2"/>
  <c r="I33" i="2"/>
  <c r="I64" i="2"/>
  <c r="I92" i="2" s="1"/>
  <c r="G64" i="2"/>
  <c r="G92" i="2" s="1"/>
  <c r="AB20" i="5"/>
  <c r="Z20" i="4"/>
  <c r="Z32" i="4"/>
  <c r="AD30" i="4"/>
  <c r="AD32" i="4" s="1"/>
  <c r="G148" i="3" l="1"/>
  <c r="AD24" i="4"/>
  <c r="AD26" i="4" s="1"/>
  <c r="AB34" i="5"/>
  <c r="X33" i="4"/>
  <c r="AB28" i="5"/>
  <c r="G71" i="3"/>
  <c r="I87" i="6"/>
  <c r="I92" i="6" s="1"/>
  <c r="Z22" i="4"/>
  <c r="Z28" i="4" s="1"/>
  <c r="Z33" i="4" s="1"/>
  <c r="AD20" i="4"/>
  <c r="AD22" i="4" s="1"/>
  <c r="AD28" i="4" s="1"/>
  <c r="AD33" i="4" s="1"/>
  <c r="AB22" i="5"/>
  <c r="AF20" i="5"/>
  <c r="AF22" i="5" s="1"/>
  <c r="AF30" i="5" s="1"/>
  <c r="AF35" i="5" s="1"/>
  <c r="AB30" i="5" l="1"/>
  <c r="AB35" i="5" s="1"/>
</calcChain>
</file>

<file path=xl/sharedStrings.xml><?xml version="1.0" encoding="utf-8"?>
<sst xmlns="http://schemas.openxmlformats.org/spreadsheetml/2006/main" count="443" uniqueCount="256">
  <si>
    <t>The Siam Cement Public Company Limited and its Subsidiaries</t>
  </si>
  <si>
    <t>Consolidated statement of financial position</t>
  </si>
  <si>
    <t>As at 30 June 2021</t>
  </si>
  <si>
    <t>30 June</t>
  </si>
  <si>
    <t>31 December</t>
  </si>
  <si>
    <t>Assets</t>
  </si>
  <si>
    <t>(in thousand Baht)</t>
  </si>
  <si>
    <t>Current assets</t>
  </si>
  <si>
    <t>Cash and cash equivalents</t>
  </si>
  <si>
    <t>Investments in short-term debt instruments</t>
  </si>
  <si>
    <t>Trade and other current receivables</t>
  </si>
  <si>
    <t>Short-term loans</t>
  </si>
  <si>
    <t>Inventories</t>
  </si>
  <si>
    <t xml:space="preserve">Other current assets </t>
  </si>
  <si>
    <t>Non-current assets classified as held for sale</t>
  </si>
  <si>
    <t>Total current assets</t>
  </si>
  <si>
    <t>Non-current assets</t>
  </si>
  <si>
    <t>Investments in debt instruments</t>
  </si>
  <si>
    <t>Investments in equity instruments</t>
  </si>
  <si>
    <t xml:space="preserve">Investments in joint ventures and associates </t>
  </si>
  <si>
    <t>Other non-current receivables</t>
  </si>
  <si>
    <t>Long-term loans</t>
  </si>
  <si>
    <t>Investment property</t>
  </si>
  <si>
    <t>Property, plant and equipment</t>
  </si>
  <si>
    <t>Goodwill</t>
  </si>
  <si>
    <t>Other intangible assets</t>
  </si>
  <si>
    <t>Deferred tax assets</t>
  </si>
  <si>
    <t>Other non-current assets</t>
  </si>
  <si>
    <t>Total non-current assets</t>
  </si>
  <si>
    <t>Total assets</t>
  </si>
  <si>
    <t>Liabilities and shareholders’ equity</t>
  </si>
  <si>
    <t>Current liabilities</t>
  </si>
  <si>
    <t>Bank overdrafts and short-term borrowings</t>
  </si>
  <si>
    <t>from financial institutions</t>
  </si>
  <si>
    <t>Trade and other current payables</t>
  </si>
  <si>
    <t>Current portion of long-term borrowings</t>
  </si>
  <si>
    <t>Current portion of lease liabilities</t>
  </si>
  <si>
    <t>Current portion of debentures</t>
  </si>
  <si>
    <t>Short-term borrowings</t>
  </si>
  <si>
    <t xml:space="preserve">Corporate income tax payable </t>
  </si>
  <si>
    <t>Other current liabilities</t>
  </si>
  <si>
    <t>Total current liabilities</t>
  </si>
  <si>
    <t>Non-current liabilities</t>
  </si>
  <si>
    <t>Long-term borrowings</t>
  </si>
  <si>
    <t>Lease liabilities</t>
  </si>
  <si>
    <t>Debentures</t>
  </si>
  <si>
    <t>Deferred tax liabilities</t>
  </si>
  <si>
    <t>Non-current provisions for employee benefits</t>
  </si>
  <si>
    <t>Other non-current liabilities</t>
  </si>
  <si>
    <t>Total non-current liabilities</t>
  </si>
  <si>
    <t>Total liabilities</t>
  </si>
  <si>
    <t>Shareholders’ equity</t>
  </si>
  <si>
    <t xml:space="preserve">Share capital </t>
  </si>
  <si>
    <t>Authorized share capital</t>
  </si>
  <si>
    <t>(1,600 million ordinary shares, par value at Baht 1 per share)</t>
  </si>
  <si>
    <t xml:space="preserve">Issued and paid share capital </t>
  </si>
  <si>
    <t>(1,200 million ordinary shares, par value at Baht 1 per share)</t>
  </si>
  <si>
    <t>Other surpluses</t>
  </si>
  <si>
    <t xml:space="preserve">Retained earnings </t>
  </si>
  <si>
    <t>Appropriated</t>
  </si>
  <si>
    <t xml:space="preserve">Legal reserve </t>
  </si>
  <si>
    <t xml:space="preserve">General reserve </t>
  </si>
  <si>
    <t xml:space="preserve">Unappropriated </t>
  </si>
  <si>
    <t>Other components of shareholders’ equity</t>
  </si>
  <si>
    <t>Total equity attributable to owners of the parent</t>
  </si>
  <si>
    <t>Non-controlling interests</t>
  </si>
  <si>
    <t xml:space="preserve">Total shareholders’ equity  </t>
  </si>
  <si>
    <t>Total liabilities and shareholders’ equity</t>
  </si>
  <si>
    <r>
      <t>Consolidated income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 xml:space="preserve">statement                   </t>
    </r>
  </si>
  <si>
    <t>Revenue from sales</t>
  </si>
  <si>
    <t>Cost of sales</t>
  </si>
  <si>
    <t>Gross profit</t>
  </si>
  <si>
    <t xml:space="preserve">Other income </t>
  </si>
  <si>
    <t>Profit before expenses</t>
  </si>
  <si>
    <t>Distribution costs</t>
  </si>
  <si>
    <t xml:space="preserve">Administrative expenses </t>
  </si>
  <si>
    <t>Other expenses</t>
  </si>
  <si>
    <t>Total expenses</t>
  </si>
  <si>
    <t>Profit from operations</t>
  </si>
  <si>
    <t>Finance costs</t>
  </si>
  <si>
    <t>Share of profit of joint ventures and associates</t>
  </si>
  <si>
    <t>accounted for using equity method</t>
  </si>
  <si>
    <t>Profit before income tax</t>
  </si>
  <si>
    <t>Tax expense</t>
  </si>
  <si>
    <t>Profit for the period</t>
  </si>
  <si>
    <t>Profit attributable to</t>
  </si>
  <si>
    <t>Owners of the parent</t>
  </si>
  <si>
    <t>Basic earnings per share (in Baht)</t>
  </si>
  <si>
    <t>Attributable to owners of the parent</t>
  </si>
  <si>
    <t>Consolidated statement of comprehensive income</t>
  </si>
  <si>
    <t xml:space="preserve">Other comprehensive income </t>
  </si>
  <si>
    <t>Components of other comprehensive income</t>
  </si>
  <si>
    <t>that will be reclassified to profit or loss</t>
  </si>
  <si>
    <t>Exchange differences on translating financial statement</t>
  </si>
  <si>
    <t>Loss on measurement of financial assets</t>
  </si>
  <si>
    <t>Gain (loss) on measurement of financial assets</t>
  </si>
  <si>
    <t>Share of other comprehensive income of joint ventures</t>
  </si>
  <si>
    <t>and associates accounted for using equity method</t>
  </si>
  <si>
    <t>Income tax relating to components of other comprehensive income</t>
  </si>
  <si>
    <t xml:space="preserve">Total components of other comprehensive income </t>
  </si>
  <si>
    <t>that will not be reclassified to profit or loss</t>
  </si>
  <si>
    <t>Gain on investments in equity instruments measured at fair value</t>
  </si>
  <si>
    <t>Gain on remeasurements of defined benefit plans</t>
  </si>
  <si>
    <t>Other comprehensive income for the period, net of tax</t>
  </si>
  <si>
    <t>Total comprehensive income for the period</t>
  </si>
  <si>
    <t>Total comprehensive income attributable to</t>
  </si>
  <si>
    <r>
      <t>Consolidated income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statement</t>
    </r>
  </si>
  <si>
    <t xml:space="preserve">Consolidated statement of comprehensive income                           </t>
  </si>
  <si>
    <t>Consolidated statement of changes in shareholders’ equity</t>
  </si>
  <si>
    <t>Retained earnings</t>
  </si>
  <si>
    <t>Unappropriated</t>
  </si>
  <si>
    <t>Share of other</t>
  </si>
  <si>
    <t>comprehensive</t>
  </si>
  <si>
    <t>Gain on</t>
  </si>
  <si>
    <t>income of</t>
  </si>
  <si>
    <t>Exchange</t>
  </si>
  <si>
    <t>investments in</t>
  </si>
  <si>
    <t>joint ventures</t>
  </si>
  <si>
    <t>Total other</t>
  </si>
  <si>
    <t>differences</t>
  </si>
  <si>
    <t xml:space="preserve">equity </t>
  </si>
  <si>
    <t>and associates</t>
  </si>
  <si>
    <t>components</t>
  </si>
  <si>
    <t>Total equity</t>
  </si>
  <si>
    <t xml:space="preserve">Issued and </t>
  </si>
  <si>
    <t>on translating</t>
  </si>
  <si>
    <t>measuring</t>
  </si>
  <si>
    <t>instruments</t>
  </si>
  <si>
    <t xml:space="preserve">accounted for </t>
  </si>
  <si>
    <t>of</t>
  </si>
  <si>
    <t>attributable to</t>
  </si>
  <si>
    <t>Non-</t>
  </si>
  <si>
    <t>Total</t>
  </si>
  <si>
    <t>paid</t>
  </si>
  <si>
    <t>Other</t>
  </si>
  <si>
    <t>Legal</t>
  </si>
  <si>
    <t>General</t>
  </si>
  <si>
    <t>financial</t>
  </si>
  <si>
    <t>measured at</t>
  </si>
  <si>
    <t xml:space="preserve">using equity </t>
  </si>
  <si>
    <t>shareholders’</t>
  </si>
  <si>
    <t>owners of</t>
  </si>
  <si>
    <t xml:space="preserve">controlling </t>
  </si>
  <si>
    <t>share capital</t>
  </si>
  <si>
    <t>deficits</t>
  </si>
  <si>
    <t>reserve</t>
  </si>
  <si>
    <t>statements</t>
  </si>
  <si>
    <t>assets</t>
  </si>
  <si>
    <t>fair value</t>
  </si>
  <si>
    <t>method</t>
  </si>
  <si>
    <t>equity</t>
  </si>
  <si>
    <t>the parent</t>
  </si>
  <si>
    <t>interests</t>
  </si>
  <si>
    <t>Balance at 1 January 2020</t>
  </si>
  <si>
    <t xml:space="preserve">Transactions with owners, recorded directly </t>
  </si>
  <si>
    <t>in shareholders’ equity</t>
  </si>
  <si>
    <t xml:space="preserve">Contributions by and distributions to </t>
  </si>
  <si>
    <t>owners of the parent</t>
  </si>
  <si>
    <t>Dividends</t>
  </si>
  <si>
    <t xml:space="preserve">Total contributions by and distributions to </t>
  </si>
  <si>
    <t>Changes in ownership interests in subsidiaries</t>
  </si>
  <si>
    <t xml:space="preserve">Changes that do not result in a loss of control </t>
  </si>
  <si>
    <t>Changes that result in an acquisition</t>
  </si>
  <si>
    <t xml:space="preserve">or a loss of control </t>
  </si>
  <si>
    <t>Total changes in ownership interests</t>
  </si>
  <si>
    <t>in subsidiaries</t>
  </si>
  <si>
    <t xml:space="preserve">Total transactions with owners, recorded directly </t>
  </si>
  <si>
    <t xml:space="preserve"> </t>
  </si>
  <si>
    <t>Comprehensive income for the period</t>
  </si>
  <si>
    <t>Profit or loss</t>
  </si>
  <si>
    <t>Other comprehensive income</t>
  </si>
  <si>
    <t>Loss on</t>
  </si>
  <si>
    <t>surpluses</t>
  </si>
  <si>
    <t>Balance at 1 January 2021</t>
  </si>
  <si>
    <t xml:space="preserve">Dividends </t>
  </si>
  <si>
    <t>Total transactions with owners, recorded directly</t>
  </si>
  <si>
    <t>Consolidated statement of cash flows</t>
  </si>
  <si>
    <t xml:space="preserve">   </t>
  </si>
  <si>
    <t>Cash flows from operating activities</t>
  </si>
  <si>
    <t xml:space="preserve">Adjustments for </t>
  </si>
  <si>
    <t>Depreciation and amortization</t>
  </si>
  <si>
    <t>Reversal on inventories devaluation</t>
  </si>
  <si>
    <t xml:space="preserve">Gain on foreign currency exchange </t>
  </si>
  <si>
    <t xml:space="preserve">Share of profit of joint ventures and associates accounted </t>
  </si>
  <si>
    <t>for using equity method</t>
  </si>
  <si>
    <t>Dividend income</t>
  </si>
  <si>
    <t>Interest income</t>
  </si>
  <si>
    <t xml:space="preserve">Interest expense </t>
  </si>
  <si>
    <t>Cash flows generated from operations</t>
  </si>
  <si>
    <t>before changes in operating assets and liabilities</t>
  </si>
  <si>
    <t xml:space="preserve">Decrease (increase) in operating assets  </t>
  </si>
  <si>
    <t>Other assets</t>
  </si>
  <si>
    <t>Net decrease (increase) in operating assets</t>
  </si>
  <si>
    <t xml:space="preserve">Increase (decrease) in operating liabilities </t>
  </si>
  <si>
    <t>Other liabilities</t>
  </si>
  <si>
    <t>Net increase (decrease) in operating liabilities</t>
  </si>
  <si>
    <t>Net cash flows generated from operations</t>
  </si>
  <si>
    <t>Income tax paid</t>
  </si>
  <si>
    <t>Net cash flows provided by operating activities</t>
  </si>
  <si>
    <t>Cash flows from investing activities</t>
  </si>
  <si>
    <t>Proceeds from sale of subsidiaries</t>
  </si>
  <si>
    <t>Acquisition of subsidiaries, net of cash acquired</t>
  </si>
  <si>
    <t>Proceeds from sale of interests in joint ventures and associates</t>
  </si>
  <si>
    <t>Acquisition of interests in joint ventures and associates</t>
  </si>
  <si>
    <t>Proceeds from sale of others’ equity and debt instruments</t>
  </si>
  <si>
    <t>Acquisition of others’ equity and debt instruments</t>
  </si>
  <si>
    <t>Proceeds from sale of property, plant and equipments</t>
  </si>
  <si>
    <t>Acquisition of property, plant and equipment and intangible assets</t>
  </si>
  <si>
    <t xml:space="preserve">Proceeds from (payment of) repayment of loans </t>
  </si>
  <si>
    <t>Dividends received</t>
  </si>
  <si>
    <t>Interest received</t>
  </si>
  <si>
    <t>Net cash flows used in investing activities</t>
  </si>
  <si>
    <t>Cash flows from financing activities</t>
  </si>
  <si>
    <t>Proceeds and advance received from changes in ownership interests</t>
  </si>
  <si>
    <t>in subsidiaries that do not result in a loss of control</t>
  </si>
  <si>
    <t>Payments of changes in ownership interests in subsidiaries</t>
  </si>
  <si>
    <t>that do not result in a loss of control</t>
  </si>
  <si>
    <t>Proceeds from (payments of) borrowings</t>
  </si>
  <si>
    <t>Proceeds from bank overdrafts and short-term borrowings</t>
  </si>
  <si>
    <t>Proceeds from long-term borrowings</t>
  </si>
  <si>
    <t>Payments of long-term borrowings</t>
  </si>
  <si>
    <t>Payments of lease liabilities</t>
  </si>
  <si>
    <t>Proceeds from issuance of debentures</t>
  </si>
  <si>
    <t>Redemption of debentures</t>
  </si>
  <si>
    <t xml:space="preserve">Net increase in borrowings </t>
  </si>
  <si>
    <t>Dividends paid</t>
  </si>
  <si>
    <t>Dividends paid to owners of the parent</t>
  </si>
  <si>
    <t>Dividends paid to non-controlling interests</t>
  </si>
  <si>
    <t>Total dividends paid</t>
  </si>
  <si>
    <t>Interest and other finance costs paid</t>
  </si>
  <si>
    <t>Net cash flows provided by (used in) financing activities</t>
  </si>
  <si>
    <t>Net increase (decrease) in cash and cash equivalents</t>
  </si>
  <si>
    <t>Effect of exchange rate changes on cash and cash equivalents</t>
  </si>
  <si>
    <t>Cash and cash equivalents at beginning of the period</t>
  </si>
  <si>
    <t>Cash and cash equivalents at end of the period</t>
  </si>
  <si>
    <t>Supplementary information for cash flows</t>
  </si>
  <si>
    <t>Non-cash transactions at end of the period</t>
  </si>
  <si>
    <t>Accrued dividend income</t>
  </si>
  <si>
    <t>Account payables from purchase of assets</t>
  </si>
  <si>
    <t>Accrued investments</t>
  </si>
  <si>
    <t>Loss on cash flow hedges</t>
  </si>
  <si>
    <t>cash flow</t>
  </si>
  <si>
    <t>hedges</t>
  </si>
  <si>
    <t>Loss on remeasurements of defined benefit plans</t>
  </si>
  <si>
    <t>Loss (gain) on fair value adjustment and others</t>
  </si>
  <si>
    <t>Non-current provisions for employee benefit expense</t>
  </si>
  <si>
    <t>(Unaudited)</t>
  </si>
  <si>
    <t>For the three-month period ended 30 June 2021 (Unaudited)</t>
  </si>
  <si>
    <t>For the six-month period ended 30 June 2021 (Unaudited)</t>
  </si>
  <si>
    <t>Note</t>
  </si>
  <si>
    <t>4, 5</t>
  </si>
  <si>
    <t>4, 10</t>
  </si>
  <si>
    <t>Balance at 30 June 2020</t>
  </si>
  <si>
    <t>Balance at 30 June 2021</t>
  </si>
  <si>
    <t>Gain (loss)</t>
  </si>
  <si>
    <t>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</si>
</sst>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\ ;\(#,##0\)"/>
    <numFmt numFmtId="168" formatCode="#,##0.00\ ;\(#,##0.00\)"/>
  </numFmts>
  <fonts count="21">
    <font>
      <sz val="11"/>
      <name val="Times New Roman"/>
      <family val="1"/>
    </font>
    <font>
      <b/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sz val="14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i/>
      <sz val="11"/>
      <name val="Times New Roman"/>
      <family val="1"/>
    </font>
    <font>
      <b/>
      <i/>
      <sz val="11"/>
      <color theme="0"/>
      <name val="Times New Roman"/>
      <family val="1"/>
    </font>
    <font>
      <b/>
      <sz val="11"/>
      <name val="Calibri"/>
      <family val="2"/>
      <charset val="222"/>
      <scheme val="minor"/>
    </font>
    <font>
      <sz val="15"/>
      <name val="Angsana New"/>
      <family val="1"/>
    </font>
    <font>
      <i/>
      <sz val="15"/>
      <name val="Angsana New"/>
      <family val="1"/>
    </font>
    <font>
      <sz val="11"/>
      <color rgb="FFFF0000"/>
      <name val="Times New Roman"/>
      <family val="1"/>
    </font>
    <font>
      <sz val="9"/>
      <name val="Arial"/>
      <family val="2"/>
    </font>
    <font>
      <sz val="11"/>
      <color rgb="FFFF33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6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65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2" borderId="1" applyNumberFormat="0" applyAlignment="0" applyProtection="0"/>
    <xf numFmtId="0" fontId="2" fillId="0" borderId="0"/>
    <xf numFmtId="0" fontId="16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45">
    <xf numFmtId="0" fontId="0" fillId="0" borderId="0" xfId="0"/>
    <xf numFmtId="49" fontId="6" fillId="0" borderId="0" xfId="0" applyNumberFormat="1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49" fontId="8" fillId="0" borderId="0" xfId="0" applyNumberFormat="1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49" fontId="4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49" fontId="11" fillId="0" borderId="0" xfId="0" applyNumberFormat="1" applyFont="1" applyFill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quotePrefix="1" applyNumberFormat="1" applyFont="1" applyFill="1" applyBorder="1" applyAlignment="1">
      <alignment horizontal="center" vertical="center"/>
    </xf>
    <xf numFmtId="49" fontId="1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167" fontId="4" fillId="0" borderId="0" xfId="0" applyNumberFormat="1" applyFont="1" applyFill="1" applyAlignment="1">
      <alignment horizontal="right" vertical="center"/>
    </xf>
    <xf numFmtId="166" fontId="4" fillId="0" borderId="0" xfId="1" applyNumberFormat="1" applyFont="1" applyFill="1" applyAlignment="1">
      <alignment vertical="center"/>
    </xf>
    <xf numFmtId="166" fontId="4" fillId="0" borderId="0" xfId="0" applyNumberFormat="1" applyFont="1" applyFill="1" applyAlignment="1">
      <alignment horizontal="right" vertical="center"/>
    </xf>
    <xf numFmtId="9" fontId="4" fillId="0" borderId="0" xfId="2" applyFont="1" applyFill="1" applyBorder="1" applyAlignment="1">
      <alignment vertical="center"/>
    </xf>
    <xf numFmtId="43" fontId="4" fillId="0" borderId="0" xfId="0" applyNumberFormat="1" applyFont="1" applyFill="1" applyAlignment="1">
      <alignment vertical="center"/>
    </xf>
    <xf numFmtId="166" fontId="4" fillId="0" borderId="0" xfId="0" applyNumberFormat="1" applyFont="1" applyFill="1" applyAlignment="1">
      <alignment vertical="center"/>
    </xf>
    <xf numFmtId="9" fontId="4" fillId="0" borderId="0" xfId="2" applyFont="1" applyFill="1" applyAlignment="1">
      <alignment vertical="center"/>
    </xf>
    <xf numFmtId="49" fontId="0" fillId="0" borderId="0" xfId="0" applyNumberFormat="1" applyFont="1" applyFill="1" applyAlignment="1">
      <alignment vertical="center"/>
    </xf>
    <xf numFmtId="49" fontId="11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right" vertical="center"/>
    </xf>
    <xf numFmtId="166" fontId="11" fillId="0" borderId="2" xfId="0" applyNumberFormat="1" applyFont="1" applyFill="1" applyBorder="1" applyAlignment="1">
      <alignment horizontal="right" vertical="center"/>
    </xf>
    <xf numFmtId="166" fontId="11" fillId="0" borderId="0" xfId="0" applyNumberFormat="1" applyFont="1" applyFill="1" applyAlignment="1">
      <alignment horizontal="right"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15" fillId="0" borderId="0" xfId="3" applyFont="1" applyFill="1" applyBorder="1" applyAlignment="1">
      <alignment vertical="center"/>
    </xf>
    <xf numFmtId="166" fontId="4" fillId="0" borderId="0" xfId="1" applyNumberFormat="1" applyFont="1" applyFill="1" applyBorder="1" applyAlignment="1">
      <alignment vertical="center"/>
    </xf>
    <xf numFmtId="166" fontId="11" fillId="0" borderId="3" xfId="0" applyNumberFormat="1" applyFont="1" applyFill="1" applyBorder="1" applyAlignment="1">
      <alignment horizontal="right" vertical="center"/>
    </xf>
    <xf numFmtId="167" fontId="11" fillId="0" borderId="0" xfId="0" applyNumberFormat="1" applyFont="1" applyFill="1" applyBorder="1" applyAlignment="1">
      <alignment horizontal="right" vertical="center"/>
    </xf>
    <xf numFmtId="167" fontId="11" fillId="0" borderId="0" xfId="0" applyNumberFormat="1" applyFont="1" applyFill="1" applyAlignment="1">
      <alignment horizontal="right" vertical="center"/>
    </xf>
    <xf numFmtId="49" fontId="8" fillId="0" borderId="0" xfId="0" applyNumberFormat="1" applyFont="1" applyFill="1" applyAlignment="1">
      <alignment vertical="center"/>
    </xf>
    <xf numFmtId="0" fontId="0" fillId="0" borderId="0" xfId="1" quotePrefix="1" applyNumberFormat="1" applyFont="1" applyFill="1" applyBorder="1" applyAlignment="1">
      <alignment horizontal="center" vertical="center"/>
    </xf>
    <xf numFmtId="166" fontId="11" fillId="0" borderId="4" xfId="0" applyNumberFormat="1" applyFont="1" applyFill="1" applyBorder="1" applyAlignment="1">
      <alignment horizontal="right" vertical="center"/>
    </xf>
    <xf numFmtId="49" fontId="10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166" fontId="11" fillId="0" borderId="0" xfId="0" applyNumberFormat="1" applyFont="1" applyFill="1" applyBorder="1" applyAlignment="1">
      <alignment horizontal="right" vertical="center"/>
    </xf>
    <xf numFmtId="166" fontId="11" fillId="0" borderId="5" xfId="0" applyNumberFormat="1" applyFont="1" applyFill="1" applyBorder="1" applyAlignment="1">
      <alignment horizontal="right" vertical="center"/>
    </xf>
    <xf numFmtId="49" fontId="11" fillId="0" borderId="0" xfId="0" applyNumberFormat="1" applyFont="1" applyFill="1" applyBorder="1" applyAlignment="1">
      <alignment vertical="center"/>
    </xf>
    <xf numFmtId="166" fontId="4" fillId="0" borderId="4" xfId="1" applyNumberFormat="1" applyFont="1" applyFill="1" applyBorder="1" applyAlignment="1">
      <alignment vertical="center"/>
    </xf>
    <xf numFmtId="166" fontId="11" fillId="0" borderId="4" xfId="1" applyNumberFormat="1" applyFont="1" applyFill="1" applyBorder="1" applyAlignment="1">
      <alignment vertical="center"/>
    </xf>
    <xf numFmtId="166" fontId="11" fillId="0" borderId="0" xfId="0" applyNumberFormat="1" applyFont="1" applyFill="1" applyAlignment="1">
      <alignment vertical="center"/>
    </xf>
    <xf numFmtId="166" fontId="11" fillId="0" borderId="0" xfId="1" applyNumberFormat="1" applyFont="1" applyFill="1" applyAlignment="1">
      <alignment horizontal="right" vertical="center"/>
    </xf>
    <xf numFmtId="166" fontId="11" fillId="0" borderId="2" xfId="1" applyNumberFormat="1" applyFont="1" applyFill="1" applyBorder="1" applyAlignment="1">
      <alignment horizontal="right" vertical="center"/>
    </xf>
    <xf numFmtId="49" fontId="0" fillId="0" borderId="0" xfId="0" applyNumberFormat="1" applyFont="1" applyFill="1" applyBorder="1" applyAlignment="1">
      <alignment vertical="center"/>
    </xf>
    <xf numFmtId="166" fontId="11" fillId="0" borderId="0" xfId="1" applyNumberFormat="1" applyFont="1" applyFill="1" applyBorder="1" applyAlignment="1">
      <alignment vertical="center"/>
    </xf>
    <xf numFmtId="168" fontId="11" fillId="0" borderId="3" xfId="1" applyNumberFormat="1" applyFont="1" applyFill="1" applyBorder="1" applyAlignment="1">
      <alignment vertical="center"/>
    </xf>
    <xf numFmtId="168" fontId="11" fillId="0" borderId="0" xfId="0" applyNumberFormat="1" applyFont="1" applyFill="1" applyAlignment="1">
      <alignment horizontal="right" vertical="center"/>
    </xf>
    <xf numFmtId="0" fontId="13" fillId="0" borderId="0" xfId="0" applyFont="1" applyFill="1" applyAlignment="1">
      <alignment horizontal="left" vertical="center"/>
    </xf>
    <xf numFmtId="0" fontId="18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11" fillId="0" borderId="0" xfId="0" applyFont="1" applyFill="1" applyAlignment="1">
      <alignment horizontal="left"/>
    </xf>
    <xf numFmtId="0" fontId="0" fillId="0" borderId="0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164" fontId="4" fillId="0" borderId="0" xfId="5" applyNumberFormat="1" applyFont="1" applyFill="1" applyBorder="1" applyAlignment="1">
      <alignment vertical="center"/>
    </xf>
    <xf numFmtId="0" fontId="11" fillId="0" borderId="0" xfId="5" applyFont="1" applyFill="1" applyAlignment="1">
      <alignment vertical="center"/>
    </xf>
    <xf numFmtId="0" fontId="4" fillId="0" borderId="0" xfId="5" applyFont="1" applyFill="1" applyAlignment="1">
      <alignment horizontal="center" vertical="center"/>
    </xf>
    <xf numFmtId="0" fontId="11" fillId="0" borderId="0" xfId="5" applyFont="1" applyFill="1" applyAlignment="1">
      <alignment horizontal="left" vertical="center"/>
    </xf>
    <xf numFmtId="0" fontId="13" fillId="0" borderId="0" xfId="5" applyFont="1" applyFill="1" applyAlignment="1">
      <alignment horizontal="center" vertical="center"/>
    </xf>
    <xf numFmtId="164" fontId="11" fillId="0" borderId="0" xfId="5" applyNumberFormat="1" applyFont="1" applyFill="1" applyAlignment="1">
      <alignment horizontal="left" vertical="center"/>
    </xf>
    <xf numFmtId="164" fontId="4" fillId="0" borderId="0" xfId="5" applyNumberFormat="1" applyFont="1" applyFill="1" applyAlignment="1">
      <alignment vertical="center"/>
    </xf>
    <xf numFmtId="164" fontId="4" fillId="0" borderId="0" xfId="5" applyNumberFormat="1" applyFont="1" applyFill="1" applyBorder="1" applyAlignment="1">
      <alignment horizontal="center" vertical="center"/>
    </xf>
    <xf numFmtId="0" fontId="4" fillId="0" borderId="0" xfId="5" applyFont="1" applyFill="1" applyBorder="1" applyAlignment="1">
      <alignment vertical="center"/>
    </xf>
    <xf numFmtId="0" fontId="10" fillId="0" borderId="4" xfId="5" applyFont="1" applyFill="1" applyBorder="1" applyAlignment="1">
      <alignment horizontal="centerContinuous" vertical="center"/>
    </xf>
    <xf numFmtId="164" fontId="4" fillId="0" borderId="4" xfId="5" applyNumberFormat="1" applyFont="1" applyFill="1" applyBorder="1" applyAlignment="1">
      <alignment horizontal="centerContinuous" vertical="center"/>
    </xf>
    <xf numFmtId="164" fontId="10" fillId="0" borderId="4" xfId="5" applyNumberFormat="1" applyFont="1" applyFill="1" applyBorder="1" applyAlignment="1">
      <alignment horizontal="centerContinuous" vertical="center"/>
    </xf>
    <xf numFmtId="0" fontId="4" fillId="0" borderId="4" xfId="5" applyFont="1" applyFill="1" applyBorder="1" applyAlignment="1">
      <alignment horizontal="centerContinuous" vertical="center"/>
    </xf>
    <xf numFmtId="164" fontId="4" fillId="0" borderId="5" xfId="5" applyNumberFormat="1" applyFont="1" applyFill="1" applyBorder="1" applyAlignment="1">
      <alignment horizontal="centerContinuous" vertical="center"/>
    </xf>
    <xf numFmtId="164" fontId="4" fillId="0" borderId="5" xfId="5" applyNumberFormat="1" applyFont="1" applyFill="1" applyBorder="1" applyAlignment="1">
      <alignment vertical="center"/>
    </xf>
    <xf numFmtId="0" fontId="4" fillId="0" borderId="0" xfId="5" applyFont="1" applyFill="1" applyBorder="1" applyAlignment="1">
      <alignment horizontal="center" vertical="center"/>
    </xf>
    <xf numFmtId="164" fontId="4" fillId="0" borderId="0" xfId="5" applyNumberFormat="1" applyFont="1" applyFill="1" applyAlignment="1">
      <alignment horizontal="center" vertical="center"/>
    </xf>
    <xf numFmtId="164" fontId="4" fillId="0" borderId="0" xfId="5" applyNumberFormat="1" applyFont="1" applyFill="1" applyBorder="1" applyAlignment="1">
      <alignment horizontal="centerContinuous" vertical="center"/>
    </xf>
    <xf numFmtId="164" fontId="10" fillId="0" borderId="0" xfId="5" applyNumberFormat="1" applyFont="1" applyFill="1" applyBorder="1" applyAlignment="1">
      <alignment horizontal="centerContinuous" vertical="center"/>
    </xf>
    <xf numFmtId="0" fontId="4" fillId="0" borderId="0" xfId="5" applyFont="1" applyFill="1" applyAlignment="1">
      <alignment vertical="center"/>
    </xf>
    <xf numFmtId="0" fontId="10" fillId="0" borderId="0" xfId="5" applyFont="1" applyFill="1" applyAlignment="1">
      <alignment horizontal="center" vertical="center"/>
    </xf>
    <xf numFmtId="166" fontId="11" fillId="0" borderId="0" xfId="5" applyNumberFormat="1" applyFont="1" applyFill="1" applyAlignment="1">
      <alignment vertical="center"/>
    </xf>
    <xf numFmtId="166" fontId="11" fillId="0" borderId="0" xfId="5" applyNumberFormat="1" applyFont="1" applyFill="1" applyBorder="1" applyAlignment="1">
      <alignment horizontal="center" vertical="center"/>
    </xf>
    <xf numFmtId="166" fontId="11" fillId="0" borderId="0" xfId="5" applyNumberFormat="1" applyFont="1" applyFill="1" applyBorder="1" applyAlignment="1">
      <alignment vertical="center"/>
    </xf>
    <xf numFmtId="164" fontId="11" fillId="0" borderId="0" xfId="5" applyNumberFormat="1" applyFont="1" applyFill="1" applyBorder="1" applyAlignment="1">
      <alignment vertical="center"/>
    </xf>
    <xf numFmtId="166" fontId="4" fillId="0" borderId="0" xfId="5" applyNumberFormat="1" applyFont="1" applyFill="1" applyAlignment="1">
      <alignment vertical="center"/>
    </xf>
    <xf numFmtId="166" fontId="4" fillId="0" borderId="0" xfId="5" applyNumberFormat="1" applyFont="1" applyFill="1" applyBorder="1" applyAlignment="1">
      <alignment horizontal="center" vertical="center"/>
    </xf>
    <xf numFmtId="166" fontId="4" fillId="0" borderId="0" xfId="5" applyNumberFormat="1" applyFont="1" applyFill="1" applyBorder="1" applyAlignment="1">
      <alignment vertical="center"/>
    </xf>
    <xf numFmtId="0" fontId="13" fillId="0" borderId="0" xfId="5" applyFont="1" applyFill="1" applyAlignment="1">
      <alignment horizontal="left" vertical="center"/>
    </xf>
    <xf numFmtId="0" fontId="13" fillId="0" borderId="0" xfId="5" applyFont="1" applyFill="1" applyAlignment="1">
      <alignment vertical="center"/>
    </xf>
    <xf numFmtId="166" fontId="4" fillId="0" borderId="4" xfId="5" applyNumberFormat="1" applyFont="1" applyFill="1" applyBorder="1" applyAlignment="1">
      <alignment horizontal="center" vertical="center"/>
    </xf>
    <xf numFmtId="166" fontId="4" fillId="0" borderId="4" xfId="5" applyNumberFormat="1" applyFont="1" applyFill="1" applyBorder="1" applyAlignment="1">
      <alignment vertical="center"/>
    </xf>
    <xf numFmtId="166" fontId="4" fillId="0" borderId="5" xfId="5" applyNumberFormat="1" applyFont="1" applyFill="1" applyBorder="1" applyAlignment="1">
      <alignment horizontal="center" vertical="center"/>
    </xf>
    <xf numFmtId="166" fontId="4" fillId="0" borderId="5" xfId="5" applyNumberFormat="1" applyFont="1" applyFill="1" applyBorder="1" applyAlignment="1">
      <alignment vertical="center"/>
    </xf>
    <xf numFmtId="166" fontId="11" fillId="0" borderId="4" xfId="5" applyNumberFormat="1" applyFont="1" applyFill="1" applyBorder="1" applyAlignment="1">
      <alignment vertical="center"/>
    </xf>
    <xf numFmtId="166" fontId="11" fillId="0" borderId="4" xfId="5" applyNumberFormat="1" applyFont="1" applyFill="1" applyBorder="1" applyAlignment="1">
      <alignment horizontal="center" vertical="center"/>
    </xf>
    <xf numFmtId="166" fontId="11" fillId="0" borderId="2" xfId="5" applyNumberFormat="1" applyFont="1" applyFill="1" applyBorder="1" applyAlignment="1">
      <alignment vertical="center"/>
    </xf>
    <xf numFmtId="166" fontId="11" fillId="0" borderId="2" xfId="5" applyNumberFormat="1" applyFont="1" applyFill="1" applyBorder="1" applyAlignment="1">
      <alignment horizontal="center" vertical="center"/>
    </xf>
    <xf numFmtId="166" fontId="11" fillId="0" borderId="3" xfId="5" applyNumberFormat="1" applyFont="1" applyFill="1" applyBorder="1" applyAlignment="1">
      <alignment vertical="center"/>
    </xf>
    <xf numFmtId="0" fontId="4" fillId="0" borderId="0" xfId="5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19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0" fillId="0" borderId="0" xfId="0" applyFont="1" applyFill="1" applyBorder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166" fontId="0" fillId="0" borderId="0" xfId="0" applyNumberFormat="1" applyFont="1" applyFill="1" applyAlignment="1">
      <alignment horizontal="right" vertical="center"/>
    </xf>
    <xf numFmtId="166" fontId="0" fillId="0" borderId="5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horizontal="center" vertical="center"/>
    </xf>
    <xf numFmtId="0" fontId="0" fillId="0" borderId="0" xfId="1" quotePrefix="1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quotePrefix="1" applyNumberFormat="1" applyFont="1" applyFill="1" applyBorder="1" applyAlignment="1">
      <alignment horizontal="center" vertical="center" wrapText="1"/>
    </xf>
    <xf numFmtId="167" fontId="0" fillId="0" borderId="0" xfId="0" applyNumberFormat="1" applyFont="1" applyFill="1" applyAlignment="1">
      <alignment horizontal="right" vertical="center"/>
    </xf>
    <xf numFmtId="166" fontId="0" fillId="0" borderId="4" xfId="0" applyNumberFormat="1" applyFont="1" applyFill="1" applyBorder="1" applyAlignment="1">
      <alignment horizontal="right" vertical="center"/>
    </xf>
    <xf numFmtId="166" fontId="0" fillId="0" borderId="0" xfId="0" applyNumberFormat="1" applyFont="1" applyFill="1" applyAlignment="1">
      <alignment vertical="center"/>
    </xf>
    <xf numFmtId="167" fontId="4" fillId="0" borderId="0" xfId="0" applyNumberFormat="1" applyFont="1" applyFill="1" applyBorder="1" applyAlignment="1">
      <alignment vertical="center"/>
    </xf>
    <xf numFmtId="166" fontId="0" fillId="0" borderId="0" xfId="0" applyNumberFormat="1" applyFont="1" applyFill="1" applyBorder="1" applyAlignment="1">
      <alignment vertical="center"/>
    </xf>
    <xf numFmtId="0" fontId="20" fillId="0" borderId="0" xfId="0" applyFont="1" applyFill="1" applyAlignment="1">
      <alignment vertical="center"/>
    </xf>
    <xf numFmtId="0" fontId="0" fillId="0" borderId="0" xfId="0" applyFont="1" applyFill="1" applyAlignment="1">
      <alignment horizontal="right" vertical="center"/>
    </xf>
    <xf numFmtId="166" fontId="0" fillId="0" borderId="0" xfId="0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0" fontId="16" fillId="0" borderId="0" xfId="0" applyNumberFormat="1" applyFont="1" applyFill="1" applyBorder="1" applyAlignment="1">
      <alignment vertical="center"/>
    </xf>
    <xf numFmtId="0" fontId="17" fillId="0" borderId="0" xfId="0" applyFont="1" applyFill="1" applyAlignment="1">
      <alignment horizontal="left" vertical="center"/>
    </xf>
    <xf numFmtId="0" fontId="16" fillId="0" borderId="0" xfId="0" applyFont="1" applyFill="1" applyBorder="1" applyAlignment="1">
      <alignment vertical="center"/>
    </xf>
    <xf numFmtId="166" fontId="0" fillId="0" borderId="4" xfId="1" applyNumberFormat="1" applyFont="1" applyFill="1" applyBorder="1" applyAlignment="1">
      <alignment vertical="center"/>
    </xf>
    <xf numFmtId="166" fontId="0" fillId="0" borderId="0" xfId="1" applyNumberFormat="1" applyFont="1" applyFill="1" applyAlignment="1">
      <alignment vertical="center"/>
    </xf>
    <xf numFmtId="166" fontId="0" fillId="0" borderId="4" xfId="1" applyNumberFormat="1" applyFont="1" applyFill="1" applyBorder="1" applyAlignment="1">
      <alignment horizontal="right" vertical="center"/>
    </xf>
    <xf numFmtId="166" fontId="0" fillId="0" borderId="3" xfId="0" applyNumberFormat="1" applyFont="1" applyFill="1" applyBorder="1" applyAlignment="1">
      <alignment horizontal="right" vertical="center"/>
    </xf>
    <xf numFmtId="166" fontId="0" fillId="0" borderId="0" xfId="1" applyNumberFormat="1" applyFont="1" applyFill="1" applyBorder="1" applyAlignment="1">
      <alignment vertical="center"/>
    </xf>
    <xf numFmtId="166" fontId="0" fillId="0" borderId="5" xfId="1" applyNumberFormat="1" applyFont="1" applyFill="1" applyBorder="1" applyAlignment="1">
      <alignment vertical="center"/>
    </xf>
    <xf numFmtId="0" fontId="4" fillId="0" borderId="0" xfId="5" applyFont="1" applyFill="1" applyAlignment="1">
      <alignment horizontal="centerContinuous" vertical="center"/>
    </xf>
    <xf numFmtId="166" fontId="0" fillId="0" borderId="0" xfId="1" applyNumberFormat="1" applyFont="1" applyFill="1" applyAlignment="1">
      <alignment horizontal="right" vertical="center"/>
    </xf>
    <xf numFmtId="0" fontId="0" fillId="0" borderId="0" xfId="0" applyFont="1"/>
    <xf numFmtId="0" fontId="0" fillId="0" borderId="0" xfId="0" applyFont="1" applyBorder="1"/>
    <xf numFmtId="0" fontId="4" fillId="0" borderId="0" xfId="5" applyFont="1" applyFill="1" applyAlignment="1">
      <alignment horizontal="left" vertical="center" readingOrder="2"/>
    </xf>
    <xf numFmtId="164" fontId="11" fillId="0" borderId="0" xfId="5" applyNumberFormat="1" applyFont="1" applyFill="1" applyBorder="1" applyAlignment="1">
      <alignment horizontal="left" vertical="center"/>
    </xf>
    <xf numFmtId="0" fontId="4" fillId="0" borderId="0" xfId="5" applyFont="1" applyFill="1" applyAlignment="1">
      <alignment horizontal="right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</cellXfs>
  <cellStyles count="8">
    <cellStyle name="Check Cell" xfId="3" builtinId="23"/>
    <cellStyle name="Comma" xfId="1" builtinId="3"/>
    <cellStyle name="Comma 2" xfId="6"/>
    <cellStyle name="Normal" xfId="0" builtinId="0"/>
    <cellStyle name="Normal 2" xfId="4"/>
    <cellStyle name="Normal_Q1-11_FS_KPMG_TH_link" xfId="5"/>
    <cellStyle name="Percent" xfId="2" builtinId="5"/>
    <cellStyle name="Percent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_n/CONSOSEP/2005/SHARE-Sep%2020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ผ่อง"/>
      <sheetName val="SHARE"/>
      <sheetName val="ShareMovement 48"/>
      <sheetName val="dividend-new"/>
      <sheetName val="เยื่อ"/>
      <sheetName val="TOC กย.48"/>
      <sheetName val="TPC กย.48"/>
      <sheetName val="TOC สค.48"/>
      <sheetName val="NPC สค.48"/>
      <sheetName val="TPC สค.48"/>
      <sheetName val="NPC กค.48"/>
      <sheetName val="TOC กค.48"/>
      <sheetName val="NPC พค.48"/>
      <sheetName val="NPC มิย.48"/>
      <sheetName val="หุ้น NPC เมย 48"/>
      <sheetName val="Sheet1"/>
      <sheetName val="Config"/>
      <sheetName val="LastYearData"/>
      <sheetName val="Data"/>
      <sheetName val="SHARE-Sep 2005"/>
      <sheetName val="Input Sheet"/>
      <sheetName val="4 License"/>
      <sheetName val="1 Exiting-AA"/>
      <sheetName val="JUNE1"/>
      <sheetName val="External"/>
      <sheetName val="DoFirst"/>
      <sheetName val="CF-PLAN-USD"/>
      <sheetName val="Macro5"/>
      <sheetName val="ShareMovement_48"/>
      <sheetName val="TOC_กย_48"/>
      <sheetName val="TPC_กย_48"/>
      <sheetName val="TOC_สค_48"/>
      <sheetName val="NPC_สค_48"/>
      <sheetName val="TPC_สค_48"/>
      <sheetName val="NPC_กค_48"/>
      <sheetName val="TOC_กค_48"/>
      <sheetName val="NPC_พค_48"/>
      <sheetName val="NPC_มิย_48"/>
      <sheetName val="หุ้น_NPC_เมย_48"/>
      <sheetName val="SHARE-Sep_2005"/>
      <sheetName val="Input_Sheet"/>
      <sheetName val="4_License"/>
      <sheetName val="1_Exiting-AA"/>
      <sheetName val="LP"/>
      <sheetName val="SBU"/>
      <sheetName val="Indexing_Data"/>
      <sheetName val="ROC-2003"/>
      <sheetName val="CTRL"/>
      <sheetName val="LIST2"/>
      <sheetName val="WHG Saving"/>
      <sheetName val="Key"/>
      <sheetName val="bank"/>
      <sheetName val="ShareMovement_481"/>
      <sheetName val="TOC_กย_481"/>
      <sheetName val="TPC_กย_481"/>
      <sheetName val="TOC_สค_481"/>
      <sheetName val="NPC_สค_481"/>
      <sheetName val="TPC_สค_481"/>
      <sheetName val="NPC_กค_481"/>
      <sheetName val="TOC_กค_481"/>
      <sheetName val="NPC_พค_481"/>
      <sheetName val="NPC_มิย_481"/>
      <sheetName val="หุ้น_NPC_เมย_481"/>
      <sheetName val="SHARE-Sep_20051"/>
      <sheetName val="Input_Sheet1"/>
      <sheetName val="4_License1"/>
      <sheetName val="1_Exiting-AA1"/>
      <sheetName val="WHG_Saving"/>
      <sheetName val="MACRO2"/>
      <sheetName val="ชลทิพย์"/>
      <sheetName val="TOTAL"/>
    </sheetNames>
    <sheetDataSet>
      <sheetData sheetId="0"/>
      <sheetData sheetId="1" refreshError="1"/>
      <sheetData sheetId="2">
        <row r="2">
          <cell r="B2" t="str">
            <v xml:space="preserve">                                   บ  ป  ซ.  ถื  อ  หุ้  น  บ  ริ  ษั  ท  ใ  น  เ  ค  รื  อ  ฯ  แ  ล  ะ  บ  ริ  ษั ท  อื่  น</v>
          </cell>
        </row>
        <row r="4">
          <cell r="S4" t="str">
            <v>30/06/47</v>
          </cell>
        </row>
        <row r="5">
          <cell r="C5" t="str">
            <v xml:space="preserve">    </v>
          </cell>
          <cell r="S5" t="str">
            <v xml:space="preserve">        (หน่วย:บาท)</v>
          </cell>
        </row>
        <row r="6">
          <cell r="B6" t="str">
            <v>ลำ</v>
          </cell>
          <cell r="C6" t="str">
            <v xml:space="preserve"> </v>
          </cell>
          <cell r="D6" t="str">
            <v xml:space="preserve"> </v>
          </cell>
          <cell r="E6" t="str">
            <v>ทุ น จ ดท ะ เ บี ย น</v>
          </cell>
          <cell r="H6" t="str">
            <v xml:space="preserve"> </v>
          </cell>
          <cell r="K6" t="str">
            <v xml:space="preserve"> </v>
          </cell>
          <cell r="L6" t="str">
            <v xml:space="preserve"> </v>
          </cell>
          <cell r="M6" t="str">
            <v xml:space="preserve"> </v>
          </cell>
          <cell r="N6" t="str">
            <v>บ   ป    ซ.  ถื อ   หุ้น</v>
          </cell>
          <cell r="P6" t="str">
            <v xml:space="preserve"> </v>
          </cell>
          <cell r="Q6" t="str">
            <v xml:space="preserve">  </v>
          </cell>
          <cell r="R6" t="str">
            <v xml:space="preserve"> </v>
          </cell>
          <cell r="S6" t="str">
            <v xml:space="preserve"> </v>
          </cell>
        </row>
        <row r="7">
          <cell r="B7" t="str">
            <v>ดับ</v>
          </cell>
          <cell r="C7" t="str">
            <v xml:space="preserve"> ชื่อ บริษัท</v>
          </cell>
          <cell r="D7" t="str">
            <v>รหัสบัญชี</v>
          </cell>
          <cell r="E7" t="str">
            <v xml:space="preserve"> </v>
          </cell>
          <cell r="F7" t="str">
            <v xml:space="preserve"> </v>
          </cell>
          <cell r="G7" t="str">
            <v xml:space="preserve"> </v>
          </cell>
          <cell r="I7" t="str">
            <v>หุ้นกรรมการ</v>
          </cell>
          <cell r="K7" t="str">
            <v xml:space="preserve"> </v>
          </cell>
          <cell r="L7" t="str">
            <v xml:space="preserve"> </v>
          </cell>
          <cell r="N7" t="str">
            <v xml:space="preserve"> </v>
          </cell>
          <cell r="Q7" t="str">
            <v>สำรองเผื่อมูลค่า</v>
          </cell>
          <cell r="R7" t="str">
            <v>A/Cส่วนล้ำ</v>
          </cell>
          <cell r="S7" t="str">
            <v xml:space="preserve"> </v>
          </cell>
        </row>
        <row r="8">
          <cell r="B8" t="str">
            <v>ที่</v>
          </cell>
          <cell r="C8" t="str">
            <v xml:space="preserve"> </v>
          </cell>
          <cell r="D8" t="str">
            <v xml:space="preserve"> </v>
          </cell>
          <cell r="E8" t="str">
            <v>จำนวนหุ้น</v>
          </cell>
          <cell r="F8" t="str">
            <v>มูลค่า/หุ้น</v>
          </cell>
          <cell r="G8" t="str">
            <v>เรียกเก็บ %</v>
          </cell>
          <cell r="H8" t="str">
            <v>จำนวนหุ้น</v>
          </cell>
          <cell r="I8" t="str">
            <v>จำนวน</v>
          </cell>
          <cell r="J8" t="str">
            <v>ราคา</v>
          </cell>
          <cell r="K8" t="str">
            <v>ราคาซื้อ/หุ้น</v>
          </cell>
          <cell r="L8" t="str">
            <v>PAR VALUE</v>
          </cell>
          <cell r="M8" t="str">
            <v>% ลงทุน</v>
          </cell>
          <cell r="O8" t="str">
            <v>ส่วนล้ำมูลค่าหุ้น</v>
          </cell>
          <cell r="P8" t="str">
            <v>ส่วนต่ำมูลค่าหุ้น</v>
          </cell>
          <cell r="Q8" t="str">
            <v>ลดลงของเงินลงทุน</v>
          </cell>
          <cell r="R8" t="str">
            <v>(ต่ำ)มูลค่าหุ้น</v>
          </cell>
          <cell r="S8" t="str">
            <v>รวมเป็นเงินทั้งสิ้น</v>
          </cell>
          <cell r="T8" t="str">
            <v>SAP</v>
          </cell>
        </row>
        <row r="9">
          <cell r="D9" t="str">
            <v xml:space="preserve"> </v>
          </cell>
          <cell r="E9" t="str">
            <v xml:space="preserve"> </v>
          </cell>
          <cell r="F9" t="str">
            <v xml:space="preserve"> </v>
          </cell>
          <cell r="G9" t="str">
            <v xml:space="preserve"> </v>
          </cell>
          <cell r="H9" t="str">
            <v xml:space="preserve"> </v>
          </cell>
          <cell r="K9" t="str">
            <v xml:space="preserve"> </v>
          </cell>
          <cell r="L9" t="str">
            <v xml:space="preserve"> </v>
          </cell>
          <cell r="M9" t="str">
            <v xml:space="preserve"> </v>
          </cell>
          <cell r="N9" t="str">
            <v xml:space="preserve"> </v>
          </cell>
          <cell r="O9" t="str">
            <v xml:space="preserve"> </v>
          </cell>
          <cell r="P9" t="str">
            <v xml:space="preserve"> </v>
          </cell>
          <cell r="Q9" t="str">
            <v xml:space="preserve"> </v>
          </cell>
          <cell r="R9" t="str">
            <v xml:space="preserve"> </v>
          </cell>
          <cell r="S9" t="str">
            <v xml:space="preserve"> </v>
          </cell>
        </row>
        <row r="10">
          <cell r="B10">
            <v>1</v>
          </cell>
        </row>
        <row r="14">
          <cell r="B14">
            <v>2</v>
          </cell>
        </row>
        <row r="21">
          <cell r="B21">
            <v>3</v>
          </cell>
        </row>
        <row r="22">
          <cell r="B22">
            <v>4</v>
          </cell>
        </row>
        <row r="23">
          <cell r="B23">
            <v>5</v>
          </cell>
        </row>
        <row r="24">
          <cell r="B24">
            <v>6</v>
          </cell>
        </row>
        <row r="25">
          <cell r="B25">
            <v>7</v>
          </cell>
        </row>
        <row r="26">
          <cell r="B26">
            <v>8</v>
          </cell>
        </row>
        <row r="27">
          <cell r="B27">
            <v>9</v>
          </cell>
        </row>
        <row r="28">
          <cell r="B28">
            <v>10</v>
          </cell>
        </row>
        <row r="29">
          <cell r="B29">
            <v>11</v>
          </cell>
        </row>
        <row r="30">
          <cell r="B30">
            <v>12</v>
          </cell>
        </row>
        <row r="31">
          <cell r="B31">
            <v>13</v>
          </cell>
        </row>
        <row r="32">
          <cell r="B32">
            <v>14</v>
          </cell>
        </row>
        <row r="33">
          <cell r="B33">
            <v>15</v>
          </cell>
        </row>
        <row r="34">
          <cell r="B34">
            <v>16</v>
          </cell>
        </row>
        <row r="35">
          <cell r="B35">
            <v>17</v>
          </cell>
        </row>
        <row r="36">
          <cell r="B36">
            <v>18</v>
          </cell>
        </row>
        <row r="37">
          <cell r="B37">
            <v>19</v>
          </cell>
        </row>
        <row r="38">
          <cell r="B38">
            <v>20</v>
          </cell>
        </row>
        <row r="39">
          <cell r="B39">
            <v>21</v>
          </cell>
        </row>
        <row r="40">
          <cell r="B40">
            <v>22</v>
          </cell>
        </row>
        <row r="41">
          <cell r="B41">
            <v>23</v>
          </cell>
        </row>
        <row r="42">
          <cell r="B42">
            <v>24</v>
          </cell>
        </row>
        <row r="43">
          <cell r="B43">
            <v>25</v>
          </cell>
        </row>
        <row r="44">
          <cell r="B44">
            <v>26</v>
          </cell>
        </row>
        <row r="46">
          <cell r="B46">
            <v>27</v>
          </cell>
        </row>
        <row r="47">
          <cell r="B47">
            <v>28</v>
          </cell>
        </row>
        <row r="49">
          <cell r="B49">
            <v>29</v>
          </cell>
        </row>
        <row r="50">
          <cell r="B50">
            <v>30</v>
          </cell>
        </row>
        <row r="51">
          <cell r="B51">
            <v>31</v>
          </cell>
        </row>
        <row r="52">
          <cell r="B52">
            <v>32</v>
          </cell>
        </row>
        <row r="53">
          <cell r="B53">
            <v>33</v>
          </cell>
        </row>
        <row r="54">
          <cell r="B54">
            <v>34</v>
          </cell>
        </row>
        <row r="55">
          <cell r="B55">
            <v>35</v>
          </cell>
        </row>
        <row r="56">
          <cell r="B56">
            <v>36</v>
          </cell>
        </row>
        <row r="57">
          <cell r="B57">
            <v>37</v>
          </cell>
        </row>
        <row r="58">
          <cell r="B58">
            <v>38</v>
          </cell>
        </row>
        <row r="59">
          <cell r="B59">
            <v>39</v>
          </cell>
        </row>
        <row r="60">
          <cell r="B60">
            <v>40</v>
          </cell>
        </row>
        <row r="61">
          <cell r="B61">
            <v>41</v>
          </cell>
        </row>
        <row r="62">
          <cell r="B62">
            <v>42</v>
          </cell>
        </row>
        <row r="63">
          <cell r="B63">
            <v>43</v>
          </cell>
        </row>
        <row r="64">
          <cell r="B64">
            <v>44</v>
          </cell>
        </row>
        <row r="65">
          <cell r="B65">
            <v>45</v>
          </cell>
        </row>
        <row r="66">
          <cell r="B66">
            <v>46</v>
          </cell>
        </row>
        <row r="67">
          <cell r="B67">
            <v>47</v>
          </cell>
        </row>
        <row r="68">
          <cell r="B68">
            <v>48</v>
          </cell>
        </row>
        <row r="69">
          <cell r="B69">
            <v>49</v>
          </cell>
        </row>
        <row r="70">
          <cell r="B70">
            <v>50</v>
          </cell>
        </row>
        <row r="71">
          <cell r="B71">
            <v>60</v>
          </cell>
        </row>
        <row r="72">
          <cell r="B72">
            <v>61</v>
          </cell>
        </row>
        <row r="73">
          <cell r="B73">
            <v>62</v>
          </cell>
        </row>
        <row r="74">
          <cell r="B74">
            <v>63</v>
          </cell>
        </row>
        <row r="75">
          <cell r="B75">
            <v>64</v>
          </cell>
        </row>
        <row r="76">
          <cell r="B76">
            <v>65</v>
          </cell>
        </row>
        <row r="77">
          <cell r="B77">
            <v>66</v>
          </cell>
        </row>
        <row r="78">
          <cell r="B78">
            <v>67</v>
          </cell>
        </row>
        <row r="79">
          <cell r="B79">
            <v>68</v>
          </cell>
        </row>
        <row r="80">
          <cell r="B80">
            <v>69</v>
          </cell>
        </row>
        <row r="86">
          <cell r="A86" t="str">
            <v xml:space="preserve">หมายเหตุ : </v>
          </cell>
          <cell r="B86" t="str">
            <v>ในช่องพื้นสีเขียว หมายถึงรายการที่เปลี่ยนแปลงในเดือน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94"/>
  <sheetViews>
    <sheetView showGridLines="0" tabSelected="1" zoomScaleNormal="100" zoomScaleSheetLayoutView="115" workbookViewId="0"/>
  </sheetViews>
  <sheetFormatPr defaultColWidth="9.109375" defaultRowHeight="20.25" customHeight="1"/>
  <cols>
    <col min="1" max="1" width="1.6640625" style="11" customWidth="1"/>
    <col min="2" max="3" width="2.6640625" style="9" customWidth="1"/>
    <col min="4" max="4" width="47.6640625" style="9" customWidth="1"/>
    <col min="5" max="5" width="6.6640625" style="10" customWidth="1"/>
    <col min="6" max="6" width="1.6640625" style="11" customWidth="1"/>
    <col min="7" max="7" width="13.6640625" style="11" customWidth="1"/>
    <col min="8" max="8" width="1.6640625" style="11" customWidth="1"/>
    <col min="9" max="9" width="13.6640625" style="11" customWidth="1"/>
    <col min="10" max="10" width="1.6640625" style="12" customWidth="1"/>
    <col min="11" max="11" width="9.109375" style="12"/>
    <col min="12" max="12" width="10.5546875" style="11" bestFit="1" customWidth="1"/>
    <col min="13" max="13" width="12.6640625" style="11" customWidth="1"/>
    <col min="14" max="14" width="9.109375" style="11"/>
    <col min="15" max="15" width="15.6640625" style="11" customWidth="1"/>
    <col min="16" max="16" width="12.109375" style="11" customWidth="1"/>
    <col min="17" max="16384" width="9.109375" style="11"/>
  </cols>
  <sheetData>
    <row r="1" spans="2:16" s="3" customFormat="1" ht="23.1" customHeight="1">
      <c r="B1" s="1" t="s">
        <v>0</v>
      </c>
      <c r="C1" s="1"/>
      <c r="D1" s="1"/>
      <c r="E1" s="2"/>
      <c r="J1" s="4"/>
      <c r="K1" s="4"/>
    </row>
    <row r="2" spans="2:16" s="7" customFormat="1" ht="23.1" customHeight="1">
      <c r="B2" s="5" t="s">
        <v>1</v>
      </c>
      <c r="C2" s="5"/>
      <c r="D2" s="5"/>
      <c r="E2" s="6"/>
      <c r="J2" s="8"/>
      <c r="K2" s="8"/>
    </row>
    <row r="3" spans="2:16" s="7" customFormat="1" ht="23.1" customHeight="1">
      <c r="B3" s="41" t="s">
        <v>2</v>
      </c>
      <c r="C3" s="41"/>
      <c r="D3" s="41"/>
      <c r="E3" s="6"/>
      <c r="J3" s="8"/>
      <c r="K3" s="8"/>
    </row>
    <row r="4" spans="2:16" ht="23.1" customHeight="1"/>
    <row r="5" spans="2:16" ht="23.1" customHeight="1">
      <c r="B5" s="13" t="s">
        <v>5</v>
      </c>
      <c r="C5" s="5"/>
      <c r="D5" s="5"/>
      <c r="E5" s="142" t="s">
        <v>249</v>
      </c>
      <c r="F5" s="12"/>
      <c r="G5" s="17" t="s">
        <v>3</v>
      </c>
      <c r="H5" s="16"/>
      <c r="I5" s="17" t="s">
        <v>4</v>
      </c>
    </row>
    <row r="6" spans="2:16" ht="23.1" customHeight="1">
      <c r="B6" s="13"/>
      <c r="C6" s="5"/>
      <c r="D6" s="5"/>
      <c r="E6" s="142"/>
      <c r="F6" s="12"/>
      <c r="G6" s="15">
        <v>2021</v>
      </c>
      <c r="H6" s="15"/>
      <c r="I6" s="15">
        <v>2020</v>
      </c>
    </row>
    <row r="7" spans="2:16" ht="23.1" customHeight="1">
      <c r="B7" s="13"/>
      <c r="C7" s="5"/>
      <c r="D7" s="5"/>
      <c r="F7" s="12"/>
      <c r="G7" s="15" t="s">
        <v>246</v>
      </c>
      <c r="H7" s="15"/>
      <c r="I7" s="15"/>
    </row>
    <row r="8" spans="2:16" ht="23.1" customHeight="1">
      <c r="B8" s="5"/>
      <c r="C8" s="5"/>
      <c r="D8" s="5"/>
      <c r="F8" s="12"/>
      <c r="G8" s="144" t="s">
        <v>6</v>
      </c>
      <c r="H8" s="144"/>
      <c r="I8" s="144"/>
    </row>
    <row r="9" spans="2:16" ht="23.1" customHeight="1">
      <c r="B9" s="18" t="s">
        <v>7</v>
      </c>
      <c r="C9" s="18"/>
      <c r="D9" s="18"/>
      <c r="F9" s="20"/>
      <c r="G9" s="21"/>
      <c r="H9" s="21"/>
      <c r="I9" s="21"/>
    </row>
    <row r="10" spans="2:16" ht="23.1" customHeight="1">
      <c r="B10" s="9" t="s">
        <v>8</v>
      </c>
      <c r="E10" s="10">
        <v>10</v>
      </c>
      <c r="F10" s="20"/>
      <c r="G10" s="22">
        <v>39814039</v>
      </c>
      <c r="H10" s="23"/>
      <c r="I10" s="22">
        <v>64399343</v>
      </c>
      <c r="K10" s="24"/>
      <c r="L10" s="25"/>
      <c r="N10" s="26"/>
      <c r="P10" s="26"/>
    </row>
    <row r="11" spans="2:16" ht="23.1" customHeight="1">
      <c r="B11" s="9" t="s">
        <v>9</v>
      </c>
      <c r="E11" s="10">
        <v>10</v>
      </c>
      <c r="F11" s="20"/>
      <c r="G11" s="22">
        <v>48359379</v>
      </c>
      <c r="H11" s="23"/>
      <c r="I11" s="22">
        <v>38581581</v>
      </c>
      <c r="K11" s="24"/>
      <c r="L11" s="27"/>
      <c r="N11" s="26"/>
      <c r="P11" s="26"/>
    </row>
    <row r="12" spans="2:16" ht="23.1" customHeight="1">
      <c r="B12" s="28" t="s">
        <v>10</v>
      </c>
      <c r="E12" s="10" t="s">
        <v>250</v>
      </c>
      <c r="F12" s="20"/>
      <c r="G12" s="22">
        <v>74771104</v>
      </c>
      <c r="H12" s="23"/>
      <c r="I12" s="22">
        <v>54842169</v>
      </c>
      <c r="K12" s="24"/>
      <c r="L12" s="27"/>
      <c r="N12" s="26"/>
      <c r="P12" s="26"/>
    </row>
    <row r="13" spans="2:16" ht="23.1" customHeight="1">
      <c r="B13" s="28" t="s">
        <v>11</v>
      </c>
      <c r="E13" s="10" t="s">
        <v>251</v>
      </c>
      <c r="F13" s="20"/>
      <c r="G13" s="22">
        <v>285914</v>
      </c>
      <c r="H13" s="23"/>
      <c r="I13" s="22">
        <v>109806</v>
      </c>
      <c r="K13" s="24"/>
      <c r="L13" s="27"/>
      <c r="N13" s="26"/>
      <c r="P13" s="26"/>
    </row>
    <row r="14" spans="2:16" ht="23.1" customHeight="1">
      <c r="B14" s="9" t="s">
        <v>12</v>
      </c>
      <c r="F14" s="20"/>
      <c r="G14" s="22">
        <v>68824981</v>
      </c>
      <c r="H14" s="23"/>
      <c r="I14" s="22">
        <v>54653952</v>
      </c>
      <c r="K14" s="24"/>
      <c r="L14" s="27"/>
      <c r="N14" s="26"/>
      <c r="P14" s="26"/>
    </row>
    <row r="15" spans="2:16" ht="23.1" customHeight="1">
      <c r="B15" s="9" t="s">
        <v>13</v>
      </c>
      <c r="F15" s="20"/>
      <c r="G15" s="22">
        <v>1224712</v>
      </c>
      <c r="H15" s="23"/>
      <c r="I15" s="22">
        <v>1410066</v>
      </c>
      <c r="K15" s="24"/>
      <c r="L15" s="27"/>
      <c r="N15" s="26"/>
      <c r="P15" s="26"/>
    </row>
    <row r="16" spans="2:16" ht="23.1" customHeight="1">
      <c r="B16" s="9" t="s">
        <v>14</v>
      </c>
      <c r="E16" s="10">
        <v>6</v>
      </c>
      <c r="F16" s="20"/>
      <c r="G16" s="22">
        <v>2311465</v>
      </c>
      <c r="H16" s="23"/>
      <c r="I16" s="22">
        <v>19984</v>
      </c>
      <c r="K16" s="24"/>
      <c r="L16" s="27"/>
      <c r="N16" s="26"/>
      <c r="P16" s="26"/>
    </row>
    <row r="17" spans="2:16" s="35" customFormat="1" ht="23.1" customHeight="1">
      <c r="B17" s="29" t="s">
        <v>15</v>
      </c>
      <c r="C17" s="29"/>
      <c r="D17" s="29"/>
      <c r="E17" s="30"/>
      <c r="F17" s="31"/>
      <c r="G17" s="32">
        <f>SUM(G10:G16)</f>
        <v>235591594</v>
      </c>
      <c r="H17" s="33"/>
      <c r="I17" s="32">
        <f>SUM(I10:I16)</f>
        <v>214016901</v>
      </c>
      <c r="J17" s="34"/>
      <c r="K17" s="24"/>
      <c r="L17" s="26"/>
      <c r="N17" s="26"/>
      <c r="P17" s="26"/>
    </row>
    <row r="18" spans="2:16" ht="9.9" customHeight="1">
      <c r="B18" s="29"/>
      <c r="C18" s="29"/>
      <c r="D18" s="29"/>
      <c r="E18" s="30"/>
      <c r="F18" s="20"/>
      <c r="G18" s="26"/>
      <c r="H18" s="23"/>
      <c r="I18" s="26"/>
      <c r="K18" s="24"/>
      <c r="P18" s="26"/>
    </row>
    <row r="19" spans="2:16" ht="23.1" customHeight="1">
      <c r="B19" s="18" t="s">
        <v>16</v>
      </c>
      <c r="C19" s="18"/>
      <c r="D19" s="18"/>
      <c r="E19" s="30"/>
      <c r="F19" s="20"/>
      <c r="G19" s="26"/>
      <c r="H19" s="23"/>
      <c r="I19" s="26"/>
      <c r="P19" s="26"/>
    </row>
    <row r="20" spans="2:16" ht="23.1" customHeight="1">
      <c r="B20" s="9" t="s">
        <v>17</v>
      </c>
      <c r="E20" s="10">
        <v>10</v>
      </c>
      <c r="F20" s="20"/>
      <c r="G20" s="22">
        <v>6694621</v>
      </c>
      <c r="H20" s="23"/>
      <c r="I20" s="22">
        <v>4626097</v>
      </c>
      <c r="K20" s="24"/>
      <c r="L20" s="27"/>
      <c r="N20" s="26"/>
      <c r="O20" s="36"/>
      <c r="P20" s="26"/>
    </row>
    <row r="21" spans="2:16" ht="23.1" customHeight="1">
      <c r="B21" s="9" t="s">
        <v>18</v>
      </c>
      <c r="E21" s="10">
        <v>10</v>
      </c>
      <c r="F21" s="20"/>
      <c r="G21" s="22">
        <v>13988210</v>
      </c>
      <c r="H21" s="23"/>
      <c r="I21" s="22">
        <v>12806897</v>
      </c>
      <c r="K21" s="24"/>
      <c r="L21" s="27"/>
      <c r="N21" s="26"/>
      <c r="O21" s="36"/>
      <c r="P21" s="26"/>
    </row>
    <row r="22" spans="2:16" ht="23.1" customHeight="1">
      <c r="B22" s="9" t="s">
        <v>19</v>
      </c>
      <c r="E22" s="10">
        <v>6</v>
      </c>
      <c r="F22" s="20"/>
      <c r="G22" s="22">
        <v>101941820</v>
      </c>
      <c r="H22" s="23"/>
      <c r="I22" s="22">
        <v>97375431</v>
      </c>
      <c r="K22" s="24"/>
      <c r="L22" s="27"/>
      <c r="N22" s="26"/>
      <c r="O22" s="36"/>
      <c r="P22" s="26"/>
    </row>
    <row r="23" spans="2:16" ht="23.1" customHeight="1">
      <c r="B23" s="9" t="s">
        <v>20</v>
      </c>
      <c r="F23" s="20"/>
      <c r="G23" s="22">
        <v>2366339</v>
      </c>
      <c r="H23" s="23"/>
      <c r="I23" s="22">
        <v>1907473</v>
      </c>
      <c r="K23" s="24"/>
      <c r="L23" s="27"/>
      <c r="N23" s="26"/>
      <c r="P23" s="26"/>
    </row>
    <row r="24" spans="2:16" ht="23.1" customHeight="1">
      <c r="B24" s="9" t="s">
        <v>21</v>
      </c>
      <c r="E24" s="10" t="s">
        <v>251</v>
      </c>
      <c r="F24" s="20"/>
      <c r="G24" s="22">
        <v>104837</v>
      </c>
      <c r="H24" s="23"/>
      <c r="I24" s="22">
        <v>81899</v>
      </c>
      <c r="K24" s="24"/>
      <c r="L24" s="27"/>
      <c r="N24" s="26"/>
      <c r="P24" s="26"/>
    </row>
    <row r="25" spans="2:16" ht="23.1" customHeight="1">
      <c r="B25" s="9" t="s">
        <v>22</v>
      </c>
      <c r="F25" s="20"/>
      <c r="G25" s="22">
        <v>2101252</v>
      </c>
      <c r="H25" s="23"/>
      <c r="I25" s="22">
        <v>2118552</v>
      </c>
      <c r="K25" s="24"/>
      <c r="L25" s="27"/>
      <c r="N25" s="26"/>
      <c r="P25" s="26"/>
    </row>
    <row r="26" spans="2:16" ht="23.1" customHeight="1">
      <c r="B26" s="9" t="s">
        <v>23</v>
      </c>
      <c r="F26" s="20"/>
      <c r="G26" s="22">
        <v>387669653</v>
      </c>
      <c r="H26" s="23"/>
      <c r="I26" s="22">
        <v>363425136</v>
      </c>
      <c r="K26" s="24"/>
      <c r="L26" s="27"/>
      <c r="N26" s="26"/>
      <c r="P26" s="26"/>
    </row>
    <row r="27" spans="2:16" ht="23.1" customHeight="1">
      <c r="B27" s="9" t="s">
        <v>24</v>
      </c>
      <c r="F27" s="20"/>
      <c r="G27" s="22">
        <v>38050401</v>
      </c>
      <c r="H27" s="23"/>
      <c r="I27" s="22">
        <v>34030699</v>
      </c>
      <c r="K27" s="24"/>
      <c r="L27" s="27"/>
      <c r="N27" s="26"/>
      <c r="P27" s="26"/>
    </row>
    <row r="28" spans="2:16" ht="23.1" customHeight="1">
      <c r="B28" s="9" t="s">
        <v>25</v>
      </c>
      <c r="F28" s="20"/>
      <c r="G28" s="22">
        <v>14061880</v>
      </c>
      <c r="H28" s="23"/>
      <c r="I28" s="22">
        <v>11007440</v>
      </c>
      <c r="K28" s="24"/>
      <c r="L28" s="27"/>
      <c r="N28" s="26"/>
      <c r="P28" s="26"/>
    </row>
    <row r="29" spans="2:16" ht="23.1" customHeight="1">
      <c r="B29" s="9" t="s">
        <v>26</v>
      </c>
      <c r="F29" s="20"/>
      <c r="G29" s="22">
        <v>5556993</v>
      </c>
      <c r="H29" s="23"/>
      <c r="I29" s="22">
        <v>5000697</v>
      </c>
      <c r="K29" s="24"/>
      <c r="L29" s="27"/>
      <c r="N29" s="26"/>
      <c r="P29" s="26"/>
    </row>
    <row r="30" spans="2:16" ht="23.1" customHeight="1">
      <c r="B30" s="9" t="s">
        <v>27</v>
      </c>
      <c r="F30" s="20"/>
      <c r="G30" s="22">
        <v>3923550</v>
      </c>
      <c r="H30" s="23"/>
      <c r="I30" s="22">
        <v>2983656</v>
      </c>
      <c r="K30" s="24"/>
      <c r="L30" s="27"/>
      <c r="N30" s="26"/>
      <c r="P30" s="26"/>
    </row>
    <row r="31" spans="2:16" s="35" customFormat="1" ht="23.1" customHeight="1">
      <c r="B31" s="29" t="s">
        <v>28</v>
      </c>
      <c r="C31" s="29"/>
      <c r="D31" s="29"/>
      <c r="E31" s="19"/>
      <c r="F31" s="31"/>
      <c r="G31" s="32">
        <f>SUM(G20:G30)</f>
        <v>576459556</v>
      </c>
      <c r="H31" s="33"/>
      <c r="I31" s="32">
        <f>SUM(I20:I30)</f>
        <v>535363977</v>
      </c>
      <c r="J31" s="34"/>
      <c r="K31" s="24"/>
      <c r="L31" s="26"/>
      <c r="N31" s="26"/>
      <c r="P31" s="26"/>
    </row>
    <row r="32" spans="2:16" ht="5.0999999999999996" customHeight="1">
      <c r="B32" s="29"/>
      <c r="C32" s="29"/>
      <c r="D32" s="29"/>
      <c r="F32" s="20"/>
      <c r="G32" s="37"/>
      <c r="H32" s="23"/>
      <c r="I32" s="37"/>
      <c r="K32" s="24"/>
      <c r="L32" s="26"/>
      <c r="P32" s="26"/>
    </row>
    <row r="33" spans="2:16" ht="23.1" customHeight="1" thickBot="1">
      <c r="B33" s="29" t="s">
        <v>29</v>
      </c>
      <c r="C33" s="29"/>
      <c r="D33" s="29"/>
      <c r="F33" s="20"/>
      <c r="G33" s="38">
        <f>SUM(G17,G31)</f>
        <v>812051150</v>
      </c>
      <c r="H33" s="33"/>
      <c r="I33" s="38">
        <f>SUM(I17,I31)</f>
        <v>749380878</v>
      </c>
      <c r="K33" s="24"/>
      <c r="L33" s="26"/>
      <c r="P33" s="26"/>
    </row>
    <row r="34" spans="2:16" ht="9.9" customHeight="1" thickTop="1">
      <c r="B34" s="29"/>
      <c r="C34" s="29"/>
      <c r="D34" s="29"/>
      <c r="F34" s="20"/>
      <c r="G34" s="39"/>
      <c r="H34" s="40"/>
      <c r="I34" s="39"/>
    </row>
    <row r="35" spans="2:16" s="3" customFormat="1" ht="23.1" customHeight="1">
      <c r="B35" s="1" t="s">
        <v>0</v>
      </c>
      <c r="C35" s="1"/>
      <c r="D35" s="1"/>
      <c r="E35" s="2"/>
      <c r="J35" s="4"/>
      <c r="K35" s="4"/>
    </row>
    <row r="36" spans="2:16" s="7" customFormat="1" ht="23.1" customHeight="1">
      <c r="B36" s="5" t="s">
        <v>1</v>
      </c>
      <c r="C36" s="5"/>
      <c r="D36" s="5"/>
      <c r="E36" s="6"/>
      <c r="J36" s="8"/>
      <c r="K36" s="8"/>
    </row>
    <row r="37" spans="2:16" s="7" customFormat="1" ht="23.1" customHeight="1">
      <c r="B37" s="41" t="str">
        <f>$B$3</f>
        <v>As at 30 June 2021</v>
      </c>
      <c r="C37" s="41"/>
      <c r="D37" s="41"/>
      <c r="E37" s="6"/>
      <c r="J37" s="8"/>
      <c r="K37" s="8"/>
    </row>
    <row r="38" spans="2:16" ht="23.1" customHeight="1"/>
    <row r="39" spans="2:16" ht="23.1" customHeight="1">
      <c r="B39" s="13" t="s">
        <v>30</v>
      </c>
      <c r="C39" s="5"/>
      <c r="D39" s="5"/>
      <c r="E39" s="142" t="s">
        <v>249</v>
      </c>
      <c r="F39" s="12"/>
      <c r="G39" s="42" t="str">
        <f>G5</f>
        <v>30 June</v>
      </c>
      <c r="H39" s="16"/>
      <c r="I39" s="42" t="str">
        <f>I5</f>
        <v>31 December</v>
      </c>
    </row>
    <row r="40" spans="2:16" ht="23.1" customHeight="1">
      <c r="B40" s="13"/>
      <c r="C40" s="5"/>
      <c r="D40" s="5"/>
      <c r="F40" s="12"/>
      <c r="G40" s="42">
        <f>G6</f>
        <v>2021</v>
      </c>
      <c r="I40" s="42">
        <f>I6</f>
        <v>2020</v>
      </c>
    </row>
    <row r="41" spans="2:16" ht="23.1" customHeight="1">
      <c r="B41" s="13"/>
      <c r="C41" s="5"/>
      <c r="D41" s="5"/>
      <c r="E41" s="142"/>
      <c r="F41" s="12"/>
      <c r="G41" s="15" t="s">
        <v>246</v>
      </c>
      <c r="I41" s="42"/>
    </row>
    <row r="42" spans="2:16" ht="23.1" customHeight="1">
      <c r="B42" s="5"/>
      <c r="C42" s="5"/>
      <c r="D42" s="5"/>
      <c r="E42" s="142"/>
      <c r="F42" s="12"/>
      <c r="G42" s="144" t="s">
        <v>6</v>
      </c>
      <c r="H42" s="144"/>
      <c r="I42" s="144"/>
    </row>
    <row r="43" spans="2:16" ht="23.1" customHeight="1">
      <c r="B43" s="18" t="s">
        <v>31</v>
      </c>
      <c r="C43" s="18"/>
      <c r="D43" s="18"/>
      <c r="E43" s="19"/>
      <c r="F43" s="35"/>
      <c r="G43" s="21"/>
      <c r="H43" s="21"/>
      <c r="I43" s="21"/>
    </row>
    <row r="44" spans="2:16" ht="23.1" customHeight="1">
      <c r="B44" s="9" t="s">
        <v>32</v>
      </c>
      <c r="G44" s="21"/>
      <c r="H44" s="21"/>
      <c r="I44" s="21"/>
    </row>
    <row r="45" spans="2:16" ht="23.1" customHeight="1">
      <c r="C45" s="9" t="s">
        <v>33</v>
      </c>
      <c r="E45" s="10">
        <v>10</v>
      </c>
      <c r="G45" s="22">
        <v>32813380</v>
      </c>
      <c r="H45" s="23"/>
      <c r="I45" s="22">
        <v>21509892</v>
      </c>
      <c r="K45" s="24"/>
      <c r="L45" s="26"/>
      <c r="N45" s="26"/>
    </row>
    <row r="46" spans="2:16" ht="23.1" customHeight="1">
      <c r="B46" s="28" t="s">
        <v>34</v>
      </c>
      <c r="C46" s="28"/>
      <c r="D46" s="28"/>
      <c r="E46" s="10">
        <v>4</v>
      </c>
      <c r="G46" s="22">
        <v>74830910</v>
      </c>
      <c r="H46" s="23"/>
      <c r="I46" s="22">
        <v>65273081</v>
      </c>
      <c r="K46" s="24"/>
      <c r="L46" s="26"/>
      <c r="N46" s="26"/>
    </row>
    <row r="47" spans="2:16" ht="23.1" customHeight="1">
      <c r="B47" s="28" t="s">
        <v>35</v>
      </c>
      <c r="C47" s="28"/>
      <c r="D47" s="28"/>
      <c r="E47" s="10">
        <v>10</v>
      </c>
      <c r="G47" s="22">
        <v>5998201</v>
      </c>
      <c r="H47" s="23"/>
      <c r="I47" s="22">
        <v>16649584</v>
      </c>
      <c r="K47" s="24"/>
      <c r="L47" s="26"/>
      <c r="N47" s="26"/>
    </row>
    <row r="48" spans="2:16" ht="23.1" customHeight="1">
      <c r="B48" s="28" t="s">
        <v>36</v>
      </c>
      <c r="C48" s="28"/>
      <c r="D48" s="28"/>
      <c r="E48" s="10" t="s">
        <v>251</v>
      </c>
      <c r="G48" s="22">
        <v>2234769</v>
      </c>
      <c r="H48" s="23"/>
      <c r="I48" s="22">
        <v>2325642</v>
      </c>
      <c r="K48" s="24"/>
      <c r="L48" s="62"/>
      <c r="N48" s="26"/>
    </row>
    <row r="49" spans="2:15" ht="23.1" customHeight="1">
      <c r="B49" s="28" t="s">
        <v>37</v>
      </c>
      <c r="C49" s="28"/>
      <c r="D49" s="28"/>
      <c r="E49" s="10">
        <v>10</v>
      </c>
      <c r="G49" s="22">
        <v>54943631</v>
      </c>
      <c r="H49" s="23"/>
      <c r="I49" s="22">
        <v>49932830</v>
      </c>
      <c r="K49" s="24"/>
      <c r="L49" s="26"/>
      <c r="N49" s="26"/>
    </row>
    <row r="50" spans="2:15" ht="23.1" customHeight="1">
      <c r="B50" s="28" t="s">
        <v>38</v>
      </c>
      <c r="C50" s="28"/>
      <c r="D50" s="28"/>
      <c r="E50" s="10" t="s">
        <v>251</v>
      </c>
      <c r="G50" s="22">
        <v>557406</v>
      </c>
      <c r="H50" s="23"/>
      <c r="I50" s="22">
        <v>509609</v>
      </c>
      <c r="K50" s="24"/>
      <c r="L50" s="26"/>
      <c r="N50" s="26"/>
    </row>
    <row r="51" spans="2:15" ht="23.1" customHeight="1">
      <c r="B51" s="9" t="s">
        <v>39</v>
      </c>
      <c r="G51" s="22">
        <v>4905643</v>
      </c>
      <c r="H51" s="23"/>
      <c r="I51" s="22">
        <v>3926703</v>
      </c>
      <c r="K51" s="24"/>
      <c r="L51" s="26"/>
      <c r="N51" s="26"/>
    </row>
    <row r="52" spans="2:15" ht="23.1" customHeight="1">
      <c r="B52" s="9" t="s">
        <v>40</v>
      </c>
      <c r="G52" s="22">
        <v>3333470</v>
      </c>
      <c r="H52" s="23"/>
      <c r="I52" s="22">
        <v>1293120</v>
      </c>
      <c r="K52" s="24"/>
      <c r="L52" s="26"/>
      <c r="N52" s="26"/>
    </row>
    <row r="53" spans="2:15" s="35" customFormat="1" ht="23.1" customHeight="1">
      <c r="B53" s="29" t="s">
        <v>41</v>
      </c>
      <c r="C53" s="29"/>
      <c r="D53" s="29"/>
      <c r="E53" s="10"/>
      <c r="G53" s="32">
        <f>SUM(G45:G52)</f>
        <v>179617410</v>
      </c>
      <c r="H53" s="33"/>
      <c r="I53" s="32">
        <f>SUM(I45:I52)</f>
        <v>161420461</v>
      </c>
      <c r="J53" s="34"/>
      <c r="K53" s="34"/>
      <c r="L53" s="26"/>
      <c r="N53" s="26"/>
      <c r="O53" s="11"/>
    </row>
    <row r="54" spans="2:15" ht="9.9" customHeight="1">
      <c r="B54" s="29"/>
      <c r="C54" s="29"/>
      <c r="D54" s="29"/>
      <c r="E54" s="19"/>
      <c r="G54" s="26"/>
      <c r="H54" s="23"/>
      <c r="I54" s="26"/>
      <c r="L54" s="26"/>
    </row>
    <row r="55" spans="2:15" ht="23.1" customHeight="1">
      <c r="B55" s="18" t="s">
        <v>42</v>
      </c>
      <c r="C55" s="18"/>
      <c r="D55" s="18"/>
      <c r="G55" s="26"/>
      <c r="H55" s="23"/>
      <c r="I55" s="26"/>
      <c r="L55" s="26"/>
    </row>
    <row r="56" spans="2:15" ht="23.1" customHeight="1">
      <c r="B56" s="9" t="s">
        <v>43</v>
      </c>
      <c r="E56" s="10">
        <v>10</v>
      </c>
      <c r="G56" s="22">
        <v>51220926</v>
      </c>
      <c r="H56" s="23"/>
      <c r="I56" s="22">
        <v>35879588</v>
      </c>
      <c r="K56" s="24"/>
      <c r="L56" s="26"/>
      <c r="N56" s="26"/>
    </row>
    <row r="57" spans="2:15" ht="23.1" customHeight="1">
      <c r="B57" s="9" t="s">
        <v>44</v>
      </c>
      <c r="E57" s="10" t="s">
        <v>251</v>
      </c>
      <c r="G57" s="22">
        <v>9847158</v>
      </c>
      <c r="H57" s="23"/>
      <c r="I57" s="22">
        <v>9883113</v>
      </c>
      <c r="K57" s="24"/>
      <c r="L57" s="126"/>
      <c r="N57" s="26"/>
    </row>
    <row r="58" spans="2:15" ht="23.1" customHeight="1">
      <c r="B58" s="9" t="s">
        <v>45</v>
      </c>
      <c r="E58" s="10">
        <v>10</v>
      </c>
      <c r="G58" s="22">
        <v>115159610</v>
      </c>
      <c r="H58" s="23"/>
      <c r="I58" s="22">
        <v>124673528</v>
      </c>
      <c r="K58" s="24"/>
      <c r="L58" s="26"/>
      <c r="N58" s="26"/>
    </row>
    <row r="59" spans="2:15" ht="23.1" customHeight="1">
      <c r="B59" s="9" t="s">
        <v>46</v>
      </c>
      <c r="G59" s="22">
        <v>6485564</v>
      </c>
      <c r="H59" s="23"/>
      <c r="I59" s="22">
        <v>5610130</v>
      </c>
      <c r="K59" s="24"/>
      <c r="L59" s="26"/>
      <c r="N59" s="26"/>
    </row>
    <row r="60" spans="2:15" ht="23.1" customHeight="1">
      <c r="B60" s="28" t="s">
        <v>47</v>
      </c>
      <c r="G60" s="22">
        <v>15144328</v>
      </c>
      <c r="H60" s="23"/>
      <c r="I60" s="22">
        <v>14688462</v>
      </c>
      <c r="K60" s="24"/>
      <c r="L60" s="26"/>
      <c r="N60" s="26"/>
    </row>
    <row r="61" spans="2:15" ht="23.1" customHeight="1">
      <c r="B61" s="9" t="s">
        <v>48</v>
      </c>
      <c r="G61" s="22">
        <v>2468566</v>
      </c>
      <c r="H61" s="23"/>
      <c r="I61" s="22">
        <v>1099554</v>
      </c>
      <c r="K61" s="24"/>
      <c r="L61" s="26"/>
      <c r="N61" s="26"/>
    </row>
    <row r="62" spans="2:15" ht="23.1" customHeight="1">
      <c r="B62" s="29" t="s">
        <v>49</v>
      </c>
      <c r="C62" s="29"/>
      <c r="D62" s="29"/>
      <c r="G62" s="32">
        <f>SUM(G56:G61)</f>
        <v>200326152</v>
      </c>
      <c r="H62" s="33"/>
      <c r="I62" s="32">
        <f>SUM(I56:I61)</f>
        <v>191834375</v>
      </c>
      <c r="L62" s="26"/>
      <c r="N62" s="26"/>
    </row>
    <row r="63" spans="2:15" ht="5.0999999999999996" customHeight="1">
      <c r="B63" s="29"/>
      <c r="C63" s="29"/>
      <c r="D63" s="29"/>
      <c r="G63" s="26"/>
      <c r="H63" s="23"/>
      <c r="I63" s="26"/>
      <c r="L63" s="26"/>
      <c r="N63" s="26"/>
    </row>
    <row r="64" spans="2:15" ht="23.1" customHeight="1">
      <c r="B64" s="29" t="s">
        <v>50</v>
      </c>
      <c r="C64" s="29"/>
      <c r="D64" s="29"/>
      <c r="G64" s="43">
        <f>SUM(G53,G62)</f>
        <v>379943562</v>
      </c>
      <c r="H64" s="33"/>
      <c r="I64" s="43">
        <f>SUM(I53,I62)</f>
        <v>353254836</v>
      </c>
      <c r="L64" s="26"/>
      <c r="N64" s="26"/>
    </row>
    <row r="65" spans="2:14" ht="9.9" customHeight="1">
      <c r="B65" s="29"/>
      <c r="C65" s="29"/>
      <c r="D65" s="29"/>
      <c r="G65" s="39"/>
      <c r="H65" s="40"/>
      <c r="I65" s="39"/>
      <c r="L65" s="26"/>
    </row>
    <row r="66" spans="2:14" s="3" customFormat="1" ht="23.1" customHeight="1">
      <c r="B66" s="1" t="s">
        <v>0</v>
      </c>
      <c r="C66" s="1"/>
      <c r="D66" s="1"/>
      <c r="E66" s="2"/>
      <c r="J66" s="4"/>
      <c r="K66" s="4"/>
      <c r="L66" s="26"/>
    </row>
    <row r="67" spans="2:14" s="7" customFormat="1" ht="23.1" customHeight="1">
      <c r="B67" s="5" t="s">
        <v>1</v>
      </c>
      <c r="C67" s="5"/>
      <c r="D67" s="5"/>
      <c r="E67" s="6"/>
      <c r="J67" s="8"/>
      <c r="K67" s="8"/>
      <c r="L67" s="26"/>
    </row>
    <row r="68" spans="2:14" s="7" customFormat="1" ht="23.1" customHeight="1">
      <c r="B68" s="41" t="str">
        <f>$B$3</f>
        <v>As at 30 June 2021</v>
      </c>
      <c r="C68" s="41"/>
      <c r="D68" s="41"/>
      <c r="E68" s="6"/>
      <c r="J68" s="8"/>
      <c r="K68" s="8"/>
      <c r="L68" s="26"/>
    </row>
    <row r="69" spans="2:14" ht="23.1" customHeight="1">
      <c r="L69" s="26"/>
    </row>
    <row r="70" spans="2:14" ht="23.1" customHeight="1">
      <c r="B70" s="13" t="s">
        <v>30</v>
      </c>
      <c r="C70" s="5"/>
      <c r="D70" s="5"/>
      <c r="E70" s="14"/>
      <c r="F70" s="12"/>
      <c r="G70" s="42" t="str">
        <f>G5</f>
        <v>30 June</v>
      </c>
      <c r="H70" s="16"/>
      <c r="I70" s="42" t="str">
        <f>I5</f>
        <v>31 December</v>
      </c>
      <c r="L70" s="26"/>
    </row>
    <row r="71" spans="2:14" ht="23.1" customHeight="1">
      <c r="B71" s="5"/>
      <c r="C71" s="5"/>
      <c r="D71" s="5"/>
      <c r="E71" s="14"/>
      <c r="F71" s="12"/>
      <c r="G71" s="42">
        <f>G6</f>
        <v>2021</v>
      </c>
      <c r="I71" s="42">
        <f>I6</f>
        <v>2020</v>
      </c>
      <c r="L71" s="26"/>
    </row>
    <row r="72" spans="2:14" ht="23.1" customHeight="1">
      <c r="B72" s="5"/>
      <c r="C72" s="5"/>
      <c r="D72" s="5"/>
      <c r="E72" s="142"/>
      <c r="F72" s="12"/>
      <c r="G72" s="15" t="s">
        <v>246</v>
      </c>
      <c r="I72" s="42"/>
      <c r="L72" s="26"/>
    </row>
    <row r="73" spans="2:14" ht="23.1" customHeight="1">
      <c r="B73" s="5"/>
      <c r="C73" s="5"/>
      <c r="D73" s="5"/>
      <c r="E73" s="14"/>
      <c r="F73" s="12"/>
      <c r="G73" s="144" t="s">
        <v>6</v>
      </c>
      <c r="H73" s="144"/>
      <c r="I73" s="144"/>
      <c r="L73" s="26"/>
    </row>
    <row r="74" spans="2:14" ht="23.1" customHeight="1">
      <c r="B74" s="18" t="s">
        <v>51</v>
      </c>
      <c r="C74" s="18"/>
      <c r="D74" s="18"/>
      <c r="G74" s="21"/>
      <c r="H74" s="21"/>
      <c r="I74" s="21"/>
      <c r="L74" s="26"/>
    </row>
    <row r="75" spans="2:14" ht="23.1" customHeight="1">
      <c r="B75" s="28" t="s">
        <v>52</v>
      </c>
      <c r="C75" s="44"/>
      <c r="D75" s="44"/>
      <c r="G75" s="21"/>
      <c r="H75" s="21"/>
      <c r="I75" s="21"/>
      <c r="L75" s="26"/>
    </row>
    <row r="76" spans="2:14" ht="23.1" customHeight="1">
      <c r="B76" s="44"/>
      <c r="C76" s="44" t="s">
        <v>53</v>
      </c>
      <c r="D76" s="44"/>
      <c r="G76" s="21"/>
      <c r="H76" s="21"/>
      <c r="I76" s="21"/>
      <c r="L76" s="26"/>
    </row>
    <row r="77" spans="2:14" ht="23.1" customHeight="1" thickBot="1">
      <c r="D77" s="45" t="s">
        <v>54</v>
      </c>
      <c r="G77" s="38">
        <v>1600000</v>
      </c>
      <c r="H77" s="33"/>
      <c r="I77" s="38">
        <v>1600000</v>
      </c>
      <c r="L77" s="26"/>
      <c r="M77" s="127"/>
      <c r="N77" s="26"/>
    </row>
    <row r="78" spans="2:14" ht="23.1" customHeight="1" thickTop="1">
      <c r="C78" s="44" t="s">
        <v>55</v>
      </c>
      <c r="D78" s="11"/>
      <c r="G78" s="46"/>
      <c r="H78" s="33"/>
      <c r="I78" s="46"/>
      <c r="L78" s="26"/>
      <c r="M78" s="128"/>
      <c r="N78" s="26"/>
    </row>
    <row r="79" spans="2:14" ht="23.1" customHeight="1">
      <c r="D79" s="45" t="s">
        <v>56</v>
      </c>
      <c r="G79" s="22">
        <v>1200000</v>
      </c>
      <c r="H79" s="23"/>
      <c r="I79" s="22">
        <v>1200000</v>
      </c>
      <c r="K79" s="24"/>
      <c r="L79" s="26"/>
      <c r="N79" s="26"/>
    </row>
    <row r="80" spans="2:14" ht="23.1" customHeight="1">
      <c r="B80" s="9" t="s">
        <v>57</v>
      </c>
      <c r="D80" s="45"/>
      <c r="G80" s="22">
        <v>4290836</v>
      </c>
      <c r="H80" s="23"/>
      <c r="I80" s="22">
        <v>4252020</v>
      </c>
      <c r="K80" s="24"/>
      <c r="L80" s="26"/>
      <c r="N80" s="26"/>
    </row>
    <row r="81" spans="2:14" ht="23.1" customHeight="1">
      <c r="B81" s="28" t="s">
        <v>58</v>
      </c>
      <c r="C81" s="44"/>
      <c r="D81" s="44"/>
      <c r="E81" s="19"/>
      <c r="F81" s="35"/>
      <c r="G81" s="22"/>
      <c r="H81" s="23"/>
      <c r="I81" s="22"/>
      <c r="K81" s="24"/>
      <c r="L81" s="26"/>
      <c r="N81" s="26"/>
    </row>
    <row r="82" spans="2:14" ht="23.1" customHeight="1">
      <c r="B82" s="11"/>
      <c r="C82" s="44" t="s">
        <v>59</v>
      </c>
      <c r="G82" s="22"/>
      <c r="H82" s="23"/>
      <c r="I82" s="22"/>
      <c r="K82" s="24"/>
      <c r="L82" s="26"/>
      <c r="N82" s="26"/>
    </row>
    <row r="83" spans="2:14" ht="23.1" customHeight="1">
      <c r="B83" s="11"/>
      <c r="C83" s="11"/>
      <c r="D83" s="9" t="s">
        <v>60</v>
      </c>
      <c r="G83" s="22">
        <v>160000</v>
      </c>
      <c r="H83" s="23"/>
      <c r="I83" s="22">
        <v>160000</v>
      </c>
      <c r="K83" s="24"/>
      <c r="L83" s="26"/>
      <c r="N83" s="26"/>
    </row>
    <row r="84" spans="2:14" ht="23.1" customHeight="1">
      <c r="B84" s="11"/>
      <c r="C84" s="11"/>
      <c r="D84" s="9" t="s">
        <v>61</v>
      </c>
      <c r="G84" s="22">
        <v>10516000</v>
      </c>
      <c r="H84" s="23"/>
      <c r="I84" s="22">
        <v>10516000</v>
      </c>
      <c r="K84" s="24"/>
      <c r="L84" s="26"/>
      <c r="N84" s="26"/>
    </row>
    <row r="85" spans="2:14" ht="23.1" customHeight="1">
      <c r="B85" s="11"/>
      <c r="C85" s="44" t="s">
        <v>62</v>
      </c>
      <c r="G85" s="22">
        <v>342961130</v>
      </c>
      <c r="H85" s="23"/>
      <c r="I85" s="22">
        <v>321097182</v>
      </c>
      <c r="K85" s="24"/>
      <c r="L85" s="26"/>
      <c r="N85" s="26"/>
    </row>
    <row r="86" spans="2:14" ht="23.1" customHeight="1">
      <c r="B86" s="9" t="s">
        <v>63</v>
      </c>
      <c r="G86" s="22">
        <v>-7149836</v>
      </c>
      <c r="H86" s="23"/>
      <c r="I86" s="22">
        <v>-16253023</v>
      </c>
      <c r="K86" s="24"/>
      <c r="L86" s="26"/>
      <c r="N86" s="26"/>
    </row>
    <row r="87" spans="2:14" ht="23.1" customHeight="1">
      <c r="B87" s="29" t="s">
        <v>64</v>
      </c>
      <c r="C87" s="29"/>
      <c r="D87" s="29"/>
      <c r="G87" s="47">
        <f>SUM(G79:G86)</f>
        <v>351978130</v>
      </c>
      <c r="H87" s="46"/>
      <c r="I87" s="47">
        <f>SUM(I79:I86)</f>
        <v>320972179</v>
      </c>
      <c r="K87" s="48"/>
      <c r="L87" s="26"/>
      <c r="N87" s="26"/>
    </row>
    <row r="88" spans="2:14" ht="5.0999999999999996" customHeight="1">
      <c r="G88" s="26"/>
      <c r="H88" s="26"/>
      <c r="I88" s="26"/>
      <c r="L88" s="26"/>
      <c r="N88" s="26"/>
    </row>
    <row r="89" spans="2:14" ht="23.1" customHeight="1">
      <c r="B89" s="9" t="s">
        <v>65</v>
      </c>
      <c r="C89" s="44"/>
      <c r="D89" s="44"/>
      <c r="G89" s="49">
        <v>80129458</v>
      </c>
      <c r="H89" s="23"/>
      <c r="I89" s="49">
        <v>75153863</v>
      </c>
      <c r="L89" s="26"/>
      <c r="N89" s="26"/>
    </row>
    <row r="90" spans="2:14" ht="23.1" customHeight="1">
      <c r="B90" s="29" t="s">
        <v>66</v>
      </c>
      <c r="C90" s="29"/>
      <c r="D90" s="29"/>
      <c r="G90" s="50">
        <f>SUM(G87:G89)</f>
        <v>432107588</v>
      </c>
      <c r="H90" s="33"/>
      <c r="I90" s="50">
        <f>SUM(I87:I89)</f>
        <v>396126042</v>
      </c>
      <c r="L90" s="26"/>
      <c r="N90" s="26"/>
    </row>
    <row r="91" spans="2:14" ht="5.0999999999999996" customHeight="1">
      <c r="G91" s="51"/>
      <c r="H91" s="33"/>
      <c r="I91" s="51"/>
      <c r="L91" s="26"/>
      <c r="N91" s="26"/>
    </row>
    <row r="92" spans="2:14" ht="23.1" customHeight="1" thickBot="1">
      <c r="B92" s="29" t="s">
        <v>67</v>
      </c>
      <c r="C92" s="29"/>
      <c r="D92" s="29"/>
      <c r="G92" s="38">
        <f>SUM(G64,G90)</f>
        <v>812051150</v>
      </c>
      <c r="H92" s="33"/>
      <c r="I92" s="38">
        <f>SUM(I64,I90)</f>
        <v>749380878</v>
      </c>
      <c r="L92" s="26"/>
      <c r="N92" s="26"/>
    </row>
    <row r="93" spans="2:14" ht="9.9" customHeight="1" thickTop="1">
      <c r="B93" s="29"/>
      <c r="C93" s="29"/>
      <c r="D93" s="29"/>
      <c r="G93" s="39"/>
      <c r="H93" s="40"/>
      <c r="I93" s="39"/>
      <c r="L93" s="26"/>
    </row>
    <row r="94" spans="2:14" ht="20.25" customHeight="1">
      <c r="L94" s="26"/>
    </row>
  </sheetData>
  <mergeCells count="3">
    <mergeCell ref="G8:I8"/>
    <mergeCell ref="G42:I42"/>
    <mergeCell ref="G73:I73"/>
  </mergeCells>
  <pageMargins left="0.70866141732283472" right="0.51181102362204722" top="0.59055118110236227" bottom="0.19685039370078741" header="0.59055118110236227" footer="0.19685039370078741"/>
  <pageSetup paperSize="9" firstPageNumber="2" fitToHeight="4" orientation="portrait" blackAndWhite="1" useFirstPageNumber="1" r:id="rId1"/>
  <headerFooter alignWithMargins="0">
    <oddFooter>&amp;LThe accompanying notes are an integral part of these interim financial statements.
&amp;C&amp;P</oddFooter>
  </headerFooter>
  <rowBreaks count="6" manualBreakCount="6">
    <brk id="34" max="16383" man="1"/>
    <brk id="65" max="16383" man="1"/>
    <brk id="93" max="16383" man="1"/>
    <brk id="127" max="16383" man="1"/>
    <brk id="167" max="16383" man="1"/>
    <brk id="201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55"/>
  <sheetViews>
    <sheetView showGridLines="0" zoomScaleNormal="100" zoomScaleSheetLayoutView="100" workbookViewId="0"/>
  </sheetViews>
  <sheetFormatPr defaultColWidth="9.109375" defaultRowHeight="13.8"/>
  <cols>
    <col min="1" max="1" width="1.6640625" style="137" customWidth="1"/>
    <col min="2" max="3" width="2.6640625" style="137" customWidth="1"/>
    <col min="4" max="4" width="45.6640625" style="137" customWidth="1"/>
    <col min="5" max="5" width="6.6640625" style="137" customWidth="1"/>
    <col min="6" max="6" width="1.6640625" style="137" customWidth="1"/>
    <col min="7" max="7" width="13.6640625" style="137" customWidth="1"/>
    <col min="8" max="8" width="1.6640625" style="137" customWidth="1"/>
    <col min="9" max="9" width="13.6640625" style="137" customWidth="1"/>
    <col min="10" max="10" width="1.6640625" style="137" customWidth="1"/>
    <col min="11" max="11" width="9.109375" style="138"/>
    <col min="12" max="16384" width="9.109375" style="137"/>
  </cols>
  <sheetData>
    <row r="1" spans="2:15" s="60" customFormat="1" ht="23.1" customHeight="1">
      <c r="B1" s="1" t="s">
        <v>0</v>
      </c>
      <c r="C1" s="1"/>
      <c r="D1" s="1"/>
      <c r="E1" s="10"/>
      <c r="I1" s="121"/>
      <c r="J1" s="63"/>
      <c r="K1" s="63"/>
    </row>
    <row r="2" spans="2:15" s="60" customFormat="1" ht="23.1" customHeight="1">
      <c r="B2" s="41" t="s">
        <v>68</v>
      </c>
      <c r="C2" s="41"/>
      <c r="D2" s="41"/>
      <c r="E2" s="10"/>
      <c r="I2" s="121"/>
      <c r="J2" s="63"/>
      <c r="K2" s="63"/>
    </row>
    <row r="3" spans="2:15" s="60" customFormat="1" ht="23.1" customHeight="1">
      <c r="B3" s="41" t="s">
        <v>247</v>
      </c>
      <c r="C3" s="41"/>
      <c r="D3" s="41"/>
      <c r="E3" s="10"/>
      <c r="J3" s="63"/>
      <c r="K3" s="63"/>
    </row>
    <row r="4" spans="2:15" s="60" customFormat="1" ht="23.1" customHeight="1">
      <c r="B4" s="29"/>
      <c r="C4" s="29"/>
      <c r="D4" s="29"/>
      <c r="E4" s="10"/>
      <c r="J4" s="63"/>
      <c r="K4" s="63"/>
    </row>
    <row r="5" spans="2:15" s="60" customFormat="1" ht="23.1" customHeight="1">
      <c r="B5" s="29"/>
      <c r="C5" s="29"/>
      <c r="D5" s="29"/>
      <c r="E5" s="142" t="s">
        <v>249</v>
      </c>
      <c r="F5" s="34"/>
      <c r="G5" s="16">
        <v>2021</v>
      </c>
      <c r="H5" s="16"/>
      <c r="I5" s="16">
        <v>2020</v>
      </c>
      <c r="J5" s="63"/>
      <c r="K5" s="63"/>
    </row>
    <row r="6" spans="2:15" s="60" customFormat="1" ht="23.1" customHeight="1">
      <c r="B6" s="29"/>
      <c r="C6" s="29"/>
      <c r="D6" s="29"/>
      <c r="E6" s="142"/>
      <c r="F6" s="34"/>
      <c r="G6" s="144" t="s">
        <v>6</v>
      </c>
      <c r="H6" s="144"/>
      <c r="I6" s="144"/>
      <c r="J6" s="63"/>
      <c r="K6" s="63"/>
    </row>
    <row r="7" spans="2:15" s="60" customFormat="1" ht="20.100000000000001" customHeight="1">
      <c r="B7" s="28" t="s">
        <v>69</v>
      </c>
      <c r="C7" s="28"/>
      <c r="D7" s="28"/>
      <c r="E7" s="10">
        <v>4</v>
      </c>
      <c r="G7" s="109">
        <v>133554741</v>
      </c>
      <c r="H7" s="109"/>
      <c r="I7" s="109">
        <v>96010155</v>
      </c>
      <c r="J7" s="63"/>
      <c r="K7" s="63"/>
      <c r="O7" s="117"/>
    </row>
    <row r="8" spans="2:15" s="60" customFormat="1" ht="20.100000000000001" customHeight="1">
      <c r="B8" s="28" t="s">
        <v>70</v>
      </c>
      <c r="C8" s="28"/>
      <c r="D8" s="28"/>
      <c r="E8" s="10">
        <v>4</v>
      </c>
      <c r="G8" s="129">
        <v>-101311428</v>
      </c>
      <c r="H8" s="122"/>
      <c r="I8" s="129">
        <v>-74144669</v>
      </c>
      <c r="J8" s="63"/>
      <c r="K8" s="63"/>
      <c r="O8" s="117"/>
    </row>
    <row r="9" spans="2:15" s="60" customFormat="1" ht="20.100000000000001" customHeight="1">
      <c r="B9" s="29" t="s">
        <v>71</v>
      </c>
      <c r="C9" s="29"/>
      <c r="D9" s="29"/>
      <c r="E9" s="10"/>
      <c r="G9" s="52">
        <f>SUM(G7:G8)</f>
        <v>32243313</v>
      </c>
      <c r="H9" s="33"/>
      <c r="I9" s="52">
        <f>SUM(I7:I8)</f>
        <v>21865486</v>
      </c>
      <c r="J9" s="63"/>
      <c r="K9" s="63"/>
      <c r="O9" s="117"/>
    </row>
    <row r="10" spans="2:15" s="60" customFormat="1" ht="5.0999999999999996" customHeight="1">
      <c r="B10" s="28"/>
      <c r="C10" s="28"/>
      <c r="D10" s="28"/>
      <c r="E10" s="10"/>
      <c r="G10" s="122"/>
      <c r="H10" s="109"/>
      <c r="I10" s="122"/>
      <c r="J10" s="63"/>
      <c r="K10" s="63"/>
    </row>
    <row r="11" spans="2:15" s="60" customFormat="1" ht="20.100000000000001" customHeight="1">
      <c r="B11" s="28" t="s">
        <v>72</v>
      </c>
      <c r="C11" s="28"/>
      <c r="D11" s="28"/>
      <c r="E11" s="10">
        <v>4</v>
      </c>
      <c r="G11" s="129">
        <v>2860985</v>
      </c>
      <c r="H11" s="122"/>
      <c r="I11" s="129">
        <v>3325054</v>
      </c>
      <c r="J11" s="63"/>
      <c r="K11" s="63"/>
      <c r="O11" s="117"/>
    </row>
    <row r="12" spans="2:15" s="60" customFormat="1" ht="20.100000000000001" customHeight="1">
      <c r="B12" s="29" t="s">
        <v>73</v>
      </c>
      <c r="C12" s="29"/>
      <c r="D12" s="29"/>
      <c r="E12" s="10"/>
      <c r="G12" s="52">
        <f>SUM(G9:G11)</f>
        <v>35104298</v>
      </c>
      <c r="H12" s="33"/>
      <c r="I12" s="52">
        <f>SUM(I9:I11)</f>
        <v>25190540</v>
      </c>
      <c r="J12" s="63"/>
      <c r="K12" s="63"/>
      <c r="O12" s="117"/>
    </row>
    <row r="13" spans="2:15" s="60" customFormat="1" ht="5.0999999999999996" customHeight="1">
      <c r="B13" s="28"/>
      <c r="C13" s="28"/>
      <c r="D13" s="28"/>
      <c r="E13" s="10"/>
      <c r="G13" s="122"/>
      <c r="H13" s="109"/>
      <c r="I13" s="122"/>
      <c r="J13" s="63"/>
      <c r="K13" s="63"/>
      <c r="O13" s="117"/>
    </row>
    <row r="14" spans="2:15" s="60" customFormat="1" ht="20.100000000000001" customHeight="1">
      <c r="B14" s="28" t="s">
        <v>74</v>
      </c>
      <c r="C14" s="28"/>
      <c r="D14" s="28"/>
      <c r="E14" s="10"/>
      <c r="G14" s="109">
        <v>-7964532</v>
      </c>
      <c r="H14" s="109"/>
      <c r="I14" s="109">
        <v>-5344750</v>
      </c>
      <c r="J14" s="63"/>
      <c r="K14" s="63"/>
      <c r="O14" s="117"/>
    </row>
    <row r="15" spans="2:15" s="60" customFormat="1" ht="20.100000000000001" customHeight="1">
      <c r="B15" s="28" t="s">
        <v>75</v>
      </c>
      <c r="C15" s="28"/>
      <c r="D15" s="28"/>
      <c r="E15" s="10"/>
      <c r="G15" s="109">
        <v>-7751720</v>
      </c>
      <c r="H15" s="109"/>
      <c r="I15" s="109">
        <v>-7106310</v>
      </c>
      <c r="J15" s="63"/>
      <c r="K15" s="63"/>
      <c r="O15" s="117"/>
    </row>
    <row r="16" spans="2:15" s="60" customFormat="1" ht="20.100000000000001" customHeight="1">
      <c r="B16" s="28" t="s">
        <v>76</v>
      </c>
      <c r="C16" s="28"/>
      <c r="D16" s="28"/>
      <c r="E16" s="10"/>
      <c r="G16" s="109">
        <v>-75166</v>
      </c>
      <c r="H16" s="109">
        <v>0</v>
      </c>
      <c r="I16" s="109">
        <v>-664691</v>
      </c>
      <c r="J16" s="63"/>
      <c r="K16" s="63"/>
      <c r="O16" s="117"/>
    </row>
    <row r="17" spans="2:15" s="60" customFormat="1" ht="20.100000000000001" customHeight="1">
      <c r="B17" s="29" t="s">
        <v>77</v>
      </c>
      <c r="C17" s="29"/>
      <c r="D17" s="29"/>
      <c r="E17" s="10"/>
      <c r="G17" s="53">
        <f>SUM(G14:G16)</f>
        <v>-15791418</v>
      </c>
      <c r="H17" s="33"/>
      <c r="I17" s="53">
        <f>SUM(I14:I16)</f>
        <v>-13115751</v>
      </c>
      <c r="J17" s="63"/>
      <c r="K17" s="63"/>
      <c r="O17" s="117"/>
    </row>
    <row r="18" spans="2:15" s="60" customFormat="1" ht="5.0999999999999996" customHeight="1">
      <c r="B18" s="28"/>
      <c r="C18" s="28"/>
      <c r="D18" s="28"/>
      <c r="E18" s="10"/>
      <c r="G18" s="130"/>
      <c r="H18" s="109"/>
      <c r="I18" s="130"/>
      <c r="J18" s="63"/>
      <c r="K18" s="63"/>
      <c r="O18" s="117"/>
    </row>
    <row r="19" spans="2:15" s="60" customFormat="1" ht="20.100000000000001" customHeight="1">
      <c r="B19" s="29" t="s">
        <v>78</v>
      </c>
      <c r="C19" s="29"/>
      <c r="D19" s="29"/>
      <c r="E19" s="10"/>
      <c r="G19" s="52">
        <f>SUM(G12,G17)</f>
        <v>19312880</v>
      </c>
      <c r="H19" s="33"/>
      <c r="I19" s="52">
        <f>SUM(I12,I17)</f>
        <v>12074789</v>
      </c>
      <c r="J19" s="63"/>
      <c r="K19" s="63"/>
      <c r="O19" s="117"/>
    </row>
    <row r="20" spans="2:15" s="60" customFormat="1" ht="5.0999999999999996" customHeight="1">
      <c r="B20" s="28"/>
      <c r="C20" s="28"/>
      <c r="D20" s="28"/>
      <c r="E20" s="10"/>
      <c r="G20" s="130"/>
      <c r="H20" s="109"/>
      <c r="I20" s="130"/>
      <c r="J20" s="63"/>
      <c r="K20" s="63"/>
      <c r="O20" s="117"/>
    </row>
    <row r="21" spans="2:15" s="60" customFormat="1" ht="20.100000000000001" customHeight="1">
      <c r="B21" s="28" t="s">
        <v>79</v>
      </c>
      <c r="C21" s="28"/>
      <c r="D21" s="28"/>
      <c r="E21" s="10"/>
      <c r="G21" s="130">
        <v>-1694376</v>
      </c>
      <c r="H21" s="109"/>
      <c r="I21" s="130">
        <v>-1776246</v>
      </c>
      <c r="J21" s="63"/>
      <c r="K21" s="63"/>
      <c r="O21" s="117"/>
    </row>
    <row r="22" spans="2:15" s="60" customFormat="1" ht="20.100000000000001" customHeight="1">
      <c r="B22" s="28" t="s">
        <v>80</v>
      </c>
      <c r="C22" s="28"/>
      <c r="D22" s="28"/>
      <c r="E22" s="10"/>
      <c r="G22" s="130"/>
      <c r="H22" s="109"/>
      <c r="I22" s="130"/>
      <c r="J22" s="63"/>
      <c r="K22" s="63"/>
      <c r="O22" s="117"/>
    </row>
    <row r="23" spans="2:15" s="60" customFormat="1" ht="19.5" customHeight="1">
      <c r="B23" s="28"/>
      <c r="C23" s="28" t="s">
        <v>81</v>
      </c>
      <c r="D23" s="28"/>
      <c r="E23" s="10"/>
      <c r="G23" s="131">
        <v>5707803</v>
      </c>
      <c r="H23" s="109"/>
      <c r="I23" s="131">
        <v>1705296</v>
      </c>
      <c r="J23" s="63"/>
      <c r="K23" s="63"/>
      <c r="O23" s="117"/>
    </row>
    <row r="24" spans="2:15" s="60" customFormat="1" ht="20.100000000000001" customHeight="1">
      <c r="B24" s="34" t="s">
        <v>82</v>
      </c>
      <c r="C24" s="34"/>
      <c r="D24" s="34"/>
      <c r="E24" s="10"/>
      <c r="G24" s="47">
        <f>SUM(G19,G21:G23)</f>
        <v>23326307</v>
      </c>
      <c r="H24" s="33"/>
      <c r="I24" s="47">
        <f>SUM(I19,I21:I23)</f>
        <v>12003839</v>
      </c>
      <c r="J24" s="63"/>
      <c r="K24" s="63"/>
      <c r="O24" s="117"/>
    </row>
    <row r="25" spans="2:15" s="60" customFormat="1" ht="5.0999999999999996" customHeight="1">
      <c r="B25" s="29"/>
      <c r="C25" s="29"/>
      <c r="D25" s="29"/>
      <c r="E25" s="10"/>
      <c r="G25" s="33"/>
      <c r="H25" s="33"/>
      <c r="I25" s="33"/>
      <c r="J25" s="63"/>
      <c r="K25" s="63"/>
      <c r="O25" s="117"/>
    </row>
    <row r="26" spans="2:15" s="60" customFormat="1" ht="20.100000000000001" customHeight="1">
      <c r="B26" s="28" t="s">
        <v>83</v>
      </c>
      <c r="C26" s="28"/>
      <c r="D26" s="28"/>
      <c r="E26" s="10"/>
      <c r="G26" s="129">
        <v>-2928724</v>
      </c>
      <c r="H26" s="109"/>
      <c r="I26" s="129">
        <v>-1337528</v>
      </c>
      <c r="J26" s="63"/>
      <c r="K26" s="54"/>
      <c r="O26" s="117"/>
    </row>
    <row r="27" spans="2:15" s="60" customFormat="1" ht="20.100000000000001" customHeight="1" thickBot="1">
      <c r="B27" s="29" t="s">
        <v>84</v>
      </c>
      <c r="C27" s="29"/>
      <c r="D27" s="29"/>
      <c r="E27" s="10"/>
      <c r="G27" s="38">
        <f>SUM(G24:G26)</f>
        <v>20397583</v>
      </c>
      <c r="H27" s="33"/>
      <c r="I27" s="38">
        <f>SUM(I24:I26)</f>
        <v>10666311</v>
      </c>
      <c r="J27" s="63"/>
      <c r="K27" s="63"/>
      <c r="O27" s="117"/>
    </row>
    <row r="28" spans="2:15" s="60" customFormat="1" ht="5.0999999999999996" customHeight="1" thickTop="1">
      <c r="B28" s="29"/>
      <c r="C28" s="29"/>
      <c r="D28" s="29"/>
      <c r="E28" s="10"/>
      <c r="G28" s="33"/>
      <c r="H28" s="33"/>
      <c r="I28" s="33"/>
      <c r="J28" s="63"/>
      <c r="K28" s="63"/>
    </row>
    <row r="29" spans="2:15" s="60" customFormat="1" ht="20.100000000000001" customHeight="1">
      <c r="B29" s="28" t="s">
        <v>85</v>
      </c>
      <c r="C29" s="28"/>
      <c r="D29" s="28"/>
      <c r="E29" s="10"/>
      <c r="G29" s="33"/>
      <c r="H29" s="33"/>
      <c r="I29" s="33"/>
      <c r="J29" s="63"/>
      <c r="K29" s="63"/>
      <c r="O29" s="117"/>
    </row>
    <row r="30" spans="2:15" s="60" customFormat="1" ht="20.100000000000001" customHeight="1">
      <c r="B30" s="29"/>
      <c r="C30" s="29" t="s">
        <v>86</v>
      </c>
      <c r="D30" s="29"/>
      <c r="E30" s="19"/>
      <c r="F30" s="35"/>
      <c r="G30" s="33">
        <v>17136230</v>
      </c>
      <c r="H30" s="33"/>
      <c r="I30" s="55">
        <v>9383869</v>
      </c>
      <c r="J30" s="63"/>
      <c r="K30" s="63"/>
      <c r="O30" s="117"/>
    </row>
    <row r="31" spans="2:15" s="60" customFormat="1" ht="20.100000000000001" customHeight="1">
      <c r="B31" s="28"/>
      <c r="C31" s="28" t="s">
        <v>65</v>
      </c>
      <c r="D31" s="28"/>
      <c r="E31" s="10"/>
      <c r="G31" s="129">
        <v>3261353</v>
      </c>
      <c r="H31" s="109"/>
      <c r="I31" s="129">
        <v>1282442</v>
      </c>
      <c r="J31" s="63"/>
      <c r="K31" s="63"/>
      <c r="O31" s="117"/>
    </row>
    <row r="32" spans="2:15" s="60" customFormat="1" ht="20.100000000000001" customHeight="1" thickBot="1">
      <c r="B32" s="29"/>
      <c r="C32" s="29"/>
      <c r="D32" s="29"/>
      <c r="E32" s="10"/>
      <c r="G32" s="132">
        <f>SUM(G30:G31)</f>
        <v>20397583</v>
      </c>
      <c r="H32" s="109"/>
      <c r="I32" s="132">
        <f>SUM(I30:I31)</f>
        <v>10666311</v>
      </c>
      <c r="J32" s="63"/>
      <c r="K32" s="63"/>
      <c r="O32" s="117"/>
    </row>
    <row r="33" spans="2:15" s="60" customFormat="1" ht="9.9" customHeight="1" thickTop="1">
      <c r="B33" s="29"/>
      <c r="C33" s="29"/>
      <c r="D33" s="29"/>
      <c r="E33" s="10"/>
      <c r="G33" s="130"/>
      <c r="H33" s="115"/>
      <c r="I33" s="130"/>
      <c r="J33" s="63"/>
      <c r="K33" s="63"/>
    </row>
    <row r="34" spans="2:15" s="60" customFormat="1" ht="20.100000000000001" customHeight="1">
      <c r="B34" s="18" t="s">
        <v>87</v>
      </c>
      <c r="C34" s="18"/>
      <c r="D34" s="18"/>
      <c r="E34" s="10"/>
      <c r="G34" s="130"/>
      <c r="H34" s="115"/>
      <c r="I34" s="130"/>
      <c r="J34" s="63"/>
      <c r="K34" s="63"/>
    </row>
    <row r="35" spans="2:15" s="60" customFormat="1" ht="20.100000000000001" customHeight="1" thickBot="1">
      <c r="B35" s="29" t="s">
        <v>88</v>
      </c>
      <c r="D35" s="29"/>
      <c r="E35" s="10"/>
      <c r="G35" s="56">
        <f>G30/1200000</f>
        <v>14.280191666666667</v>
      </c>
      <c r="H35" s="57"/>
      <c r="I35" s="56">
        <f>I30/1200000</f>
        <v>7.819890833333333</v>
      </c>
      <c r="J35" s="63"/>
      <c r="K35" s="63"/>
      <c r="O35" s="117"/>
    </row>
    <row r="36" spans="2:15" s="60" customFormat="1" ht="9.9" customHeight="1" thickTop="1">
      <c r="B36" s="29"/>
      <c r="C36" s="29"/>
      <c r="D36" s="29"/>
      <c r="E36" s="10"/>
      <c r="G36" s="39"/>
      <c r="H36" s="40"/>
      <c r="I36" s="39"/>
      <c r="J36" s="63"/>
      <c r="K36" s="63"/>
    </row>
    <row r="37" spans="2:15" s="60" customFormat="1" ht="23.1" customHeight="1">
      <c r="B37" s="1" t="s">
        <v>0</v>
      </c>
      <c r="C37" s="1"/>
      <c r="D37" s="1"/>
      <c r="E37" s="10"/>
      <c r="I37" s="121"/>
      <c r="J37" s="63"/>
      <c r="K37" s="63"/>
    </row>
    <row r="38" spans="2:15" s="60" customFormat="1" ht="23.1" customHeight="1">
      <c r="B38" s="41" t="s">
        <v>89</v>
      </c>
      <c r="C38" s="41"/>
      <c r="D38" s="41"/>
      <c r="E38" s="10"/>
      <c r="I38" s="121"/>
      <c r="J38" s="63"/>
      <c r="K38" s="63"/>
    </row>
    <row r="39" spans="2:15" s="60" customFormat="1" ht="23.1" customHeight="1">
      <c r="B39" s="41" t="str">
        <f>B3</f>
        <v>For the three-month period ended 30 June 2021 (Unaudited)</v>
      </c>
      <c r="C39" s="41"/>
      <c r="D39" s="41"/>
      <c r="E39" s="10"/>
      <c r="J39" s="63"/>
      <c r="K39" s="63"/>
    </row>
    <row r="40" spans="2:15" s="60" customFormat="1" ht="23.1" customHeight="1">
      <c r="B40" s="29"/>
      <c r="C40" s="29"/>
      <c r="D40" s="29"/>
      <c r="E40" s="10"/>
      <c r="J40" s="63"/>
      <c r="K40" s="63"/>
    </row>
    <row r="41" spans="2:15" s="60" customFormat="1" ht="23.1" customHeight="1">
      <c r="B41" s="29"/>
      <c r="C41" s="29"/>
      <c r="D41" s="29"/>
      <c r="E41" s="14"/>
      <c r="F41" s="34"/>
      <c r="G41" s="16">
        <f>G5</f>
        <v>2021</v>
      </c>
      <c r="H41" s="16"/>
      <c r="I41" s="16">
        <f>I5</f>
        <v>2020</v>
      </c>
      <c r="J41" s="63"/>
      <c r="K41" s="63"/>
    </row>
    <row r="42" spans="2:15" s="60" customFormat="1" ht="23.1" customHeight="1">
      <c r="B42" s="29"/>
      <c r="C42" s="29"/>
      <c r="D42" s="29"/>
      <c r="E42" s="14"/>
      <c r="F42" s="34"/>
      <c r="G42" s="144" t="s">
        <v>6</v>
      </c>
      <c r="H42" s="144"/>
      <c r="I42" s="144"/>
      <c r="J42" s="63"/>
      <c r="K42" s="63"/>
    </row>
    <row r="43" spans="2:15" s="60" customFormat="1" ht="20.100000000000001" customHeight="1">
      <c r="B43" s="29" t="s">
        <v>84</v>
      </c>
      <c r="C43" s="29"/>
      <c r="D43" s="29"/>
      <c r="E43" s="14"/>
      <c r="F43" s="35"/>
      <c r="G43" s="33">
        <f>G27</f>
        <v>20397583</v>
      </c>
      <c r="H43" s="33"/>
      <c r="I43" s="33">
        <f>I27</f>
        <v>10666311</v>
      </c>
      <c r="J43" s="63"/>
      <c r="K43" s="63"/>
      <c r="O43" s="117"/>
    </row>
    <row r="44" spans="2:15" s="60" customFormat="1" ht="9.9" customHeight="1">
      <c r="B44" s="29"/>
      <c r="C44" s="29"/>
      <c r="D44" s="29"/>
      <c r="E44" s="19"/>
      <c r="F44" s="35"/>
      <c r="G44" s="33"/>
      <c r="H44" s="33"/>
      <c r="I44" s="33"/>
      <c r="J44" s="63"/>
      <c r="K44" s="63"/>
    </row>
    <row r="45" spans="2:15" s="60" customFormat="1" ht="20.100000000000001" customHeight="1">
      <c r="B45" s="29" t="s">
        <v>90</v>
      </c>
      <c r="C45" s="28"/>
      <c r="D45" s="28"/>
      <c r="E45" s="10"/>
      <c r="G45" s="122"/>
      <c r="H45" s="109"/>
      <c r="I45" s="122"/>
      <c r="J45" s="63"/>
      <c r="K45" s="63"/>
    </row>
    <row r="46" spans="2:15" s="60" customFormat="1" ht="20.100000000000001" customHeight="1">
      <c r="B46" s="58" t="s">
        <v>91</v>
      </c>
      <c r="C46" s="58"/>
      <c r="D46" s="58"/>
      <c r="E46" s="10"/>
      <c r="G46" s="133"/>
      <c r="H46" s="109"/>
      <c r="I46" s="133"/>
      <c r="J46" s="63"/>
      <c r="K46" s="63"/>
    </row>
    <row r="47" spans="2:15" s="60" customFormat="1" ht="20.100000000000001" customHeight="1">
      <c r="B47" s="58"/>
      <c r="C47" s="58" t="s">
        <v>92</v>
      </c>
      <c r="D47" s="58"/>
      <c r="E47" s="10"/>
      <c r="G47" s="133"/>
      <c r="H47" s="109"/>
      <c r="I47" s="133"/>
      <c r="J47" s="63"/>
      <c r="K47" s="63"/>
      <c r="O47" s="117"/>
    </row>
    <row r="48" spans="2:15" s="60" customFormat="1" ht="20.100000000000001" customHeight="1">
      <c r="B48" s="28" t="s">
        <v>93</v>
      </c>
      <c r="C48" s="28"/>
      <c r="D48" s="28"/>
      <c r="E48" s="10"/>
      <c r="G48" s="133">
        <v>2963685</v>
      </c>
      <c r="H48" s="122"/>
      <c r="I48" s="133">
        <v>-2426310</v>
      </c>
      <c r="J48" s="63"/>
      <c r="K48" s="63"/>
      <c r="O48" s="117"/>
    </row>
    <row r="49" spans="2:15" s="60" customFormat="1" ht="20.100000000000001" customHeight="1">
      <c r="B49" s="28" t="s">
        <v>240</v>
      </c>
      <c r="C49" s="28"/>
      <c r="D49" s="28"/>
      <c r="E49" s="10"/>
      <c r="G49" s="133">
        <v>-311562</v>
      </c>
      <c r="H49" s="122"/>
      <c r="I49" s="133">
        <v>0</v>
      </c>
      <c r="J49" s="63"/>
      <c r="K49" s="28"/>
      <c r="O49" s="117"/>
    </row>
    <row r="50" spans="2:15" s="60" customFormat="1" ht="20.100000000000001" customHeight="1">
      <c r="B50" s="28" t="s">
        <v>94</v>
      </c>
      <c r="C50" s="28"/>
      <c r="D50" s="28"/>
      <c r="E50" s="10"/>
      <c r="G50" s="133">
        <v>-12010</v>
      </c>
      <c r="H50" s="122"/>
      <c r="I50" s="133">
        <v>-38529</v>
      </c>
      <c r="J50" s="63"/>
      <c r="K50" s="28"/>
      <c r="O50" s="117"/>
    </row>
    <row r="51" spans="2:15" s="60" customFormat="1" ht="20.100000000000001" customHeight="1">
      <c r="B51" s="28" t="s">
        <v>96</v>
      </c>
      <c r="C51" s="28"/>
      <c r="D51" s="28"/>
      <c r="E51" s="10"/>
      <c r="G51" s="133"/>
      <c r="H51" s="122"/>
      <c r="I51" s="133"/>
      <c r="J51" s="63"/>
      <c r="K51" s="63"/>
      <c r="O51" s="117"/>
    </row>
    <row r="52" spans="2:15" s="60" customFormat="1" ht="20.100000000000001" customHeight="1">
      <c r="C52" s="28" t="s">
        <v>97</v>
      </c>
      <c r="D52" s="28"/>
      <c r="E52" s="10"/>
      <c r="G52" s="133">
        <v>395610</v>
      </c>
      <c r="H52" s="122"/>
      <c r="I52" s="133">
        <v>-1013895</v>
      </c>
      <c r="J52" s="63"/>
      <c r="K52" s="63"/>
      <c r="O52" s="117"/>
    </row>
    <row r="53" spans="2:15" s="60" customFormat="1" ht="20.100000000000001" customHeight="1">
      <c r="B53" s="28" t="s">
        <v>98</v>
      </c>
      <c r="C53" s="28"/>
      <c r="D53" s="28"/>
      <c r="E53" s="10"/>
      <c r="G53" s="133"/>
      <c r="H53" s="109"/>
      <c r="I53" s="133"/>
      <c r="J53" s="63"/>
      <c r="K53" s="63"/>
      <c r="O53" s="117"/>
    </row>
    <row r="54" spans="2:15" s="60" customFormat="1" ht="20.100000000000001" customHeight="1">
      <c r="C54" s="28" t="s">
        <v>92</v>
      </c>
      <c r="D54" s="28"/>
      <c r="E54" s="10"/>
      <c r="G54" s="129">
        <v>1344</v>
      </c>
      <c r="H54" s="109"/>
      <c r="I54" s="133">
        <v>11218</v>
      </c>
      <c r="J54" s="63"/>
      <c r="K54" s="63"/>
      <c r="O54" s="117"/>
    </row>
    <row r="55" spans="2:15" s="60" customFormat="1" ht="20.100000000000001" customHeight="1">
      <c r="B55" s="35" t="s">
        <v>99</v>
      </c>
      <c r="C55" s="29"/>
      <c r="D55" s="28"/>
      <c r="E55" s="10"/>
      <c r="G55" s="133"/>
      <c r="H55" s="109"/>
      <c r="I55" s="134"/>
      <c r="J55" s="63"/>
      <c r="K55" s="63"/>
      <c r="O55" s="117"/>
    </row>
    <row r="56" spans="2:15" s="60" customFormat="1" ht="20.100000000000001" customHeight="1">
      <c r="B56" s="35"/>
      <c r="C56" s="29" t="s">
        <v>92</v>
      </c>
      <c r="D56" s="28"/>
      <c r="E56" s="10"/>
      <c r="G56" s="55">
        <f>SUM(G48:G54)</f>
        <v>3037067</v>
      </c>
      <c r="H56" s="109"/>
      <c r="I56" s="55">
        <f>SUM(I48:I54)</f>
        <v>-3467516</v>
      </c>
      <c r="J56" s="63"/>
      <c r="K56" s="63"/>
      <c r="O56" s="117"/>
    </row>
    <row r="57" spans="2:15" s="60" customFormat="1" ht="5.0999999999999996" customHeight="1">
      <c r="B57" s="28"/>
      <c r="C57" s="28"/>
      <c r="D57" s="28"/>
      <c r="E57" s="10"/>
      <c r="G57" s="133"/>
      <c r="H57" s="109"/>
      <c r="I57" s="133"/>
      <c r="J57" s="63"/>
      <c r="K57" s="63"/>
    </row>
    <row r="58" spans="2:15" s="60" customFormat="1" ht="20.100000000000001" customHeight="1">
      <c r="B58" s="58" t="s">
        <v>91</v>
      </c>
      <c r="C58" s="28"/>
      <c r="D58" s="28"/>
      <c r="E58" s="10"/>
      <c r="G58" s="122"/>
      <c r="H58" s="109"/>
      <c r="I58" s="122"/>
      <c r="J58" s="63"/>
      <c r="K58" s="63"/>
      <c r="O58" s="117"/>
    </row>
    <row r="59" spans="2:15" s="60" customFormat="1" ht="20.100000000000001" customHeight="1">
      <c r="B59" s="58"/>
      <c r="C59" s="58" t="s">
        <v>100</v>
      </c>
      <c r="D59" s="28"/>
      <c r="E59" s="10"/>
      <c r="G59" s="122"/>
      <c r="H59" s="109"/>
      <c r="I59" s="122"/>
      <c r="J59" s="63"/>
      <c r="K59" s="63"/>
    </row>
    <row r="60" spans="2:15" s="60" customFormat="1" ht="20.100000000000001" customHeight="1">
      <c r="B60" s="60" t="s">
        <v>101</v>
      </c>
      <c r="C60" s="58"/>
      <c r="D60" s="28"/>
      <c r="E60" s="10"/>
      <c r="G60" s="122">
        <v>10304</v>
      </c>
      <c r="H60" s="109"/>
      <c r="I60" s="122">
        <v>0</v>
      </c>
      <c r="J60" s="63"/>
      <c r="K60" s="63"/>
    </row>
    <row r="61" spans="2:15" s="60" customFormat="1" ht="20.100000000000001" customHeight="1">
      <c r="B61" s="28" t="s">
        <v>102</v>
      </c>
      <c r="C61" s="28"/>
      <c r="D61" s="28"/>
      <c r="E61" s="10"/>
      <c r="G61" s="133">
        <v>15310</v>
      </c>
      <c r="H61" s="122"/>
      <c r="I61" s="133">
        <v>20293</v>
      </c>
      <c r="J61" s="63"/>
      <c r="K61" s="63"/>
      <c r="O61" s="117"/>
    </row>
    <row r="62" spans="2:15" s="60" customFormat="1" ht="20.100000000000001" customHeight="1">
      <c r="B62" s="28" t="s">
        <v>96</v>
      </c>
      <c r="C62" s="28"/>
      <c r="D62" s="28"/>
      <c r="E62" s="10"/>
      <c r="G62" s="133"/>
      <c r="H62" s="109"/>
      <c r="I62" s="133"/>
      <c r="J62" s="63"/>
      <c r="K62" s="63"/>
    </row>
    <row r="63" spans="2:15" s="60" customFormat="1" ht="20.100000000000001" customHeight="1">
      <c r="C63" s="28" t="s">
        <v>97</v>
      </c>
      <c r="D63" s="28"/>
      <c r="E63" s="10"/>
      <c r="G63" s="133">
        <v>-60555</v>
      </c>
      <c r="H63" s="109"/>
      <c r="I63" s="133">
        <v>261487</v>
      </c>
      <c r="J63" s="63"/>
      <c r="K63" s="63"/>
      <c r="O63" s="117"/>
    </row>
    <row r="64" spans="2:15" s="60" customFormat="1" ht="20.100000000000001" customHeight="1">
      <c r="B64" s="28" t="s">
        <v>98</v>
      </c>
      <c r="C64" s="28"/>
      <c r="D64" s="28"/>
      <c r="E64" s="10"/>
      <c r="G64" s="133"/>
      <c r="H64" s="109"/>
      <c r="I64" s="133"/>
      <c r="J64" s="63"/>
      <c r="K64" s="63"/>
      <c r="O64" s="117"/>
    </row>
    <row r="65" spans="2:15" s="60" customFormat="1" ht="20.100000000000001" customHeight="1">
      <c r="C65" s="28" t="s">
        <v>100</v>
      </c>
      <c r="D65" s="28"/>
      <c r="E65" s="10"/>
      <c r="G65" s="133">
        <v>-3073</v>
      </c>
      <c r="H65" s="109"/>
      <c r="I65" s="133">
        <v>-5284</v>
      </c>
      <c r="J65" s="63"/>
      <c r="K65" s="63"/>
      <c r="O65" s="117"/>
    </row>
    <row r="66" spans="2:15" s="60" customFormat="1" ht="20.100000000000001" customHeight="1">
      <c r="B66" s="61" t="s">
        <v>99</v>
      </c>
      <c r="C66" s="61"/>
      <c r="D66" s="28"/>
      <c r="E66" s="10"/>
      <c r="G66" s="134"/>
      <c r="H66" s="109"/>
      <c r="I66" s="134"/>
      <c r="J66" s="63"/>
      <c r="K66" s="63"/>
      <c r="O66" s="117"/>
    </row>
    <row r="67" spans="2:15" s="60" customFormat="1" ht="20.100000000000001" customHeight="1">
      <c r="B67" s="61"/>
      <c r="C67" s="61" t="s">
        <v>100</v>
      </c>
      <c r="D67" s="28"/>
      <c r="E67" s="10"/>
      <c r="G67" s="55">
        <f>SUM(G60:G65)</f>
        <v>-38014</v>
      </c>
      <c r="H67" s="109"/>
      <c r="I67" s="55">
        <f>SUM(I60:I65)</f>
        <v>276496</v>
      </c>
      <c r="J67" s="63"/>
      <c r="K67" s="63"/>
      <c r="O67" s="117"/>
    </row>
    <row r="68" spans="2:15" s="60" customFormat="1" ht="5.0999999999999996" customHeight="1">
      <c r="B68" s="35"/>
      <c r="C68" s="28"/>
      <c r="D68" s="28"/>
      <c r="E68" s="10"/>
      <c r="G68" s="133"/>
      <c r="H68" s="109"/>
      <c r="I68" s="133"/>
      <c r="J68" s="63"/>
      <c r="K68" s="63"/>
      <c r="O68" s="117"/>
    </row>
    <row r="69" spans="2:15" s="60" customFormat="1" ht="20.100000000000001" customHeight="1">
      <c r="B69" s="29" t="s">
        <v>103</v>
      </c>
      <c r="C69" s="29"/>
      <c r="D69" s="29"/>
      <c r="E69" s="10"/>
      <c r="G69" s="43">
        <f>SUM(G56,G67)</f>
        <v>2999053</v>
      </c>
      <c r="H69" s="33"/>
      <c r="I69" s="43">
        <f>SUM(I56,I67)</f>
        <v>-3191020</v>
      </c>
      <c r="J69" s="63"/>
      <c r="K69" s="63"/>
      <c r="O69" s="117"/>
    </row>
    <row r="70" spans="2:15" s="60" customFormat="1" ht="5.0999999999999996" customHeight="1">
      <c r="B70" s="29"/>
      <c r="C70" s="29"/>
      <c r="D70" s="29"/>
      <c r="E70" s="10"/>
      <c r="G70" s="33"/>
      <c r="H70" s="33"/>
      <c r="I70" s="33"/>
      <c r="J70" s="63"/>
      <c r="K70" s="63"/>
      <c r="O70" s="117"/>
    </row>
    <row r="71" spans="2:15" s="60" customFormat="1" ht="20.100000000000001" customHeight="1" thickBot="1">
      <c r="B71" s="29" t="s">
        <v>104</v>
      </c>
      <c r="C71" s="29"/>
      <c r="D71" s="29"/>
      <c r="E71" s="10"/>
      <c r="G71" s="38">
        <f>SUM(G43,G69)</f>
        <v>23396636</v>
      </c>
      <c r="H71" s="33"/>
      <c r="I71" s="38">
        <f>SUM(I43,I69)</f>
        <v>7475291</v>
      </c>
      <c r="J71" s="63"/>
      <c r="K71" s="63"/>
      <c r="O71" s="117"/>
    </row>
    <row r="72" spans="2:15" s="60" customFormat="1" ht="5.0999999999999996" customHeight="1" thickTop="1">
      <c r="B72" s="29"/>
      <c r="C72" s="29"/>
      <c r="D72" s="29"/>
      <c r="E72" s="10"/>
      <c r="G72" s="33"/>
      <c r="H72" s="33"/>
      <c r="I72" s="33"/>
      <c r="J72" s="63"/>
      <c r="K72" s="63"/>
    </row>
    <row r="73" spans="2:15" s="60" customFormat="1" ht="20.100000000000001" customHeight="1">
      <c r="B73" s="28" t="s">
        <v>105</v>
      </c>
      <c r="C73" s="28"/>
      <c r="D73" s="28"/>
      <c r="E73" s="10"/>
      <c r="G73" s="33"/>
      <c r="H73" s="33"/>
      <c r="I73" s="33"/>
      <c r="J73" s="63"/>
      <c r="K73" s="63"/>
    </row>
    <row r="74" spans="2:15" s="60" customFormat="1" ht="20.100000000000001" customHeight="1">
      <c r="B74" s="29"/>
      <c r="C74" s="29" t="s">
        <v>86</v>
      </c>
      <c r="D74" s="29"/>
      <c r="E74" s="19"/>
      <c r="F74" s="35"/>
      <c r="G74" s="33">
        <v>19558798</v>
      </c>
      <c r="H74" s="33"/>
      <c r="I74" s="55">
        <v>5594661</v>
      </c>
      <c r="J74" s="63"/>
      <c r="K74" s="63"/>
      <c r="O74" s="117"/>
    </row>
    <row r="75" spans="2:15" s="60" customFormat="1" ht="20.100000000000001" customHeight="1">
      <c r="B75" s="28"/>
      <c r="C75" s="28" t="s">
        <v>65</v>
      </c>
      <c r="D75" s="28"/>
      <c r="E75" s="10"/>
      <c r="G75" s="116">
        <v>3837838</v>
      </c>
      <c r="H75" s="136"/>
      <c r="I75" s="129">
        <v>1880630</v>
      </c>
      <c r="J75" s="63"/>
      <c r="K75" s="63"/>
      <c r="O75" s="117"/>
    </row>
    <row r="76" spans="2:15" s="60" customFormat="1" ht="20.100000000000001" customHeight="1" thickBot="1">
      <c r="B76" s="29"/>
      <c r="C76" s="29"/>
      <c r="D76" s="29"/>
      <c r="E76" s="10"/>
      <c r="G76" s="132">
        <f>SUM(G74:G75)</f>
        <v>23396636</v>
      </c>
      <c r="H76" s="109"/>
      <c r="I76" s="132">
        <f>SUM(I74:I75)</f>
        <v>7475291</v>
      </c>
      <c r="J76" s="63"/>
      <c r="K76" s="63"/>
      <c r="O76" s="117"/>
    </row>
    <row r="77" spans="2:15" s="60" customFormat="1" ht="9.9" customHeight="1" thickTop="1">
      <c r="B77" s="28"/>
      <c r="C77" s="28"/>
      <c r="D77" s="28"/>
      <c r="E77" s="10"/>
      <c r="J77" s="63"/>
      <c r="K77" s="63"/>
    </row>
    <row r="78" spans="2:15" s="60" customFormat="1" ht="23.1" customHeight="1">
      <c r="B78" s="1" t="s">
        <v>0</v>
      </c>
      <c r="C78" s="1"/>
      <c r="D78" s="1"/>
      <c r="E78" s="10"/>
      <c r="I78" s="121"/>
      <c r="J78" s="63"/>
      <c r="K78" s="63"/>
    </row>
    <row r="79" spans="2:15" s="60" customFormat="1" ht="23.1" customHeight="1">
      <c r="B79" s="41" t="s">
        <v>106</v>
      </c>
      <c r="C79" s="41"/>
      <c r="D79" s="41"/>
      <c r="E79" s="10"/>
      <c r="I79" s="121"/>
      <c r="J79" s="63"/>
      <c r="K79" s="63"/>
    </row>
    <row r="80" spans="2:15" s="60" customFormat="1" ht="23.1" customHeight="1">
      <c r="B80" s="41" t="s">
        <v>248</v>
      </c>
      <c r="C80" s="41"/>
      <c r="D80" s="41"/>
      <c r="E80" s="10"/>
      <c r="J80" s="63"/>
      <c r="K80" s="63"/>
    </row>
    <row r="81" spans="2:15" s="60" customFormat="1" ht="23.1" customHeight="1">
      <c r="B81" s="29"/>
      <c r="C81" s="29"/>
      <c r="D81" s="29"/>
      <c r="E81" s="10"/>
      <c r="J81" s="63"/>
      <c r="K81" s="63"/>
    </row>
    <row r="82" spans="2:15" s="60" customFormat="1" ht="23.1" customHeight="1">
      <c r="B82" s="29"/>
      <c r="C82" s="29"/>
      <c r="D82" s="29"/>
      <c r="E82" s="142" t="s">
        <v>249</v>
      </c>
      <c r="F82" s="34"/>
      <c r="G82" s="16">
        <f>G5</f>
        <v>2021</v>
      </c>
      <c r="H82" s="16"/>
      <c r="I82" s="16">
        <f>I5</f>
        <v>2020</v>
      </c>
      <c r="J82" s="63"/>
      <c r="K82" s="63"/>
    </row>
    <row r="83" spans="2:15" s="60" customFormat="1" ht="23.1" customHeight="1">
      <c r="B83" s="29"/>
      <c r="C83" s="29"/>
      <c r="D83" s="29"/>
      <c r="E83" s="142"/>
      <c r="F83" s="34"/>
      <c r="G83" s="144" t="s">
        <v>6</v>
      </c>
      <c r="H83" s="144"/>
      <c r="I83" s="144"/>
      <c r="J83" s="63"/>
      <c r="K83" s="63"/>
    </row>
    <row r="84" spans="2:15" s="60" customFormat="1" ht="20.100000000000001" customHeight="1">
      <c r="B84" s="28" t="s">
        <v>69</v>
      </c>
      <c r="C84" s="28"/>
      <c r="D84" s="28"/>
      <c r="E84" s="10">
        <v>4</v>
      </c>
      <c r="G84" s="109">
        <v>255620927</v>
      </c>
      <c r="H84" s="109"/>
      <c r="I84" s="109">
        <v>201750663</v>
      </c>
      <c r="J84" s="63"/>
      <c r="K84" s="63"/>
      <c r="O84" s="117"/>
    </row>
    <row r="85" spans="2:15" s="60" customFormat="1" ht="20.100000000000001" customHeight="1">
      <c r="B85" s="28" t="s">
        <v>70</v>
      </c>
      <c r="C85" s="28"/>
      <c r="D85" s="28"/>
      <c r="E85" s="10">
        <v>4</v>
      </c>
      <c r="G85" s="116">
        <v>-193003387</v>
      </c>
      <c r="H85" s="109"/>
      <c r="I85" s="116">
        <v>-159926865</v>
      </c>
      <c r="J85" s="63"/>
      <c r="K85" s="63"/>
      <c r="O85" s="117"/>
    </row>
    <row r="86" spans="2:15" s="60" customFormat="1" ht="20.100000000000001" customHeight="1">
      <c r="B86" s="29" t="s">
        <v>71</v>
      </c>
      <c r="C86" s="29"/>
      <c r="D86" s="29"/>
      <c r="E86" s="10"/>
      <c r="G86" s="52">
        <f>SUM(G84:G85)</f>
        <v>62617540</v>
      </c>
      <c r="H86" s="33"/>
      <c r="I86" s="52">
        <f>SUM(I84:I85)</f>
        <v>41823798</v>
      </c>
      <c r="J86" s="63"/>
      <c r="K86" s="63"/>
      <c r="O86" s="117"/>
    </row>
    <row r="87" spans="2:15" s="60" customFormat="1" ht="5.0999999999999996" customHeight="1">
      <c r="B87" s="28"/>
      <c r="C87" s="28"/>
      <c r="D87" s="28"/>
      <c r="E87" s="10"/>
      <c r="G87" s="122"/>
      <c r="H87" s="109"/>
      <c r="I87" s="122"/>
      <c r="J87" s="63"/>
      <c r="K87" s="63"/>
      <c r="O87" s="117"/>
    </row>
    <row r="88" spans="2:15" s="60" customFormat="1" ht="20.100000000000001" customHeight="1">
      <c r="B88" s="28" t="s">
        <v>72</v>
      </c>
      <c r="C88" s="28"/>
      <c r="D88" s="28"/>
      <c r="E88" s="10">
        <v>4</v>
      </c>
      <c r="G88" s="129">
        <v>4226852</v>
      </c>
      <c r="H88" s="122"/>
      <c r="I88" s="129">
        <v>4105816</v>
      </c>
      <c r="J88" s="63"/>
      <c r="K88" s="63"/>
      <c r="O88" s="117"/>
    </row>
    <row r="89" spans="2:15" s="60" customFormat="1" ht="20.100000000000001" customHeight="1">
      <c r="B89" s="29" t="s">
        <v>73</v>
      </c>
      <c r="C89" s="29"/>
      <c r="D89" s="29"/>
      <c r="E89" s="10"/>
      <c r="G89" s="52">
        <f>SUM(G86:G88)</f>
        <v>66844392</v>
      </c>
      <c r="H89" s="33"/>
      <c r="I89" s="52">
        <f>SUM(I86:I88)</f>
        <v>45929614</v>
      </c>
      <c r="J89" s="63"/>
      <c r="K89" s="63"/>
      <c r="O89" s="117"/>
    </row>
    <row r="90" spans="2:15" s="60" customFormat="1" ht="5.0999999999999996" customHeight="1">
      <c r="B90" s="28"/>
      <c r="C90" s="28"/>
      <c r="D90" s="28"/>
      <c r="E90" s="10"/>
      <c r="G90" s="122"/>
      <c r="H90" s="109"/>
      <c r="I90" s="122"/>
      <c r="J90" s="63"/>
      <c r="K90" s="63"/>
      <c r="O90" s="117"/>
    </row>
    <row r="91" spans="2:15" s="60" customFormat="1" ht="20.100000000000001" customHeight="1">
      <c r="B91" s="28" t="s">
        <v>74</v>
      </c>
      <c r="C91" s="28"/>
      <c r="D91" s="28"/>
      <c r="E91" s="10"/>
      <c r="G91" s="109">
        <v>-15338454</v>
      </c>
      <c r="H91" s="109"/>
      <c r="I91" s="109">
        <v>-11141643</v>
      </c>
      <c r="J91" s="63"/>
      <c r="K91" s="63"/>
      <c r="O91" s="117"/>
    </row>
    <row r="92" spans="2:15" s="60" customFormat="1" ht="20.100000000000001" customHeight="1">
      <c r="B92" s="28" t="s">
        <v>75</v>
      </c>
      <c r="C92" s="28"/>
      <c r="D92" s="28"/>
      <c r="E92" s="10"/>
      <c r="G92" s="109">
        <v>-15418066</v>
      </c>
      <c r="H92" s="109"/>
      <c r="I92" s="109">
        <v>-14460265</v>
      </c>
      <c r="J92" s="63"/>
      <c r="K92" s="63"/>
      <c r="O92" s="117"/>
    </row>
    <row r="93" spans="2:15" s="60" customFormat="1" ht="20.100000000000001" customHeight="1">
      <c r="B93" s="28" t="s">
        <v>76</v>
      </c>
      <c r="C93" s="28"/>
      <c r="D93" s="28"/>
      <c r="E93" s="10"/>
      <c r="G93" s="109">
        <v>-182955</v>
      </c>
      <c r="H93" s="109">
        <v>0</v>
      </c>
      <c r="I93" s="109">
        <v>-1075454</v>
      </c>
      <c r="J93" s="63"/>
      <c r="K93" s="63"/>
      <c r="O93" s="117"/>
    </row>
    <row r="94" spans="2:15" s="60" customFormat="1" ht="20.100000000000001" customHeight="1">
      <c r="B94" s="29" t="s">
        <v>77</v>
      </c>
      <c r="C94" s="29"/>
      <c r="D94" s="29"/>
      <c r="E94" s="10"/>
      <c r="G94" s="53">
        <f>SUM(G91:G93)</f>
        <v>-30939475</v>
      </c>
      <c r="H94" s="33"/>
      <c r="I94" s="53">
        <f>SUM(I91:I93)</f>
        <v>-26677362</v>
      </c>
      <c r="J94" s="63"/>
      <c r="K94" s="63"/>
      <c r="O94" s="117"/>
    </row>
    <row r="95" spans="2:15" s="60" customFormat="1" ht="5.0999999999999996" customHeight="1">
      <c r="B95" s="28"/>
      <c r="C95" s="28"/>
      <c r="D95" s="28"/>
      <c r="E95" s="10"/>
      <c r="G95" s="130"/>
      <c r="H95" s="109"/>
      <c r="I95" s="130"/>
      <c r="J95" s="63"/>
      <c r="K95" s="63"/>
      <c r="O95" s="117"/>
    </row>
    <row r="96" spans="2:15" s="60" customFormat="1" ht="20.100000000000001" customHeight="1">
      <c r="B96" s="29" t="s">
        <v>78</v>
      </c>
      <c r="C96" s="29"/>
      <c r="D96" s="29"/>
      <c r="E96" s="10"/>
      <c r="G96" s="52">
        <f>SUM(G89,G94)</f>
        <v>35904917</v>
      </c>
      <c r="H96" s="33"/>
      <c r="I96" s="52">
        <f>SUM(I89,I94)</f>
        <v>19252252</v>
      </c>
      <c r="J96" s="63"/>
      <c r="K96" s="63"/>
      <c r="O96" s="117"/>
    </row>
    <row r="97" spans="2:15" s="60" customFormat="1" ht="5.0999999999999996" customHeight="1">
      <c r="B97" s="28"/>
      <c r="C97" s="28"/>
      <c r="D97" s="28"/>
      <c r="E97" s="10"/>
      <c r="G97" s="130"/>
      <c r="H97" s="109"/>
      <c r="I97" s="130"/>
      <c r="J97" s="63"/>
      <c r="K97" s="63"/>
      <c r="O97" s="117"/>
    </row>
    <row r="98" spans="2:15" s="60" customFormat="1" ht="20.100000000000001" customHeight="1">
      <c r="B98" s="28" t="s">
        <v>79</v>
      </c>
      <c r="C98" s="28"/>
      <c r="D98" s="28"/>
      <c r="E98" s="10"/>
      <c r="G98" s="130">
        <v>-3385363</v>
      </c>
      <c r="H98" s="109"/>
      <c r="I98" s="130">
        <v>-3586161</v>
      </c>
      <c r="J98" s="63"/>
      <c r="K98" s="63"/>
      <c r="O98" s="117"/>
    </row>
    <row r="99" spans="2:15" s="60" customFormat="1" ht="20.100000000000001" customHeight="1">
      <c r="B99" s="28" t="s">
        <v>80</v>
      </c>
      <c r="C99" s="28"/>
      <c r="D99" s="28"/>
      <c r="E99" s="10"/>
      <c r="G99" s="130"/>
      <c r="H99" s="109"/>
      <c r="I99" s="130"/>
      <c r="J99" s="63"/>
      <c r="K99" s="63"/>
      <c r="O99" s="117"/>
    </row>
    <row r="100" spans="2:15" s="60" customFormat="1" ht="20.100000000000001" customHeight="1">
      <c r="C100" s="28" t="s">
        <v>81</v>
      </c>
      <c r="D100" s="28"/>
      <c r="E100" s="10"/>
      <c r="G100" s="131">
        <v>11405282</v>
      </c>
      <c r="H100" s="109"/>
      <c r="I100" s="131">
        <v>2950248</v>
      </c>
      <c r="J100" s="63"/>
      <c r="K100" s="63"/>
      <c r="O100" s="117"/>
    </row>
    <row r="101" spans="2:15" s="60" customFormat="1" ht="20.100000000000001" customHeight="1">
      <c r="B101" s="34" t="s">
        <v>82</v>
      </c>
      <c r="C101" s="34"/>
      <c r="D101" s="34"/>
      <c r="E101" s="10"/>
      <c r="G101" s="47">
        <f>SUM(G96,G98:G100)</f>
        <v>43924836</v>
      </c>
      <c r="H101" s="33"/>
      <c r="I101" s="47">
        <f>SUM(I96,I98:I100)</f>
        <v>18616339</v>
      </c>
      <c r="J101" s="63"/>
      <c r="K101" s="63"/>
      <c r="O101" s="117"/>
    </row>
    <row r="102" spans="2:15" s="60" customFormat="1" ht="5.0999999999999996" customHeight="1">
      <c r="B102" s="29"/>
      <c r="C102" s="29"/>
      <c r="D102" s="29"/>
      <c r="E102" s="10"/>
      <c r="G102" s="33"/>
      <c r="H102" s="33"/>
      <c r="I102" s="33"/>
      <c r="J102" s="63"/>
      <c r="K102" s="63"/>
      <c r="O102" s="117"/>
    </row>
    <row r="103" spans="2:15" s="60" customFormat="1" ht="20.100000000000001" customHeight="1">
      <c r="B103" s="28" t="s">
        <v>83</v>
      </c>
      <c r="C103" s="28"/>
      <c r="D103" s="28"/>
      <c r="E103" s="10"/>
      <c r="G103" s="129">
        <v>-5250537</v>
      </c>
      <c r="H103" s="109"/>
      <c r="I103" s="129">
        <v>-1948917</v>
      </c>
      <c r="J103" s="63"/>
      <c r="K103" s="63"/>
      <c r="O103" s="117"/>
    </row>
    <row r="104" spans="2:15" s="60" customFormat="1" ht="20.100000000000001" customHeight="1" thickBot="1">
      <c r="B104" s="29" t="s">
        <v>84</v>
      </c>
      <c r="C104" s="29"/>
      <c r="D104" s="29"/>
      <c r="E104" s="10"/>
      <c r="G104" s="38">
        <f>SUM(G101:G103)</f>
        <v>38674299</v>
      </c>
      <c r="H104" s="33"/>
      <c r="I104" s="38">
        <f>SUM(I101:I103)</f>
        <v>16667422</v>
      </c>
      <c r="J104" s="63"/>
      <c r="K104" s="63"/>
      <c r="O104" s="117"/>
    </row>
    <row r="105" spans="2:15" s="60" customFormat="1" ht="5.0999999999999996" customHeight="1" thickTop="1">
      <c r="B105" s="29"/>
      <c r="C105" s="29"/>
      <c r="D105" s="29"/>
      <c r="E105" s="10"/>
      <c r="G105" s="33"/>
      <c r="H105" s="33"/>
      <c r="I105" s="33"/>
      <c r="J105" s="63"/>
      <c r="K105" s="63"/>
      <c r="O105" s="117"/>
    </row>
    <row r="106" spans="2:15" s="60" customFormat="1" ht="20.100000000000001" customHeight="1">
      <c r="B106" s="28" t="s">
        <v>85</v>
      </c>
      <c r="C106" s="28"/>
      <c r="D106" s="28"/>
      <c r="E106" s="10"/>
      <c r="G106" s="33"/>
      <c r="H106" s="33"/>
      <c r="I106" s="33"/>
      <c r="J106" s="63"/>
      <c r="K106" s="63"/>
      <c r="O106" s="117"/>
    </row>
    <row r="107" spans="2:15" s="60" customFormat="1" ht="20.100000000000001" customHeight="1">
      <c r="B107" s="29"/>
      <c r="C107" s="29" t="s">
        <v>86</v>
      </c>
      <c r="D107" s="29"/>
      <c r="E107" s="19"/>
      <c r="F107" s="35"/>
      <c r="G107" s="33">
        <v>32050186</v>
      </c>
      <c r="H107" s="33"/>
      <c r="I107" s="55">
        <v>16355070</v>
      </c>
      <c r="J107" s="63"/>
      <c r="K107" s="63"/>
      <c r="O107" s="117"/>
    </row>
    <row r="108" spans="2:15" s="60" customFormat="1" ht="20.100000000000001" customHeight="1">
      <c r="B108" s="28"/>
      <c r="C108" s="28" t="s">
        <v>65</v>
      </c>
      <c r="D108" s="28"/>
      <c r="E108" s="10"/>
      <c r="G108" s="129">
        <v>6624113</v>
      </c>
      <c r="H108" s="109"/>
      <c r="I108" s="129">
        <v>312352</v>
      </c>
      <c r="J108" s="63"/>
      <c r="K108" s="63"/>
      <c r="O108" s="117"/>
    </row>
    <row r="109" spans="2:15" s="60" customFormat="1" ht="20.100000000000001" customHeight="1" thickBot="1">
      <c r="B109" s="29"/>
      <c r="C109" s="29"/>
      <c r="D109" s="29"/>
      <c r="E109" s="10"/>
      <c r="G109" s="132">
        <f>SUM(G107:G108)</f>
        <v>38674299</v>
      </c>
      <c r="H109" s="109"/>
      <c r="I109" s="132">
        <f>SUM(I107:I108)</f>
        <v>16667422</v>
      </c>
      <c r="J109" s="63"/>
      <c r="K109" s="63"/>
      <c r="O109" s="117"/>
    </row>
    <row r="110" spans="2:15" s="60" customFormat="1" ht="9.9" customHeight="1" thickTop="1">
      <c r="B110" s="29"/>
      <c r="C110" s="29"/>
      <c r="D110" s="29"/>
      <c r="E110" s="10"/>
      <c r="G110" s="130"/>
      <c r="H110" s="115"/>
      <c r="I110" s="130"/>
      <c r="J110" s="63"/>
      <c r="K110" s="63"/>
      <c r="O110" s="117"/>
    </row>
    <row r="111" spans="2:15" s="60" customFormat="1" ht="20.100000000000001" customHeight="1">
      <c r="B111" s="18" t="s">
        <v>87</v>
      </c>
      <c r="C111" s="18"/>
      <c r="D111" s="18"/>
      <c r="E111" s="10"/>
      <c r="G111" s="130"/>
      <c r="H111" s="115"/>
      <c r="I111" s="130"/>
      <c r="J111" s="63"/>
      <c r="K111" s="63"/>
      <c r="O111" s="117"/>
    </row>
    <row r="112" spans="2:15" s="60" customFormat="1" ht="20.100000000000001" customHeight="1" thickBot="1">
      <c r="B112" s="29" t="s">
        <v>88</v>
      </c>
      <c r="D112" s="29"/>
      <c r="E112" s="10"/>
      <c r="G112" s="56">
        <f>G107/1200000</f>
        <v>26.708488333333332</v>
      </c>
      <c r="H112" s="57"/>
      <c r="I112" s="56">
        <f>I107/1200000</f>
        <v>13.629225</v>
      </c>
      <c r="J112" s="63"/>
      <c r="K112" s="63"/>
      <c r="O112" s="117"/>
    </row>
    <row r="113" spans="2:15" s="60" customFormat="1" ht="9.9" customHeight="1" thickTop="1">
      <c r="B113" s="29"/>
      <c r="C113" s="29"/>
      <c r="D113" s="29"/>
      <c r="E113" s="10"/>
      <c r="G113" s="39"/>
      <c r="H113" s="40"/>
      <c r="I113" s="39"/>
      <c r="J113" s="63"/>
      <c r="K113" s="63"/>
      <c r="O113" s="117"/>
    </row>
    <row r="114" spans="2:15" s="60" customFormat="1" ht="23.1" customHeight="1">
      <c r="B114" s="1" t="s">
        <v>0</v>
      </c>
      <c r="C114" s="1"/>
      <c r="D114" s="1"/>
      <c r="E114" s="10"/>
      <c r="I114" s="121"/>
      <c r="J114" s="63"/>
      <c r="K114" s="63"/>
      <c r="O114" s="117"/>
    </row>
    <row r="115" spans="2:15" s="60" customFormat="1" ht="23.1" customHeight="1">
      <c r="B115" s="41" t="s">
        <v>107</v>
      </c>
      <c r="C115" s="41"/>
      <c r="D115" s="41"/>
      <c r="E115" s="10"/>
      <c r="I115" s="121"/>
      <c r="J115" s="63"/>
      <c r="K115" s="63"/>
      <c r="O115" s="117"/>
    </row>
    <row r="116" spans="2:15" s="60" customFormat="1" ht="23.1" customHeight="1">
      <c r="B116" s="41" t="str">
        <f>B80</f>
        <v>For the six-month period ended 30 June 2021 (Unaudited)</v>
      </c>
      <c r="C116" s="41"/>
      <c r="D116" s="41"/>
      <c r="E116" s="10"/>
      <c r="J116" s="63"/>
      <c r="K116" s="63"/>
      <c r="O116" s="117"/>
    </row>
    <row r="117" spans="2:15" s="60" customFormat="1" ht="23.1" customHeight="1">
      <c r="B117" s="29"/>
      <c r="C117" s="29"/>
      <c r="D117" s="29"/>
      <c r="E117" s="10"/>
      <c r="J117" s="63"/>
      <c r="K117" s="63"/>
      <c r="O117" s="117"/>
    </row>
    <row r="118" spans="2:15" s="60" customFormat="1" ht="23.1" customHeight="1">
      <c r="B118" s="29"/>
      <c r="C118" s="29"/>
      <c r="D118" s="29"/>
      <c r="E118" s="14"/>
      <c r="F118" s="34"/>
      <c r="G118" s="16">
        <f>G82</f>
        <v>2021</v>
      </c>
      <c r="H118" s="16"/>
      <c r="I118" s="16">
        <f>I82</f>
        <v>2020</v>
      </c>
      <c r="J118" s="63"/>
      <c r="K118" s="63"/>
      <c r="O118" s="117"/>
    </row>
    <row r="119" spans="2:15" s="60" customFormat="1" ht="23.1" customHeight="1">
      <c r="B119" s="29"/>
      <c r="C119" s="29"/>
      <c r="D119" s="29"/>
      <c r="E119" s="14"/>
      <c r="F119" s="34"/>
      <c r="G119" s="144" t="s">
        <v>6</v>
      </c>
      <c r="H119" s="144"/>
      <c r="I119" s="144"/>
      <c r="J119" s="63"/>
      <c r="K119" s="63"/>
      <c r="O119" s="117"/>
    </row>
    <row r="120" spans="2:15" s="60" customFormat="1" ht="20.100000000000001" customHeight="1">
      <c r="B120" s="29" t="s">
        <v>84</v>
      </c>
      <c r="C120" s="29"/>
      <c r="D120" s="29"/>
      <c r="E120" s="14"/>
      <c r="F120" s="35"/>
      <c r="G120" s="33">
        <f>G104</f>
        <v>38674299</v>
      </c>
      <c r="H120" s="33"/>
      <c r="I120" s="33">
        <f>I104</f>
        <v>16667422</v>
      </c>
      <c r="J120" s="63"/>
      <c r="K120" s="63"/>
      <c r="O120" s="117"/>
    </row>
    <row r="121" spans="2:15" s="60" customFormat="1" ht="9.9" customHeight="1">
      <c r="B121" s="29"/>
      <c r="C121" s="29"/>
      <c r="D121" s="29"/>
      <c r="E121" s="19"/>
      <c r="F121" s="35"/>
      <c r="G121" s="33"/>
      <c r="H121" s="33"/>
      <c r="I121" s="33"/>
      <c r="J121" s="63"/>
      <c r="K121" s="63"/>
      <c r="O121" s="117"/>
    </row>
    <row r="122" spans="2:15" s="60" customFormat="1" ht="20.100000000000001" customHeight="1">
      <c r="B122" s="29" t="s">
        <v>90</v>
      </c>
      <c r="C122" s="28"/>
      <c r="D122" s="28"/>
      <c r="E122" s="10"/>
      <c r="G122" s="122"/>
      <c r="H122" s="109"/>
      <c r="I122" s="122"/>
      <c r="J122" s="63"/>
      <c r="K122" s="63"/>
      <c r="O122" s="117"/>
    </row>
    <row r="123" spans="2:15" s="60" customFormat="1" ht="20.100000000000001" customHeight="1">
      <c r="B123" s="58" t="s">
        <v>91</v>
      </c>
      <c r="C123" s="58"/>
      <c r="D123" s="58"/>
      <c r="E123" s="10"/>
      <c r="G123" s="133"/>
      <c r="H123" s="109"/>
      <c r="I123" s="133"/>
      <c r="J123" s="63"/>
      <c r="K123" s="63"/>
      <c r="O123" s="117"/>
    </row>
    <row r="124" spans="2:15" s="60" customFormat="1" ht="20.100000000000001" customHeight="1">
      <c r="B124" s="58"/>
      <c r="C124" s="58" t="s">
        <v>92</v>
      </c>
      <c r="D124" s="58"/>
      <c r="E124" s="10"/>
      <c r="G124" s="133"/>
      <c r="H124" s="109"/>
      <c r="I124" s="133"/>
      <c r="J124" s="63"/>
      <c r="K124" s="63"/>
      <c r="O124" s="117"/>
    </row>
    <row r="125" spans="2:15" s="60" customFormat="1" ht="20.100000000000001" customHeight="1">
      <c r="B125" s="28" t="s">
        <v>93</v>
      </c>
      <c r="C125" s="28"/>
      <c r="D125" s="28"/>
      <c r="E125" s="10"/>
      <c r="G125" s="133">
        <v>9090656</v>
      </c>
      <c r="H125" s="122"/>
      <c r="I125" s="133">
        <v>3094896</v>
      </c>
      <c r="J125" s="63"/>
      <c r="K125" s="63"/>
      <c r="O125" s="117"/>
    </row>
    <row r="126" spans="2:15" s="60" customFormat="1" ht="20.100000000000001" customHeight="1">
      <c r="B126" s="28" t="s">
        <v>240</v>
      </c>
      <c r="C126" s="28"/>
      <c r="D126" s="28"/>
      <c r="G126" s="133">
        <v>-311562</v>
      </c>
      <c r="H126" s="122"/>
      <c r="I126" s="133">
        <v>0</v>
      </c>
      <c r="J126" s="63"/>
      <c r="K126" s="28"/>
      <c r="L126" s="126"/>
      <c r="O126" s="117"/>
    </row>
    <row r="127" spans="2:15" s="60" customFormat="1" ht="20.100000000000001" customHeight="1">
      <c r="B127" s="28" t="s">
        <v>95</v>
      </c>
      <c r="C127" s="28"/>
      <c r="D127" s="28"/>
      <c r="G127" s="133">
        <v>-35243</v>
      </c>
      <c r="H127" s="122"/>
      <c r="I127" s="133">
        <v>11694</v>
      </c>
      <c r="J127" s="63"/>
      <c r="K127" s="28"/>
      <c r="L127" s="126"/>
      <c r="O127" s="117"/>
    </row>
    <row r="128" spans="2:15" s="60" customFormat="1" ht="20.100000000000001" customHeight="1">
      <c r="B128" s="28" t="s">
        <v>96</v>
      </c>
      <c r="C128" s="28"/>
      <c r="D128" s="28"/>
      <c r="E128" s="10"/>
      <c r="G128" s="133"/>
      <c r="I128" s="133"/>
      <c r="J128" s="63"/>
      <c r="K128" s="63"/>
      <c r="L128" s="62"/>
      <c r="M128" s="54"/>
      <c r="O128" s="117"/>
    </row>
    <row r="129" spans="2:15" s="60" customFormat="1" ht="20.100000000000001" customHeight="1">
      <c r="C129" s="28" t="s">
        <v>97</v>
      </c>
      <c r="D129" s="28"/>
      <c r="E129" s="10"/>
      <c r="G129" s="133">
        <v>1189886</v>
      </c>
      <c r="H129" s="122"/>
      <c r="I129" s="133">
        <v>266602</v>
      </c>
      <c r="J129" s="63"/>
      <c r="K129" s="63"/>
      <c r="L129" s="54"/>
      <c r="M129" s="63"/>
      <c r="O129" s="117"/>
    </row>
    <row r="130" spans="2:15" s="60" customFormat="1" ht="20.100000000000001" customHeight="1">
      <c r="B130" s="28" t="s">
        <v>98</v>
      </c>
      <c r="C130" s="28"/>
      <c r="D130" s="28"/>
      <c r="E130" s="10"/>
      <c r="G130" s="133"/>
      <c r="H130" s="109"/>
      <c r="I130" s="133"/>
      <c r="J130" s="63"/>
      <c r="K130" s="63"/>
      <c r="O130" s="117"/>
    </row>
    <row r="131" spans="2:15" s="60" customFormat="1" ht="20.100000000000001" customHeight="1">
      <c r="C131" s="28" t="s">
        <v>92</v>
      </c>
      <c r="D131" s="28"/>
      <c r="E131" s="10"/>
      <c r="G131" s="129">
        <v>5991</v>
      </c>
      <c r="H131" s="109"/>
      <c r="I131" s="133">
        <v>1173</v>
      </c>
      <c r="J131" s="63"/>
      <c r="K131" s="63"/>
      <c r="O131" s="117"/>
    </row>
    <row r="132" spans="2:15" s="60" customFormat="1" ht="20.100000000000001" customHeight="1">
      <c r="B132" s="35" t="s">
        <v>99</v>
      </c>
      <c r="C132" s="29"/>
      <c r="D132" s="28"/>
      <c r="E132" s="10"/>
      <c r="G132" s="133"/>
      <c r="H132" s="109"/>
      <c r="I132" s="134"/>
      <c r="J132" s="63"/>
      <c r="K132" s="63"/>
      <c r="O132" s="117"/>
    </row>
    <row r="133" spans="2:15" s="60" customFormat="1" ht="20.100000000000001" customHeight="1">
      <c r="B133" s="35"/>
      <c r="C133" s="29" t="s">
        <v>92</v>
      </c>
      <c r="D133" s="28"/>
      <c r="E133" s="10"/>
      <c r="G133" s="55">
        <f>SUM(G125:G131)</f>
        <v>9939728</v>
      </c>
      <c r="H133" s="109"/>
      <c r="I133" s="55">
        <f>SUM(I125:I131)</f>
        <v>3374365</v>
      </c>
      <c r="J133" s="63"/>
      <c r="K133" s="63"/>
      <c r="O133" s="117"/>
    </row>
    <row r="134" spans="2:15" s="60" customFormat="1" ht="5.0999999999999996" customHeight="1">
      <c r="B134" s="28"/>
      <c r="C134" s="28"/>
      <c r="D134" s="28"/>
      <c r="E134" s="10"/>
      <c r="G134" s="133"/>
      <c r="H134" s="109"/>
      <c r="I134" s="133"/>
      <c r="J134" s="63"/>
      <c r="K134" s="63"/>
      <c r="O134" s="117"/>
    </row>
    <row r="135" spans="2:15" s="60" customFormat="1" ht="20.100000000000001" customHeight="1">
      <c r="B135" s="58" t="s">
        <v>91</v>
      </c>
      <c r="C135" s="28"/>
      <c r="D135" s="28"/>
      <c r="E135" s="10"/>
      <c r="G135" s="122"/>
      <c r="H135" s="109"/>
      <c r="I135" s="122"/>
      <c r="J135" s="63"/>
      <c r="K135" s="63"/>
      <c r="O135" s="117"/>
    </row>
    <row r="136" spans="2:15" s="60" customFormat="1" ht="20.100000000000001" customHeight="1">
      <c r="B136" s="58"/>
      <c r="C136" s="58" t="s">
        <v>100</v>
      </c>
      <c r="D136" s="28"/>
      <c r="E136" s="10"/>
      <c r="G136" s="122"/>
      <c r="H136" s="109"/>
      <c r="I136" s="122"/>
      <c r="J136" s="63"/>
      <c r="K136" s="63"/>
      <c r="O136" s="117"/>
    </row>
    <row r="137" spans="2:15" s="60" customFormat="1" ht="20.100000000000001" customHeight="1">
      <c r="B137" s="60" t="s">
        <v>101</v>
      </c>
      <c r="C137" s="58"/>
      <c r="D137" s="28"/>
      <c r="E137" s="10"/>
      <c r="G137" s="122">
        <v>680769</v>
      </c>
      <c r="H137" s="109"/>
      <c r="I137" s="122">
        <v>0</v>
      </c>
      <c r="J137" s="63"/>
      <c r="K137" s="63"/>
      <c r="O137" s="117"/>
    </row>
    <row r="138" spans="2:15" s="60" customFormat="1" ht="20.100000000000001" customHeight="1">
      <c r="B138" s="60" t="s">
        <v>243</v>
      </c>
      <c r="C138" s="28"/>
      <c r="D138" s="28"/>
      <c r="E138" s="10"/>
      <c r="G138" s="133">
        <v>-13092</v>
      </c>
      <c r="H138" s="109"/>
      <c r="I138" s="133">
        <v>-26640</v>
      </c>
      <c r="J138" s="63"/>
      <c r="O138" s="117"/>
    </row>
    <row r="139" spans="2:15" s="60" customFormat="1" ht="20.100000000000001" customHeight="1">
      <c r="B139" s="28" t="s">
        <v>96</v>
      </c>
      <c r="C139" s="28"/>
      <c r="D139" s="28"/>
      <c r="E139" s="10"/>
      <c r="G139" s="133"/>
      <c r="H139" s="109"/>
      <c r="I139" s="133"/>
      <c r="J139" s="63"/>
      <c r="K139" s="63"/>
      <c r="L139" s="62"/>
      <c r="M139" s="54"/>
      <c r="O139" s="117"/>
    </row>
    <row r="140" spans="2:15" s="60" customFormat="1" ht="20.100000000000001" customHeight="1">
      <c r="C140" s="28" t="s">
        <v>97</v>
      </c>
      <c r="D140" s="28"/>
      <c r="E140" s="10"/>
      <c r="G140" s="133">
        <v>8106</v>
      </c>
      <c r="H140" s="109"/>
      <c r="I140" s="133">
        <v>-190522</v>
      </c>
      <c r="J140" s="63"/>
      <c r="K140" s="63"/>
      <c r="L140" s="54"/>
      <c r="M140" s="63"/>
    </row>
    <row r="141" spans="2:15" s="60" customFormat="1" ht="20.100000000000001" customHeight="1">
      <c r="B141" s="28" t="s">
        <v>98</v>
      </c>
      <c r="C141" s="28"/>
      <c r="D141" s="28"/>
      <c r="E141" s="10"/>
      <c r="G141" s="133"/>
      <c r="H141" s="109"/>
      <c r="I141" s="133"/>
      <c r="J141" s="63"/>
      <c r="K141" s="63"/>
    </row>
    <row r="142" spans="2:15" s="60" customFormat="1" ht="20.100000000000001" customHeight="1">
      <c r="C142" s="28" t="s">
        <v>100</v>
      </c>
      <c r="D142" s="28"/>
      <c r="E142" s="10"/>
      <c r="G142" s="129">
        <v>-124998</v>
      </c>
      <c r="H142" s="109"/>
      <c r="I142" s="129">
        <v>7831</v>
      </c>
      <c r="J142" s="63"/>
      <c r="K142" s="63"/>
    </row>
    <row r="143" spans="2:15" s="60" customFormat="1" ht="20.100000000000001" customHeight="1">
      <c r="B143" s="61" t="s">
        <v>99</v>
      </c>
      <c r="C143" s="61"/>
      <c r="D143" s="28"/>
      <c r="E143" s="10"/>
      <c r="G143" s="133"/>
      <c r="H143" s="109"/>
      <c r="I143" s="133"/>
      <c r="J143" s="63"/>
      <c r="K143" s="63"/>
    </row>
    <row r="144" spans="2:15" s="60" customFormat="1" ht="20.100000000000001" customHeight="1">
      <c r="B144" s="61"/>
      <c r="C144" s="61" t="s">
        <v>100</v>
      </c>
      <c r="D144" s="28"/>
      <c r="E144" s="10"/>
      <c r="G144" s="55">
        <f>SUM(G137:G142)</f>
        <v>550785</v>
      </c>
      <c r="H144" s="109"/>
      <c r="I144" s="55">
        <f>SUM(I137:I142)</f>
        <v>-209331</v>
      </c>
      <c r="J144" s="63"/>
      <c r="K144" s="63"/>
    </row>
    <row r="145" spans="2:14" s="60" customFormat="1" ht="5.0999999999999996" customHeight="1">
      <c r="B145" s="35"/>
      <c r="C145" s="28"/>
      <c r="D145" s="28"/>
      <c r="E145" s="10"/>
      <c r="G145" s="133"/>
      <c r="H145" s="109"/>
      <c r="I145" s="133"/>
      <c r="J145" s="63"/>
      <c r="K145" s="63"/>
      <c r="N145" s="137"/>
    </row>
    <row r="146" spans="2:14" s="60" customFormat="1" ht="20.100000000000001" customHeight="1">
      <c r="B146" s="29" t="s">
        <v>103</v>
      </c>
      <c r="C146" s="29"/>
      <c r="D146" s="29"/>
      <c r="E146" s="10"/>
      <c r="G146" s="43">
        <f>SUM(G133,G144)</f>
        <v>10490513</v>
      </c>
      <c r="H146" s="33"/>
      <c r="I146" s="43">
        <f>SUM(I133,I144)</f>
        <v>3165034</v>
      </c>
      <c r="J146" s="63"/>
      <c r="K146" s="63"/>
      <c r="N146" s="137"/>
    </row>
    <row r="147" spans="2:14" s="60" customFormat="1" ht="5.0999999999999996" customHeight="1">
      <c r="B147" s="29"/>
      <c r="C147" s="29"/>
      <c r="D147" s="29"/>
      <c r="E147" s="10"/>
      <c r="G147" s="33"/>
      <c r="H147" s="33"/>
      <c r="I147" s="33"/>
      <c r="J147" s="63"/>
      <c r="K147" s="63"/>
      <c r="N147" s="137"/>
    </row>
    <row r="148" spans="2:14" s="60" customFormat="1" ht="20.100000000000001" customHeight="1" thickBot="1">
      <c r="B148" s="29" t="s">
        <v>104</v>
      </c>
      <c r="C148" s="29"/>
      <c r="D148" s="29"/>
      <c r="E148" s="10"/>
      <c r="G148" s="38">
        <f>SUM(G120,G146)</f>
        <v>49164812</v>
      </c>
      <c r="H148" s="33"/>
      <c r="I148" s="38">
        <f>SUM(I120,I146)</f>
        <v>19832456</v>
      </c>
      <c r="J148" s="63"/>
      <c r="K148" s="63"/>
    </row>
    <row r="149" spans="2:14" s="60" customFormat="1" ht="5.0999999999999996" customHeight="1" thickTop="1">
      <c r="B149" s="29"/>
      <c r="C149" s="29"/>
      <c r="D149" s="29"/>
      <c r="E149" s="10"/>
      <c r="G149" s="33"/>
      <c r="H149" s="33"/>
      <c r="I149" s="33"/>
      <c r="J149" s="63"/>
      <c r="K149" s="63"/>
    </row>
    <row r="150" spans="2:14" s="60" customFormat="1" ht="20.100000000000001" customHeight="1">
      <c r="B150" s="28" t="s">
        <v>105</v>
      </c>
      <c r="C150" s="28"/>
      <c r="D150" s="28"/>
      <c r="E150" s="10"/>
      <c r="G150" s="33"/>
      <c r="H150" s="33"/>
      <c r="I150" s="33"/>
      <c r="J150" s="63"/>
      <c r="K150" s="63"/>
      <c r="N150" s="137"/>
    </row>
    <row r="151" spans="2:14" s="60" customFormat="1" ht="20.100000000000001" customHeight="1">
      <c r="B151" s="29"/>
      <c r="C151" s="29" t="s">
        <v>86</v>
      </c>
      <c r="D151" s="29"/>
      <c r="E151" s="19"/>
      <c r="F151" s="35"/>
      <c r="G151" s="33">
        <v>41166362</v>
      </c>
      <c r="H151" s="33"/>
      <c r="I151" s="55">
        <v>19024850</v>
      </c>
      <c r="J151" s="63"/>
      <c r="K151" s="63"/>
    </row>
    <row r="152" spans="2:14" s="60" customFormat="1" ht="20.100000000000001" customHeight="1">
      <c r="B152" s="28"/>
      <c r="C152" s="28" t="s">
        <v>65</v>
      </c>
      <c r="D152" s="28"/>
      <c r="E152" s="10"/>
      <c r="G152" s="116">
        <v>7998450</v>
      </c>
      <c r="H152" s="136"/>
      <c r="I152" s="129">
        <v>807606</v>
      </c>
      <c r="J152" s="63"/>
      <c r="K152" s="63"/>
    </row>
    <row r="153" spans="2:14" s="60" customFormat="1" ht="20.100000000000001" customHeight="1" thickBot="1">
      <c r="B153" s="29"/>
      <c r="C153" s="29"/>
      <c r="D153" s="29"/>
      <c r="E153" s="10"/>
      <c r="G153" s="132">
        <f>SUM(G151:G152)</f>
        <v>49164812</v>
      </c>
      <c r="H153" s="109"/>
      <c r="I153" s="132">
        <f>SUM(I151:I152)</f>
        <v>19832456</v>
      </c>
      <c r="J153" s="63"/>
      <c r="K153" s="63"/>
    </row>
    <row r="154" spans="2:14" s="60" customFormat="1" ht="9.9" customHeight="1" thickTop="1">
      <c r="B154" s="28"/>
      <c r="C154" s="28"/>
      <c r="D154" s="28"/>
      <c r="E154" s="10"/>
      <c r="J154" s="63"/>
      <c r="K154" s="63"/>
    </row>
    <row r="155" spans="2:14" s="60" customFormat="1" ht="20.25" customHeight="1">
      <c r="B155" s="28"/>
      <c r="C155" s="28"/>
      <c r="D155" s="28"/>
      <c r="E155" s="10"/>
      <c r="J155" s="63"/>
      <c r="K155" s="63"/>
    </row>
  </sheetData>
  <mergeCells count="4">
    <mergeCell ref="G6:I6"/>
    <mergeCell ref="G42:I42"/>
    <mergeCell ref="G83:I83"/>
    <mergeCell ref="G119:I119"/>
  </mergeCells>
  <pageMargins left="0.70866141732283472" right="0.51181102362204722" top="0.59055118110236227" bottom="0.19685039370078741" header="0.59055118110236227" footer="0.19685039370078741"/>
  <pageSetup paperSize="9" firstPageNumber="5" orientation="portrait" blackAndWhite="1" useFirstPageNumber="1" r:id="rId1"/>
  <headerFooter alignWithMargins="0">
    <oddFooter>&amp;LThe accompanying notes are an integral part of these interim financial statements.
&amp;C&amp;P</oddFooter>
  </headerFooter>
  <rowBreaks count="3" manualBreakCount="3">
    <brk id="36" min="1" max="8" man="1"/>
    <brk id="77" min="1" max="8" man="1"/>
    <brk id="113" min="1" max="8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M37"/>
  <sheetViews>
    <sheetView showGridLines="0" zoomScale="85" zoomScaleNormal="85" zoomScaleSheetLayoutView="85" workbookViewId="0"/>
  </sheetViews>
  <sheetFormatPr defaultColWidth="9.109375" defaultRowHeight="22.65" customHeight="1"/>
  <cols>
    <col min="1" max="1" width="1.6640625" style="83" customWidth="1"/>
    <col min="2" max="3" width="3" style="83" customWidth="1"/>
    <col min="4" max="4" width="36.6640625" style="83" customWidth="1"/>
    <col min="5" max="5" width="6.6640625" style="84" customWidth="1"/>
    <col min="6" max="6" width="11.6640625" style="70" customWidth="1"/>
    <col min="7" max="7" width="0.88671875" style="64" customWidth="1"/>
    <col min="8" max="8" width="12.6640625" style="64" customWidth="1"/>
    <col min="9" max="9" width="0.88671875" style="83" customWidth="1"/>
    <col min="10" max="10" width="11.6640625" style="70" customWidth="1"/>
    <col min="11" max="11" width="0.88671875" style="64" customWidth="1"/>
    <col min="12" max="12" width="12.6640625" style="70" customWidth="1"/>
    <col min="13" max="13" width="0.88671875" style="64" customWidth="1"/>
    <col min="14" max="14" width="12.6640625" style="70" customWidth="1"/>
    <col min="15" max="15" width="0.88671875" style="64" customWidth="1"/>
    <col min="16" max="16" width="12.33203125" style="70" customWidth="1"/>
    <col min="17" max="17" width="0.88671875" style="64" customWidth="1"/>
    <col min="18" max="18" width="11.6640625" style="70" customWidth="1"/>
    <col min="19" max="19" width="1" style="64" customWidth="1"/>
    <col min="20" max="20" width="11.6640625" style="70" customWidth="1"/>
    <col min="21" max="21" width="1" style="64" customWidth="1"/>
    <col min="22" max="22" width="12.6640625" style="64" customWidth="1"/>
    <col min="23" max="23" width="0.88671875" style="64" customWidth="1"/>
    <col min="24" max="24" width="12.6640625" style="70" customWidth="1"/>
    <col min="25" max="25" width="0.88671875" style="64" customWidth="1"/>
    <col min="26" max="26" width="12.6640625" style="70" customWidth="1"/>
    <col min="27" max="27" width="0.88671875" style="64" customWidth="1"/>
    <col min="28" max="28" width="12.6640625" style="70" customWidth="1"/>
    <col min="29" max="29" width="0.88671875" style="64" customWidth="1"/>
    <col min="30" max="30" width="12.6640625" style="70" customWidth="1"/>
    <col min="31" max="31" width="1.6640625" style="70" customWidth="1"/>
    <col min="32" max="32" width="11" style="70" bestFit="1" customWidth="1"/>
    <col min="33" max="143" width="9" style="70" customWidth="1"/>
    <col min="144" max="16384" width="9.109375" style="83"/>
  </cols>
  <sheetData>
    <row r="1" spans="2:143" ht="23.1" customHeight="1">
      <c r="B1" s="13" t="s">
        <v>0</v>
      </c>
      <c r="C1" s="65"/>
      <c r="D1" s="65"/>
      <c r="E1" s="65"/>
      <c r="F1" s="65"/>
      <c r="I1" s="65"/>
      <c r="P1" s="65"/>
      <c r="Q1" s="65"/>
      <c r="R1" s="65"/>
      <c r="T1" s="65"/>
      <c r="AD1" s="66"/>
      <c r="ED1" s="83"/>
      <c r="EE1" s="83"/>
      <c r="EF1" s="83"/>
      <c r="EG1" s="83"/>
      <c r="EH1" s="83"/>
      <c r="EI1" s="83"/>
      <c r="EJ1" s="83"/>
      <c r="EK1" s="83"/>
      <c r="EL1" s="83"/>
      <c r="EM1" s="83"/>
    </row>
    <row r="2" spans="2:143" ht="23.1" customHeight="1">
      <c r="B2" s="13" t="s">
        <v>108</v>
      </c>
      <c r="C2" s="67"/>
      <c r="D2" s="67"/>
      <c r="E2" s="68"/>
      <c r="F2" s="69"/>
      <c r="I2" s="67"/>
      <c r="P2" s="69"/>
      <c r="Q2" s="140"/>
      <c r="R2" s="69"/>
      <c r="T2" s="69"/>
      <c r="AD2" s="141"/>
      <c r="ED2" s="83"/>
      <c r="EE2" s="83"/>
      <c r="EF2" s="83"/>
      <c r="EG2" s="83"/>
      <c r="EH2" s="83"/>
      <c r="EI2" s="83"/>
      <c r="EJ2" s="83"/>
      <c r="EK2" s="83"/>
      <c r="EL2" s="83"/>
      <c r="EM2" s="83"/>
    </row>
    <row r="3" spans="2:143" ht="23.1" customHeight="1">
      <c r="B3" s="29" t="str">
        <f>'2'!B116</f>
        <v>For the six-month period ended 30 June 2021 (Unaudited)</v>
      </c>
      <c r="C3" s="67"/>
      <c r="ED3" s="83"/>
      <c r="EE3" s="83"/>
      <c r="EF3" s="83"/>
      <c r="EG3" s="83"/>
      <c r="EH3" s="83"/>
      <c r="EI3" s="83"/>
      <c r="EJ3" s="83"/>
      <c r="EK3" s="83"/>
      <c r="EL3" s="83"/>
      <c r="EM3" s="83"/>
    </row>
    <row r="4" spans="2:143" ht="20.100000000000001" customHeight="1">
      <c r="B4" s="29"/>
      <c r="C4" s="67"/>
      <c r="G4" s="70"/>
      <c r="H4" s="70"/>
      <c r="ED4" s="83"/>
      <c r="EE4" s="83"/>
      <c r="EF4" s="83"/>
      <c r="EG4" s="83"/>
      <c r="EH4" s="83"/>
      <c r="EI4" s="83"/>
      <c r="EJ4" s="83"/>
      <c r="EK4" s="83"/>
      <c r="EL4" s="83"/>
      <c r="EM4" s="83"/>
    </row>
    <row r="5" spans="2:143" ht="20.100000000000001" customHeight="1">
      <c r="B5" s="135"/>
      <c r="C5" s="135"/>
      <c r="D5" s="139"/>
      <c r="F5" s="83"/>
      <c r="G5" s="71"/>
      <c r="H5" s="71"/>
      <c r="I5" s="135"/>
      <c r="J5" s="75" t="s">
        <v>109</v>
      </c>
      <c r="K5" s="74"/>
      <c r="L5" s="75"/>
      <c r="M5" s="74"/>
      <c r="N5" s="74"/>
      <c r="O5" s="72"/>
      <c r="P5" s="73" t="s">
        <v>63</v>
      </c>
      <c r="Q5" s="74"/>
      <c r="R5" s="75"/>
      <c r="S5" s="76"/>
      <c r="T5" s="75"/>
      <c r="U5" s="76"/>
      <c r="V5" s="76"/>
      <c r="W5" s="74"/>
      <c r="X5" s="74"/>
      <c r="Z5" s="71"/>
      <c r="AB5" s="71"/>
      <c r="AC5" s="81"/>
      <c r="ED5" s="83"/>
      <c r="EE5" s="83"/>
      <c r="EF5" s="83"/>
      <c r="EG5" s="83"/>
      <c r="EH5" s="83"/>
      <c r="EI5" s="83"/>
      <c r="EJ5" s="83"/>
      <c r="EK5" s="83"/>
      <c r="EL5" s="83"/>
      <c r="EM5" s="83"/>
    </row>
    <row r="6" spans="2:143" ht="20.100000000000001" customHeight="1">
      <c r="B6" s="135"/>
      <c r="C6" s="135"/>
      <c r="D6" s="135"/>
      <c r="F6" s="79"/>
      <c r="G6" s="66"/>
      <c r="H6" s="66"/>
      <c r="I6" s="135"/>
      <c r="J6" s="77" t="s">
        <v>59</v>
      </c>
      <c r="K6" s="77"/>
      <c r="L6" s="77"/>
      <c r="M6" s="78"/>
      <c r="N6" s="77" t="s">
        <v>110</v>
      </c>
      <c r="P6" s="80"/>
      <c r="R6" s="79"/>
      <c r="T6" s="79"/>
      <c r="V6" s="66" t="s">
        <v>111</v>
      </c>
      <c r="X6" s="80"/>
      <c r="ED6" s="83"/>
      <c r="EE6" s="83"/>
      <c r="EF6" s="83"/>
      <c r="EG6" s="83"/>
      <c r="EH6" s="83"/>
      <c r="EI6" s="83"/>
      <c r="EJ6" s="83"/>
      <c r="EK6" s="83"/>
      <c r="EL6" s="83"/>
      <c r="EM6" s="83"/>
    </row>
    <row r="7" spans="2:143" ht="20.100000000000001" customHeight="1">
      <c r="B7" s="135"/>
      <c r="C7" s="135"/>
      <c r="D7" s="135"/>
      <c r="F7" s="79"/>
      <c r="G7" s="66"/>
      <c r="H7" s="66"/>
      <c r="I7" s="135"/>
      <c r="J7" s="81"/>
      <c r="K7" s="81"/>
      <c r="L7" s="81"/>
      <c r="N7" s="81"/>
      <c r="P7" s="80"/>
      <c r="R7" s="79"/>
      <c r="T7" s="79"/>
      <c r="V7" s="66" t="s">
        <v>112</v>
      </c>
      <c r="X7" s="80"/>
      <c r="ED7" s="83"/>
      <c r="EE7" s="83"/>
      <c r="EF7" s="83"/>
      <c r="EG7" s="83"/>
      <c r="EH7" s="83"/>
      <c r="EI7" s="83"/>
      <c r="EJ7" s="83"/>
      <c r="EK7" s="83"/>
      <c r="EL7" s="83"/>
      <c r="EM7" s="83"/>
    </row>
    <row r="8" spans="2:143" ht="20.100000000000001" customHeight="1">
      <c r="B8" s="135"/>
      <c r="C8" s="135"/>
      <c r="D8" s="135"/>
      <c r="F8" s="79"/>
      <c r="G8" s="66"/>
      <c r="H8" s="66"/>
      <c r="I8" s="135"/>
      <c r="J8" s="81"/>
      <c r="K8" s="81"/>
      <c r="L8" s="81"/>
      <c r="N8" s="81"/>
      <c r="P8" s="80"/>
      <c r="R8" s="79"/>
      <c r="T8" s="79" t="s">
        <v>113</v>
      </c>
      <c r="V8" s="66" t="s">
        <v>114</v>
      </c>
      <c r="X8" s="80"/>
      <c r="ED8" s="83"/>
      <c r="EE8" s="83"/>
      <c r="EF8" s="83"/>
      <c r="EG8" s="83"/>
      <c r="EH8" s="83"/>
      <c r="EI8" s="83"/>
      <c r="EJ8" s="83"/>
      <c r="EK8" s="83"/>
      <c r="EL8" s="83"/>
      <c r="EM8" s="83"/>
    </row>
    <row r="9" spans="2:143" ht="20.100000000000001" customHeight="1">
      <c r="B9" s="135"/>
      <c r="C9" s="135"/>
      <c r="D9" s="135"/>
      <c r="F9" s="79"/>
      <c r="G9" s="66"/>
      <c r="H9" s="66"/>
      <c r="I9" s="135"/>
      <c r="J9" s="81"/>
      <c r="K9" s="81"/>
      <c r="L9" s="81"/>
      <c r="N9" s="81"/>
      <c r="P9" s="80" t="s">
        <v>115</v>
      </c>
      <c r="R9" s="79"/>
      <c r="T9" s="79" t="s">
        <v>116</v>
      </c>
      <c r="V9" s="66" t="s">
        <v>117</v>
      </c>
      <c r="X9" s="80" t="s">
        <v>118</v>
      </c>
      <c r="ED9" s="83"/>
      <c r="EE9" s="83"/>
      <c r="EF9" s="83"/>
      <c r="EG9" s="83"/>
      <c r="EH9" s="83"/>
      <c r="EI9" s="83"/>
      <c r="EJ9" s="83"/>
      <c r="EK9" s="83"/>
      <c r="EL9" s="83"/>
      <c r="EM9" s="83"/>
    </row>
    <row r="10" spans="2:143" ht="20.100000000000001" customHeight="1">
      <c r="B10" s="135"/>
      <c r="C10" s="135"/>
      <c r="D10" s="135"/>
      <c r="G10" s="71"/>
      <c r="H10" s="66"/>
      <c r="I10" s="135"/>
      <c r="J10" s="81"/>
      <c r="K10" s="81"/>
      <c r="L10" s="81"/>
      <c r="N10" s="81"/>
      <c r="P10" s="80" t="s">
        <v>119</v>
      </c>
      <c r="R10" s="79" t="s">
        <v>113</v>
      </c>
      <c r="T10" s="79" t="s">
        <v>120</v>
      </c>
      <c r="V10" s="71" t="s">
        <v>121</v>
      </c>
      <c r="X10" s="71" t="s">
        <v>122</v>
      </c>
      <c r="Z10" s="71" t="s">
        <v>123</v>
      </c>
      <c r="ED10" s="83"/>
      <c r="EE10" s="83"/>
      <c r="EF10" s="83"/>
      <c r="EG10" s="83"/>
      <c r="EH10" s="83"/>
      <c r="EI10" s="83"/>
      <c r="EJ10" s="83"/>
      <c r="EK10" s="83"/>
      <c r="EL10" s="83"/>
      <c r="EM10" s="83"/>
    </row>
    <row r="11" spans="2:143" ht="20.100000000000001" customHeight="1">
      <c r="B11" s="135"/>
      <c r="C11" s="135"/>
      <c r="D11" s="135"/>
      <c r="F11" s="79" t="s">
        <v>124</v>
      </c>
      <c r="G11" s="71"/>
      <c r="H11" s="66"/>
      <c r="I11" s="135"/>
      <c r="J11" s="81"/>
      <c r="K11" s="81"/>
      <c r="L11" s="81"/>
      <c r="N11" s="81"/>
      <c r="P11" s="79" t="s">
        <v>125</v>
      </c>
      <c r="R11" s="79" t="s">
        <v>126</v>
      </c>
      <c r="T11" s="71" t="s">
        <v>127</v>
      </c>
      <c r="V11" s="71" t="s">
        <v>128</v>
      </c>
      <c r="X11" s="79" t="s">
        <v>129</v>
      </c>
      <c r="Z11" s="79" t="s">
        <v>130</v>
      </c>
      <c r="AB11" s="66" t="s">
        <v>131</v>
      </c>
      <c r="AC11" s="72"/>
      <c r="AD11" s="66" t="s">
        <v>132</v>
      </c>
      <c r="ED11" s="83"/>
      <c r="EE11" s="83"/>
      <c r="EF11" s="83"/>
      <c r="EG11" s="83"/>
      <c r="EH11" s="83"/>
      <c r="EI11" s="83"/>
      <c r="EJ11" s="83"/>
      <c r="EK11" s="83"/>
      <c r="EL11" s="83"/>
      <c r="EM11" s="83"/>
    </row>
    <row r="12" spans="2:143" s="66" customFormat="1" ht="20.100000000000001" customHeight="1">
      <c r="E12" s="84"/>
      <c r="F12" s="79" t="s">
        <v>133</v>
      </c>
      <c r="G12" s="71"/>
      <c r="H12" s="71" t="s">
        <v>134</v>
      </c>
      <c r="J12" s="79" t="s">
        <v>135</v>
      </c>
      <c r="K12" s="79"/>
      <c r="L12" s="79" t="s">
        <v>136</v>
      </c>
      <c r="M12" s="71"/>
      <c r="N12" s="71"/>
      <c r="O12" s="71"/>
      <c r="P12" s="71" t="s">
        <v>137</v>
      </c>
      <c r="Q12" s="64"/>
      <c r="R12" s="71" t="s">
        <v>137</v>
      </c>
      <c r="S12" s="64"/>
      <c r="T12" s="71" t="s">
        <v>138</v>
      </c>
      <c r="U12" s="64"/>
      <c r="V12" s="79" t="s">
        <v>139</v>
      </c>
      <c r="W12" s="64"/>
      <c r="X12" s="66" t="s">
        <v>140</v>
      </c>
      <c r="Y12" s="64"/>
      <c r="Z12" s="66" t="s">
        <v>141</v>
      </c>
      <c r="AA12" s="64"/>
      <c r="AB12" s="79" t="s">
        <v>142</v>
      </c>
      <c r="AC12" s="71"/>
      <c r="AD12" s="66" t="s">
        <v>140</v>
      </c>
      <c r="AE12" s="80"/>
      <c r="AF12" s="80"/>
      <c r="AG12" s="80"/>
      <c r="AH12" s="80"/>
      <c r="AI12" s="80"/>
      <c r="AJ12" s="80"/>
      <c r="AK12" s="80"/>
      <c r="AL12" s="80"/>
      <c r="AM12" s="80"/>
      <c r="AN12" s="80"/>
      <c r="AO12" s="80"/>
      <c r="AP12" s="80"/>
      <c r="AQ12" s="80"/>
      <c r="AR12" s="80"/>
      <c r="AS12" s="80"/>
      <c r="AT12" s="80"/>
      <c r="AU12" s="80"/>
      <c r="AV12" s="80"/>
      <c r="AW12" s="80"/>
      <c r="AX12" s="80"/>
      <c r="AY12" s="80"/>
      <c r="AZ12" s="80"/>
      <c r="BA12" s="80"/>
      <c r="BB12" s="80"/>
      <c r="BC12" s="80"/>
      <c r="BD12" s="80"/>
      <c r="BE12" s="80"/>
      <c r="BF12" s="80"/>
      <c r="BG12" s="80"/>
      <c r="BH12" s="80"/>
      <c r="BI12" s="80"/>
      <c r="BJ12" s="80"/>
      <c r="BK12" s="80"/>
      <c r="BL12" s="80"/>
      <c r="BM12" s="80"/>
      <c r="BN12" s="80"/>
      <c r="BO12" s="80"/>
      <c r="BP12" s="80"/>
      <c r="BQ12" s="80"/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  <c r="CM12" s="80"/>
      <c r="CN12" s="80"/>
      <c r="CO12" s="80"/>
      <c r="CP12" s="80"/>
      <c r="CQ12" s="80"/>
      <c r="CR12" s="80"/>
      <c r="CS12" s="80"/>
      <c r="CT12" s="80"/>
      <c r="CU12" s="80"/>
      <c r="CV12" s="80"/>
      <c r="CW12" s="80"/>
      <c r="CX12" s="80"/>
      <c r="CY12" s="80"/>
      <c r="CZ12" s="80"/>
      <c r="DA12" s="80"/>
      <c r="DB12" s="80"/>
      <c r="DC12" s="80"/>
      <c r="DD12" s="80"/>
      <c r="DE12" s="80"/>
      <c r="DF12" s="80"/>
      <c r="DG12" s="80"/>
      <c r="DH12" s="80"/>
      <c r="DI12" s="80"/>
      <c r="DJ12" s="80"/>
      <c r="DK12" s="80"/>
      <c r="DL12" s="80"/>
      <c r="DM12" s="80"/>
      <c r="DN12" s="80"/>
      <c r="DO12" s="80"/>
      <c r="DP12" s="80"/>
      <c r="DQ12" s="80"/>
      <c r="DR12" s="80"/>
      <c r="DS12" s="80"/>
      <c r="DT12" s="80"/>
      <c r="DU12" s="80"/>
      <c r="DV12" s="80"/>
      <c r="DW12" s="80"/>
      <c r="DX12" s="80"/>
      <c r="DY12" s="80"/>
      <c r="DZ12" s="80"/>
      <c r="EA12" s="80"/>
      <c r="EB12" s="80"/>
      <c r="EC12" s="80"/>
    </row>
    <row r="13" spans="2:143" s="66" customFormat="1" ht="20.100000000000001" customHeight="1">
      <c r="E13" s="142" t="s">
        <v>249</v>
      </c>
      <c r="F13" s="81" t="s">
        <v>143</v>
      </c>
      <c r="G13" s="79"/>
      <c r="H13" s="79" t="s">
        <v>144</v>
      </c>
      <c r="J13" s="71" t="s">
        <v>145</v>
      </c>
      <c r="K13" s="71"/>
      <c r="L13" s="71" t="s">
        <v>145</v>
      </c>
      <c r="M13" s="71"/>
      <c r="N13" s="71"/>
      <c r="O13" s="71"/>
      <c r="P13" s="71" t="s">
        <v>146</v>
      </c>
      <c r="Q13" s="64"/>
      <c r="R13" s="71" t="s">
        <v>147</v>
      </c>
      <c r="S13" s="64"/>
      <c r="T13" s="71" t="s">
        <v>148</v>
      </c>
      <c r="U13" s="64"/>
      <c r="V13" s="79" t="s">
        <v>149</v>
      </c>
      <c r="W13" s="64"/>
      <c r="X13" s="71" t="s">
        <v>150</v>
      </c>
      <c r="Y13" s="64"/>
      <c r="Z13" s="71" t="s">
        <v>151</v>
      </c>
      <c r="AA13" s="64"/>
      <c r="AB13" s="66" t="s">
        <v>152</v>
      </c>
      <c r="AC13" s="71"/>
      <c r="AD13" s="79" t="s">
        <v>150</v>
      </c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0"/>
      <c r="AS13" s="80"/>
      <c r="AT13" s="80"/>
      <c r="AU13" s="80"/>
      <c r="AV13" s="80"/>
      <c r="AW13" s="80"/>
      <c r="AX13" s="80"/>
      <c r="AY13" s="80"/>
      <c r="AZ13" s="80"/>
      <c r="BA13" s="80"/>
      <c r="BB13" s="80"/>
      <c r="BC13" s="80"/>
      <c r="BD13" s="80"/>
      <c r="BE13" s="80"/>
      <c r="BF13" s="80"/>
      <c r="BG13" s="80"/>
      <c r="BH13" s="80"/>
      <c r="BI13" s="80"/>
      <c r="BJ13" s="80"/>
      <c r="BK13" s="80"/>
      <c r="BL13" s="80"/>
      <c r="BM13" s="80"/>
      <c r="BN13" s="80"/>
      <c r="BO13" s="80"/>
      <c r="BP13" s="80"/>
      <c r="BQ13" s="80"/>
      <c r="BR13" s="80"/>
      <c r="BS13" s="80"/>
      <c r="BT13" s="80"/>
      <c r="BU13" s="80"/>
      <c r="BV13" s="80"/>
      <c r="BW13" s="80"/>
      <c r="BX13" s="80"/>
      <c r="BY13" s="80"/>
      <c r="BZ13" s="80"/>
      <c r="CA13" s="80"/>
      <c r="CB13" s="80"/>
      <c r="CC13" s="80"/>
      <c r="CD13" s="80"/>
      <c r="CE13" s="80"/>
      <c r="CF13" s="80"/>
      <c r="CG13" s="80"/>
      <c r="CH13" s="80"/>
      <c r="CI13" s="80"/>
      <c r="CJ13" s="80"/>
      <c r="CK13" s="80"/>
      <c r="CL13" s="80"/>
      <c r="CM13" s="80"/>
      <c r="CN13" s="80"/>
      <c r="CO13" s="80"/>
      <c r="CP13" s="80"/>
      <c r="CQ13" s="80"/>
      <c r="CR13" s="80"/>
      <c r="CS13" s="80"/>
      <c r="CT13" s="80"/>
      <c r="CU13" s="80"/>
      <c r="CV13" s="80"/>
      <c r="CW13" s="80"/>
      <c r="CX13" s="80"/>
      <c r="CY13" s="80"/>
      <c r="CZ13" s="80"/>
      <c r="DA13" s="80"/>
      <c r="DB13" s="80"/>
      <c r="DC13" s="80"/>
      <c r="DD13" s="80"/>
      <c r="DE13" s="80"/>
      <c r="DF13" s="80"/>
      <c r="DG13" s="80"/>
      <c r="DH13" s="80"/>
      <c r="DI13" s="80"/>
      <c r="DJ13" s="80"/>
      <c r="DK13" s="80"/>
      <c r="DL13" s="80"/>
      <c r="DM13" s="80"/>
      <c r="DN13" s="80"/>
      <c r="DO13" s="80"/>
      <c r="DP13" s="80"/>
      <c r="DQ13" s="80"/>
      <c r="DR13" s="80"/>
      <c r="DS13" s="80"/>
      <c r="DT13" s="80"/>
      <c r="DU13" s="80"/>
      <c r="DV13" s="80"/>
      <c r="DW13" s="80"/>
      <c r="DX13" s="80"/>
      <c r="DY13" s="80"/>
      <c r="DZ13" s="80"/>
      <c r="EA13" s="80"/>
      <c r="EB13" s="80"/>
      <c r="EC13" s="80"/>
    </row>
    <row r="14" spans="2:143" s="66" customFormat="1" ht="20.100000000000001" customHeight="1">
      <c r="E14" s="84"/>
      <c r="F14" s="82" t="s">
        <v>6</v>
      </c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  <c r="BE14" s="80"/>
      <c r="BF14" s="80"/>
      <c r="BG14" s="80"/>
      <c r="BH14" s="80"/>
      <c r="BI14" s="80"/>
      <c r="BJ14" s="80"/>
      <c r="BK14" s="80"/>
      <c r="BL14" s="80"/>
      <c r="BM14" s="80"/>
      <c r="BN14" s="80"/>
      <c r="BO14" s="80"/>
      <c r="BP14" s="80"/>
      <c r="BQ14" s="80"/>
      <c r="BR14" s="80"/>
      <c r="BS14" s="80"/>
      <c r="BT14" s="80"/>
      <c r="BU14" s="80"/>
      <c r="BV14" s="80"/>
      <c r="BW14" s="80"/>
      <c r="BX14" s="80"/>
      <c r="BY14" s="80"/>
      <c r="BZ14" s="80"/>
      <c r="CA14" s="80"/>
      <c r="CB14" s="80"/>
      <c r="CC14" s="80"/>
      <c r="CD14" s="80"/>
      <c r="CE14" s="80"/>
      <c r="CF14" s="80"/>
      <c r="CG14" s="80"/>
      <c r="CH14" s="80"/>
      <c r="CI14" s="80"/>
      <c r="CJ14" s="80"/>
      <c r="CK14" s="80"/>
      <c r="CL14" s="80"/>
      <c r="CM14" s="80"/>
      <c r="CN14" s="80"/>
      <c r="CO14" s="80"/>
      <c r="CP14" s="80"/>
      <c r="CQ14" s="80"/>
      <c r="CR14" s="80"/>
      <c r="CS14" s="80"/>
      <c r="CT14" s="80"/>
      <c r="CU14" s="80"/>
      <c r="CV14" s="80"/>
      <c r="CW14" s="80"/>
      <c r="CX14" s="80"/>
      <c r="CY14" s="80"/>
      <c r="CZ14" s="80"/>
      <c r="DA14" s="80"/>
      <c r="DB14" s="80"/>
      <c r="DC14" s="80"/>
      <c r="DD14" s="80"/>
      <c r="DE14" s="80"/>
      <c r="DF14" s="80"/>
      <c r="DG14" s="80"/>
      <c r="DH14" s="80"/>
      <c r="DI14" s="80"/>
      <c r="DJ14" s="80"/>
      <c r="DK14" s="80"/>
      <c r="DL14" s="80"/>
      <c r="DM14" s="80"/>
      <c r="DN14" s="80"/>
      <c r="DO14" s="80"/>
      <c r="DP14" s="80"/>
      <c r="DQ14" s="80"/>
      <c r="DR14" s="80"/>
      <c r="DS14" s="80"/>
      <c r="DT14" s="80"/>
      <c r="DU14" s="80"/>
      <c r="DV14" s="80"/>
      <c r="DW14" s="80"/>
      <c r="DX14" s="80"/>
      <c r="DY14" s="80"/>
      <c r="DZ14" s="80"/>
      <c r="EA14" s="80"/>
      <c r="EB14" s="80"/>
      <c r="EC14" s="80"/>
    </row>
    <row r="15" spans="2:143" ht="21.9" customHeight="1">
      <c r="B15" s="65" t="s">
        <v>153</v>
      </c>
      <c r="C15" s="65"/>
      <c r="F15" s="85">
        <v>1200000</v>
      </c>
      <c r="G15" s="86"/>
      <c r="H15" s="85">
        <v>-11905746</v>
      </c>
      <c r="I15" s="85"/>
      <c r="J15" s="85">
        <v>160000</v>
      </c>
      <c r="K15" s="87"/>
      <c r="L15" s="85">
        <v>10516000</v>
      </c>
      <c r="M15" s="88"/>
      <c r="N15" s="85">
        <v>302061072</v>
      </c>
      <c r="O15" s="86"/>
      <c r="P15" s="85">
        <v>-20145120</v>
      </c>
      <c r="Q15" s="87"/>
      <c r="R15" s="85">
        <v>29686</v>
      </c>
      <c r="S15" s="87"/>
      <c r="T15" s="85">
        <v>6427161</v>
      </c>
      <c r="U15" s="87"/>
      <c r="V15" s="85">
        <v>-1627849</v>
      </c>
      <c r="W15" s="87"/>
      <c r="X15" s="85">
        <f>SUM(P15:V15)</f>
        <v>-15316122</v>
      </c>
      <c r="Y15" s="87"/>
      <c r="Z15" s="85">
        <f>SUM(F15:N15,X15)</f>
        <v>286715204</v>
      </c>
      <c r="AA15" s="87"/>
      <c r="AB15" s="85">
        <v>47508955</v>
      </c>
      <c r="AC15" s="87"/>
      <c r="AD15" s="87">
        <f>SUM(Z15:AB15)</f>
        <v>334224159</v>
      </c>
      <c r="ED15" s="83"/>
      <c r="EE15" s="83"/>
      <c r="EF15" s="83"/>
      <c r="EG15" s="83"/>
      <c r="EH15" s="83"/>
      <c r="EI15" s="83"/>
      <c r="EJ15" s="83"/>
      <c r="EK15" s="83"/>
      <c r="EL15" s="83"/>
      <c r="EM15" s="83"/>
    </row>
    <row r="16" spans="2:143" ht="21.9" customHeight="1">
      <c r="B16" s="67" t="s">
        <v>154</v>
      </c>
      <c r="C16" s="67"/>
      <c r="F16" s="85"/>
      <c r="G16" s="86"/>
      <c r="H16" s="86"/>
      <c r="I16" s="85"/>
      <c r="J16" s="85"/>
      <c r="K16" s="87"/>
      <c r="L16" s="85"/>
      <c r="M16" s="88"/>
      <c r="N16" s="85"/>
      <c r="O16" s="86"/>
      <c r="P16" s="85"/>
      <c r="Q16" s="87"/>
      <c r="R16" s="85"/>
      <c r="S16" s="87"/>
      <c r="T16" s="85"/>
      <c r="U16" s="87"/>
      <c r="V16" s="86"/>
      <c r="W16" s="87"/>
      <c r="X16" s="85"/>
      <c r="Y16" s="87"/>
      <c r="Z16" s="85"/>
      <c r="AA16" s="87"/>
      <c r="AB16" s="85"/>
      <c r="AC16" s="87"/>
      <c r="AD16" s="87"/>
      <c r="ED16" s="83"/>
      <c r="EE16" s="83"/>
      <c r="EF16" s="83"/>
      <c r="EG16" s="83"/>
      <c r="EH16" s="83"/>
      <c r="EI16" s="83"/>
      <c r="EJ16" s="83"/>
      <c r="EK16" s="83"/>
      <c r="EL16" s="83"/>
      <c r="EM16" s="83"/>
    </row>
    <row r="17" spans="2:143" ht="21.9" customHeight="1">
      <c r="B17" s="67"/>
      <c r="C17" s="67" t="s">
        <v>155</v>
      </c>
      <c r="F17" s="85"/>
      <c r="G17" s="86"/>
      <c r="H17" s="86"/>
      <c r="I17" s="85"/>
      <c r="J17" s="85"/>
      <c r="K17" s="87"/>
      <c r="L17" s="85"/>
      <c r="M17" s="88"/>
      <c r="N17" s="85"/>
      <c r="O17" s="86"/>
      <c r="P17" s="85"/>
      <c r="Q17" s="87"/>
      <c r="R17" s="85"/>
      <c r="S17" s="87"/>
      <c r="T17" s="85"/>
      <c r="U17" s="87"/>
      <c r="V17" s="86"/>
      <c r="W17" s="87"/>
      <c r="X17" s="85"/>
      <c r="Y17" s="87"/>
      <c r="Z17" s="85"/>
      <c r="AA17" s="87"/>
      <c r="AB17" s="85"/>
      <c r="AC17" s="87"/>
      <c r="AD17" s="87"/>
      <c r="ED17" s="83"/>
      <c r="EE17" s="83"/>
      <c r="EF17" s="83"/>
      <c r="EG17" s="83"/>
      <c r="EH17" s="83"/>
      <c r="EI17" s="83"/>
      <c r="EJ17" s="83"/>
      <c r="EK17" s="83"/>
      <c r="EL17" s="83"/>
      <c r="EM17" s="83"/>
    </row>
    <row r="18" spans="2:143" ht="21.9" customHeight="1">
      <c r="B18" s="92"/>
      <c r="C18" s="92" t="s">
        <v>156</v>
      </c>
      <c r="F18" s="85"/>
      <c r="G18" s="86"/>
      <c r="H18" s="86"/>
      <c r="I18" s="85"/>
      <c r="J18" s="85"/>
      <c r="K18" s="87"/>
      <c r="L18" s="85"/>
      <c r="M18" s="88"/>
      <c r="N18" s="85"/>
      <c r="O18" s="86"/>
      <c r="P18" s="85"/>
      <c r="Q18" s="87"/>
      <c r="R18" s="85"/>
      <c r="S18" s="87"/>
      <c r="T18" s="85"/>
      <c r="U18" s="87"/>
      <c r="V18" s="86"/>
      <c r="W18" s="87"/>
      <c r="X18" s="85"/>
      <c r="Y18" s="87"/>
      <c r="Z18" s="85"/>
      <c r="AA18" s="87"/>
      <c r="AB18" s="85"/>
      <c r="AC18" s="87"/>
      <c r="AD18" s="87"/>
      <c r="ED18" s="83"/>
      <c r="EE18" s="83"/>
      <c r="EF18" s="83"/>
      <c r="EG18" s="83"/>
      <c r="EH18" s="83"/>
      <c r="EI18" s="83"/>
      <c r="EJ18" s="83"/>
      <c r="EK18" s="83"/>
      <c r="EL18" s="83"/>
      <c r="EM18" s="83"/>
    </row>
    <row r="19" spans="2:143" ht="21.9" customHeight="1">
      <c r="B19" s="92"/>
      <c r="C19" s="92"/>
      <c r="D19" s="93" t="s">
        <v>157</v>
      </c>
      <c r="F19" s="85"/>
      <c r="G19" s="86"/>
      <c r="H19" s="86"/>
      <c r="I19" s="85"/>
      <c r="J19" s="85"/>
      <c r="K19" s="87"/>
      <c r="L19" s="85"/>
      <c r="M19" s="88"/>
      <c r="N19" s="85"/>
      <c r="O19" s="86"/>
      <c r="P19" s="85"/>
      <c r="Q19" s="87"/>
      <c r="R19" s="85"/>
      <c r="S19" s="87"/>
      <c r="T19" s="85"/>
      <c r="U19" s="87"/>
      <c r="V19" s="86"/>
      <c r="W19" s="87"/>
      <c r="X19" s="85"/>
      <c r="Y19" s="87"/>
      <c r="Z19" s="85"/>
      <c r="AA19" s="87"/>
      <c r="AB19" s="85"/>
      <c r="AC19" s="87"/>
      <c r="AD19" s="87"/>
      <c r="ED19" s="83"/>
      <c r="EE19" s="83"/>
      <c r="EF19" s="83"/>
      <c r="EG19" s="83"/>
      <c r="EH19" s="83"/>
      <c r="EI19" s="83"/>
      <c r="EJ19" s="83"/>
      <c r="EK19" s="83"/>
      <c r="EL19" s="83"/>
      <c r="EM19" s="83"/>
    </row>
    <row r="20" spans="2:143" ht="21.9" customHeight="1">
      <c r="C20" s="83" t="s">
        <v>158</v>
      </c>
      <c r="E20" s="84">
        <v>9</v>
      </c>
      <c r="F20" s="94">
        <v>0</v>
      </c>
      <c r="G20" s="90"/>
      <c r="H20" s="94">
        <v>0</v>
      </c>
      <c r="I20" s="89"/>
      <c r="J20" s="94">
        <v>0</v>
      </c>
      <c r="K20" s="91"/>
      <c r="L20" s="94">
        <v>0</v>
      </c>
      <c r="M20" s="91"/>
      <c r="N20" s="94">
        <v>-8398339</v>
      </c>
      <c r="O20" s="90"/>
      <c r="P20" s="94">
        <v>0</v>
      </c>
      <c r="Q20" s="91"/>
      <c r="R20" s="94">
        <v>0</v>
      </c>
      <c r="S20" s="91"/>
      <c r="T20" s="94">
        <v>0</v>
      </c>
      <c r="U20" s="91"/>
      <c r="V20" s="94">
        <v>0</v>
      </c>
      <c r="W20" s="91"/>
      <c r="X20" s="95">
        <f>SUM(P20:V20)</f>
        <v>0</v>
      </c>
      <c r="Y20" s="91"/>
      <c r="Z20" s="95">
        <f>SUM(F20:N20,X20)</f>
        <v>-8398339</v>
      </c>
      <c r="AA20" s="91"/>
      <c r="AB20" s="94">
        <v>-1125472</v>
      </c>
      <c r="AC20" s="91"/>
      <c r="AD20" s="95">
        <f>SUM(Z20:AB20)</f>
        <v>-9523811</v>
      </c>
      <c r="ED20" s="83"/>
      <c r="EE20" s="83"/>
      <c r="EF20" s="83"/>
      <c r="EG20" s="83"/>
      <c r="EH20" s="83"/>
      <c r="EI20" s="83"/>
      <c r="EJ20" s="83"/>
      <c r="EK20" s="83"/>
      <c r="EL20" s="83"/>
      <c r="EM20" s="83"/>
    </row>
    <row r="21" spans="2:143" ht="21.9" customHeight="1">
      <c r="C21" s="92" t="s">
        <v>159</v>
      </c>
      <c r="F21" s="96"/>
      <c r="G21" s="90"/>
      <c r="H21" s="96"/>
      <c r="I21" s="89"/>
      <c r="J21" s="96"/>
      <c r="K21" s="91"/>
      <c r="L21" s="96"/>
      <c r="M21" s="91"/>
      <c r="N21" s="96"/>
      <c r="O21" s="90"/>
      <c r="P21" s="96"/>
      <c r="Q21" s="91"/>
      <c r="R21" s="96"/>
      <c r="S21" s="91"/>
      <c r="T21" s="96"/>
      <c r="U21" s="91"/>
      <c r="V21" s="96"/>
      <c r="W21" s="91"/>
      <c r="X21" s="97"/>
      <c r="Y21" s="91"/>
      <c r="Z21" s="97"/>
      <c r="AA21" s="91"/>
      <c r="AB21" s="96"/>
      <c r="AC21" s="91"/>
      <c r="AD21" s="97"/>
      <c r="ED21" s="83"/>
      <c r="EE21" s="83"/>
      <c r="EF21" s="83"/>
      <c r="EG21" s="83"/>
      <c r="EH21" s="83"/>
      <c r="EI21" s="83"/>
      <c r="EJ21" s="83"/>
      <c r="EK21" s="83"/>
      <c r="EL21" s="83"/>
      <c r="EM21" s="83"/>
    </row>
    <row r="22" spans="2:143" ht="21.9" customHeight="1">
      <c r="B22" s="92"/>
      <c r="C22" s="92"/>
      <c r="D22" s="93" t="s">
        <v>157</v>
      </c>
      <c r="F22" s="98">
        <f>SUM(F20)</f>
        <v>0</v>
      </c>
      <c r="G22" s="86"/>
      <c r="H22" s="99">
        <f>SUM(H20)</f>
        <v>0</v>
      </c>
      <c r="I22" s="85"/>
      <c r="J22" s="98">
        <f>SUM(J20)</f>
        <v>0</v>
      </c>
      <c r="K22" s="87"/>
      <c r="L22" s="98">
        <f>SUM(L20)</f>
        <v>0</v>
      </c>
      <c r="M22" s="88"/>
      <c r="N22" s="98">
        <f>SUM(N20)</f>
        <v>-8398339</v>
      </c>
      <c r="O22" s="86"/>
      <c r="P22" s="98">
        <f>SUM(P20)</f>
        <v>0</v>
      </c>
      <c r="Q22" s="87"/>
      <c r="R22" s="98">
        <f>SUM(R20)</f>
        <v>0</v>
      </c>
      <c r="S22" s="87"/>
      <c r="T22" s="98">
        <f>SUM(T20)</f>
        <v>0</v>
      </c>
      <c r="U22" s="87"/>
      <c r="V22" s="99">
        <f>SUM(V20)</f>
        <v>0</v>
      </c>
      <c r="W22" s="87"/>
      <c r="X22" s="98">
        <f>SUM(X20)</f>
        <v>0</v>
      </c>
      <c r="Y22" s="87"/>
      <c r="Z22" s="98">
        <f>SUM(Z20)</f>
        <v>-8398339</v>
      </c>
      <c r="AA22" s="87"/>
      <c r="AB22" s="98">
        <f>SUM(AB20)</f>
        <v>-1125472</v>
      </c>
      <c r="AC22" s="87"/>
      <c r="AD22" s="98">
        <f>SUM(AD20)</f>
        <v>-9523811</v>
      </c>
      <c r="ED22" s="83"/>
      <c r="EE22" s="83"/>
      <c r="EF22" s="83"/>
      <c r="EG22" s="83"/>
      <c r="EH22" s="83"/>
      <c r="EI22" s="83"/>
      <c r="EJ22" s="83"/>
      <c r="EK22" s="83"/>
      <c r="EL22" s="83"/>
      <c r="EM22" s="83"/>
    </row>
    <row r="23" spans="2:143" ht="21.9" customHeight="1">
      <c r="B23" s="93"/>
      <c r="C23" s="93" t="s">
        <v>160</v>
      </c>
      <c r="F23" s="85"/>
      <c r="G23" s="86"/>
      <c r="H23" s="86"/>
      <c r="I23" s="85"/>
      <c r="J23" s="85"/>
      <c r="K23" s="87"/>
      <c r="L23" s="85"/>
      <c r="M23" s="88"/>
      <c r="N23" s="85"/>
      <c r="O23" s="86"/>
      <c r="P23" s="85"/>
      <c r="Q23" s="87"/>
      <c r="R23" s="85"/>
      <c r="S23" s="87"/>
      <c r="T23" s="85"/>
      <c r="U23" s="87"/>
      <c r="V23" s="86"/>
      <c r="W23" s="87"/>
      <c r="X23" s="85"/>
      <c r="Y23" s="87"/>
      <c r="Z23" s="85"/>
      <c r="AA23" s="87"/>
      <c r="AB23" s="85"/>
      <c r="AC23" s="87"/>
      <c r="AD23" s="87"/>
      <c r="ED23" s="83"/>
      <c r="EE23" s="83"/>
      <c r="EF23" s="83"/>
      <c r="EG23" s="83"/>
      <c r="EH23" s="83"/>
      <c r="EI23" s="83"/>
      <c r="EJ23" s="83"/>
      <c r="EK23" s="83"/>
      <c r="EL23" s="83"/>
      <c r="EM23" s="83"/>
    </row>
    <row r="24" spans="2:143" ht="21.9" customHeight="1">
      <c r="C24" s="83" t="s">
        <v>161</v>
      </c>
      <c r="F24" s="89">
        <v>0</v>
      </c>
      <c r="G24" s="90"/>
      <c r="H24" s="90">
        <v>-857066</v>
      </c>
      <c r="I24" s="89"/>
      <c r="J24" s="89">
        <v>0</v>
      </c>
      <c r="K24" s="91"/>
      <c r="L24" s="89">
        <v>0</v>
      </c>
      <c r="N24" s="89">
        <v>0</v>
      </c>
      <c r="O24" s="90"/>
      <c r="P24" s="89">
        <v>0</v>
      </c>
      <c r="Q24" s="91"/>
      <c r="R24" s="89">
        <v>0</v>
      </c>
      <c r="S24" s="91"/>
      <c r="T24" s="89">
        <v>0</v>
      </c>
      <c r="U24" s="91"/>
      <c r="V24" s="90">
        <v>0</v>
      </c>
      <c r="W24" s="91"/>
      <c r="X24" s="89">
        <f>SUM(P24:V24)</f>
        <v>0</v>
      </c>
      <c r="Y24" s="91"/>
      <c r="Z24" s="89">
        <f>SUM(F24:N24,X24)</f>
        <v>-857066</v>
      </c>
      <c r="AA24" s="91"/>
      <c r="AB24" s="89">
        <v>275473</v>
      </c>
      <c r="AC24" s="91"/>
      <c r="AD24" s="91">
        <f>SUM(Z24:AB24)</f>
        <v>-581593</v>
      </c>
      <c r="ED24" s="83"/>
      <c r="EE24" s="83"/>
      <c r="EF24" s="83"/>
      <c r="EG24" s="83"/>
      <c r="EH24" s="83"/>
      <c r="EI24" s="83"/>
      <c r="EJ24" s="83"/>
      <c r="EK24" s="83"/>
      <c r="EL24" s="83"/>
      <c r="EM24" s="83"/>
    </row>
    <row r="25" spans="2:143" ht="21.9" customHeight="1">
      <c r="C25" s="92" t="s">
        <v>164</v>
      </c>
      <c r="F25" s="97"/>
      <c r="G25" s="90"/>
      <c r="H25" s="96"/>
      <c r="I25" s="89"/>
      <c r="J25" s="97"/>
      <c r="K25" s="91"/>
      <c r="L25" s="97"/>
      <c r="N25" s="97"/>
      <c r="O25" s="90"/>
      <c r="P25" s="97"/>
      <c r="Q25" s="91"/>
      <c r="R25" s="97"/>
      <c r="S25" s="91"/>
      <c r="T25" s="97"/>
      <c r="U25" s="91"/>
      <c r="V25" s="96"/>
      <c r="W25" s="91"/>
      <c r="X25" s="97"/>
      <c r="Y25" s="91"/>
      <c r="Z25" s="97"/>
      <c r="AA25" s="91"/>
      <c r="AB25" s="97"/>
      <c r="AC25" s="91"/>
      <c r="AD25" s="97"/>
      <c r="ED25" s="83"/>
      <c r="EE25" s="83"/>
      <c r="EF25" s="83"/>
      <c r="EG25" s="83"/>
      <c r="EH25" s="83"/>
      <c r="EI25" s="83"/>
      <c r="EJ25" s="83"/>
      <c r="EK25" s="83"/>
      <c r="EL25" s="83"/>
      <c r="EM25" s="83"/>
    </row>
    <row r="26" spans="2:143" ht="21.9" customHeight="1">
      <c r="B26" s="92"/>
      <c r="C26" s="92"/>
      <c r="D26" s="92" t="s">
        <v>165</v>
      </c>
      <c r="F26" s="98">
        <f>SUM(F24)</f>
        <v>0</v>
      </c>
      <c r="G26" s="86"/>
      <c r="H26" s="98">
        <f>SUM(H24)</f>
        <v>-857066</v>
      </c>
      <c r="I26" s="85"/>
      <c r="J26" s="98">
        <f>SUM(J24)</f>
        <v>0</v>
      </c>
      <c r="K26" s="87"/>
      <c r="L26" s="98">
        <f>SUM(L24)</f>
        <v>0</v>
      </c>
      <c r="M26" s="88"/>
      <c r="N26" s="98">
        <f>SUM(N24)</f>
        <v>0</v>
      </c>
      <c r="O26" s="86"/>
      <c r="P26" s="98">
        <f>SUM(P24)</f>
        <v>0</v>
      </c>
      <c r="Q26" s="87"/>
      <c r="R26" s="98">
        <f>SUM(R24)</f>
        <v>0</v>
      </c>
      <c r="S26" s="87"/>
      <c r="T26" s="98">
        <f>SUM(T24)</f>
        <v>0</v>
      </c>
      <c r="U26" s="87"/>
      <c r="V26" s="98">
        <f>SUM(V24)</f>
        <v>0</v>
      </c>
      <c r="W26" s="87"/>
      <c r="X26" s="98">
        <f>SUM(X24)</f>
        <v>0</v>
      </c>
      <c r="Y26" s="87"/>
      <c r="Z26" s="98">
        <f>SUM(Z24)</f>
        <v>-857066</v>
      </c>
      <c r="AA26" s="87"/>
      <c r="AB26" s="98">
        <f>SUM(AB24)</f>
        <v>275473</v>
      </c>
      <c r="AC26" s="87"/>
      <c r="AD26" s="98">
        <f>SUM(AD24)</f>
        <v>-581593</v>
      </c>
      <c r="ED26" s="83"/>
      <c r="EE26" s="83"/>
      <c r="EF26" s="83"/>
      <c r="EG26" s="83"/>
      <c r="EH26" s="83"/>
      <c r="EI26" s="83"/>
      <c r="EJ26" s="83"/>
      <c r="EK26" s="83"/>
      <c r="EL26" s="83"/>
      <c r="EM26" s="83"/>
    </row>
    <row r="27" spans="2:143" ht="21.9" customHeight="1">
      <c r="B27" s="67" t="s">
        <v>166</v>
      </c>
      <c r="C27" s="92"/>
      <c r="F27" s="87"/>
      <c r="G27" s="86"/>
      <c r="H27" s="86"/>
      <c r="I27" s="87"/>
      <c r="J27" s="87"/>
      <c r="K27" s="87"/>
      <c r="L27" s="87"/>
      <c r="M27" s="88"/>
      <c r="N27" s="87"/>
      <c r="O27" s="86"/>
      <c r="P27" s="87"/>
      <c r="Q27" s="87"/>
      <c r="R27" s="87"/>
      <c r="S27" s="87"/>
      <c r="T27" s="87"/>
      <c r="U27" s="87"/>
      <c r="V27" s="86"/>
      <c r="W27" s="87"/>
      <c r="X27" s="87"/>
      <c r="Y27" s="87"/>
      <c r="Z27" s="87"/>
      <c r="AA27" s="87"/>
      <c r="AB27" s="87"/>
      <c r="AC27" s="87"/>
      <c r="AD27" s="87"/>
      <c r="ED27" s="83"/>
      <c r="EE27" s="83"/>
      <c r="EF27" s="83"/>
      <c r="EG27" s="83"/>
      <c r="EH27" s="83"/>
      <c r="EI27" s="83"/>
      <c r="EJ27" s="83"/>
      <c r="EK27" s="83"/>
      <c r="EL27" s="83"/>
      <c r="EM27" s="83"/>
    </row>
    <row r="28" spans="2:143" ht="21.9" customHeight="1">
      <c r="B28" s="67" t="s">
        <v>167</v>
      </c>
      <c r="C28" s="67" t="s">
        <v>155</v>
      </c>
      <c r="F28" s="98">
        <f>SUM(F22,F26)</f>
        <v>0</v>
      </c>
      <c r="G28" s="86"/>
      <c r="H28" s="99">
        <f>SUM(H22,H26)</f>
        <v>-857066</v>
      </c>
      <c r="I28" s="85"/>
      <c r="J28" s="98">
        <f>SUM(J22,J26)</f>
        <v>0</v>
      </c>
      <c r="K28" s="87"/>
      <c r="L28" s="98">
        <f>SUM(L22,L26)</f>
        <v>0</v>
      </c>
      <c r="M28" s="88"/>
      <c r="N28" s="98">
        <f>SUM(N22,N26)</f>
        <v>-8398339</v>
      </c>
      <c r="O28" s="86"/>
      <c r="P28" s="98">
        <f>SUM(P22,P26)</f>
        <v>0</v>
      </c>
      <c r="Q28" s="87"/>
      <c r="R28" s="98">
        <f>SUM(R22,R26)</f>
        <v>0</v>
      </c>
      <c r="S28" s="87"/>
      <c r="T28" s="98">
        <f>SUM(T22,T26)</f>
        <v>0</v>
      </c>
      <c r="U28" s="87"/>
      <c r="V28" s="99">
        <f>SUM(V22,V26)</f>
        <v>0</v>
      </c>
      <c r="W28" s="87"/>
      <c r="X28" s="98">
        <f>SUM(X22,X26)</f>
        <v>0</v>
      </c>
      <c r="Y28" s="87"/>
      <c r="Z28" s="98">
        <f>SUM(Z22,Z26)</f>
        <v>-9255405</v>
      </c>
      <c r="AA28" s="87"/>
      <c r="AB28" s="98">
        <f>SUM(AB22,AB26)</f>
        <v>-849999</v>
      </c>
      <c r="AC28" s="87"/>
      <c r="AD28" s="98">
        <f>SUM(AD22,AD26)</f>
        <v>-10105404</v>
      </c>
      <c r="ED28" s="83"/>
      <c r="EE28" s="83"/>
      <c r="EF28" s="83"/>
      <c r="EG28" s="83"/>
      <c r="EH28" s="83"/>
      <c r="EI28" s="83"/>
      <c r="EJ28" s="83"/>
      <c r="EK28" s="83"/>
      <c r="EL28" s="83"/>
      <c r="EM28" s="83"/>
    </row>
    <row r="29" spans="2:143" ht="21.9" customHeight="1">
      <c r="B29" s="67" t="s">
        <v>168</v>
      </c>
      <c r="C29" s="67"/>
      <c r="F29" s="87"/>
      <c r="G29" s="86"/>
      <c r="H29" s="86"/>
      <c r="I29" s="85"/>
      <c r="J29" s="87"/>
      <c r="K29" s="87"/>
      <c r="L29" s="87"/>
      <c r="M29" s="88"/>
      <c r="N29" s="87"/>
      <c r="O29" s="86"/>
      <c r="P29" s="87"/>
      <c r="Q29" s="87"/>
      <c r="R29" s="87"/>
      <c r="S29" s="87"/>
      <c r="T29" s="87"/>
      <c r="U29" s="87"/>
      <c r="V29" s="86"/>
      <c r="W29" s="87"/>
      <c r="X29" s="87"/>
      <c r="Y29" s="87"/>
      <c r="Z29" s="87"/>
      <c r="AA29" s="87"/>
      <c r="AB29" s="87"/>
      <c r="AC29" s="87"/>
      <c r="AD29" s="87"/>
      <c r="ED29" s="83"/>
      <c r="EE29" s="83"/>
      <c r="EF29" s="83"/>
      <c r="EG29" s="83"/>
      <c r="EH29" s="83"/>
      <c r="EI29" s="83"/>
      <c r="EJ29" s="83"/>
      <c r="EK29" s="83"/>
      <c r="EL29" s="83"/>
      <c r="EM29" s="83"/>
    </row>
    <row r="30" spans="2:143" ht="21.9" customHeight="1">
      <c r="B30" s="67"/>
      <c r="C30" s="83" t="s">
        <v>169</v>
      </c>
      <c r="F30" s="89">
        <v>0</v>
      </c>
      <c r="G30" s="90"/>
      <c r="H30" s="90">
        <v>0</v>
      </c>
      <c r="I30" s="89"/>
      <c r="J30" s="89">
        <v>0</v>
      </c>
      <c r="K30" s="91"/>
      <c r="L30" s="89">
        <v>0</v>
      </c>
      <c r="N30" s="89">
        <v>16355070</v>
      </c>
      <c r="O30" s="90"/>
      <c r="P30" s="89">
        <v>0</v>
      </c>
      <c r="Q30" s="91"/>
      <c r="R30" s="89">
        <v>0</v>
      </c>
      <c r="S30" s="91"/>
      <c r="T30" s="89">
        <v>0</v>
      </c>
      <c r="U30" s="91"/>
      <c r="V30" s="90">
        <v>0</v>
      </c>
      <c r="W30" s="91"/>
      <c r="X30" s="89">
        <f>SUM(P30:V30)</f>
        <v>0</v>
      </c>
      <c r="Y30" s="91"/>
      <c r="Z30" s="89">
        <f>SUM(F30:N30,X30)</f>
        <v>16355070</v>
      </c>
      <c r="AA30" s="91"/>
      <c r="AB30" s="89">
        <v>312352</v>
      </c>
      <c r="AC30" s="91"/>
      <c r="AD30" s="91">
        <f>SUM(Z30:AB30)</f>
        <v>16667422</v>
      </c>
      <c r="ED30" s="83"/>
      <c r="EE30" s="83"/>
      <c r="EF30" s="83"/>
      <c r="EG30" s="83"/>
      <c r="EH30" s="83"/>
      <c r="EI30" s="83"/>
      <c r="EJ30" s="83"/>
      <c r="EK30" s="83"/>
      <c r="EL30" s="83"/>
      <c r="EM30" s="83"/>
    </row>
    <row r="31" spans="2:143" ht="21.9" customHeight="1">
      <c r="B31" s="67"/>
      <c r="C31" s="83" t="s">
        <v>170</v>
      </c>
      <c r="F31" s="89">
        <v>0</v>
      </c>
      <c r="G31" s="90"/>
      <c r="H31" s="90">
        <v>0</v>
      </c>
      <c r="I31" s="89"/>
      <c r="J31" s="89">
        <v>0</v>
      </c>
      <c r="K31" s="91"/>
      <c r="L31" s="89">
        <v>0</v>
      </c>
      <c r="N31" s="89">
        <v>-15495</v>
      </c>
      <c r="O31" s="90"/>
      <c r="P31" s="89">
        <v>2595528</v>
      </c>
      <c r="Q31" s="91"/>
      <c r="R31" s="89">
        <v>13667</v>
      </c>
      <c r="S31" s="91"/>
      <c r="T31" s="89">
        <v>0</v>
      </c>
      <c r="U31" s="91"/>
      <c r="V31" s="90">
        <v>76080</v>
      </c>
      <c r="W31" s="91"/>
      <c r="X31" s="89">
        <f>SUM(P31:V31)</f>
        <v>2685275</v>
      </c>
      <c r="Y31" s="91"/>
      <c r="Z31" s="89">
        <f>SUM(F31:N31,X31)</f>
        <v>2669780</v>
      </c>
      <c r="AA31" s="91"/>
      <c r="AB31" s="89">
        <v>495254</v>
      </c>
      <c r="AC31" s="91"/>
      <c r="AD31" s="91">
        <f>SUM(Z31:AB31)</f>
        <v>3165034</v>
      </c>
      <c r="ED31" s="83"/>
      <c r="EE31" s="83"/>
      <c r="EF31" s="83"/>
      <c r="EG31" s="83"/>
      <c r="EH31" s="83"/>
      <c r="EI31" s="83"/>
      <c r="EJ31" s="83"/>
      <c r="EK31" s="83"/>
      <c r="EL31" s="83"/>
      <c r="EM31" s="83"/>
    </row>
    <row r="32" spans="2:143" ht="21.9" customHeight="1">
      <c r="B32" s="67" t="s">
        <v>104</v>
      </c>
      <c r="C32" s="67"/>
      <c r="F32" s="100">
        <f>SUM(F30,F31)</f>
        <v>0</v>
      </c>
      <c r="G32" s="86"/>
      <c r="H32" s="101">
        <f>SUM(H30,H31)</f>
        <v>0</v>
      </c>
      <c r="I32" s="85"/>
      <c r="J32" s="100">
        <f>SUM(J30,J31)</f>
        <v>0</v>
      </c>
      <c r="K32" s="87"/>
      <c r="L32" s="100">
        <f>SUM(L30,L31)</f>
        <v>0</v>
      </c>
      <c r="M32" s="88"/>
      <c r="N32" s="100">
        <f>SUM(N30,N31)</f>
        <v>16339575</v>
      </c>
      <c r="O32" s="86"/>
      <c r="P32" s="100">
        <f>SUM(P30,P31)</f>
        <v>2595528</v>
      </c>
      <c r="Q32" s="87"/>
      <c r="R32" s="100">
        <f>SUM(R30,R31)</f>
        <v>13667</v>
      </c>
      <c r="S32" s="87"/>
      <c r="T32" s="100">
        <f>SUM(T30,T31)</f>
        <v>0</v>
      </c>
      <c r="U32" s="87"/>
      <c r="V32" s="101">
        <f>SUM(V30,V31)</f>
        <v>76080</v>
      </c>
      <c r="W32" s="87"/>
      <c r="X32" s="100">
        <f>SUM(X30,X31)</f>
        <v>2685275</v>
      </c>
      <c r="Y32" s="87"/>
      <c r="Z32" s="100">
        <f>SUM(Z30,Z31)</f>
        <v>19024850</v>
      </c>
      <c r="AA32" s="87"/>
      <c r="AB32" s="100">
        <f>SUM(AB30,AB31)</f>
        <v>807606</v>
      </c>
      <c r="AC32" s="87"/>
      <c r="AD32" s="100">
        <f>SUM(AD30,AD31)</f>
        <v>19832456</v>
      </c>
      <c r="ED32" s="83"/>
      <c r="EE32" s="83"/>
      <c r="EF32" s="83"/>
      <c r="EG32" s="83"/>
      <c r="EH32" s="83"/>
      <c r="EI32" s="83"/>
      <c r="EJ32" s="83"/>
      <c r="EK32" s="83"/>
      <c r="EL32" s="83"/>
      <c r="EM32" s="83"/>
    </row>
    <row r="33" spans="2:143" ht="21.9" customHeight="1" thickBot="1">
      <c r="B33" s="65" t="s">
        <v>252</v>
      </c>
      <c r="C33" s="65"/>
      <c r="F33" s="102">
        <f>SUM(F15,F28,F32)</f>
        <v>1200000</v>
      </c>
      <c r="G33" s="87"/>
      <c r="H33" s="102">
        <f>SUM(H15,H28,H32)</f>
        <v>-12762812</v>
      </c>
      <c r="I33" s="89"/>
      <c r="J33" s="102">
        <f>SUM(J15,J28,J32)</f>
        <v>160000</v>
      </c>
      <c r="K33" s="87"/>
      <c r="L33" s="102">
        <f>SUM(L15,L28,L32)</f>
        <v>10516000</v>
      </c>
      <c r="M33" s="87"/>
      <c r="N33" s="102">
        <f>SUM(N15,N28,N32)</f>
        <v>310002308</v>
      </c>
      <c r="O33" s="87"/>
      <c r="P33" s="102">
        <f>SUM(P15,P28,P32)</f>
        <v>-17549592</v>
      </c>
      <c r="Q33" s="87"/>
      <c r="R33" s="102">
        <f>SUM(R15,R28,R32)</f>
        <v>43353</v>
      </c>
      <c r="S33" s="87"/>
      <c r="T33" s="102">
        <f>SUM(T15,T28,T32)</f>
        <v>6427161</v>
      </c>
      <c r="U33" s="87"/>
      <c r="V33" s="102">
        <f>SUM(V15,V28,V32)</f>
        <v>-1551769</v>
      </c>
      <c r="W33" s="87"/>
      <c r="X33" s="102">
        <f>SUM(X15,X28,X32)</f>
        <v>-12630847</v>
      </c>
      <c r="Y33" s="87"/>
      <c r="Z33" s="102">
        <f>SUM(Z15,Z28,Z32)</f>
        <v>296484649</v>
      </c>
      <c r="AA33" s="87"/>
      <c r="AB33" s="102">
        <f>SUM(AB15,AB28,AB32)</f>
        <v>47466562</v>
      </c>
      <c r="AC33" s="87"/>
      <c r="AD33" s="102">
        <f>SUM(AD15,AD28,AD32)</f>
        <v>343951211</v>
      </c>
      <c r="ED33" s="83"/>
      <c r="EE33" s="83"/>
      <c r="EF33" s="83"/>
      <c r="EG33" s="83"/>
      <c r="EH33" s="83"/>
      <c r="EI33" s="83"/>
      <c r="EJ33" s="83"/>
      <c r="EK33" s="83"/>
      <c r="EL33" s="83"/>
      <c r="EM33" s="83"/>
    </row>
    <row r="34" spans="2:143" s="66" customFormat="1" ht="9.9" customHeight="1" thickTop="1">
      <c r="E34" s="84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0"/>
      <c r="AP34" s="80"/>
      <c r="AQ34" s="80"/>
      <c r="AR34" s="80"/>
      <c r="AS34" s="80"/>
      <c r="AT34" s="80"/>
      <c r="AU34" s="80"/>
      <c r="AV34" s="80"/>
      <c r="AW34" s="80"/>
      <c r="AX34" s="80"/>
      <c r="AY34" s="80"/>
      <c r="AZ34" s="80"/>
      <c r="BA34" s="80"/>
      <c r="BB34" s="80"/>
      <c r="BC34" s="80"/>
      <c r="BD34" s="80"/>
      <c r="BE34" s="80"/>
      <c r="BF34" s="80"/>
      <c r="BG34" s="80"/>
      <c r="BH34" s="80"/>
      <c r="BI34" s="80"/>
      <c r="BJ34" s="80"/>
      <c r="BK34" s="80"/>
      <c r="BL34" s="80"/>
      <c r="BM34" s="80"/>
      <c r="BN34" s="80"/>
      <c r="BO34" s="80"/>
      <c r="BP34" s="80"/>
      <c r="BQ34" s="80"/>
      <c r="BR34" s="80"/>
      <c r="BS34" s="80"/>
      <c r="BT34" s="80"/>
      <c r="BU34" s="80"/>
      <c r="BV34" s="80"/>
      <c r="BW34" s="80"/>
      <c r="BX34" s="80"/>
      <c r="BY34" s="80"/>
      <c r="BZ34" s="80"/>
      <c r="CA34" s="80"/>
      <c r="CB34" s="80"/>
      <c r="CC34" s="80"/>
      <c r="CD34" s="80"/>
      <c r="CE34" s="80"/>
      <c r="CF34" s="80"/>
      <c r="CG34" s="80"/>
      <c r="CH34" s="80"/>
      <c r="CI34" s="80"/>
      <c r="CJ34" s="80"/>
      <c r="CK34" s="80"/>
      <c r="CL34" s="80"/>
      <c r="CM34" s="80"/>
      <c r="CN34" s="80"/>
      <c r="CO34" s="80"/>
      <c r="CP34" s="80"/>
      <c r="CQ34" s="80"/>
      <c r="CR34" s="80"/>
      <c r="CS34" s="80"/>
      <c r="CT34" s="80"/>
      <c r="CU34" s="80"/>
      <c r="CV34" s="80"/>
      <c r="CW34" s="80"/>
      <c r="CX34" s="80"/>
      <c r="CY34" s="80"/>
      <c r="CZ34" s="80"/>
      <c r="DA34" s="80"/>
      <c r="DB34" s="80"/>
      <c r="DC34" s="80"/>
      <c r="DD34" s="80"/>
      <c r="DE34" s="80"/>
      <c r="DF34" s="80"/>
      <c r="DG34" s="80"/>
      <c r="DH34" s="80"/>
      <c r="DI34" s="80"/>
      <c r="DJ34" s="80"/>
      <c r="DK34" s="80"/>
      <c r="DL34" s="80"/>
      <c r="DM34" s="80"/>
      <c r="DN34" s="80"/>
      <c r="DO34" s="80"/>
      <c r="DP34" s="80"/>
      <c r="DQ34" s="80"/>
      <c r="DR34" s="80"/>
      <c r="DS34" s="80"/>
      <c r="DT34" s="80"/>
      <c r="DU34" s="80"/>
      <c r="DV34" s="80"/>
      <c r="DW34" s="80"/>
      <c r="DX34" s="80"/>
      <c r="DY34" s="80"/>
      <c r="DZ34" s="80"/>
      <c r="EA34" s="80"/>
      <c r="EB34" s="80"/>
      <c r="EC34" s="80"/>
    </row>
    <row r="35" spans="2:143" ht="22.65" customHeight="1">
      <c r="G35" s="70"/>
      <c r="H35" s="70"/>
      <c r="K35" s="70"/>
      <c r="M35" s="70"/>
      <c r="O35" s="70"/>
      <c r="Q35" s="70"/>
      <c r="S35" s="70"/>
      <c r="U35" s="70"/>
      <c r="V35" s="70"/>
      <c r="W35" s="70"/>
      <c r="Y35" s="70"/>
      <c r="AA35" s="70"/>
      <c r="AC35" s="70"/>
    </row>
    <row r="36" spans="2:143" ht="22.65" customHeight="1">
      <c r="G36" s="70"/>
      <c r="H36" s="70"/>
      <c r="K36" s="70"/>
      <c r="M36" s="70"/>
      <c r="O36" s="70"/>
      <c r="Q36" s="70"/>
      <c r="S36" s="70"/>
      <c r="U36" s="70"/>
      <c r="V36" s="70"/>
      <c r="W36" s="70"/>
      <c r="Y36" s="70"/>
      <c r="AA36" s="70"/>
      <c r="AC36" s="70"/>
    </row>
    <row r="37" spans="2:143" ht="22.65" customHeight="1">
      <c r="G37" s="70"/>
      <c r="H37" s="70"/>
      <c r="I37" s="70"/>
      <c r="K37" s="70"/>
      <c r="M37" s="70"/>
      <c r="O37" s="70"/>
      <c r="Q37" s="70"/>
      <c r="S37" s="70"/>
      <c r="U37" s="70"/>
      <c r="V37" s="70"/>
      <c r="W37" s="70"/>
      <c r="Y37" s="70"/>
      <c r="AA37" s="70"/>
    </row>
  </sheetData>
  <pageMargins left="0.39370078740157483" right="0.39370078740157483" top="0.59055118110236227" bottom="0.19685039370078741" header="0.59055118110236227" footer="0.19685039370078741"/>
  <pageSetup paperSize="9" scale="63" firstPageNumber="9" fitToHeight="2" orientation="landscape" blackAndWhite="1" useFirstPageNumber="1" r:id="rId1"/>
  <headerFooter>
    <oddFooter>&amp;LThe accompanying notes are an integral part of these interim financial statements.
&amp;C&amp;P</oddFooter>
  </headerFooter>
  <customProperties>
    <customPr name="EpmWorksheetKeyString_GUID" r:id="rId2"/>
  </customProperties>
  <ignoredErrors>
    <ignoredError sqref="Z20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O40"/>
  <sheetViews>
    <sheetView showGridLines="0" zoomScale="85" zoomScaleNormal="85" zoomScaleSheetLayoutView="85" workbookViewId="0"/>
  </sheetViews>
  <sheetFormatPr defaultColWidth="9.109375" defaultRowHeight="22.65" customHeight="1"/>
  <cols>
    <col min="1" max="1" width="1.6640625" style="83" customWidth="1"/>
    <col min="2" max="3" width="3" style="83" customWidth="1"/>
    <col min="4" max="4" width="36.6640625" style="83" customWidth="1"/>
    <col min="5" max="5" width="6.6640625" style="84" customWidth="1"/>
    <col min="6" max="6" width="11.6640625" style="70" customWidth="1"/>
    <col min="7" max="7" width="0.88671875" style="64" customWidth="1"/>
    <col min="8" max="8" width="10.6640625" style="64" customWidth="1"/>
    <col min="9" max="9" width="0.88671875" style="83" customWidth="1"/>
    <col min="10" max="10" width="10.6640625" style="70" customWidth="1"/>
    <col min="11" max="11" width="0.88671875" style="64" customWidth="1"/>
    <col min="12" max="12" width="11.6640625" style="70" customWidth="1"/>
    <col min="13" max="13" width="0.88671875" style="64" customWidth="1"/>
    <col min="14" max="14" width="12.6640625" style="70" customWidth="1"/>
    <col min="15" max="15" width="0.88671875" style="64" customWidth="1"/>
    <col min="16" max="16" width="12.33203125" style="70" customWidth="1"/>
    <col min="17" max="17" width="0.88671875" style="64" customWidth="1"/>
    <col min="18" max="18" width="10.33203125" style="70" customWidth="1"/>
    <col min="19" max="19" width="0.88671875" style="64" customWidth="1"/>
    <col min="20" max="20" width="10.6640625" style="70" customWidth="1"/>
    <col min="21" max="21" width="0.88671875" style="64" customWidth="1"/>
    <col min="22" max="22" width="11.6640625" style="70" customWidth="1"/>
    <col min="23" max="23" width="1" style="64" customWidth="1"/>
    <col min="24" max="24" width="12.6640625" style="64" customWidth="1"/>
    <col min="25" max="25" width="0.88671875" style="64" customWidth="1"/>
    <col min="26" max="26" width="12.6640625" style="70" customWidth="1"/>
    <col min="27" max="27" width="0.88671875" style="64" customWidth="1"/>
    <col min="28" max="28" width="12.6640625" style="70" customWidth="1"/>
    <col min="29" max="29" width="0.88671875" style="64" customWidth="1"/>
    <col min="30" max="30" width="11.6640625" style="70" customWidth="1"/>
    <col min="31" max="31" width="0.88671875" style="64" customWidth="1"/>
    <col min="32" max="32" width="12.6640625" style="70" customWidth="1"/>
    <col min="33" max="33" width="1.6640625" style="70" customWidth="1"/>
    <col min="34" max="34" width="13.5546875" style="70" customWidth="1"/>
    <col min="35" max="145" width="9" style="70" customWidth="1"/>
    <col min="146" max="16384" width="9.109375" style="83"/>
  </cols>
  <sheetData>
    <row r="1" spans="2:145" ht="23.1" customHeight="1">
      <c r="B1" s="13" t="s">
        <v>0</v>
      </c>
      <c r="C1" s="65"/>
      <c r="D1" s="65"/>
      <c r="E1" s="65"/>
      <c r="F1" s="65"/>
      <c r="I1" s="65"/>
      <c r="P1" s="65"/>
      <c r="Q1" s="65"/>
      <c r="R1" s="65"/>
      <c r="S1" s="65"/>
      <c r="T1" s="65"/>
      <c r="U1" s="65"/>
      <c r="V1" s="65"/>
      <c r="AF1" s="66"/>
      <c r="EF1" s="83"/>
      <c r="EG1" s="83"/>
      <c r="EH1" s="83"/>
      <c r="EI1" s="83"/>
      <c r="EJ1" s="83"/>
      <c r="EK1" s="83"/>
      <c r="EL1" s="83"/>
      <c r="EM1" s="83"/>
      <c r="EN1" s="83"/>
      <c r="EO1" s="83"/>
    </row>
    <row r="2" spans="2:145" ht="23.1" customHeight="1">
      <c r="B2" s="13" t="s">
        <v>108</v>
      </c>
      <c r="C2" s="67"/>
      <c r="D2" s="67"/>
      <c r="E2" s="68"/>
      <c r="F2" s="69"/>
      <c r="I2" s="67"/>
      <c r="P2" s="69"/>
      <c r="Q2" s="140"/>
      <c r="R2" s="69"/>
      <c r="S2" s="140"/>
      <c r="T2" s="69"/>
      <c r="U2" s="140"/>
      <c r="V2" s="69"/>
      <c r="AF2" s="141"/>
      <c r="EF2" s="83"/>
      <c r="EG2" s="83"/>
      <c r="EH2" s="83"/>
      <c r="EI2" s="83"/>
      <c r="EJ2" s="83"/>
      <c r="EK2" s="83"/>
      <c r="EL2" s="83"/>
      <c r="EM2" s="83"/>
      <c r="EN2" s="83"/>
      <c r="EO2" s="83"/>
    </row>
    <row r="3" spans="2:145" ht="23.1" customHeight="1">
      <c r="B3" s="29" t="str">
        <f>'3'!$B$3</f>
        <v>For the six-month period ended 30 June 2021 (Unaudited)</v>
      </c>
      <c r="C3" s="67"/>
      <c r="EF3" s="83"/>
      <c r="EG3" s="83"/>
      <c r="EH3" s="83"/>
      <c r="EI3" s="83"/>
      <c r="EJ3" s="83"/>
      <c r="EK3" s="83"/>
      <c r="EL3" s="83"/>
      <c r="EM3" s="83"/>
      <c r="EN3" s="83"/>
      <c r="EO3" s="83"/>
    </row>
    <row r="4" spans="2:145" ht="20.100000000000001" customHeight="1">
      <c r="B4" s="29"/>
      <c r="C4" s="67"/>
      <c r="G4" s="70"/>
      <c r="H4" s="70"/>
      <c r="EF4" s="83"/>
      <c r="EG4" s="83"/>
      <c r="EH4" s="83"/>
      <c r="EI4" s="83"/>
      <c r="EJ4" s="83"/>
      <c r="EK4" s="83"/>
      <c r="EL4" s="83"/>
      <c r="EM4" s="83"/>
      <c r="EN4" s="83"/>
      <c r="EO4" s="83"/>
    </row>
    <row r="5" spans="2:145" ht="20.100000000000001" customHeight="1">
      <c r="B5" s="135"/>
      <c r="C5" s="135"/>
      <c r="D5" s="139"/>
      <c r="F5" s="83"/>
      <c r="G5" s="71"/>
      <c r="H5" s="71"/>
      <c r="I5" s="135"/>
      <c r="J5" s="75" t="s">
        <v>109</v>
      </c>
      <c r="K5" s="74"/>
      <c r="L5" s="75"/>
      <c r="M5" s="74"/>
      <c r="N5" s="74"/>
      <c r="O5" s="72"/>
      <c r="P5" s="73" t="s">
        <v>63</v>
      </c>
      <c r="Q5" s="74"/>
      <c r="R5" s="75"/>
      <c r="S5" s="74"/>
      <c r="T5" s="75"/>
      <c r="U5" s="74"/>
      <c r="V5" s="75"/>
      <c r="W5" s="76"/>
      <c r="X5" s="76"/>
      <c r="Y5" s="74"/>
      <c r="Z5" s="74"/>
      <c r="AB5" s="71"/>
      <c r="AD5" s="71"/>
      <c r="AE5" s="81"/>
      <c r="EF5" s="83"/>
      <c r="EG5" s="83"/>
      <c r="EH5" s="83"/>
      <c r="EI5" s="83"/>
      <c r="EJ5" s="83"/>
      <c r="EK5" s="83"/>
      <c r="EL5" s="83"/>
      <c r="EM5" s="83"/>
      <c r="EN5" s="83"/>
      <c r="EO5" s="83"/>
    </row>
    <row r="6" spans="2:145" ht="20.100000000000001" customHeight="1">
      <c r="B6" s="135"/>
      <c r="C6" s="135"/>
      <c r="D6" s="135"/>
      <c r="F6" s="79"/>
      <c r="G6" s="66"/>
      <c r="H6" s="66"/>
      <c r="I6" s="135"/>
      <c r="J6" s="77" t="s">
        <v>59</v>
      </c>
      <c r="K6" s="77"/>
      <c r="L6" s="77"/>
      <c r="M6" s="78"/>
      <c r="N6" s="77" t="s">
        <v>110</v>
      </c>
      <c r="P6" s="80"/>
      <c r="R6" s="79"/>
      <c r="T6" s="79"/>
      <c r="V6" s="79"/>
      <c r="X6" s="66" t="s">
        <v>111</v>
      </c>
      <c r="Z6" s="80"/>
      <c r="EF6" s="83"/>
      <c r="EG6" s="83"/>
      <c r="EH6" s="83"/>
      <c r="EI6" s="83"/>
      <c r="EJ6" s="83"/>
      <c r="EK6" s="83"/>
      <c r="EL6" s="83"/>
      <c r="EM6" s="83"/>
      <c r="EN6" s="83"/>
      <c r="EO6" s="83"/>
    </row>
    <row r="7" spans="2:145" ht="20.100000000000001" customHeight="1">
      <c r="B7" s="135"/>
      <c r="C7" s="135"/>
      <c r="D7" s="135"/>
      <c r="F7" s="79"/>
      <c r="G7" s="66"/>
      <c r="H7" s="66"/>
      <c r="I7" s="135"/>
      <c r="J7" s="81"/>
      <c r="K7" s="81"/>
      <c r="L7" s="81"/>
      <c r="N7" s="81"/>
      <c r="P7" s="80"/>
      <c r="R7" s="79"/>
      <c r="T7" s="79"/>
      <c r="V7" s="79"/>
      <c r="X7" s="66" t="s">
        <v>112</v>
      </c>
      <c r="Z7" s="80"/>
      <c r="EF7" s="83"/>
      <c r="EG7" s="83"/>
      <c r="EH7" s="83"/>
      <c r="EI7" s="83"/>
      <c r="EJ7" s="83"/>
      <c r="EK7" s="83"/>
      <c r="EL7" s="83"/>
      <c r="EM7" s="83"/>
      <c r="EN7" s="83"/>
      <c r="EO7" s="83"/>
    </row>
    <row r="8" spans="2:145" ht="20.100000000000001" customHeight="1">
      <c r="B8" s="135"/>
      <c r="C8" s="135"/>
      <c r="D8" s="135"/>
      <c r="F8" s="79"/>
      <c r="G8" s="66"/>
      <c r="H8" s="66"/>
      <c r="I8" s="135"/>
      <c r="J8" s="81"/>
      <c r="K8" s="81"/>
      <c r="L8" s="81"/>
      <c r="N8" s="81"/>
      <c r="P8" s="80"/>
      <c r="R8" s="79"/>
      <c r="T8" s="79"/>
      <c r="V8" s="79" t="s">
        <v>113</v>
      </c>
      <c r="X8" s="66" t="s">
        <v>114</v>
      </c>
      <c r="Z8" s="80"/>
      <c r="EF8" s="83"/>
      <c r="EG8" s="83"/>
      <c r="EH8" s="83"/>
      <c r="EI8" s="83"/>
      <c r="EJ8" s="83"/>
      <c r="EK8" s="83"/>
      <c r="EL8" s="83"/>
      <c r="EM8" s="83"/>
      <c r="EN8" s="83"/>
      <c r="EO8" s="83"/>
    </row>
    <row r="9" spans="2:145" ht="20.100000000000001" customHeight="1">
      <c r="B9" s="135"/>
      <c r="C9" s="135"/>
      <c r="D9" s="135"/>
      <c r="G9" s="71"/>
      <c r="H9" s="66"/>
      <c r="I9" s="135"/>
      <c r="J9" s="81"/>
      <c r="K9" s="81"/>
      <c r="L9" s="81"/>
      <c r="N9" s="81"/>
      <c r="P9" s="80" t="s">
        <v>115</v>
      </c>
      <c r="R9" s="79"/>
      <c r="T9" s="79" t="s">
        <v>254</v>
      </c>
      <c r="V9" s="79" t="s">
        <v>116</v>
      </c>
      <c r="X9" s="71" t="s">
        <v>117</v>
      </c>
      <c r="Z9" s="80" t="s">
        <v>118</v>
      </c>
      <c r="EF9" s="83"/>
      <c r="EG9" s="83"/>
      <c r="EH9" s="83"/>
      <c r="EI9" s="83"/>
      <c r="EJ9" s="83"/>
      <c r="EK9" s="83"/>
      <c r="EL9" s="83"/>
      <c r="EM9" s="83"/>
      <c r="EN9" s="83"/>
      <c r="EO9" s="83"/>
    </row>
    <row r="10" spans="2:145" ht="20.100000000000001" customHeight="1">
      <c r="B10" s="135"/>
      <c r="C10" s="135"/>
      <c r="D10" s="135"/>
      <c r="F10" s="79"/>
      <c r="G10" s="71"/>
      <c r="H10" s="71"/>
      <c r="I10" s="135"/>
      <c r="J10" s="81"/>
      <c r="K10" s="81"/>
      <c r="L10" s="81"/>
      <c r="N10" s="81"/>
      <c r="P10" s="80" t="s">
        <v>119</v>
      </c>
      <c r="R10" s="79"/>
      <c r="T10" s="79" t="s">
        <v>255</v>
      </c>
      <c r="V10" s="79" t="s">
        <v>120</v>
      </c>
      <c r="X10" s="71" t="s">
        <v>121</v>
      </c>
      <c r="Z10" s="71" t="s">
        <v>122</v>
      </c>
      <c r="AB10" s="71" t="s">
        <v>123</v>
      </c>
      <c r="EF10" s="83"/>
      <c r="EG10" s="83"/>
      <c r="EH10" s="83"/>
      <c r="EI10" s="83"/>
      <c r="EJ10" s="83"/>
      <c r="EK10" s="83"/>
      <c r="EL10" s="83"/>
      <c r="EM10" s="83"/>
      <c r="EN10" s="83"/>
      <c r="EO10" s="83"/>
    </row>
    <row r="11" spans="2:145" s="66" customFormat="1" ht="20.100000000000001" customHeight="1">
      <c r="E11" s="84"/>
      <c r="F11" s="79" t="s">
        <v>124</v>
      </c>
      <c r="G11" s="71"/>
      <c r="H11" s="71"/>
      <c r="I11" s="135"/>
      <c r="J11" s="81"/>
      <c r="K11" s="81"/>
      <c r="L11" s="81"/>
      <c r="M11" s="71"/>
      <c r="N11" s="71"/>
      <c r="O11" s="71"/>
      <c r="P11" s="79" t="s">
        <v>125</v>
      </c>
      <c r="Q11" s="64"/>
      <c r="R11" s="79" t="s">
        <v>171</v>
      </c>
      <c r="S11" s="64"/>
      <c r="T11" s="79" t="s">
        <v>126</v>
      </c>
      <c r="U11" s="64"/>
      <c r="V11" s="71" t="s">
        <v>127</v>
      </c>
      <c r="W11" s="64"/>
      <c r="X11" s="79" t="s">
        <v>128</v>
      </c>
      <c r="Y11" s="64"/>
      <c r="Z11" s="79" t="s">
        <v>129</v>
      </c>
      <c r="AA11" s="64"/>
      <c r="AB11" s="79" t="s">
        <v>130</v>
      </c>
      <c r="AC11" s="64"/>
      <c r="AD11" s="66" t="s">
        <v>131</v>
      </c>
      <c r="AE11" s="72"/>
      <c r="AF11" s="66" t="s">
        <v>132</v>
      </c>
      <c r="AG11" s="80"/>
      <c r="AH11" s="80"/>
      <c r="AI11" s="80"/>
      <c r="AJ11" s="80"/>
      <c r="AK11" s="80"/>
      <c r="AL11" s="80"/>
      <c r="AM11" s="80"/>
      <c r="AN11" s="80"/>
      <c r="AO11" s="80"/>
      <c r="AP11" s="80"/>
      <c r="AQ11" s="80"/>
      <c r="AR11" s="80"/>
      <c r="AS11" s="80"/>
      <c r="AT11" s="80"/>
      <c r="AU11" s="80"/>
      <c r="AV11" s="80"/>
      <c r="AW11" s="80"/>
      <c r="AX11" s="80"/>
      <c r="AY11" s="80"/>
      <c r="AZ11" s="80"/>
      <c r="BA11" s="80"/>
      <c r="BB11" s="80"/>
      <c r="BC11" s="80"/>
      <c r="BD11" s="80"/>
      <c r="BE11" s="80"/>
      <c r="BF11" s="80"/>
      <c r="BG11" s="80"/>
      <c r="BH11" s="80"/>
      <c r="BI11" s="80"/>
      <c r="BJ11" s="80"/>
      <c r="BK11" s="80"/>
      <c r="BL11" s="80"/>
      <c r="BM11" s="80"/>
      <c r="BN11" s="80"/>
      <c r="BO11" s="80"/>
      <c r="BP11" s="80"/>
      <c r="BQ11" s="80"/>
      <c r="BR11" s="80"/>
      <c r="BS11" s="80"/>
      <c r="BT11" s="80"/>
      <c r="BU11" s="80"/>
      <c r="BV11" s="80"/>
      <c r="BW11" s="80"/>
      <c r="BX11" s="80"/>
      <c r="BY11" s="80"/>
      <c r="BZ11" s="80"/>
      <c r="CA11" s="80"/>
      <c r="CB11" s="80"/>
      <c r="CC11" s="80"/>
      <c r="CD11" s="80"/>
      <c r="CE11" s="80"/>
      <c r="CF11" s="80"/>
      <c r="CG11" s="80"/>
      <c r="CH11" s="80"/>
      <c r="CI11" s="80"/>
      <c r="CJ11" s="80"/>
      <c r="CK11" s="80"/>
      <c r="CL11" s="80"/>
      <c r="CM11" s="80"/>
      <c r="CN11" s="80"/>
      <c r="CO11" s="80"/>
      <c r="CP11" s="80"/>
      <c r="CQ11" s="80"/>
      <c r="CR11" s="80"/>
      <c r="CS11" s="80"/>
      <c r="CT11" s="80"/>
      <c r="CU11" s="80"/>
      <c r="CV11" s="80"/>
      <c r="CW11" s="80"/>
      <c r="CX11" s="80"/>
      <c r="CY11" s="80"/>
      <c r="CZ11" s="80"/>
      <c r="DA11" s="80"/>
      <c r="DB11" s="80"/>
      <c r="DC11" s="80"/>
      <c r="DD11" s="80"/>
      <c r="DE11" s="80"/>
      <c r="DF11" s="80"/>
      <c r="DG11" s="80"/>
      <c r="DH11" s="80"/>
      <c r="DI11" s="80"/>
      <c r="DJ11" s="80"/>
      <c r="DK11" s="80"/>
      <c r="DL11" s="80"/>
      <c r="DM11" s="80"/>
      <c r="DN11" s="80"/>
      <c r="DO11" s="80"/>
      <c r="DP11" s="80"/>
      <c r="DQ11" s="80"/>
      <c r="DR11" s="80"/>
      <c r="DS11" s="80"/>
      <c r="DT11" s="80"/>
      <c r="DU11" s="80"/>
      <c r="DV11" s="80"/>
      <c r="DW11" s="80"/>
      <c r="DX11" s="80"/>
      <c r="DY11" s="80"/>
      <c r="DZ11" s="80"/>
      <c r="EA11" s="80"/>
      <c r="EB11" s="80"/>
      <c r="EC11" s="80"/>
      <c r="ED11" s="80"/>
      <c r="EE11" s="80"/>
    </row>
    <row r="12" spans="2:145" s="66" customFormat="1" ht="20.100000000000001" customHeight="1">
      <c r="E12" s="84"/>
      <c r="F12" s="79" t="s">
        <v>133</v>
      </c>
      <c r="G12" s="71"/>
      <c r="H12" s="71" t="s">
        <v>134</v>
      </c>
      <c r="J12" s="79" t="s">
        <v>135</v>
      </c>
      <c r="K12" s="79"/>
      <c r="L12" s="79" t="s">
        <v>136</v>
      </c>
      <c r="M12" s="71"/>
      <c r="N12" s="71"/>
      <c r="O12" s="71"/>
      <c r="P12" s="71" t="s">
        <v>137</v>
      </c>
      <c r="Q12" s="64"/>
      <c r="R12" s="71" t="s">
        <v>241</v>
      </c>
      <c r="S12" s="64"/>
      <c r="T12" s="71" t="s">
        <v>137</v>
      </c>
      <c r="U12" s="64"/>
      <c r="V12" s="71" t="s">
        <v>138</v>
      </c>
      <c r="W12" s="64"/>
      <c r="X12" s="79" t="s">
        <v>139</v>
      </c>
      <c r="Y12" s="64"/>
      <c r="Z12" s="66" t="s">
        <v>140</v>
      </c>
      <c r="AA12" s="64"/>
      <c r="AB12" s="66" t="s">
        <v>141</v>
      </c>
      <c r="AC12" s="64"/>
      <c r="AD12" s="79" t="s">
        <v>142</v>
      </c>
      <c r="AE12" s="71"/>
      <c r="AF12" s="66" t="s">
        <v>140</v>
      </c>
      <c r="AG12" s="80"/>
      <c r="AH12" s="80"/>
      <c r="AI12" s="80"/>
      <c r="AJ12" s="80"/>
      <c r="AK12" s="80"/>
      <c r="AL12" s="80"/>
      <c r="AM12" s="80"/>
      <c r="AN12" s="80"/>
      <c r="AO12" s="80"/>
      <c r="AP12" s="80"/>
      <c r="AQ12" s="80"/>
      <c r="AR12" s="80"/>
      <c r="AS12" s="80"/>
      <c r="AT12" s="80"/>
      <c r="AU12" s="80"/>
      <c r="AV12" s="80"/>
      <c r="AW12" s="80"/>
      <c r="AX12" s="80"/>
      <c r="AY12" s="80"/>
      <c r="AZ12" s="80"/>
      <c r="BA12" s="80"/>
      <c r="BB12" s="80"/>
      <c r="BC12" s="80"/>
      <c r="BD12" s="80"/>
      <c r="BE12" s="80"/>
      <c r="BF12" s="80"/>
      <c r="BG12" s="80"/>
      <c r="BH12" s="80"/>
      <c r="BI12" s="80"/>
      <c r="BJ12" s="80"/>
      <c r="BK12" s="80"/>
      <c r="BL12" s="80"/>
      <c r="BM12" s="80"/>
      <c r="BN12" s="80"/>
      <c r="BO12" s="80"/>
      <c r="BP12" s="80"/>
      <c r="BQ12" s="80"/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  <c r="CM12" s="80"/>
      <c r="CN12" s="80"/>
      <c r="CO12" s="80"/>
      <c r="CP12" s="80"/>
      <c r="CQ12" s="80"/>
      <c r="CR12" s="80"/>
      <c r="CS12" s="80"/>
      <c r="CT12" s="80"/>
      <c r="CU12" s="80"/>
      <c r="CV12" s="80"/>
      <c r="CW12" s="80"/>
      <c r="CX12" s="80"/>
      <c r="CY12" s="80"/>
      <c r="CZ12" s="80"/>
      <c r="DA12" s="80"/>
      <c r="DB12" s="80"/>
      <c r="DC12" s="80"/>
      <c r="DD12" s="80"/>
      <c r="DE12" s="80"/>
      <c r="DF12" s="80"/>
      <c r="DG12" s="80"/>
      <c r="DH12" s="80"/>
      <c r="DI12" s="80"/>
      <c r="DJ12" s="80"/>
      <c r="DK12" s="80"/>
      <c r="DL12" s="80"/>
      <c r="DM12" s="80"/>
      <c r="DN12" s="80"/>
      <c r="DO12" s="80"/>
      <c r="DP12" s="80"/>
      <c r="DQ12" s="80"/>
      <c r="DR12" s="80"/>
      <c r="DS12" s="80"/>
      <c r="DT12" s="80"/>
      <c r="DU12" s="80"/>
      <c r="DV12" s="80"/>
      <c r="DW12" s="80"/>
      <c r="DX12" s="80"/>
      <c r="DY12" s="80"/>
      <c r="DZ12" s="80"/>
      <c r="EA12" s="80"/>
      <c r="EB12" s="80"/>
      <c r="EC12" s="80"/>
      <c r="ED12" s="80"/>
      <c r="EE12" s="80"/>
    </row>
    <row r="13" spans="2:145" s="66" customFormat="1" ht="20.100000000000001" customHeight="1">
      <c r="E13" s="143" t="s">
        <v>249</v>
      </c>
      <c r="F13" s="81" t="s">
        <v>143</v>
      </c>
      <c r="G13" s="79"/>
      <c r="H13" s="79" t="s">
        <v>172</v>
      </c>
      <c r="J13" s="71" t="s">
        <v>145</v>
      </c>
      <c r="K13" s="71"/>
      <c r="L13" s="71" t="s">
        <v>145</v>
      </c>
      <c r="M13" s="71"/>
      <c r="N13" s="71"/>
      <c r="O13" s="71"/>
      <c r="P13" s="71" t="s">
        <v>146</v>
      </c>
      <c r="Q13" s="64"/>
      <c r="R13" s="71" t="s">
        <v>242</v>
      </c>
      <c r="S13" s="64"/>
      <c r="T13" s="71" t="s">
        <v>147</v>
      </c>
      <c r="U13" s="64"/>
      <c r="V13" s="71" t="s">
        <v>148</v>
      </c>
      <c r="W13" s="64"/>
      <c r="X13" s="79" t="s">
        <v>149</v>
      </c>
      <c r="Y13" s="64"/>
      <c r="Z13" s="71" t="s">
        <v>150</v>
      </c>
      <c r="AA13" s="64"/>
      <c r="AB13" s="71" t="s">
        <v>151</v>
      </c>
      <c r="AC13" s="64"/>
      <c r="AD13" s="66" t="s">
        <v>152</v>
      </c>
      <c r="AE13" s="71"/>
      <c r="AF13" s="79" t="s">
        <v>150</v>
      </c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0"/>
      <c r="AS13" s="80"/>
      <c r="AT13" s="80"/>
      <c r="AU13" s="80"/>
      <c r="AV13" s="80"/>
      <c r="AW13" s="80"/>
      <c r="AX13" s="80"/>
      <c r="AY13" s="80"/>
      <c r="AZ13" s="80"/>
      <c r="BA13" s="80"/>
      <c r="BB13" s="80"/>
      <c r="BC13" s="80"/>
      <c r="BD13" s="80"/>
      <c r="BE13" s="80"/>
      <c r="BF13" s="80"/>
      <c r="BG13" s="80"/>
      <c r="BH13" s="80"/>
      <c r="BI13" s="80"/>
      <c r="BJ13" s="80"/>
      <c r="BK13" s="80"/>
      <c r="BL13" s="80"/>
      <c r="BM13" s="80"/>
      <c r="BN13" s="80"/>
      <c r="BO13" s="80"/>
      <c r="BP13" s="80"/>
      <c r="BQ13" s="80"/>
      <c r="BR13" s="80"/>
      <c r="BS13" s="80"/>
      <c r="BT13" s="80"/>
      <c r="BU13" s="80"/>
      <c r="BV13" s="80"/>
      <c r="BW13" s="80"/>
      <c r="BX13" s="80"/>
      <c r="BY13" s="80"/>
      <c r="BZ13" s="80"/>
      <c r="CA13" s="80"/>
      <c r="CB13" s="80"/>
      <c r="CC13" s="80"/>
      <c r="CD13" s="80"/>
      <c r="CE13" s="80"/>
      <c r="CF13" s="80"/>
      <c r="CG13" s="80"/>
      <c r="CH13" s="80"/>
      <c r="CI13" s="80"/>
      <c r="CJ13" s="80"/>
      <c r="CK13" s="80"/>
      <c r="CL13" s="80"/>
      <c r="CM13" s="80"/>
      <c r="CN13" s="80"/>
      <c r="CO13" s="80"/>
      <c r="CP13" s="80"/>
      <c r="CQ13" s="80"/>
      <c r="CR13" s="80"/>
      <c r="CS13" s="80"/>
      <c r="CT13" s="80"/>
      <c r="CU13" s="80"/>
      <c r="CV13" s="80"/>
      <c r="CW13" s="80"/>
      <c r="CX13" s="80"/>
      <c r="CY13" s="80"/>
      <c r="CZ13" s="80"/>
      <c r="DA13" s="80"/>
      <c r="DB13" s="80"/>
      <c r="DC13" s="80"/>
      <c r="DD13" s="80"/>
      <c r="DE13" s="80"/>
      <c r="DF13" s="80"/>
      <c r="DG13" s="80"/>
      <c r="DH13" s="80"/>
      <c r="DI13" s="80"/>
      <c r="DJ13" s="80"/>
      <c r="DK13" s="80"/>
      <c r="DL13" s="80"/>
      <c r="DM13" s="80"/>
      <c r="DN13" s="80"/>
      <c r="DO13" s="80"/>
      <c r="DP13" s="80"/>
      <c r="DQ13" s="80"/>
      <c r="DR13" s="80"/>
      <c r="DS13" s="80"/>
      <c r="DT13" s="80"/>
      <c r="DU13" s="80"/>
      <c r="DV13" s="80"/>
      <c r="DW13" s="80"/>
      <c r="DX13" s="80"/>
      <c r="DY13" s="80"/>
      <c r="DZ13" s="80"/>
      <c r="EA13" s="80"/>
      <c r="EB13" s="80"/>
      <c r="EC13" s="80"/>
      <c r="ED13" s="80"/>
      <c r="EE13" s="80"/>
    </row>
    <row r="14" spans="2:145" s="66" customFormat="1" ht="20.100000000000001" customHeight="1">
      <c r="E14" s="84"/>
      <c r="F14" s="82" t="s">
        <v>6</v>
      </c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  <c r="BE14" s="80"/>
      <c r="BF14" s="80"/>
      <c r="BG14" s="80"/>
      <c r="BH14" s="80"/>
      <c r="BI14" s="80"/>
      <c r="BJ14" s="80"/>
      <c r="BK14" s="80"/>
      <c r="BL14" s="80"/>
      <c r="BM14" s="80"/>
      <c r="BN14" s="80"/>
      <c r="BO14" s="80"/>
      <c r="BP14" s="80"/>
      <c r="BQ14" s="80"/>
      <c r="BR14" s="80"/>
      <c r="BS14" s="80"/>
      <c r="BT14" s="80"/>
      <c r="BU14" s="80"/>
      <c r="BV14" s="80"/>
      <c r="BW14" s="80"/>
      <c r="BX14" s="80"/>
      <c r="BY14" s="80"/>
      <c r="BZ14" s="80"/>
      <c r="CA14" s="80"/>
      <c r="CB14" s="80"/>
      <c r="CC14" s="80"/>
      <c r="CD14" s="80"/>
      <c r="CE14" s="80"/>
      <c r="CF14" s="80"/>
      <c r="CG14" s="80"/>
      <c r="CH14" s="80"/>
      <c r="CI14" s="80"/>
      <c r="CJ14" s="80"/>
      <c r="CK14" s="80"/>
      <c r="CL14" s="80"/>
      <c r="CM14" s="80"/>
      <c r="CN14" s="80"/>
      <c r="CO14" s="80"/>
      <c r="CP14" s="80"/>
      <c r="CQ14" s="80"/>
      <c r="CR14" s="80"/>
      <c r="CS14" s="80"/>
      <c r="CT14" s="80"/>
      <c r="CU14" s="80"/>
      <c r="CV14" s="80"/>
      <c r="CW14" s="80"/>
      <c r="CX14" s="80"/>
      <c r="CY14" s="80"/>
      <c r="CZ14" s="80"/>
      <c r="DA14" s="80"/>
      <c r="DB14" s="80"/>
      <c r="DC14" s="80"/>
      <c r="DD14" s="80"/>
      <c r="DE14" s="80"/>
      <c r="DF14" s="80"/>
      <c r="DG14" s="80"/>
      <c r="DH14" s="80"/>
      <c r="DI14" s="80"/>
      <c r="DJ14" s="80"/>
      <c r="DK14" s="80"/>
      <c r="DL14" s="80"/>
      <c r="DM14" s="80"/>
      <c r="DN14" s="80"/>
      <c r="DO14" s="80"/>
      <c r="DP14" s="80"/>
      <c r="DQ14" s="80"/>
      <c r="DR14" s="80"/>
      <c r="DS14" s="80"/>
      <c r="DT14" s="80"/>
      <c r="DU14" s="80"/>
      <c r="DV14" s="80"/>
      <c r="DW14" s="80"/>
      <c r="DX14" s="80"/>
      <c r="DY14" s="80"/>
      <c r="DZ14" s="80"/>
      <c r="EA14" s="80"/>
      <c r="EB14" s="80"/>
      <c r="EC14" s="80"/>
      <c r="ED14" s="80"/>
      <c r="EE14" s="80"/>
    </row>
    <row r="15" spans="2:145" ht="21.9" customHeight="1">
      <c r="B15" s="65" t="s">
        <v>173</v>
      </c>
      <c r="C15" s="65"/>
      <c r="E15" s="142"/>
      <c r="F15" s="85">
        <v>1200000</v>
      </c>
      <c r="G15" s="86"/>
      <c r="H15" s="85">
        <v>4252020</v>
      </c>
      <c r="I15" s="85"/>
      <c r="J15" s="85">
        <v>160000</v>
      </c>
      <c r="K15" s="87"/>
      <c r="L15" s="85">
        <v>10516000</v>
      </c>
      <c r="M15" s="88"/>
      <c r="N15" s="85">
        <v>321097182</v>
      </c>
      <c r="O15" s="86"/>
      <c r="P15" s="85">
        <v>-21013632</v>
      </c>
      <c r="Q15" s="87"/>
      <c r="R15" s="85">
        <v>0</v>
      </c>
      <c r="S15" s="87"/>
      <c r="T15" s="85">
        <v>70832</v>
      </c>
      <c r="U15" s="87"/>
      <c r="V15" s="85">
        <v>6481060</v>
      </c>
      <c r="W15" s="87"/>
      <c r="X15" s="85">
        <v>-1791283</v>
      </c>
      <c r="Y15" s="87"/>
      <c r="Z15" s="85">
        <v>-16253023</v>
      </c>
      <c r="AA15" s="87"/>
      <c r="AB15" s="85">
        <f>SUM(F15:N15,Z15)</f>
        <v>320972179</v>
      </c>
      <c r="AC15" s="87"/>
      <c r="AD15" s="85">
        <v>75153863</v>
      </c>
      <c r="AE15" s="87"/>
      <c r="AF15" s="87">
        <f>SUM(AB15:AD15)</f>
        <v>396126042</v>
      </c>
      <c r="EF15" s="83"/>
      <c r="EG15" s="83"/>
      <c r="EH15" s="83"/>
      <c r="EI15" s="83"/>
      <c r="EJ15" s="83"/>
      <c r="EK15" s="83"/>
      <c r="EL15" s="83"/>
      <c r="EM15" s="83"/>
      <c r="EN15" s="83"/>
      <c r="EO15" s="83"/>
    </row>
    <row r="16" spans="2:145" ht="21.9" customHeight="1">
      <c r="B16" s="67" t="s">
        <v>154</v>
      </c>
      <c r="C16" s="67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84"/>
      <c r="W16" s="84"/>
      <c r="X16" s="84"/>
      <c r="Y16" s="84"/>
      <c r="Z16" s="84"/>
      <c r="AA16" s="84"/>
      <c r="AB16" s="84"/>
      <c r="AC16" s="84"/>
      <c r="AD16" s="84"/>
      <c r="AE16" s="84"/>
      <c r="AF16" s="84"/>
      <c r="EF16" s="83"/>
      <c r="EG16" s="83"/>
      <c r="EH16" s="83"/>
      <c r="EI16" s="83"/>
      <c r="EJ16" s="83"/>
      <c r="EK16" s="83"/>
      <c r="EL16" s="83"/>
      <c r="EM16" s="83"/>
      <c r="EN16" s="83"/>
      <c r="EO16" s="83"/>
    </row>
    <row r="17" spans="2:145" ht="21.9" customHeight="1">
      <c r="B17" s="67"/>
      <c r="C17" s="67" t="s">
        <v>155</v>
      </c>
      <c r="F17" s="85"/>
      <c r="G17" s="86"/>
      <c r="H17" s="86"/>
      <c r="I17" s="85"/>
      <c r="J17" s="85"/>
      <c r="K17" s="87"/>
      <c r="L17" s="85"/>
      <c r="M17" s="88"/>
      <c r="N17" s="85"/>
      <c r="O17" s="86"/>
      <c r="P17" s="85"/>
      <c r="Q17" s="87"/>
      <c r="R17" s="85"/>
      <c r="S17" s="87"/>
      <c r="T17" s="85"/>
      <c r="U17" s="87"/>
      <c r="V17" s="85"/>
      <c r="W17" s="87"/>
      <c r="X17" s="86"/>
      <c r="Y17" s="87"/>
      <c r="Z17" s="85"/>
      <c r="AA17" s="87"/>
      <c r="AB17" s="85"/>
      <c r="AC17" s="87"/>
      <c r="AD17" s="85"/>
      <c r="AE17" s="87"/>
      <c r="AF17" s="87"/>
      <c r="EF17" s="83"/>
      <c r="EG17" s="83"/>
      <c r="EH17" s="83"/>
      <c r="EI17" s="83"/>
      <c r="EJ17" s="83"/>
      <c r="EK17" s="83"/>
      <c r="EL17" s="83"/>
      <c r="EM17" s="83"/>
      <c r="EN17" s="83"/>
      <c r="EO17" s="83"/>
    </row>
    <row r="18" spans="2:145" ht="21.9" customHeight="1">
      <c r="B18" s="92"/>
      <c r="C18" s="92" t="s">
        <v>156</v>
      </c>
      <c r="F18" s="85"/>
      <c r="G18" s="86"/>
      <c r="H18" s="86"/>
      <c r="I18" s="85"/>
      <c r="J18" s="85"/>
      <c r="K18" s="87"/>
      <c r="L18" s="85"/>
      <c r="M18" s="88"/>
      <c r="N18" s="85"/>
      <c r="O18" s="86"/>
      <c r="P18" s="85"/>
      <c r="Q18" s="87"/>
      <c r="R18" s="85"/>
      <c r="S18" s="87"/>
      <c r="T18" s="85"/>
      <c r="U18" s="87"/>
      <c r="V18" s="85"/>
      <c r="W18" s="87"/>
      <c r="X18" s="86"/>
      <c r="Y18" s="87"/>
      <c r="Z18" s="85"/>
      <c r="AA18" s="87"/>
      <c r="AB18" s="85"/>
      <c r="AC18" s="87"/>
      <c r="AD18" s="85"/>
      <c r="AE18" s="87"/>
      <c r="AF18" s="87"/>
      <c r="EF18" s="83"/>
      <c r="EG18" s="83"/>
      <c r="EH18" s="83"/>
      <c r="EI18" s="83"/>
      <c r="EJ18" s="83"/>
      <c r="EK18" s="83"/>
      <c r="EL18" s="83"/>
      <c r="EM18" s="83"/>
      <c r="EN18" s="83"/>
      <c r="EO18" s="83"/>
    </row>
    <row r="19" spans="2:145" ht="21.9" customHeight="1">
      <c r="B19" s="92"/>
      <c r="C19" s="92"/>
      <c r="D19" s="93" t="s">
        <v>157</v>
      </c>
      <c r="F19" s="85"/>
      <c r="G19" s="86"/>
      <c r="H19" s="86"/>
      <c r="I19" s="85"/>
      <c r="J19" s="85"/>
      <c r="K19" s="87"/>
      <c r="L19" s="85"/>
      <c r="M19" s="88"/>
      <c r="N19" s="85"/>
      <c r="O19" s="86"/>
      <c r="P19" s="85"/>
      <c r="Q19" s="87"/>
      <c r="R19" s="85"/>
      <c r="S19" s="87"/>
      <c r="T19" s="85"/>
      <c r="U19" s="87"/>
      <c r="V19" s="85"/>
      <c r="W19" s="87"/>
      <c r="X19" s="86"/>
      <c r="Y19" s="87"/>
      <c r="Z19" s="85"/>
      <c r="AA19" s="87"/>
      <c r="AB19" s="85"/>
      <c r="AC19" s="87"/>
      <c r="AD19" s="85"/>
      <c r="AE19" s="87"/>
      <c r="AF19" s="87"/>
      <c r="AH19" s="83"/>
      <c r="EF19" s="83"/>
      <c r="EG19" s="83"/>
      <c r="EH19" s="83"/>
      <c r="EI19" s="83"/>
      <c r="EJ19" s="83"/>
      <c r="EK19" s="83"/>
      <c r="EL19" s="83"/>
      <c r="EM19" s="83"/>
      <c r="EN19" s="83"/>
      <c r="EO19" s="83"/>
    </row>
    <row r="20" spans="2:145" ht="21.9" customHeight="1">
      <c r="C20" s="83" t="s">
        <v>174</v>
      </c>
      <c r="E20" s="84">
        <v>9</v>
      </c>
      <c r="F20" s="90">
        <v>0</v>
      </c>
      <c r="G20" s="90"/>
      <c r="H20" s="90">
        <v>0</v>
      </c>
      <c r="I20" s="89"/>
      <c r="J20" s="90">
        <v>0</v>
      </c>
      <c r="K20" s="91"/>
      <c r="L20" s="90">
        <v>0</v>
      </c>
      <c r="M20" s="91"/>
      <c r="N20" s="90">
        <v>-10199227</v>
      </c>
      <c r="O20" s="90"/>
      <c r="P20" s="90">
        <v>0</v>
      </c>
      <c r="Q20" s="91"/>
      <c r="R20" s="90">
        <v>0</v>
      </c>
      <c r="S20" s="91"/>
      <c r="T20" s="90">
        <v>0</v>
      </c>
      <c r="U20" s="91"/>
      <c r="V20" s="90">
        <v>0</v>
      </c>
      <c r="W20" s="91"/>
      <c r="X20" s="90">
        <v>0</v>
      </c>
      <c r="Y20" s="91"/>
      <c r="Z20" s="91">
        <f>SUM(P20:X20)</f>
        <v>0</v>
      </c>
      <c r="AA20" s="91"/>
      <c r="AB20" s="91">
        <f>SUM(F20:N20,Z20)</f>
        <v>-10199227</v>
      </c>
      <c r="AC20" s="91"/>
      <c r="AD20" s="90">
        <v>-2925207</v>
      </c>
      <c r="AE20" s="91"/>
      <c r="AF20" s="91">
        <f>SUM(AB20:AD20)</f>
        <v>-13124434</v>
      </c>
      <c r="EF20" s="83"/>
      <c r="EG20" s="83"/>
      <c r="EH20" s="83"/>
      <c r="EI20" s="83"/>
      <c r="EJ20" s="83"/>
      <c r="EK20" s="83"/>
      <c r="EL20" s="83"/>
      <c r="EM20" s="83"/>
      <c r="EN20" s="83"/>
      <c r="EO20" s="83"/>
    </row>
    <row r="21" spans="2:145" ht="21.9" customHeight="1">
      <c r="C21" s="92" t="s">
        <v>159</v>
      </c>
      <c r="F21" s="96"/>
      <c r="G21" s="90"/>
      <c r="H21" s="96"/>
      <c r="I21" s="89"/>
      <c r="J21" s="96"/>
      <c r="K21" s="91"/>
      <c r="L21" s="96"/>
      <c r="M21" s="91"/>
      <c r="N21" s="96"/>
      <c r="O21" s="90"/>
      <c r="P21" s="96"/>
      <c r="Q21" s="91"/>
      <c r="R21" s="96"/>
      <c r="S21" s="91"/>
      <c r="T21" s="96"/>
      <c r="U21" s="91"/>
      <c r="V21" s="96"/>
      <c r="W21" s="91"/>
      <c r="X21" s="96"/>
      <c r="Y21" s="91"/>
      <c r="Z21" s="97"/>
      <c r="AA21" s="91"/>
      <c r="AB21" s="97"/>
      <c r="AC21" s="91"/>
      <c r="AD21" s="96"/>
      <c r="AE21" s="91"/>
      <c r="AF21" s="97"/>
      <c r="EF21" s="83"/>
      <c r="EG21" s="83"/>
      <c r="EH21" s="83"/>
      <c r="EI21" s="83"/>
      <c r="EJ21" s="83"/>
      <c r="EK21" s="83"/>
      <c r="EL21" s="83"/>
      <c r="EM21" s="83"/>
      <c r="EN21" s="83"/>
      <c r="EO21" s="83"/>
    </row>
    <row r="22" spans="2:145" ht="21.9" customHeight="1">
      <c r="B22" s="92"/>
      <c r="C22" s="92"/>
      <c r="D22" s="93" t="s">
        <v>157</v>
      </c>
      <c r="F22" s="98">
        <f>SUM(F20)</f>
        <v>0</v>
      </c>
      <c r="G22" s="86"/>
      <c r="H22" s="99">
        <f>SUM(H20)</f>
        <v>0</v>
      </c>
      <c r="I22" s="85"/>
      <c r="J22" s="98">
        <f>SUM(J20)</f>
        <v>0</v>
      </c>
      <c r="K22" s="87"/>
      <c r="L22" s="98">
        <f>SUM(L20)</f>
        <v>0</v>
      </c>
      <c r="M22" s="88"/>
      <c r="N22" s="98">
        <f>SUM(N20)</f>
        <v>-10199227</v>
      </c>
      <c r="O22" s="86"/>
      <c r="P22" s="98">
        <f>SUM(P20)</f>
        <v>0</v>
      </c>
      <c r="Q22" s="87"/>
      <c r="R22" s="98">
        <f>SUM(R20)</f>
        <v>0</v>
      </c>
      <c r="S22" s="87"/>
      <c r="T22" s="98">
        <f>SUM(T20)</f>
        <v>0</v>
      </c>
      <c r="U22" s="87"/>
      <c r="V22" s="98">
        <f>SUM(V20)</f>
        <v>0</v>
      </c>
      <c r="W22" s="87"/>
      <c r="X22" s="98">
        <f>SUM(X20)</f>
        <v>0</v>
      </c>
      <c r="Y22" s="87"/>
      <c r="Z22" s="98">
        <f>SUM(Z20)</f>
        <v>0</v>
      </c>
      <c r="AA22" s="87"/>
      <c r="AB22" s="98">
        <f>SUM(AB20)</f>
        <v>-10199227</v>
      </c>
      <c r="AC22" s="87"/>
      <c r="AD22" s="98">
        <f>SUM(AD20)</f>
        <v>-2925207</v>
      </c>
      <c r="AE22" s="87"/>
      <c r="AF22" s="98">
        <f>SUM(AF20)</f>
        <v>-13124434</v>
      </c>
      <c r="EF22" s="83"/>
      <c r="EG22" s="83"/>
      <c r="EH22" s="83"/>
      <c r="EI22" s="83"/>
      <c r="EJ22" s="83"/>
      <c r="EK22" s="83"/>
      <c r="EL22" s="83"/>
      <c r="EM22" s="83"/>
      <c r="EN22" s="83"/>
      <c r="EO22" s="83"/>
    </row>
    <row r="23" spans="2:145" ht="21.9" customHeight="1">
      <c r="B23" s="93"/>
      <c r="C23" s="93" t="s">
        <v>160</v>
      </c>
      <c r="F23" s="85"/>
      <c r="G23" s="86"/>
      <c r="H23" s="86"/>
      <c r="I23" s="85"/>
      <c r="J23" s="85"/>
      <c r="K23" s="87"/>
      <c r="L23" s="85"/>
      <c r="M23" s="88"/>
      <c r="N23" s="85"/>
      <c r="O23" s="86"/>
      <c r="P23" s="85"/>
      <c r="Q23" s="87"/>
      <c r="R23" s="85"/>
      <c r="S23" s="87"/>
      <c r="T23" s="85"/>
      <c r="U23" s="87"/>
      <c r="V23" s="85"/>
      <c r="W23" s="87"/>
      <c r="X23" s="85"/>
      <c r="Y23" s="87"/>
      <c r="Z23" s="85"/>
      <c r="AA23" s="87"/>
      <c r="AB23" s="85"/>
      <c r="AC23" s="87"/>
      <c r="AD23" s="85"/>
      <c r="AE23" s="87"/>
      <c r="AF23" s="87"/>
      <c r="EF23" s="83"/>
      <c r="EG23" s="83"/>
      <c r="EH23" s="83"/>
      <c r="EI23" s="83"/>
      <c r="EJ23" s="83"/>
      <c r="EK23" s="83"/>
      <c r="EL23" s="83"/>
      <c r="EM23" s="83"/>
      <c r="EN23" s="83"/>
      <c r="EO23" s="83"/>
    </row>
    <row r="24" spans="2:145" ht="21.9" customHeight="1">
      <c r="C24" s="83" t="s">
        <v>161</v>
      </c>
      <c r="F24" s="90">
        <v>0</v>
      </c>
      <c r="G24" s="90"/>
      <c r="H24" s="90">
        <v>38816</v>
      </c>
      <c r="I24" s="89"/>
      <c r="J24" s="90">
        <v>0</v>
      </c>
      <c r="K24" s="91"/>
      <c r="L24" s="90">
        <v>0</v>
      </c>
      <c r="N24" s="90">
        <v>0</v>
      </c>
      <c r="O24" s="90"/>
      <c r="P24" s="90">
        <v>0</v>
      </c>
      <c r="Q24" s="91"/>
      <c r="R24" s="90">
        <v>0</v>
      </c>
      <c r="S24" s="91"/>
      <c r="T24" s="90">
        <v>0</v>
      </c>
      <c r="U24" s="91"/>
      <c r="V24" s="90">
        <v>0</v>
      </c>
      <c r="W24" s="91"/>
      <c r="X24" s="90">
        <v>0</v>
      </c>
      <c r="Y24" s="91"/>
      <c r="Z24" s="89">
        <f>SUM(P24:X24)</f>
        <v>0</v>
      </c>
      <c r="AA24" s="91"/>
      <c r="AB24" s="89">
        <f>SUM(F24:N24,Z24)</f>
        <v>38816</v>
      </c>
      <c r="AC24" s="91"/>
      <c r="AD24" s="90">
        <v>-110485</v>
      </c>
      <c r="AE24" s="91"/>
      <c r="AF24" s="91">
        <f>SUM(AB24:AD24)</f>
        <v>-71669</v>
      </c>
      <c r="EF24" s="83"/>
      <c r="EG24" s="83"/>
      <c r="EH24" s="83"/>
      <c r="EI24" s="83"/>
      <c r="EJ24" s="83"/>
      <c r="EK24" s="83"/>
      <c r="EL24" s="83"/>
      <c r="EM24" s="83"/>
      <c r="EN24" s="83"/>
      <c r="EO24" s="83"/>
    </row>
    <row r="25" spans="2:145" ht="21.9" customHeight="1">
      <c r="C25" s="83" t="s">
        <v>162</v>
      </c>
      <c r="F25" s="89"/>
      <c r="G25" s="90"/>
      <c r="H25" s="90"/>
      <c r="I25" s="89"/>
      <c r="J25" s="89"/>
      <c r="K25" s="91"/>
      <c r="L25" s="89"/>
      <c r="N25" s="89"/>
      <c r="O25" s="90"/>
      <c r="P25" s="89"/>
      <c r="Q25" s="91"/>
      <c r="R25" s="89"/>
      <c r="S25" s="91"/>
      <c r="T25" s="89"/>
      <c r="U25" s="91"/>
      <c r="V25" s="89"/>
      <c r="W25" s="91"/>
      <c r="X25" s="89"/>
      <c r="Y25" s="91"/>
      <c r="Z25" s="89"/>
      <c r="AA25" s="91"/>
      <c r="AB25" s="89"/>
      <c r="AC25" s="91"/>
      <c r="AD25" s="89"/>
      <c r="AE25" s="91"/>
      <c r="AF25" s="91"/>
      <c r="AH25" s="83"/>
      <c r="EF25" s="83"/>
      <c r="EG25" s="83"/>
      <c r="EH25" s="83"/>
      <c r="EI25" s="83"/>
      <c r="EJ25" s="83"/>
      <c r="EK25" s="83"/>
      <c r="EL25" s="83"/>
      <c r="EM25" s="83"/>
      <c r="EN25" s="83"/>
      <c r="EO25" s="83"/>
    </row>
    <row r="26" spans="2:145" ht="21.9" customHeight="1">
      <c r="D26" s="83" t="s">
        <v>163</v>
      </c>
      <c r="F26" s="90">
        <v>0</v>
      </c>
      <c r="G26" s="90"/>
      <c r="H26" s="90">
        <v>0</v>
      </c>
      <c r="I26" s="89"/>
      <c r="J26" s="90">
        <v>0</v>
      </c>
      <c r="K26" s="91"/>
      <c r="L26" s="90">
        <v>0</v>
      </c>
      <c r="N26" s="90">
        <v>0</v>
      </c>
      <c r="O26" s="90"/>
      <c r="P26" s="90">
        <v>0</v>
      </c>
      <c r="Q26" s="91"/>
      <c r="R26" s="90">
        <v>0</v>
      </c>
      <c r="S26" s="91"/>
      <c r="T26" s="90">
        <v>0</v>
      </c>
      <c r="U26" s="91"/>
      <c r="V26" s="90">
        <v>0</v>
      </c>
      <c r="W26" s="91"/>
      <c r="X26" s="90">
        <v>0</v>
      </c>
      <c r="Y26" s="91"/>
      <c r="Z26" s="89">
        <f>SUM(P26:X26)</f>
        <v>0</v>
      </c>
      <c r="AA26" s="91"/>
      <c r="AB26" s="89">
        <f>SUM(F26:N26,Z26)</f>
        <v>0</v>
      </c>
      <c r="AC26" s="91"/>
      <c r="AD26" s="90">
        <v>12837</v>
      </c>
      <c r="AE26" s="91"/>
      <c r="AF26" s="91">
        <f>SUM(AB26:AD26)</f>
        <v>12837</v>
      </c>
      <c r="EF26" s="83"/>
      <c r="EG26" s="83"/>
      <c r="EH26" s="83"/>
      <c r="EI26" s="83"/>
      <c r="EJ26" s="83"/>
      <c r="EK26" s="83"/>
      <c r="EL26" s="83"/>
      <c r="EM26" s="83"/>
      <c r="EN26" s="83"/>
      <c r="EO26" s="83"/>
    </row>
    <row r="27" spans="2:145" ht="21.9" customHeight="1">
      <c r="C27" s="92" t="s">
        <v>164</v>
      </c>
      <c r="F27" s="97"/>
      <c r="G27" s="90"/>
      <c r="H27" s="96"/>
      <c r="I27" s="89"/>
      <c r="J27" s="97"/>
      <c r="K27" s="91"/>
      <c r="L27" s="97"/>
      <c r="N27" s="97"/>
      <c r="O27" s="90"/>
      <c r="P27" s="97"/>
      <c r="Q27" s="91"/>
      <c r="R27" s="97"/>
      <c r="S27" s="91"/>
      <c r="T27" s="97"/>
      <c r="U27" s="91"/>
      <c r="V27" s="97"/>
      <c r="W27" s="91"/>
      <c r="X27" s="97"/>
      <c r="Y27" s="91"/>
      <c r="Z27" s="97"/>
      <c r="AA27" s="91"/>
      <c r="AB27" s="97"/>
      <c r="AC27" s="91"/>
      <c r="AD27" s="97"/>
      <c r="AE27" s="91"/>
      <c r="AF27" s="97"/>
      <c r="AH27" s="83"/>
      <c r="EF27" s="83"/>
      <c r="EG27" s="83"/>
      <c r="EH27" s="83"/>
      <c r="EI27" s="83"/>
      <c r="EJ27" s="83"/>
      <c r="EK27" s="83"/>
      <c r="EL27" s="83"/>
      <c r="EM27" s="83"/>
      <c r="EN27" s="83"/>
      <c r="EO27" s="83"/>
    </row>
    <row r="28" spans="2:145" ht="21.9" customHeight="1">
      <c r="B28" s="92"/>
      <c r="C28" s="92"/>
      <c r="D28" s="92" t="s">
        <v>165</v>
      </c>
      <c r="F28" s="98">
        <f>SUM(F24,F26)</f>
        <v>0</v>
      </c>
      <c r="G28" s="86"/>
      <c r="H28" s="99">
        <f>SUM(H24,H26)</f>
        <v>38816</v>
      </c>
      <c r="I28" s="85"/>
      <c r="J28" s="98">
        <f>SUM(J24,J26)</f>
        <v>0</v>
      </c>
      <c r="K28" s="87"/>
      <c r="L28" s="98">
        <f>SUM(L24,L26)</f>
        <v>0</v>
      </c>
      <c r="M28" s="88"/>
      <c r="N28" s="98">
        <f>SUM(N24,N26)</f>
        <v>0</v>
      </c>
      <c r="O28" s="86"/>
      <c r="P28" s="98">
        <f>SUM(P24,P26)</f>
        <v>0</v>
      </c>
      <c r="Q28" s="87"/>
      <c r="R28" s="98">
        <f>SUM(R24,R26)</f>
        <v>0</v>
      </c>
      <c r="S28" s="87"/>
      <c r="T28" s="98">
        <f>SUM(T24,T26)</f>
        <v>0</v>
      </c>
      <c r="U28" s="87"/>
      <c r="V28" s="98">
        <f>SUM(V24,V26)</f>
        <v>0</v>
      </c>
      <c r="W28" s="87"/>
      <c r="X28" s="98">
        <f>SUM(X24,X26)</f>
        <v>0</v>
      </c>
      <c r="Y28" s="87"/>
      <c r="Z28" s="98">
        <f>SUM(Z24:Z24)</f>
        <v>0</v>
      </c>
      <c r="AA28" s="87"/>
      <c r="AB28" s="98">
        <f>SUM(AB24:AB24)</f>
        <v>38816</v>
      </c>
      <c r="AC28" s="87"/>
      <c r="AD28" s="98">
        <f>SUM(AD24,AD26)</f>
        <v>-97648</v>
      </c>
      <c r="AE28" s="87"/>
      <c r="AF28" s="98">
        <f>SUM(AF24,AF26)</f>
        <v>-58832</v>
      </c>
      <c r="EF28" s="83"/>
      <c r="EG28" s="83"/>
      <c r="EH28" s="83"/>
      <c r="EI28" s="83"/>
      <c r="EJ28" s="83"/>
      <c r="EK28" s="83"/>
      <c r="EL28" s="83"/>
      <c r="EM28" s="83"/>
      <c r="EN28" s="83"/>
      <c r="EO28" s="83"/>
    </row>
    <row r="29" spans="2:145" ht="21.9" customHeight="1">
      <c r="B29" s="67" t="s">
        <v>175</v>
      </c>
      <c r="C29" s="92"/>
      <c r="F29" s="87"/>
      <c r="G29" s="86"/>
      <c r="H29" s="86"/>
      <c r="I29" s="87"/>
      <c r="J29" s="87"/>
      <c r="K29" s="87"/>
      <c r="L29" s="87"/>
      <c r="M29" s="88"/>
      <c r="N29" s="87"/>
      <c r="O29" s="86"/>
      <c r="P29" s="87"/>
      <c r="Q29" s="87"/>
      <c r="R29" s="87"/>
      <c r="S29" s="87"/>
      <c r="T29" s="87"/>
      <c r="U29" s="87"/>
      <c r="V29" s="87"/>
      <c r="W29" s="87"/>
      <c r="X29" s="87"/>
      <c r="Y29" s="87"/>
      <c r="Z29" s="87"/>
      <c r="AA29" s="87"/>
      <c r="AB29" s="87"/>
      <c r="AC29" s="87"/>
      <c r="AD29" s="87"/>
      <c r="AE29" s="87"/>
      <c r="AF29" s="87"/>
      <c r="EF29" s="83"/>
      <c r="EG29" s="83"/>
      <c r="EH29" s="83"/>
      <c r="EI29" s="83"/>
      <c r="EJ29" s="83"/>
      <c r="EK29" s="83"/>
      <c r="EL29" s="83"/>
      <c r="EM29" s="83"/>
      <c r="EN29" s="83"/>
      <c r="EO29" s="83"/>
    </row>
    <row r="30" spans="2:145" ht="21.9" customHeight="1">
      <c r="B30" s="67" t="s">
        <v>167</v>
      </c>
      <c r="C30" s="67" t="s">
        <v>155</v>
      </c>
      <c r="F30" s="98">
        <f>SUM(F22,F28)</f>
        <v>0</v>
      </c>
      <c r="G30" s="86"/>
      <c r="H30" s="99">
        <f>SUM(H22,H28)</f>
        <v>38816</v>
      </c>
      <c r="I30" s="85"/>
      <c r="J30" s="98">
        <f>SUM(J22,J28)</f>
        <v>0</v>
      </c>
      <c r="K30" s="87"/>
      <c r="L30" s="98">
        <f>SUM(L22,L28)</f>
        <v>0</v>
      </c>
      <c r="M30" s="88"/>
      <c r="N30" s="98">
        <f>SUM(N22,N28)</f>
        <v>-10199227</v>
      </c>
      <c r="O30" s="86"/>
      <c r="P30" s="98">
        <f>SUM(P22,P28)</f>
        <v>0</v>
      </c>
      <c r="Q30" s="87"/>
      <c r="R30" s="98">
        <f>SUM(R22,R28)</f>
        <v>0</v>
      </c>
      <c r="S30" s="87"/>
      <c r="T30" s="98">
        <f>SUM(T22,T28)</f>
        <v>0</v>
      </c>
      <c r="U30" s="87"/>
      <c r="V30" s="98">
        <f>SUM(V22,V28)</f>
        <v>0</v>
      </c>
      <c r="W30" s="87"/>
      <c r="X30" s="98">
        <f>SUM(X22,X28)</f>
        <v>0</v>
      </c>
      <c r="Y30" s="87"/>
      <c r="Z30" s="98">
        <f>SUM(Z22,Z28)</f>
        <v>0</v>
      </c>
      <c r="AA30" s="87"/>
      <c r="AB30" s="98">
        <f>SUM(AB22,AB28)</f>
        <v>-10160411</v>
      </c>
      <c r="AC30" s="87"/>
      <c r="AD30" s="98">
        <f>SUM(AD22,AD28)</f>
        <v>-3022855</v>
      </c>
      <c r="AE30" s="87"/>
      <c r="AF30" s="98">
        <f>SUM(AF22,AF28)</f>
        <v>-13183266</v>
      </c>
      <c r="EF30" s="83"/>
      <c r="EG30" s="83"/>
      <c r="EH30" s="83"/>
      <c r="EI30" s="83"/>
      <c r="EJ30" s="83"/>
      <c r="EK30" s="83"/>
      <c r="EL30" s="83"/>
      <c r="EM30" s="83"/>
      <c r="EN30" s="83"/>
      <c r="EO30" s="83"/>
    </row>
    <row r="31" spans="2:145" ht="21.9" customHeight="1">
      <c r="B31" s="67" t="s">
        <v>168</v>
      </c>
      <c r="C31" s="67"/>
      <c r="F31" s="87"/>
      <c r="G31" s="86"/>
      <c r="H31" s="86"/>
      <c r="I31" s="85"/>
      <c r="J31" s="87"/>
      <c r="K31" s="87"/>
      <c r="L31" s="87"/>
      <c r="M31" s="88"/>
      <c r="N31" s="87"/>
      <c r="O31" s="86"/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  <c r="AA31" s="87"/>
      <c r="AB31" s="87"/>
      <c r="AC31" s="87"/>
      <c r="AD31" s="87"/>
      <c r="AE31" s="87"/>
      <c r="AF31" s="87"/>
      <c r="AH31" s="83"/>
      <c r="EF31" s="83"/>
      <c r="EG31" s="83"/>
      <c r="EH31" s="83"/>
      <c r="EI31" s="83"/>
      <c r="EJ31" s="83"/>
      <c r="EK31" s="83"/>
      <c r="EL31" s="83"/>
      <c r="EM31" s="83"/>
      <c r="EN31" s="83"/>
      <c r="EO31" s="83"/>
    </row>
    <row r="32" spans="2:145" ht="21.9" customHeight="1">
      <c r="B32" s="67"/>
      <c r="C32" s="103" t="s">
        <v>169</v>
      </c>
      <c r="F32" s="90">
        <v>0</v>
      </c>
      <c r="G32" s="90"/>
      <c r="H32" s="90">
        <v>0</v>
      </c>
      <c r="I32" s="89"/>
      <c r="J32" s="90">
        <v>0</v>
      </c>
      <c r="K32" s="91"/>
      <c r="L32" s="90">
        <v>0</v>
      </c>
      <c r="N32" s="90">
        <v>32050186</v>
      </c>
      <c r="O32" s="90"/>
      <c r="P32" s="90">
        <v>0</v>
      </c>
      <c r="Q32" s="91"/>
      <c r="R32" s="90">
        <v>0</v>
      </c>
      <c r="S32" s="91"/>
      <c r="T32" s="90">
        <v>0</v>
      </c>
      <c r="U32" s="91"/>
      <c r="V32" s="90">
        <v>0</v>
      </c>
      <c r="W32" s="91"/>
      <c r="X32" s="90">
        <v>0</v>
      </c>
      <c r="Y32" s="91"/>
      <c r="Z32" s="89">
        <f>SUM(P32:X32)</f>
        <v>0</v>
      </c>
      <c r="AA32" s="91"/>
      <c r="AB32" s="89">
        <f>SUM(F32:N32,Z32)</f>
        <v>32050186</v>
      </c>
      <c r="AC32" s="91"/>
      <c r="AD32" s="90">
        <v>6624113</v>
      </c>
      <c r="AE32" s="91"/>
      <c r="AF32" s="91">
        <f>SUM(AB32:AD32)</f>
        <v>38674299</v>
      </c>
      <c r="EF32" s="83"/>
      <c r="EG32" s="83"/>
      <c r="EH32" s="83"/>
      <c r="EI32" s="83"/>
      <c r="EJ32" s="83"/>
      <c r="EK32" s="83"/>
      <c r="EL32" s="83"/>
      <c r="EM32" s="83"/>
      <c r="EN32" s="83"/>
      <c r="EO32" s="83"/>
    </row>
    <row r="33" spans="2:145" ht="21.9" customHeight="1">
      <c r="B33" s="67"/>
      <c r="C33" s="103" t="s">
        <v>170</v>
      </c>
      <c r="F33" s="95">
        <v>0</v>
      </c>
      <c r="G33" s="90"/>
      <c r="H33" s="95">
        <v>0</v>
      </c>
      <c r="I33" s="89"/>
      <c r="J33" s="95">
        <v>0</v>
      </c>
      <c r="K33" s="91"/>
      <c r="L33" s="95">
        <v>0</v>
      </c>
      <c r="N33" s="95">
        <v>12989</v>
      </c>
      <c r="O33" s="90"/>
      <c r="P33" s="95">
        <v>7716421</v>
      </c>
      <c r="Q33" s="91"/>
      <c r="R33" s="95">
        <v>-311562</v>
      </c>
      <c r="S33" s="91"/>
      <c r="T33" s="95">
        <v>-47518</v>
      </c>
      <c r="U33" s="91"/>
      <c r="V33" s="95">
        <v>565038</v>
      </c>
      <c r="W33" s="91"/>
      <c r="X33" s="95">
        <v>1180808</v>
      </c>
      <c r="Y33" s="91"/>
      <c r="Z33" s="95">
        <v>9103187</v>
      </c>
      <c r="AA33" s="91"/>
      <c r="AB33" s="95">
        <v>9116176</v>
      </c>
      <c r="AC33" s="91"/>
      <c r="AD33" s="95">
        <v>1374337</v>
      </c>
      <c r="AE33" s="91"/>
      <c r="AF33" s="95">
        <f>SUM(AB33:AD33)</f>
        <v>10490513</v>
      </c>
      <c r="EF33" s="83"/>
      <c r="EG33" s="83"/>
      <c r="EH33" s="83"/>
      <c r="EI33" s="83"/>
      <c r="EJ33" s="83"/>
      <c r="EK33" s="83"/>
      <c r="EL33" s="83"/>
      <c r="EM33" s="83"/>
      <c r="EN33" s="83"/>
      <c r="EO33" s="83"/>
    </row>
    <row r="34" spans="2:145" ht="21.9" customHeight="1">
      <c r="B34" s="67" t="s">
        <v>104</v>
      </c>
      <c r="C34" s="67"/>
      <c r="F34" s="98">
        <f>SUM(F32,F33)</f>
        <v>0</v>
      </c>
      <c r="G34" s="86"/>
      <c r="H34" s="99">
        <f>SUM(H32,H33)</f>
        <v>0</v>
      </c>
      <c r="I34" s="85"/>
      <c r="J34" s="98">
        <f>SUM(J32,J33)</f>
        <v>0</v>
      </c>
      <c r="K34" s="87"/>
      <c r="L34" s="98">
        <f>SUM(L32,L33)</f>
        <v>0</v>
      </c>
      <c r="M34" s="88"/>
      <c r="N34" s="98">
        <f>SUM(N32,N33)</f>
        <v>32063175</v>
      </c>
      <c r="O34" s="86"/>
      <c r="P34" s="98">
        <f>SUM(P32,P33)</f>
        <v>7716421</v>
      </c>
      <c r="Q34" s="87"/>
      <c r="R34" s="98">
        <f>SUM(R32,R33)</f>
        <v>-311562</v>
      </c>
      <c r="S34" s="87"/>
      <c r="T34" s="98">
        <f>SUM(T32,T33)</f>
        <v>-47518</v>
      </c>
      <c r="U34" s="87"/>
      <c r="V34" s="98">
        <f>SUM(V32,V33)</f>
        <v>565038</v>
      </c>
      <c r="W34" s="87"/>
      <c r="X34" s="98">
        <f>SUM(X32,X33)</f>
        <v>1180808</v>
      </c>
      <c r="Y34" s="87"/>
      <c r="Z34" s="98">
        <f>SUM(Z32,Z33)</f>
        <v>9103187</v>
      </c>
      <c r="AA34" s="87"/>
      <c r="AB34" s="98">
        <f>SUM(AB32,AB33)</f>
        <v>41166362</v>
      </c>
      <c r="AC34" s="87"/>
      <c r="AD34" s="98">
        <f>SUM(AD32,AD33)</f>
        <v>7998450</v>
      </c>
      <c r="AE34" s="87"/>
      <c r="AF34" s="98">
        <f>SUM(AF32,AF33)</f>
        <v>49164812</v>
      </c>
      <c r="EF34" s="83"/>
      <c r="EG34" s="83"/>
      <c r="EH34" s="83"/>
      <c r="EI34" s="83"/>
      <c r="EJ34" s="83"/>
      <c r="EK34" s="83"/>
      <c r="EL34" s="83"/>
      <c r="EM34" s="83"/>
      <c r="EN34" s="83"/>
      <c r="EO34" s="83"/>
    </row>
    <row r="35" spans="2:145" ht="21.9" customHeight="1" thickBot="1">
      <c r="B35" s="65" t="s">
        <v>253</v>
      </c>
      <c r="C35" s="65"/>
      <c r="F35" s="102">
        <f>SUM(F15,F30,F34)</f>
        <v>1200000</v>
      </c>
      <c r="G35" s="87"/>
      <c r="H35" s="102">
        <f>SUM(H15,H30,H34)</f>
        <v>4290836</v>
      </c>
      <c r="I35" s="89"/>
      <c r="J35" s="102">
        <f>SUM(J15,J30,J34)</f>
        <v>160000</v>
      </c>
      <c r="K35" s="87"/>
      <c r="L35" s="102">
        <f>SUM(L15,L30,L34)</f>
        <v>10516000</v>
      </c>
      <c r="M35" s="87"/>
      <c r="N35" s="102">
        <f>SUM(N15,N30,N34)</f>
        <v>342961130</v>
      </c>
      <c r="O35" s="87"/>
      <c r="P35" s="102">
        <f>SUM(P15,P30,P34)</f>
        <v>-13297211</v>
      </c>
      <c r="Q35" s="87"/>
      <c r="R35" s="102">
        <f>SUM(R15,R30,R34)</f>
        <v>-311562</v>
      </c>
      <c r="S35" s="87"/>
      <c r="T35" s="102">
        <f>SUM(T15,T30,T34)</f>
        <v>23314</v>
      </c>
      <c r="U35" s="87"/>
      <c r="V35" s="102">
        <f>SUM(V15,V30,V34)</f>
        <v>7046098</v>
      </c>
      <c r="W35" s="87"/>
      <c r="X35" s="102">
        <f>SUM(X15,X30,X34)</f>
        <v>-610475</v>
      </c>
      <c r="Y35" s="87"/>
      <c r="Z35" s="102">
        <f>SUM(Z15,Z30,Z34)</f>
        <v>-7149836</v>
      </c>
      <c r="AA35" s="87"/>
      <c r="AB35" s="102">
        <f>SUM(AB15,AB30,AB34)</f>
        <v>351978130</v>
      </c>
      <c r="AC35" s="87"/>
      <c r="AD35" s="102">
        <f>SUM(AD15,AD30,AD34)</f>
        <v>80129458</v>
      </c>
      <c r="AE35" s="87"/>
      <c r="AF35" s="102">
        <f>SUM(AF15,AF30,AF34)</f>
        <v>432107588</v>
      </c>
      <c r="EF35" s="83"/>
      <c r="EG35" s="83"/>
      <c r="EH35" s="83"/>
      <c r="EI35" s="83"/>
      <c r="EJ35" s="83"/>
      <c r="EK35" s="83"/>
      <c r="EL35" s="83"/>
      <c r="EM35" s="83"/>
      <c r="EN35" s="83"/>
      <c r="EO35" s="83"/>
    </row>
    <row r="36" spans="2:145" ht="9.9" customHeight="1" thickTop="1"/>
    <row r="37" spans="2:145" ht="22.65" customHeight="1">
      <c r="G37" s="70"/>
      <c r="H37" s="70"/>
      <c r="K37" s="70"/>
      <c r="M37" s="70"/>
      <c r="O37" s="70"/>
      <c r="Q37" s="70"/>
      <c r="S37" s="70"/>
      <c r="U37" s="70"/>
      <c r="W37" s="70"/>
      <c r="X37" s="70"/>
      <c r="Y37" s="70"/>
      <c r="AA37" s="70"/>
      <c r="AC37" s="70"/>
      <c r="AE37" s="70"/>
    </row>
    <row r="38" spans="2:145" ht="22.65" customHeight="1">
      <c r="G38" s="70"/>
      <c r="H38" s="70"/>
      <c r="K38" s="70"/>
      <c r="M38" s="70"/>
      <c r="O38" s="70"/>
      <c r="Q38" s="70"/>
      <c r="S38" s="70"/>
      <c r="U38" s="70"/>
      <c r="W38" s="70"/>
      <c r="X38" s="70"/>
      <c r="Y38" s="70"/>
      <c r="AA38" s="70"/>
      <c r="AC38" s="70"/>
      <c r="AE38" s="70"/>
    </row>
    <row r="39" spans="2:145" ht="22.65" customHeight="1">
      <c r="H39" s="70"/>
      <c r="I39" s="70"/>
      <c r="K39" s="70"/>
      <c r="M39" s="70"/>
      <c r="O39" s="70"/>
      <c r="Q39" s="70"/>
      <c r="S39" s="70"/>
      <c r="U39" s="70"/>
      <c r="W39" s="70"/>
      <c r="X39" s="70"/>
      <c r="Y39" s="70"/>
      <c r="AA39" s="70"/>
      <c r="AC39" s="70"/>
      <c r="AE39" s="70"/>
    </row>
    <row r="40" spans="2:145" ht="22.65" customHeight="1">
      <c r="G40" s="70"/>
      <c r="H40" s="70"/>
      <c r="K40" s="70"/>
      <c r="M40" s="70"/>
      <c r="O40" s="70"/>
      <c r="Q40" s="70"/>
      <c r="S40" s="70"/>
      <c r="U40" s="70"/>
      <c r="W40" s="70"/>
      <c r="X40" s="70"/>
      <c r="Y40" s="70"/>
      <c r="AA40" s="70"/>
      <c r="AC40" s="70"/>
      <c r="AE40" s="70"/>
    </row>
  </sheetData>
  <pageMargins left="0.31496062992125984" right="0.31496062992125984" top="0.59055118110236227" bottom="0.19685039370078741" header="0.59055118110236227" footer="0.19685039370078741"/>
  <pageSetup paperSize="9" scale="63" firstPageNumber="10" fitToHeight="2" orientation="landscape" blackAndWhite="1" useFirstPageNumber="1" r:id="rId1"/>
  <headerFooter>
    <oddFooter>&amp;LThe accompanying notes are an integral part of these interim financial statements.
&amp;C&amp;P</oddFooter>
  </headerFooter>
  <customProperties>
    <customPr name="EpmWorksheetKeyString_GUID" r:id="rId2"/>
  </customProperties>
  <ignoredErrors>
    <ignoredError sqref="AB20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99"/>
  <sheetViews>
    <sheetView showGridLines="0" zoomScaleNormal="100" zoomScaleSheetLayoutView="100" workbookViewId="0"/>
  </sheetViews>
  <sheetFormatPr defaultColWidth="9.109375" defaultRowHeight="20.25" customHeight="1"/>
  <cols>
    <col min="1" max="1" width="1.6640625" style="11" customWidth="1"/>
    <col min="2" max="3" width="2.6640625" style="11" customWidth="1"/>
    <col min="4" max="4" width="47.6640625" style="11" customWidth="1"/>
    <col min="5" max="5" width="6.6640625" style="11" customWidth="1"/>
    <col min="6" max="6" width="1.6640625" style="11" customWidth="1"/>
    <col min="7" max="7" width="13.6640625" style="11" customWidth="1"/>
    <col min="8" max="8" width="1.6640625" style="11" customWidth="1"/>
    <col min="9" max="9" width="13.6640625" style="11" customWidth="1"/>
    <col min="10" max="10" width="1.6640625" style="12" customWidth="1"/>
    <col min="11" max="17" width="9.109375" style="11"/>
    <col min="18" max="18" width="9.5546875" style="11" bestFit="1" customWidth="1"/>
    <col min="19" max="16384" width="9.109375" style="11"/>
  </cols>
  <sheetData>
    <row r="1" spans="2:18" ht="23.1" customHeight="1">
      <c r="B1" s="1" t="s">
        <v>0</v>
      </c>
      <c r="C1" s="1"/>
      <c r="D1" s="1"/>
      <c r="E1" s="1"/>
      <c r="F1" s="1"/>
      <c r="G1" s="60"/>
      <c r="H1" s="111"/>
      <c r="I1" s="60"/>
      <c r="J1" s="63"/>
    </row>
    <row r="2" spans="2:18" ht="23.1" customHeight="1">
      <c r="B2" s="104" t="s">
        <v>176</v>
      </c>
      <c r="C2" s="104"/>
      <c r="D2" s="104"/>
      <c r="E2" s="104"/>
      <c r="F2" s="104"/>
      <c r="G2" s="35" t="s">
        <v>177</v>
      </c>
      <c r="H2" s="111"/>
      <c r="I2" s="35" t="s">
        <v>177</v>
      </c>
      <c r="J2" s="63"/>
    </row>
    <row r="3" spans="2:18" s="59" customFormat="1" ht="23.1" customHeight="1">
      <c r="B3" s="41" t="str">
        <f>+'4'!B3</f>
        <v>For the six-month period ended 30 June 2021 (Unaudited)</v>
      </c>
      <c r="C3" s="41"/>
      <c r="D3" s="41"/>
      <c r="E3" s="41"/>
      <c r="F3" s="41"/>
      <c r="G3" s="60"/>
      <c r="H3" s="60"/>
      <c r="I3" s="60"/>
      <c r="J3" s="63"/>
    </row>
    <row r="4" spans="2:18" ht="21.9" customHeight="1">
      <c r="B4" s="105"/>
      <c r="C4" s="105"/>
      <c r="D4" s="105"/>
      <c r="E4" s="105"/>
      <c r="F4" s="105"/>
      <c r="G4" s="63"/>
      <c r="H4" s="63"/>
      <c r="I4" s="63"/>
      <c r="J4" s="63"/>
    </row>
    <row r="5" spans="2:18" ht="23.1" customHeight="1">
      <c r="B5" s="35"/>
      <c r="C5" s="35"/>
      <c r="D5" s="35"/>
      <c r="E5" s="14"/>
      <c r="F5" s="35"/>
      <c r="G5" s="112">
        <f>'2'!G5</f>
        <v>2021</v>
      </c>
      <c r="H5" s="113"/>
      <c r="I5" s="114">
        <f>'2'!I5</f>
        <v>2020</v>
      </c>
      <c r="J5" s="63"/>
    </row>
    <row r="6" spans="2:18" ht="23.1" customHeight="1">
      <c r="B6" s="35"/>
      <c r="C6" s="35"/>
      <c r="D6" s="35"/>
      <c r="E6" s="35"/>
      <c r="F6" s="35"/>
      <c r="G6" s="144" t="s">
        <v>6</v>
      </c>
      <c r="H6" s="144"/>
      <c r="I6" s="144"/>
      <c r="J6" s="63"/>
    </row>
    <row r="7" spans="2:18" s="45" customFormat="1" ht="23.1" customHeight="1">
      <c r="B7" s="106" t="s">
        <v>178</v>
      </c>
      <c r="C7" s="106"/>
      <c r="D7" s="106"/>
      <c r="E7" s="106"/>
      <c r="F7" s="106"/>
      <c r="G7" s="107"/>
      <c r="H7" s="107"/>
      <c r="I7" s="107"/>
      <c r="J7" s="108"/>
    </row>
    <row r="8" spans="2:18" ht="23.1" customHeight="1">
      <c r="B8" s="60" t="s">
        <v>84</v>
      </c>
      <c r="C8" s="60"/>
      <c r="D8" s="60"/>
      <c r="E8" s="60"/>
      <c r="F8" s="60"/>
      <c r="G8" s="109">
        <v>38674299</v>
      </c>
      <c r="H8" s="109"/>
      <c r="I8" s="109">
        <v>16667422</v>
      </c>
      <c r="J8" s="63"/>
      <c r="R8" s="26"/>
    </row>
    <row r="9" spans="2:18" ht="23.1" customHeight="1">
      <c r="B9" s="106" t="s">
        <v>179</v>
      </c>
      <c r="C9" s="106"/>
      <c r="D9" s="106"/>
      <c r="E9" s="106"/>
      <c r="F9" s="106"/>
      <c r="G9" s="109"/>
      <c r="H9" s="109"/>
      <c r="I9" s="109"/>
      <c r="J9" s="63"/>
    </row>
    <row r="10" spans="2:18" ht="23.1" customHeight="1">
      <c r="B10" s="60" t="s">
        <v>83</v>
      </c>
      <c r="C10" s="60"/>
      <c r="D10" s="60"/>
      <c r="E10" s="60"/>
      <c r="F10" s="60"/>
      <c r="G10" s="109">
        <v>5250537</v>
      </c>
      <c r="H10" s="109"/>
      <c r="I10" s="109">
        <v>1948917</v>
      </c>
      <c r="J10" s="63"/>
      <c r="R10" s="26"/>
    </row>
    <row r="11" spans="2:18" ht="23.1" customHeight="1">
      <c r="B11" s="60" t="s">
        <v>180</v>
      </c>
      <c r="C11" s="60"/>
      <c r="D11" s="60"/>
      <c r="E11" s="60"/>
      <c r="F11" s="60"/>
      <c r="G11" s="109">
        <v>13967294</v>
      </c>
      <c r="H11" s="109"/>
      <c r="I11" s="109">
        <v>13599751</v>
      </c>
      <c r="J11" s="63"/>
      <c r="R11" s="26"/>
    </row>
    <row r="12" spans="2:18" ht="23.1" customHeight="1">
      <c r="B12" s="60" t="s">
        <v>181</v>
      </c>
      <c r="C12" s="60"/>
      <c r="D12" s="60"/>
      <c r="E12" s="60"/>
      <c r="F12" s="60"/>
      <c r="G12" s="109">
        <v>-31227</v>
      </c>
      <c r="H12" s="109"/>
      <c r="I12" s="109">
        <v>-21500</v>
      </c>
      <c r="J12" s="63"/>
      <c r="R12" s="26"/>
    </row>
    <row r="13" spans="2:18" ht="23.1" customHeight="1">
      <c r="B13" s="60" t="s">
        <v>245</v>
      </c>
      <c r="C13" s="60"/>
      <c r="D13" s="60"/>
      <c r="E13" s="60"/>
      <c r="F13" s="60"/>
      <c r="G13" s="109">
        <v>710922</v>
      </c>
      <c r="H13" s="109"/>
      <c r="I13" s="109">
        <v>594099</v>
      </c>
      <c r="J13" s="63"/>
      <c r="R13" s="26"/>
    </row>
    <row r="14" spans="2:18" ht="23.1" customHeight="1">
      <c r="B14" s="60" t="s">
        <v>182</v>
      </c>
      <c r="C14" s="60"/>
      <c r="D14" s="60"/>
      <c r="E14" s="60"/>
      <c r="F14" s="60"/>
      <c r="G14" s="109">
        <v>-32725</v>
      </c>
      <c r="H14" s="109"/>
      <c r="I14" s="109">
        <v>-91074</v>
      </c>
      <c r="J14" s="63"/>
      <c r="R14" s="26"/>
    </row>
    <row r="15" spans="2:18" ht="23.1" customHeight="1">
      <c r="B15" s="60" t="s">
        <v>183</v>
      </c>
      <c r="C15" s="60"/>
      <c r="D15" s="60"/>
      <c r="E15" s="60"/>
      <c r="F15" s="60"/>
      <c r="G15" s="109"/>
      <c r="H15" s="109"/>
      <c r="I15" s="109"/>
      <c r="J15" s="63"/>
      <c r="R15" s="26"/>
    </row>
    <row r="16" spans="2:18" ht="23.1" customHeight="1">
      <c r="B16" s="60"/>
      <c r="C16" s="60" t="s">
        <v>184</v>
      </c>
      <c r="D16" s="60"/>
      <c r="E16" s="60"/>
      <c r="F16" s="60"/>
      <c r="G16" s="109">
        <v>-11405282</v>
      </c>
      <c r="H16" s="109"/>
      <c r="I16" s="109">
        <v>-2950248</v>
      </c>
      <c r="J16" s="63"/>
      <c r="R16" s="26"/>
    </row>
    <row r="17" spans="2:18" ht="23.1" customHeight="1">
      <c r="B17" s="60" t="s">
        <v>185</v>
      </c>
      <c r="C17" s="60"/>
      <c r="D17" s="60"/>
      <c r="E17" s="60"/>
      <c r="F17" s="60"/>
      <c r="G17" s="109">
        <v>-1501673</v>
      </c>
      <c r="H17" s="109"/>
      <c r="I17" s="109">
        <v>-557580</v>
      </c>
      <c r="J17" s="63"/>
      <c r="R17" s="26"/>
    </row>
    <row r="18" spans="2:18" ht="23.1" customHeight="1">
      <c r="B18" s="60" t="s">
        <v>186</v>
      </c>
      <c r="C18" s="60"/>
      <c r="D18" s="60"/>
      <c r="E18" s="60"/>
      <c r="F18" s="60"/>
      <c r="G18" s="109">
        <v>-553533</v>
      </c>
      <c r="H18" s="109"/>
      <c r="I18" s="109">
        <v>-549658</v>
      </c>
      <c r="J18" s="63"/>
      <c r="R18" s="26"/>
    </row>
    <row r="19" spans="2:18" ht="23.1" customHeight="1">
      <c r="B19" s="60" t="s">
        <v>187</v>
      </c>
      <c r="C19" s="60"/>
      <c r="D19" s="60"/>
      <c r="E19" s="60"/>
      <c r="F19" s="60"/>
      <c r="G19" s="109">
        <v>3385363</v>
      </c>
      <c r="H19" s="109"/>
      <c r="I19" s="109">
        <v>3605707</v>
      </c>
      <c r="J19" s="63"/>
      <c r="R19" s="26"/>
    </row>
    <row r="20" spans="2:18" ht="23.1" customHeight="1">
      <c r="B20" s="60" t="s">
        <v>244</v>
      </c>
      <c r="C20" s="60"/>
      <c r="D20" s="60"/>
      <c r="E20" s="10"/>
      <c r="F20" s="60"/>
      <c r="G20" s="109">
        <v>572330</v>
      </c>
      <c r="H20" s="109"/>
      <c r="I20" s="109">
        <v>-156947</v>
      </c>
      <c r="J20" s="63"/>
      <c r="R20" s="26"/>
    </row>
    <row r="21" spans="2:18" ht="23.1" customHeight="1">
      <c r="B21" s="35" t="s">
        <v>188</v>
      </c>
      <c r="C21" s="35"/>
      <c r="D21" s="35"/>
      <c r="E21" s="35"/>
      <c r="F21" s="35"/>
      <c r="G21" s="110"/>
      <c r="H21" s="109"/>
      <c r="I21" s="110"/>
      <c r="J21" s="63"/>
      <c r="R21" s="26"/>
    </row>
    <row r="22" spans="2:18" ht="23.1" customHeight="1">
      <c r="B22" s="35"/>
      <c r="C22" s="35" t="s">
        <v>189</v>
      </c>
      <c r="D22" s="35"/>
      <c r="E22" s="35"/>
      <c r="F22" s="35"/>
      <c r="G22" s="43">
        <f>SUM(G8:G20)</f>
        <v>49036305</v>
      </c>
      <c r="H22" s="46"/>
      <c r="I22" s="43">
        <f>SUM(I8:I20)</f>
        <v>32088889</v>
      </c>
      <c r="J22" s="63"/>
      <c r="R22" s="26"/>
    </row>
    <row r="23" spans="2:18" ht="9.9" customHeight="1">
      <c r="B23" s="35"/>
      <c r="C23" s="35"/>
      <c r="D23" s="35"/>
      <c r="E23" s="35"/>
      <c r="F23" s="35"/>
      <c r="G23" s="46"/>
      <c r="H23" s="46"/>
      <c r="I23" s="46"/>
      <c r="R23" s="26"/>
    </row>
    <row r="24" spans="2:18" ht="23.1" customHeight="1">
      <c r="B24" s="106" t="s">
        <v>190</v>
      </c>
      <c r="C24" s="106"/>
      <c r="D24" s="106"/>
      <c r="E24" s="106"/>
      <c r="F24" s="106"/>
      <c r="G24" s="109"/>
      <c r="H24" s="109"/>
      <c r="I24" s="109"/>
      <c r="R24" s="26"/>
    </row>
    <row r="25" spans="2:18" ht="23.1" customHeight="1">
      <c r="B25" s="60" t="s">
        <v>10</v>
      </c>
      <c r="C25" s="60"/>
      <c r="D25" s="60"/>
      <c r="E25" s="60"/>
      <c r="F25" s="60"/>
      <c r="G25" s="109">
        <v>-18458561</v>
      </c>
      <c r="H25" s="109"/>
      <c r="I25" s="109">
        <v>1959175</v>
      </c>
      <c r="R25" s="26"/>
    </row>
    <row r="26" spans="2:18" ht="23.1" customHeight="1">
      <c r="B26" s="60" t="s">
        <v>12</v>
      </c>
      <c r="C26" s="60"/>
      <c r="D26" s="60"/>
      <c r="E26" s="60"/>
      <c r="F26" s="60"/>
      <c r="G26" s="109">
        <v>-13064185</v>
      </c>
      <c r="H26" s="109"/>
      <c r="I26" s="109">
        <v>6001035</v>
      </c>
      <c r="J26" s="63"/>
      <c r="R26" s="26"/>
    </row>
    <row r="27" spans="2:18" ht="23.1" customHeight="1">
      <c r="B27" s="60" t="s">
        <v>191</v>
      </c>
      <c r="C27" s="60"/>
      <c r="D27" s="60"/>
      <c r="E27" s="60"/>
      <c r="F27" s="60"/>
      <c r="G27" s="109">
        <v>-682103</v>
      </c>
      <c r="H27" s="109"/>
      <c r="I27" s="109">
        <v>23483</v>
      </c>
      <c r="J27" s="63"/>
      <c r="R27" s="26"/>
    </row>
    <row r="28" spans="2:18" ht="23.1" customHeight="1">
      <c r="B28" s="34" t="s">
        <v>192</v>
      </c>
      <c r="C28" s="35"/>
      <c r="D28" s="35"/>
      <c r="E28" s="35"/>
      <c r="F28" s="35"/>
      <c r="G28" s="32">
        <f>SUM(G25:G27)</f>
        <v>-32204849</v>
      </c>
      <c r="H28" s="33"/>
      <c r="I28" s="32">
        <f>SUM(I25:I27)</f>
        <v>7983693</v>
      </c>
      <c r="J28" s="63"/>
      <c r="R28" s="26"/>
    </row>
    <row r="29" spans="2:18" ht="23.1" customHeight="1">
      <c r="B29" s="35"/>
      <c r="C29" s="35"/>
      <c r="D29" s="35"/>
      <c r="E29" s="35"/>
      <c r="F29" s="35"/>
      <c r="G29" s="109"/>
      <c r="H29" s="109"/>
      <c r="I29" s="109"/>
      <c r="J29" s="63"/>
    </row>
    <row r="30" spans="2:18" ht="9.9" customHeight="1">
      <c r="B30" s="35"/>
      <c r="C30" s="35"/>
      <c r="D30" s="35"/>
      <c r="E30" s="35"/>
      <c r="F30" s="35"/>
      <c r="G30" s="109"/>
      <c r="H30" s="109"/>
      <c r="I30" s="109"/>
      <c r="J30" s="63"/>
    </row>
    <row r="31" spans="2:18" ht="23.1" customHeight="1">
      <c r="B31" s="1" t="s">
        <v>0</v>
      </c>
      <c r="C31" s="1"/>
      <c r="D31" s="1"/>
      <c r="E31" s="1"/>
      <c r="F31" s="1"/>
      <c r="G31" s="60"/>
      <c r="H31" s="111"/>
      <c r="I31" s="60"/>
      <c r="J31" s="63"/>
    </row>
    <row r="32" spans="2:18" ht="23.1" customHeight="1">
      <c r="B32" s="104" t="s">
        <v>176</v>
      </c>
      <c r="C32" s="104"/>
      <c r="D32" s="104"/>
      <c r="E32" s="104"/>
      <c r="F32" s="104"/>
      <c r="G32" s="35" t="s">
        <v>177</v>
      </c>
      <c r="H32" s="111"/>
      <c r="I32" s="35" t="s">
        <v>177</v>
      </c>
      <c r="J32" s="63"/>
    </row>
    <row r="33" spans="2:18" ht="23.1" customHeight="1">
      <c r="B33" s="41" t="str">
        <f>B3</f>
        <v>For the six-month period ended 30 June 2021 (Unaudited)</v>
      </c>
      <c r="C33" s="41"/>
      <c r="D33" s="41"/>
      <c r="E33" s="41"/>
      <c r="F33" s="41"/>
      <c r="G33" s="60"/>
      <c r="H33" s="60"/>
      <c r="I33" s="60"/>
      <c r="J33" s="63"/>
    </row>
    <row r="34" spans="2:18" ht="21.9" customHeight="1">
      <c r="B34" s="41"/>
      <c r="C34" s="41"/>
      <c r="D34" s="41"/>
      <c r="E34" s="41"/>
      <c r="F34" s="41"/>
      <c r="G34" s="60"/>
      <c r="H34" s="60"/>
      <c r="I34" s="60"/>
      <c r="J34" s="63"/>
    </row>
    <row r="35" spans="2:18" ht="23.1" customHeight="1">
      <c r="B35" s="35"/>
      <c r="C35" s="35"/>
      <c r="D35" s="35"/>
      <c r="E35" s="142" t="s">
        <v>249</v>
      </c>
      <c r="F35" s="14"/>
      <c r="G35" s="112">
        <f>G5</f>
        <v>2021</v>
      </c>
      <c r="H35" s="113"/>
      <c r="I35" s="114">
        <f>I5</f>
        <v>2020</v>
      </c>
      <c r="J35" s="63"/>
    </row>
    <row r="36" spans="2:18" ht="23.1" customHeight="1">
      <c r="B36" s="35"/>
      <c r="C36" s="35"/>
      <c r="D36" s="35"/>
      <c r="E36" s="35"/>
      <c r="F36" s="35"/>
      <c r="G36" s="144" t="s">
        <v>6</v>
      </c>
      <c r="H36" s="144"/>
      <c r="I36" s="144"/>
      <c r="J36" s="63"/>
    </row>
    <row r="37" spans="2:18" ht="23.1" customHeight="1">
      <c r="B37" s="106" t="s">
        <v>193</v>
      </c>
      <c r="C37" s="106"/>
      <c r="D37" s="106"/>
      <c r="E37" s="106"/>
      <c r="F37" s="106"/>
      <c r="G37" s="115"/>
      <c r="H37" s="115"/>
      <c r="I37" s="115"/>
      <c r="J37" s="63"/>
    </row>
    <row r="38" spans="2:18" ht="23.1" customHeight="1">
      <c r="B38" s="60" t="s">
        <v>34</v>
      </c>
      <c r="C38" s="60"/>
      <c r="D38" s="60"/>
      <c r="E38" s="60"/>
      <c r="F38" s="60"/>
      <c r="G38" s="109">
        <v>10498474</v>
      </c>
      <c r="H38" s="109"/>
      <c r="I38" s="109">
        <v>-3764446</v>
      </c>
      <c r="J38" s="63"/>
      <c r="R38" s="26"/>
    </row>
    <row r="39" spans="2:18" ht="23.1" customHeight="1">
      <c r="B39" s="60" t="s">
        <v>47</v>
      </c>
      <c r="C39" s="60"/>
      <c r="D39" s="60"/>
      <c r="E39" s="60"/>
      <c r="F39" s="60"/>
      <c r="G39" s="109">
        <v>-347097</v>
      </c>
      <c r="H39" s="109"/>
      <c r="I39" s="109">
        <v>-251652</v>
      </c>
      <c r="J39" s="63"/>
      <c r="R39" s="26"/>
    </row>
    <row r="40" spans="2:18" ht="23.1" customHeight="1">
      <c r="B40" s="60" t="s">
        <v>194</v>
      </c>
      <c r="C40" s="60"/>
      <c r="D40" s="60"/>
      <c r="E40" s="35"/>
      <c r="F40" s="35"/>
      <c r="G40" s="109">
        <v>-96541</v>
      </c>
      <c r="H40" s="109"/>
      <c r="I40" s="109">
        <v>-296460</v>
      </c>
      <c r="J40" s="63"/>
      <c r="R40" s="26"/>
    </row>
    <row r="41" spans="2:18" ht="23.1" customHeight="1">
      <c r="B41" s="35" t="s">
        <v>195</v>
      </c>
      <c r="C41" s="35"/>
      <c r="D41" s="35"/>
      <c r="E41" s="35"/>
      <c r="F41" s="35"/>
      <c r="G41" s="32">
        <f>SUM(G38:G40)</f>
        <v>10054836</v>
      </c>
      <c r="H41" s="33"/>
      <c r="I41" s="32">
        <f>SUM(I38:I40)</f>
        <v>-4312558</v>
      </c>
      <c r="J41" s="63"/>
      <c r="R41" s="26"/>
    </row>
    <row r="42" spans="2:18" ht="9.9" customHeight="1">
      <c r="B42" s="35"/>
      <c r="C42" s="35"/>
      <c r="D42" s="35"/>
      <c r="E42" s="35"/>
      <c r="F42" s="35"/>
      <c r="G42" s="46"/>
      <c r="H42" s="33"/>
      <c r="I42" s="46"/>
      <c r="J42" s="63"/>
      <c r="R42" s="26"/>
    </row>
    <row r="43" spans="2:18" ht="23.1" customHeight="1">
      <c r="B43" s="35" t="s">
        <v>196</v>
      </c>
      <c r="C43" s="35"/>
      <c r="D43" s="35"/>
      <c r="E43" s="35"/>
      <c r="F43" s="35"/>
      <c r="G43" s="33">
        <f>SUM(G22,G28,G41)</f>
        <v>26886292</v>
      </c>
      <c r="H43" s="33"/>
      <c r="I43" s="33">
        <f>SUM(I22,I28,I41)</f>
        <v>35760024</v>
      </c>
      <c r="J43" s="63"/>
      <c r="R43" s="26"/>
    </row>
    <row r="44" spans="2:18" ht="23.1" customHeight="1">
      <c r="B44" s="60" t="s">
        <v>197</v>
      </c>
      <c r="C44" s="60"/>
      <c r="D44" s="60"/>
      <c r="E44" s="60"/>
      <c r="F44" s="60"/>
      <c r="G44" s="116">
        <v>-4870518</v>
      </c>
      <c r="H44" s="117"/>
      <c r="I44" s="116">
        <v>-1399572</v>
      </c>
      <c r="R44" s="26"/>
    </row>
    <row r="45" spans="2:18" ht="23.1" customHeight="1">
      <c r="B45" s="35" t="s">
        <v>198</v>
      </c>
      <c r="C45" s="35"/>
      <c r="D45" s="35"/>
      <c r="E45" s="35"/>
      <c r="F45" s="35"/>
      <c r="G45" s="43">
        <f>SUM(G43:G44)</f>
        <v>22015774</v>
      </c>
      <c r="H45" s="46"/>
      <c r="I45" s="43">
        <f>SUM(I43:I44)</f>
        <v>34360452</v>
      </c>
      <c r="J45" s="118"/>
      <c r="R45" s="26"/>
    </row>
    <row r="46" spans="2:18" ht="23.1" customHeight="1">
      <c r="B46" s="105" t="s">
        <v>167</v>
      </c>
      <c r="C46" s="105"/>
      <c r="D46" s="105"/>
      <c r="E46" s="105"/>
      <c r="F46" s="105"/>
      <c r="G46" s="119"/>
      <c r="H46" s="119"/>
      <c r="I46" s="119"/>
      <c r="R46" s="26"/>
    </row>
    <row r="47" spans="2:18" ht="23.1" customHeight="1">
      <c r="B47" s="106" t="s">
        <v>199</v>
      </c>
      <c r="C47" s="106"/>
      <c r="D47" s="106"/>
      <c r="E47" s="106"/>
      <c r="F47" s="106"/>
      <c r="G47" s="109"/>
      <c r="H47" s="109"/>
      <c r="I47" s="109"/>
    </row>
    <row r="48" spans="2:18" ht="23.1" customHeight="1">
      <c r="B48" s="60" t="s">
        <v>200</v>
      </c>
      <c r="C48" s="60"/>
      <c r="D48" s="106"/>
      <c r="E48" s="106"/>
      <c r="F48" s="106"/>
      <c r="G48" s="109">
        <v>0</v>
      </c>
      <c r="H48" s="109"/>
      <c r="I48" s="109">
        <v>766437</v>
      </c>
      <c r="R48" s="26"/>
    </row>
    <row r="49" spans="2:18" ht="23.1" customHeight="1">
      <c r="B49" s="60" t="s">
        <v>201</v>
      </c>
      <c r="C49" s="60"/>
      <c r="D49" s="120"/>
      <c r="E49" s="10">
        <v>3</v>
      </c>
      <c r="F49" s="60"/>
      <c r="G49" s="109">
        <v>-2961888</v>
      </c>
      <c r="H49" s="109"/>
      <c r="I49" s="109">
        <v>-614885</v>
      </c>
      <c r="R49" s="26"/>
    </row>
    <row r="50" spans="2:18" ht="23.1" customHeight="1">
      <c r="B50" s="60" t="s">
        <v>202</v>
      </c>
      <c r="C50" s="60"/>
      <c r="D50" s="120"/>
      <c r="E50" s="60"/>
      <c r="F50" s="60"/>
      <c r="G50" s="109">
        <v>0</v>
      </c>
      <c r="H50" s="109"/>
      <c r="I50" s="109">
        <v>245791</v>
      </c>
      <c r="R50" s="26"/>
    </row>
    <row r="51" spans="2:18" ht="23.1" customHeight="1">
      <c r="B51" s="60" t="s">
        <v>203</v>
      </c>
      <c r="C51" s="60"/>
      <c r="D51" s="120"/>
      <c r="E51" s="60"/>
      <c r="F51" s="60"/>
      <c r="G51" s="109">
        <v>-73447</v>
      </c>
      <c r="H51" s="109"/>
      <c r="I51" s="109">
        <v>-61676</v>
      </c>
      <c r="R51" s="26"/>
    </row>
    <row r="52" spans="2:18" ht="23.1" customHeight="1">
      <c r="B52" s="60" t="s">
        <v>204</v>
      </c>
      <c r="C52" s="60"/>
      <c r="D52" s="60"/>
      <c r="E52" s="10"/>
      <c r="F52" s="60"/>
      <c r="G52" s="109">
        <v>39901901</v>
      </c>
      <c r="H52" s="109"/>
      <c r="I52" s="109">
        <v>33868407</v>
      </c>
      <c r="R52" s="26"/>
    </row>
    <row r="53" spans="2:18" ht="23.1" customHeight="1">
      <c r="B53" s="60" t="s">
        <v>205</v>
      </c>
      <c r="C53" s="60"/>
      <c r="D53" s="60"/>
      <c r="E53" s="10"/>
      <c r="F53" s="106"/>
      <c r="G53" s="109">
        <v>-51119766</v>
      </c>
      <c r="H53" s="109"/>
      <c r="I53" s="109">
        <v>-42145099</v>
      </c>
      <c r="R53" s="26"/>
    </row>
    <row r="54" spans="2:18" ht="23.1" customHeight="1">
      <c r="B54" s="60" t="s">
        <v>206</v>
      </c>
      <c r="C54" s="60"/>
      <c r="D54" s="60"/>
      <c r="F54" s="60"/>
      <c r="G54" s="109">
        <v>150129</v>
      </c>
      <c r="H54" s="109"/>
      <c r="I54" s="109">
        <v>147478</v>
      </c>
      <c r="R54" s="26"/>
    </row>
    <row r="55" spans="2:18" ht="23.1" customHeight="1">
      <c r="B55" s="60" t="s">
        <v>207</v>
      </c>
      <c r="C55" s="60"/>
      <c r="D55" s="60"/>
      <c r="F55" s="60"/>
      <c r="G55" s="109">
        <v>-30344685</v>
      </c>
      <c r="H55" s="109"/>
      <c r="I55" s="109">
        <v>-21301632</v>
      </c>
      <c r="R55" s="26"/>
    </row>
    <row r="56" spans="2:18" ht="23.1" customHeight="1">
      <c r="B56" s="11" t="s">
        <v>208</v>
      </c>
      <c r="D56" s="60"/>
      <c r="E56" s="10"/>
      <c r="F56" s="60"/>
      <c r="G56" s="109">
        <v>-185000</v>
      </c>
      <c r="H56" s="109"/>
      <c r="I56" s="109">
        <v>30459</v>
      </c>
      <c r="R56" s="26"/>
    </row>
    <row r="57" spans="2:18" ht="23.1" customHeight="1">
      <c r="B57" s="60" t="s">
        <v>209</v>
      </c>
      <c r="C57" s="60"/>
      <c r="D57" s="60"/>
      <c r="E57" s="10"/>
      <c r="F57" s="60"/>
      <c r="G57" s="109">
        <v>5287019</v>
      </c>
      <c r="H57" s="109"/>
      <c r="I57" s="109">
        <v>4606185</v>
      </c>
      <c r="R57" s="26"/>
    </row>
    <row r="58" spans="2:18" ht="23.1" customHeight="1">
      <c r="B58" s="60" t="s">
        <v>210</v>
      </c>
      <c r="C58" s="60"/>
      <c r="D58" s="60"/>
      <c r="E58" s="60"/>
      <c r="F58" s="60"/>
      <c r="G58" s="109">
        <v>500851</v>
      </c>
      <c r="H58" s="109"/>
      <c r="I58" s="109">
        <v>428689</v>
      </c>
      <c r="R58" s="26"/>
    </row>
    <row r="59" spans="2:18" ht="23.1" customHeight="1">
      <c r="B59" s="35" t="s">
        <v>211</v>
      </c>
      <c r="C59" s="35"/>
      <c r="D59" s="35"/>
      <c r="E59" s="35"/>
      <c r="F59" s="35"/>
      <c r="G59" s="32">
        <f>SUM(G48:G58)</f>
        <v>-38844886</v>
      </c>
      <c r="H59" s="33"/>
      <c r="I59" s="32">
        <f>SUM(I48:I58)</f>
        <v>-24029846</v>
      </c>
      <c r="J59" s="118"/>
      <c r="R59" s="26"/>
    </row>
    <row r="60" spans="2:18" ht="9.9" customHeight="1">
      <c r="B60" s="35"/>
      <c r="C60" s="35"/>
      <c r="D60" s="35"/>
      <c r="E60" s="1"/>
      <c r="F60" s="1"/>
      <c r="G60" s="121"/>
      <c r="H60" s="121"/>
      <c r="I60" s="121"/>
    </row>
    <row r="61" spans="2:18" ht="23.1" customHeight="1">
      <c r="B61" s="1" t="s">
        <v>0</v>
      </c>
      <c r="C61" s="1"/>
      <c r="D61" s="1"/>
      <c r="E61" s="104"/>
      <c r="F61" s="104"/>
      <c r="G61" s="60"/>
      <c r="H61" s="111"/>
      <c r="I61" s="60"/>
    </row>
    <row r="62" spans="2:18" ht="23.1" customHeight="1">
      <c r="B62" s="104" t="s">
        <v>176</v>
      </c>
      <c r="C62" s="104"/>
      <c r="D62" s="104"/>
      <c r="E62" s="41"/>
      <c r="F62" s="41"/>
      <c r="G62" s="35" t="s">
        <v>177</v>
      </c>
      <c r="H62" s="111"/>
      <c r="I62" s="35" t="s">
        <v>177</v>
      </c>
    </row>
    <row r="63" spans="2:18" ht="23.1" customHeight="1">
      <c r="B63" s="41" t="str">
        <f>B3</f>
        <v>For the six-month period ended 30 June 2021 (Unaudited)</v>
      </c>
      <c r="C63" s="41"/>
      <c r="D63" s="41"/>
      <c r="E63" s="105"/>
      <c r="F63" s="105"/>
      <c r="G63" s="60"/>
      <c r="H63" s="60"/>
      <c r="I63" s="60"/>
    </row>
    <row r="64" spans="2:18" ht="21.9" customHeight="1">
      <c r="B64" s="105"/>
      <c r="C64" s="105"/>
      <c r="D64" s="105"/>
      <c r="E64" s="35"/>
      <c r="F64" s="35"/>
      <c r="G64" s="63"/>
      <c r="H64" s="63"/>
      <c r="I64" s="63"/>
    </row>
    <row r="65" spans="2:18" ht="23.1" customHeight="1">
      <c r="B65" s="35"/>
      <c r="C65" s="35"/>
      <c r="D65" s="35"/>
      <c r="E65" s="14"/>
      <c r="F65" s="35"/>
      <c r="G65" s="112">
        <f>G35</f>
        <v>2021</v>
      </c>
      <c r="H65" s="113"/>
      <c r="I65" s="114">
        <f>I35</f>
        <v>2020</v>
      </c>
    </row>
    <row r="66" spans="2:18" ht="23.1" customHeight="1">
      <c r="B66" s="35"/>
      <c r="C66" s="35"/>
      <c r="D66" s="35"/>
      <c r="E66" s="106"/>
      <c r="F66" s="106"/>
      <c r="G66" s="144" t="s">
        <v>6</v>
      </c>
      <c r="H66" s="144"/>
      <c r="I66" s="144"/>
    </row>
    <row r="67" spans="2:18" ht="23.1" customHeight="1">
      <c r="B67" s="106" t="s">
        <v>212</v>
      </c>
      <c r="C67" s="106"/>
      <c r="D67" s="106"/>
      <c r="E67" s="106"/>
      <c r="F67" s="106"/>
      <c r="G67" s="121"/>
      <c r="H67" s="121"/>
      <c r="I67" s="121"/>
    </row>
    <row r="68" spans="2:18" ht="23.1" customHeight="1">
      <c r="B68" s="60" t="s">
        <v>213</v>
      </c>
      <c r="C68" s="60"/>
      <c r="D68" s="60"/>
      <c r="E68" s="60"/>
      <c r="F68" s="60"/>
      <c r="G68" s="109"/>
      <c r="H68" s="109"/>
      <c r="I68" s="109"/>
    </row>
    <row r="69" spans="2:18" ht="23.1" customHeight="1">
      <c r="B69" s="60"/>
      <c r="C69" s="60" t="s">
        <v>214</v>
      </c>
      <c r="D69" s="60"/>
      <c r="E69" s="60"/>
      <c r="F69" s="60"/>
      <c r="G69" s="122">
        <v>819602</v>
      </c>
      <c r="H69" s="109"/>
      <c r="I69" s="122">
        <v>2657477</v>
      </c>
      <c r="R69" s="26"/>
    </row>
    <row r="70" spans="2:18" ht="23.1" customHeight="1">
      <c r="B70" s="60" t="s">
        <v>215</v>
      </c>
      <c r="C70" s="60"/>
      <c r="D70" s="60"/>
      <c r="E70" s="60"/>
      <c r="F70" s="60"/>
      <c r="G70" s="109"/>
      <c r="H70" s="109"/>
      <c r="I70" s="109"/>
      <c r="R70" s="26"/>
    </row>
    <row r="71" spans="2:18" ht="23.1" customHeight="1">
      <c r="B71" s="60"/>
      <c r="C71" s="60" t="s">
        <v>216</v>
      </c>
      <c r="D71" s="60"/>
      <c r="E71" s="10"/>
      <c r="F71" s="60"/>
      <c r="G71" s="122">
        <v>-889578</v>
      </c>
      <c r="H71" s="109"/>
      <c r="I71" s="122">
        <v>-599008</v>
      </c>
      <c r="R71" s="26"/>
    </row>
    <row r="72" spans="2:18" ht="23.1" customHeight="1">
      <c r="B72" s="106" t="s">
        <v>217</v>
      </c>
      <c r="C72" s="106"/>
      <c r="D72" s="106"/>
      <c r="E72" s="60"/>
      <c r="F72" s="60"/>
      <c r="G72" s="121"/>
      <c r="H72" s="121"/>
      <c r="I72" s="121"/>
      <c r="R72" s="26"/>
    </row>
    <row r="73" spans="2:18" ht="23.1" customHeight="1">
      <c r="B73" s="60" t="s">
        <v>218</v>
      </c>
      <c r="C73" s="60"/>
      <c r="D73" s="60"/>
      <c r="E73" s="60"/>
      <c r="F73" s="60"/>
      <c r="G73" s="109">
        <v>10737205</v>
      </c>
      <c r="H73" s="109"/>
      <c r="I73" s="109">
        <v>21580366</v>
      </c>
      <c r="R73" s="26"/>
    </row>
    <row r="74" spans="2:18" ht="23.1" customHeight="1">
      <c r="B74" s="60" t="s">
        <v>219</v>
      </c>
      <c r="C74" s="60"/>
      <c r="D74" s="60"/>
      <c r="E74" s="60"/>
      <c r="F74" s="60"/>
      <c r="G74" s="109">
        <v>16790460</v>
      </c>
      <c r="H74" s="109"/>
      <c r="I74" s="109">
        <v>19744099</v>
      </c>
      <c r="J74" s="63"/>
      <c r="R74" s="26"/>
    </row>
    <row r="75" spans="2:18" ht="23.1" customHeight="1">
      <c r="B75" s="60" t="s">
        <v>220</v>
      </c>
      <c r="C75" s="60"/>
      <c r="D75" s="60"/>
      <c r="E75" s="60"/>
      <c r="F75" s="60"/>
      <c r="G75" s="109">
        <v>-13146169</v>
      </c>
      <c r="H75" s="109"/>
      <c r="I75" s="109">
        <v>-5728582</v>
      </c>
      <c r="R75" s="26"/>
    </row>
    <row r="76" spans="2:18" ht="23.1" customHeight="1">
      <c r="B76" s="60" t="s">
        <v>221</v>
      </c>
      <c r="C76" s="60"/>
      <c r="D76" s="60"/>
      <c r="E76" s="60"/>
      <c r="F76" s="60"/>
      <c r="G76" s="109">
        <v>-1610220</v>
      </c>
      <c r="H76" s="109"/>
      <c r="I76" s="109">
        <v>-1267995</v>
      </c>
      <c r="R76" s="26"/>
    </row>
    <row r="77" spans="2:18" ht="23.1" customHeight="1">
      <c r="B77" s="60" t="s">
        <v>222</v>
      </c>
      <c r="C77" s="60"/>
      <c r="D77" s="60"/>
      <c r="E77" s="60"/>
      <c r="F77" s="60"/>
      <c r="G77" s="109">
        <v>20450981</v>
      </c>
      <c r="H77" s="109"/>
      <c r="I77" s="109">
        <v>24925062</v>
      </c>
      <c r="R77" s="26"/>
    </row>
    <row r="78" spans="2:18" ht="23.1" customHeight="1">
      <c r="B78" s="60" t="s">
        <v>223</v>
      </c>
      <c r="C78" s="60"/>
      <c r="D78" s="60"/>
      <c r="E78" s="60"/>
      <c r="F78" s="60"/>
      <c r="G78" s="109">
        <v>-24937830</v>
      </c>
      <c r="H78" s="109"/>
      <c r="I78" s="109">
        <v>-24981233</v>
      </c>
      <c r="R78" s="26"/>
    </row>
    <row r="79" spans="2:18" ht="23.1" customHeight="1">
      <c r="B79" s="35" t="s">
        <v>224</v>
      </c>
      <c r="C79" s="35"/>
      <c r="D79" s="35"/>
      <c r="E79" s="35"/>
      <c r="F79" s="35"/>
      <c r="G79" s="32">
        <f>SUM(G73:G78)</f>
        <v>8284427</v>
      </c>
      <c r="H79" s="33"/>
      <c r="I79" s="32">
        <f>SUM(I73:I78)</f>
        <v>34271717</v>
      </c>
      <c r="R79" s="26"/>
    </row>
    <row r="80" spans="2:18" ht="23.1" customHeight="1">
      <c r="B80" s="35" t="s">
        <v>225</v>
      </c>
      <c r="C80" s="35"/>
      <c r="D80" s="60"/>
      <c r="E80" s="60"/>
      <c r="F80" s="60"/>
      <c r="G80" s="109"/>
      <c r="H80" s="109"/>
      <c r="I80" s="109"/>
      <c r="R80" s="26"/>
    </row>
    <row r="81" spans="2:18" ht="23.1" customHeight="1">
      <c r="B81" s="60" t="s">
        <v>226</v>
      </c>
      <c r="C81" s="60"/>
      <c r="D81" s="60"/>
      <c r="E81" s="60"/>
      <c r="F81" s="60"/>
      <c r="G81" s="109">
        <v>-10199227</v>
      </c>
      <c r="H81" s="109"/>
      <c r="I81" s="109">
        <v>-8398339</v>
      </c>
      <c r="R81" s="26"/>
    </row>
    <row r="82" spans="2:18" ht="23.1" customHeight="1">
      <c r="B82" s="60" t="s">
        <v>227</v>
      </c>
      <c r="C82" s="60"/>
      <c r="D82" s="60"/>
      <c r="E82" s="60"/>
      <c r="F82" s="60"/>
      <c r="G82" s="109">
        <v>-2905020</v>
      </c>
      <c r="H82" s="109"/>
      <c r="I82" s="109">
        <v>-1113371</v>
      </c>
      <c r="R82" s="26"/>
    </row>
    <row r="83" spans="2:18" ht="23.1" customHeight="1">
      <c r="B83" s="35" t="s">
        <v>228</v>
      </c>
      <c r="C83" s="35"/>
      <c r="D83" s="60"/>
      <c r="E83" s="60"/>
      <c r="F83" s="60"/>
      <c r="G83" s="47">
        <f>SUM(G81:G82)</f>
        <v>-13104247</v>
      </c>
      <c r="H83" s="109"/>
      <c r="I83" s="47">
        <f>SUM(I81:I82)</f>
        <v>-9511710</v>
      </c>
      <c r="R83" s="26"/>
    </row>
    <row r="84" spans="2:18" ht="23.1" customHeight="1">
      <c r="B84" s="60" t="s">
        <v>229</v>
      </c>
      <c r="C84" s="60"/>
      <c r="D84" s="60"/>
      <c r="E84" s="60"/>
      <c r="F84" s="60"/>
      <c r="G84" s="109">
        <v>-3796170</v>
      </c>
      <c r="H84" s="109"/>
      <c r="I84" s="109">
        <v>-3858314</v>
      </c>
      <c r="R84" s="26"/>
    </row>
    <row r="85" spans="2:18" ht="23.1" customHeight="1">
      <c r="B85" s="35" t="s">
        <v>230</v>
      </c>
      <c r="C85" s="35"/>
      <c r="D85" s="35"/>
      <c r="E85" s="35"/>
      <c r="F85" s="35"/>
      <c r="G85" s="32">
        <f>SUM(G69:G71,G79,G83:G84)</f>
        <v>-8685966</v>
      </c>
      <c r="H85" s="46"/>
      <c r="I85" s="32">
        <f>SUM(I69:I71,I79,I83:I84)</f>
        <v>22960162</v>
      </c>
      <c r="R85" s="26"/>
    </row>
    <row r="86" spans="2:18" ht="4.5" customHeight="1">
      <c r="B86" s="35"/>
      <c r="C86" s="35"/>
      <c r="D86" s="35"/>
      <c r="E86" s="35"/>
      <c r="F86" s="35"/>
      <c r="G86" s="46"/>
      <c r="H86" s="46"/>
      <c r="I86" s="46"/>
      <c r="R86" s="26"/>
    </row>
    <row r="87" spans="2:18" ht="23.1" customHeight="1">
      <c r="B87" s="35" t="s">
        <v>231</v>
      </c>
      <c r="C87" s="35"/>
      <c r="D87" s="35"/>
      <c r="E87" s="35"/>
      <c r="F87" s="35"/>
      <c r="G87" s="33">
        <f>SUM(G45,G59,G85)</f>
        <v>-25515078</v>
      </c>
      <c r="H87" s="33"/>
      <c r="I87" s="33">
        <f>SUM(I45,I59,I85)</f>
        <v>33290768</v>
      </c>
      <c r="R87" s="26"/>
    </row>
    <row r="88" spans="2:18" ht="5.0999999999999996" customHeight="1">
      <c r="B88" s="35"/>
      <c r="C88" s="35"/>
      <c r="D88" s="35"/>
      <c r="E88" s="60"/>
      <c r="F88" s="60"/>
      <c r="G88" s="109"/>
      <c r="H88" s="109"/>
      <c r="I88" s="109"/>
      <c r="R88" s="26"/>
    </row>
    <row r="89" spans="2:18" ht="22.5" customHeight="1">
      <c r="B89" s="60" t="s">
        <v>232</v>
      </c>
      <c r="C89" s="60"/>
      <c r="D89" s="35"/>
      <c r="E89" s="60"/>
      <c r="F89" s="60"/>
      <c r="G89" s="122">
        <v>929774</v>
      </c>
      <c r="H89" s="122"/>
      <c r="I89" s="122">
        <v>271816</v>
      </c>
      <c r="R89" s="26"/>
    </row>
    <row r="90" spans="2:18" ht="23.1" customHeight="1">
      <c r="B90" s="60" t="s">
        <v>233</v>
      </c>
      <c r="C90" s="60"/>
      <c r="D90" s="60"/>
      <c r="E90" s="35"/>
      <c r="F90" s="35"/>
      <c r="G90" s="116">
        <v>64399343</v>
      </c>
      <c r="H90" s="122"/>
      <c r="I90" s="116">
        <v>27626960</v>
      </c>
      <c r="R90" s="26"/>
    </row>
    <row r="91" spans="2:18" ht="5.0999999999999996" customHeight="1">
      <c r="B91" s="35"/>
      <c r="C91" s="35"/>
      <c r="D91" s="35"/>
      <c r="E91" s="35"/>
      <c r="F91" s="35"/>
      <c r="G91" s="109"/>
      <c r="H91" s="109"/>
      <c r="I91" s="109"/>
      <c r="R91" s="26"/>
    </row>
    <row r="92" spans="2:18" ht="23.1" customHeight="1" thickBot="1">
      <c r="B92" s="35" t="s">
        <v>234</v>
      </c>
      <c r="C92" s="35"/>
      <c r="D92" s="35"/>
      <c r="E92" s="35"/>
      <c r="F92" s="35"/>
      <c r="G92" s="38">
        <f>SUM(G87:G90)</f>
        <v>39814039</v>
      </c>
      <c r="H92" s="33"/>
      <c r="I92" s="38">
        <f>SUM(I87:I90)</f>
        <v>61189544</v>
      </c>
      <c r="R92" s="26"/>
    </row>
    <row r="93" spans="2:18" ht="4.5" customHeight="1" thickTop="1">
      <c r="B93" s="35"/>
      <c r="C93" s="35"/>
      <c r="D93" s="35"/>
      <c r="E93" s="106"/>
      <c r="F93" s="106"/>
      <c r="G93" s="21"/>
      <c r="H93" s="21"/>
      <c r="I93" s="21"/>
    </row>
    <row r="94" spans="2:18" ht="23.1" customHeight="1">
      <c r="B94" s="106" t="s">
        <v>235</v>
      </c>
      <c r="C94" s="106"/>
      <c r="D94" s="106"/>
      <c r="E94" s="123"/>
      <c r="F94" s="123"/>
    </row>
    <row r="95" spans="2:18" ht="23.1" customHeight="1">
      <c r="B95" s="123" t="s">
        <v>236</v>
      </c>
      <c r="C95" s="123"/>
      <c r="D95" s="123"/>
      <c r="E95" s="124"/>
      <c r="F95" s="124"/>
    </row>
    <row r="96" spans="2:18" ht="23.1" customHeight="1">
      <c r="B96" s="125" t="s">
        <v>237</v>
      </c>
      <c r="C96" s="125"/>
      <c r="D96" s="123"/>
      <c r="E96" s="124"/>
      <c r="F96" s="124"/>
      <c r="G96" s="22">
        <v>2009238</v>
      </c>
      <c r="H96" s="22"/>
      <c r="I96" s="22">
        <v>547448</v>
      </c>
      <c r="R96" s="26"/>
    </row>
    <row r="97" spans="2:18" ht="23.1" customHeight="1">
      <c r="B97" s="11" t="s">
        <v>238</v>
      </c>
      <c r="G97" s="22">
        <v>20412035</v>
      </c>
      <c r="H97" s="22"/>
      <c r="I97" s="22">
        <v>19157834</v>
      </c>
      <c r="R97" s="26"/>
    </row>
    <row r="98" spans="2:18" ht="20.25" customHeight="1">
      <c r="B98" s="125" t="s">
        <v>239</v>
      </c>
      <c r="C98" s="125"/>
      <c r="G98" s="22">
        <v>2779057</v>
      </c>
      <c r="H98" s="22"/>
      <c r="I98" s="22">
        <v>279201</v>
      </c>
      <c r="R98" s="26"/>
    </row>
    <row r="99" spans="2:18" ht="20.25" customHeight="1">
      <c r="R99" s="26"/>
    </row>
  </sheetData>
  <mergeCells count="3">
    <mergeCell ref="G6:I6"/>
    <mergeCell ref="G36:I36"/>
    <mergeCell ref="G66:I66"/>
  </mergeCells>
  <pageMargins left="0.70866141732283472" right="0.51181102362204722" top="0.59055118110236227" bottom="0.19685039370078741" header="0.59055118110236227" footer="0.19685039370078741"/>
  <pageSetup paperSize="9" firstPageNumber="11" fitToHeight="3" orientation="portrait" blackAndWhite="1" useFirstPageNumber="1" r:id="rId1"/>
  <headerFooter alignWithMargins="0">
    <oddFooter>&amp;LThe accompanying notes are an integral part of these interim financial statements.
&amp;C&amp;P</oddFooter>
  </headerFooter>
  <rowBreaks count="2" manualBreakCount="2">
    <brk id="30" max="16383" man="1"/>
    <brk id="60" max="16383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'4'!Print_Area</vt:lpstr>
      <vt:lpstr>'5'!Print_Area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Natsii</dc:creator>
  <cp:lastModifiedBy>SS</cp:lastModifiedBy>
  <cp:lastPrinted>2021-08-05T08:26:35Z</cp:lastPrinted>
  <dcterms:created xsi:type="dcterms:W3CDTF">2021-07-22T03:18:37Z</dcterms:created>
  <dcterms:modified xsi:type="dcterms:W3CDTF">2021-08-11T02:38:24Z</dcterms:modified>
</cp:coreProperties>
</file>