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rasankul001\Desktop\exxon\FY21\TH\Q2\FS\3. from TP\"/>
    </mc:Choice>
  </mc:AlternateContent>
  <xr:revisionPtr revIDLastSave="0" documentId="13_ncr:1_{893A8FB9-4BBD-4620-9F3A-7396000ED3F9}" xr6:coauthVersionLast="45" xr6:coauthVersionMax="45" xr10:uidLastSave="{00000000-0000-0000-0000-000000000000}"/>
  <bookViews>
    <workbookView xWindow="-120" yWindow="-120" windowWidth="29040" windowHeight="15840" tabRatio="644" activeTab="2" xr2:uid="{00000000-000D-0000-FFFF-FFFF00000000}"/>
  </bookViews>
  <sheets>
    <sheet name="Eng 2-4" sheetId="1" r:id="rId1"/>
    <sheet name="5 E (3months)" sheetId="11" r:id="rId2"/>
    <sheet name="6 E (6months)" sheetId="10" r:id="rId3"/>
    <sheet name="7 E" sheetId="8" r:id="rId4"/>
    <sheet name="8 E" sheetId="7" r:id="rId5"/>
    <sheet name="9 E" sheetId="4" r:id="rId6"/>
  </sheets>
  <definedNames>
    <definedName name="_xlnm.Print_Area" localSheetId="1">'5 E (3months)'!$A$1:$M$62</definedName>
    <definedName name="_xlnm.Print_Area" localSheetId="2">'6 E (6months)'!$A$1:$M$62</definedName>
    <definedName name="_xlnm.Print_Area" localSheetId="3">'7 E'!$A$1:$AC$40</definedName>
    <definedName name="_xlnm.Print_Area" localSheetId="4">'8 E'!$A$1:$W$38</definedName>
    <definedName name="_xlnm.Print_Area" localSheetId="5">'9 E'!$A$1:$M$55</definedName>
    <definedName name="_xlnm.Print_Area" localSheetId="0">'Eng 2-4'!$A$1:$M$142</definedName>
    <definedName name="Z_382F9CEF_523D_4310_B28A_A12FD1B20ECD_.wvu.PrintArea" localSheetId="1" hidden="1">'5 E (3months)'!$A$1:$M$62</definedName>
    <definedName name="Z_382F9CEF_523D_4310_B28A_A12FD1B20ECD_.wvu.PrintArea" localSheetId="2" hidden="1">'6 E (6months)'!$A$1:$M$62</definedName>
    <definedName name="Z_382F9CEF_523D_4310_B28A_A12FD1B20ECD_.wvu.PrintArea" localSheetId="0" hidden="1">'Eng 2-4'!$A$1:$M$142</definedName>
    <definedName name="Z_8B65E3B9_2A37_45E2_A101_DB578934AD75_.wvu.PrintArea" localSheetId="1" hidden="1">'5 E (3months)'!$A$1:$M$62</definedName>
    <definedName name="Z_8B65E3B9_2A37_45E2_A101_DB578934AD75_.wvu.PrintArea" localSheetId="2" hidden="1">'6 E (6months)'!$A$1:$M$62</definedName>
    <definedName name="Z_8B65E3B9_2A37_45E2_A101_DB578934AD75_.wvu.PrintArea" localSheetId="0" hidden="1">'Eng 2-4'!$A$1:$M$142</definedName>
    <definedName name="Z_98BE58E8_A6C8_46A1_8161_DD3D52EBEA5A_.wvu.PrintArea" localSheetId="1" hidden="1">'5 E (3months)'!$A$1:$M$62</definedName>
    <definedName name="Z_98BE58E8_A6C8_46A1_8161_DD3D52EBEA5A_.wvu.PrintArea" localSheetId="2" hidden="1">'6 E (6months)'!$A$1:$M$62</definedName>
    <definedName name="Z_98BE58E8_A6C8_46A1_8161_DD3D52EBEA5A_.wvu.PrintArea" localSheetId="0" hidden="1">'Eng 2-4'!$A$1:$M$142</definedName>
    <definedName name="Z_BD0B1795_55FA_4DD0_9913_9A92B1F54CAC_.wvu.PrintArea" localSheetId="1" hidden="1">'5 E (3months)'!$A$1:$M$62</definedName>
    <definedName name="Z_BD0B1795_55FA_4DD0_9913_9A92B1F54CAC_.wvu.PrintArea" localSheetId="2" hidden="1">'6 E (6months)'!$A$1:$M$62</definedName>
    <definedName name="Z_BD0B1795_55FA_4DD0_9913_9A92B1F54CAC_.wvu.PrintArea" localSheetId="0" hidden="1">'Eng 2-4'!$A$1:$M$142</definedName>
    <definedName name="Z_D1003CA3_3FB2_486E_81CD_C18AF864ED43_.wvu.PrintArea" localSheetId="1" hidden="1">'5 E (3months)'!$A$1:$M$62</definedName>
    <definedName name="Z_D1003CA3_3FB2_486E_81CD_C18AF864ED43_.wvu.PrintArea" localSheetId="2" hidden="1">'6 E (6months)'!$A$1:$M$62</definedName>
    <definedName name="Z_D1003CA3_3FB2_486E_81CD_C18AF864ED43_.wvu.PrintArea" localSheetId="0" hidden="1">'Eng 2-4'!$A$1:$M$142</definedName>
    <definedName name="Z_D52888FA_1CEB_4AAD_A951_8CC0C56C2A2A_.wvu.PrintArea" localSheetId="1" hidden="1">'5 E (3months)'!$A$1:$M$62</definedName>
    <definedName name="Z_D52888FA_1CEB_4AAD_A951_8CC0C56C2A2A_.wvu.PrintArea" localSheetId="2" hidden="1">'6 E (6months)'!$A$1:$M$62</definedName>
    <definedName name="Z_D52888FA_1CEB_4AAD_A951_8CC0C56C2A2A_.wvu.PrintArea" localSheetId="0" hidden="1">'Eng 2-4'!$A$1:$M$142</definedName>
  </definedNames>
  <calcPr calcId="152511"/>
  <customWorkbookViews>
    <customWorkbookView name="PwC User - Personal View" guid="{D52888FA-1CEB-4AAD-A951-8CC0C56C2A2A}" mergeInterval="0" personalView="1" maximized="1" windowWidth="1020" windowHeight="596" activeSheetId="1"/>
    <customWorkbookView name="zdu - Personal View" guid="{98BE58E8-A6C8-46A1-8161-DD3D52EBEA5A}" mergeInterval="0" personalView="1" maximized="1" windowWidth="1276" windowHeight="887" activeSheetId="1"/>
    <customWorkbookView name="jit - Personal View" guid="{382F9CEF-523D-4310-B28A-A12FD1B20ECD}" mergeInterval="0" personalView="1" maximized="1" windowWidth="1020" windowHeight="576" activeSheetId="4"/>
    <customWorkbookView name="zp3 - Personal View" guid="{D1003CA3-3FB2-486E-81CD-C18AF864ED43}" mergeInterval="0" personalView="1" maximized="1" windowWidth="1020" windowHeight="579" activeSheetId="1"/>
    <customWorkbookView name="JCL - Personal View" guid="{8B65E3B9-2A37-45E2-A101-DB578934AD75}" mergeInterval="0" personalView="1" maximized="1" windowWidth="1020" windowHeight="550" activeSheetId="1"/>
    <customWorkbookView name="zez - Personal View" guid="{BD0B1795-55FA-4DD0-9913-9A92B1F54CAC}" mergeInterval="0" personalView="1" maximized="1" windowWidth="1020" windowHeight="576" activeSheetId="1" showComments="commIndAndComment"/>
  </customWorkbookViews>
</workbook>
</file>

<file path=xl/calcChain.xml><?xml version="1.0" encoding="utf-8"?>
<calcChain xmlns="http://schemas.openxmlformats.org/spreadsheetml/2006/main">
  <c r="K24" i="10" l="1"/>
  <c r="K49" i="11" l="1"/>
  <c r="G49" i="11"/>
  <c r="K42" i="11"/>
  <c r="K43" i="10"/>
  <c r="G42" i="11"/>
  <c r="G24" i="11"/>
  <c r="G22" i="11"/>
  <c r="K13" i="11"/>
  <c r="G13" i="11"/>
  <c r="G24" i="10"/>
  <c r="K45" i="11" l="1"/>
  <c r="K17" i="11"/>
  <c r="U38" i="8"/>
  <c r="S38" i="8"/>
  <c r="Q38" i="8"/>
  <c r="O38" i="8"/>
  <c r="K38" i="8"/>
  <c r="I38" i="8"/>
  <c r="G38" i="8"/>
  <c r="AA38" i="8"/>
  <c r="AC36" i="8"/>
  <c r="M35" i="8" l="1"/>
  <c r="M38" i="8" s="1"/>
  <c r="M33" i="4" l="1"/>
  <c r="K33" i="4"/>
  <c r="G33" i="4"/>
  <c r="I33" i="4"/>
  <c r="W27" i="8"/>
  <c r="Y27" i="8" s="1"/>
  <c r="AC27" i="8" s="1"/>
  <c r="W26" i="8"/>
  <c r="Y26" i="8" s="1"/>
  <c r="AC26" i="8" s="1"/>
  <c r="A62" i="11" l="1"/>
  <c r="M52" i="11"/>
  <c r="K52" i="11"/>
  <c r="I52" i="11"/>
  <c r="G52" i="11"/>
  <c r="M45" i="11"/>
  <c r="I45" i="11"/>
  <c r="G45" i="11"/>
  <c r="M17" i="11"/>
  <c r="M21" i="11" s="1"/>
  <c r="M27" i="11" s="1"/>
  <c r="M30" i="11" s="1"/>
  <c r="M39" i="11" s="1"/>
  <c r="K21" i="11"/>
  <c r="K27" i="11" s="1"/>
  <c r="K30" i="11" s="1"/>
  <c r="K39" i="11" s="1"/>
  <c r="I17" i="11"/>
  <c r="I21" i="11" s="1"/>
  <c r="I27" i="11" s="1"/>
  <c r="I30" i="11" s="1"/>
  <c r="I39" i="11" s="1"/>
  <c r="G17" i="11"/>
  <c r="G21" i="11" s="1"/>
  <c r="G27" i="11" s="1"/>
  <c r="G30" i="11" s="1"/>
  <c r="G39" i="11" s="1"/>
  <c r="A4" i="11"/>
  <c r="A1" i="11"/>
  <c r="M18" i="4" l="1"/>
  <c r="S35" i="7"/>
  <c r="Q35" i="7"/>
  <c r="O35" i="7"/>
  <c r="K35" i="7"/>
  <c r="I35" i="7"/>
  <c r="G35" i="7"/>
  <c r="S27" i="7"/>
  <c r="Q27" i="7"/>
  <c r="O27" i="7"/>
  <c r="M27" i="7"/>
  <c r="K27" i="7"/>
  <c r="I27" i="7"/>
  <c r="G27" i="7"/>
  <c r="W22" i="7"/>
  <c r="U22" i="7"/>
  <c r="S22" i="7"/>
  <c r="Q22" i="7"/>
  <c r="O22" i="7"/>
  <c r="M22" i="7"/>
  <c r="K22" i="7"/>
  <c r="I22" i="7"/>
  <c r="G22" i="7"/>
  <c r="AA23" i="8"/>
  <c r="AA29" i="8" s="1"/>
  <c r="U23" i="8"/>
  <c r="U29" i="8" s="1"/>
  <c r="S23" i="8"/>
  <c r="S29" i="8" s="1"/>
  <c r="Q23" i="8"/>
  <c r="Q29" i="8" s="1"/>
  <c r="O23" i="8"/>
  <c r="O29" i="8" s="1"/>
  <c r="M23" i="8"/>
  <c r="M29" i="8" s="1"/>
  <c r="K23" i="8"/>
  <c r="K29" i="8" s="1"/>
  <c r="I23" i="8"/>
  <c r="I29" i="8" s="1"/>
  <c r="G23" i="8"/>
  <c r="G29" i="8" s="1"/>
  <c r="U30" i="7"/>
  <c r="W30" i="7" s="1"/>
  <c r="U20" i="7"/>
  <c r="W20" i="7" s="1"/>
  <c r="U18" i="7"/>
  <c r="W32" i="8"/>
  <c r="Y32" i="8" s="1"/>
  <c r="AC32" i="8" s="1"/>
  <c r="W21" i="8" l="1"/>
  <c r="Y21" i="8" s="1"/>
  <c r="AC21" i="8" s="1"/>
  <c r="M53" i="10" l="1"/>
  <c r="K53" i="10"/>
  <c r="I53" i="10"/>
  <c r="G53" i="10"/>
  <c r="I46" i="10"/>
  <c r="M46" i="10"/>
  <c r="I129" i="1" l="1"/>
  <c r="I132" i="1" s="1"/>
  <c r="M129" i="1"/>
  <c r="M132" i="1" s="1"/>
  <c r="K129" i="1"/>
  <c r="K132" i="1" s="1"/>
  <c r="G129" i="1"/>
  <c r="G132" i="1" s="1"/>
  <c r="K78" i="1"/>
  <c r="M78" i="1"/>
  <c r="I89" i="1"/>
  <c r="M89" i="1"/>
  <c r="K89" i="1"/>
  <c r="G89" i="1"/>
  <c r="G78" i="1"/>
  <c r="I24" i="1"/>
  <c r="M24" i="1"/>
  <c r="K24" i="1"/>
  <c r="M40" i="1"/>
  <c r="K40" i="1"/>
  <c r="G40" i="1"/>
  <c r="G24" i="1"/>
  <c r="M91" i="1" l="1"/>
  <c r="M134" i="1" s="1"/>
  <c r="G91" i="1"/>
  <c r="G134" i="1" s="1"/>
  <c r="I40" i="1"/>
  <c r="I42" i="1" s="1"/>
  <c r="I78" i="1"/>
  <c r="I91" i="1" s="1"/>
  <c r="I134" i="1" s="1"/>
  <c r="K91" i="1"/>
  <c r="K134" i="1" s="1"/>
  <c r="K42" i="1"/>
  <c r="M42" i="1"/>
  <c r="G42" i="1"/>
  <c r="M46" i="4" l="1"/>
  <c r="K46" i="4"/>
  <c r="I46" i="4"/>
  <c r="G46" i="4" l="1"/>
  <c r="I18" i="4"/>
  <c r="M48" i="4" l="1"/>
  <c r="M51" i="4" s="1"/>
  <c r="I48" i="4"/>
  <c r="I51" i="4" s="1"/>
  <c r="K17" i="10" l="1"/>
  <c r="K21" i="10" s="1"/>
  <c r="K27" i="10" s="1"/>
  <c r="W35" i="8"/>
  <c r="W38" i="8" s="1"/>
  <c r="U33" i="7"/>
  <c r="U35" i="7" s="1"/>
  <c r="U25" i="7"/>
  <c r="U27" i="7" s="1"/>
  <c r="A3" i="8"/>
  <c r="A3" i="7" s="1"/>
  <c r="A62" i="10"/>
  <c r="M17" i="10"/>
  <c r="M21" i="10" s="1"/>
  <c r="M27" i="10" s="1"/>
  <c r="M30" i="10" s="1"/>
  <c r="M40" i="10" s="1"/>
  <c r="I17" i="10"/>
  <c r="I21" i="10" s="1"/>
  <c r="I27" i="10" s="1"/>
  <c r="I30" i="10" s="1"/>
  <c r="I40" i="10" s="1"/>
  <c r="G17" i="10"/>
  <c r="A4" i="10"/>
  <c r="A1" i="10"/>
  <c r="W19" i="8"/>
  <c r="W23" i="8" s="1"/>
  <c r="A97" i="1"/>
  <c r="A98" i="1"/>
  <c r="A99" i="1"/>
  <c r="A96" i="1"/>
  <c r="A95" i="1"/>
  <c r="A38" i="7"/>
  <c r="A40" i="8"/>
  <c r="A55" i="4"/>
  <c r="A4" i="4"/>
  <c r="A50" i="1"/>
  <c r="A142" i="1"/>
  <c r="A49" i="1"/>
  <c r="A51" i="1"/>
  <c r="A52" i="1"/>
  <c r="W29" i="8" l="1"/>
  <c r="K30" i="10"/>
  <c r="M33" i="7" s="1"/>
  <c r="K18" i="4"/>
  <c r="K48" i="4" s="1"/>
  <c r="K51" i="4" s="1"/>
  <c r="W25" i="7"/>
  <c r="W27" i="7" s="1"/>
  <c r="G21" i="10"/>
  <c r="G27" i="10" s="1"/>
  <c r="W18" i="7"/>
  <c r="Y19" i="8"/>
  <c r="Y23" i="8" s="1"/>
  <c r="Y29" i="8" s="1"/>
  <c r="A3" i="4"/>
  <c r="K40" i="10" l="1"/>
  <c r="M35" i="7"/>
  <c r="G30" i="10"/>
  <c r="G46" i="10" s="1"/>
  <c r="G18" i="4"/>
  <c r="G48" i="4" s="1"/>
  <c r="G51" i="4" s="1"/>
  <c r="K46" i="10"/>
  <c r="AC19" i="8"/>
  <c r="AC23" i="8" s="1"/>
  <c r="AC29" i="8" s="1"/>
  <c r="W33" i="7" l="1"/>
  <c r="G40" i="10"/>
  <c r="W35" i="7" l="1"/>
  <c r="Y35" i="8"/>
  <c r="Y38" i="8" s="1"/>
  <c r="AC35" i="8" l="1"/>
  <c r="AC38" i="8" l="1"/>
</calcChain>
</file>

<file path=xl/sharedStrings.xml><?xml version="1.0" encoding="utf-8"?>
<sst xmlns="http://schemas.openxmlformats.org/spreadsheetml/2006/main" count="392" uniqueCount="205">
  <si>
    <t>Purchase of property, plant and equipment</t>
  </si>
  <si>
    <t>Interest paid</t>
  </si>
  <si>
    <t>Cash and cash equivalents</t>
  </si>
  <si>
    <t>Other current assets</t>
  </si>
  <si>
    <t>Other non-current assets</t>
  </si>
  <si>
    <t>Director …………………………………………………</t>
  </si>
  <si>
    <t>Other non-current liabilities</t>
  </si>
  <si>
    <t>Share capital</t>
  </si>
  <si>
    <t>Total</t>
  </si>
  <si>
    <t>Prepaid rental and deferred charges</t>
  </si>
  <si>
    <t>Amounts due to related parties</t>
  </si>
  <si>
    <t>Short-term loans from related parties</t>
  </si>
  <si>
    <t>Long-term loans from related parties</t>
  </si>
  <si>
    <t>Amounts due from related parties</t>
  </si>
  <si>
    <t>Long-term loans to related parties</t>
  </si>
  <si>
    <t>Cash flows from operating activities</t>
  </si>
  <si>
    <t>Cash flows from investing activities</t>
  </si>
  <si>
    <t>Cash flows from financing activities</t>
  </si>
  <si>
    <t>Other income</t>
  </si>
  <si>
    <t>Trade and other payables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</si>
  <si>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</si>
  <si>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</si>
  <si>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</si>
  <si>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</si>
  <si>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</si>
  <si>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</si>
  <si>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>paid-up</t>
  </si>
  <si>
    <t>share capital</t>
  </si>
  <si>
    <t>Share premium</t>
  </si>
  <si>
    <t>interests</t>
  </si>
  <si>
    <t>Assets</t>
  </si>
  <si>
    <t>(All amounts in Baht thousand unless otherwise stated)</t>
  </si>
  <si>
    <t xml:space="preserve">Interest received </t>
  </si>
  <si>
    <t>Trade receivables, net</t>
  </si>
  <si>
    <t>Deferred income tax assets, net</t>
  </si>
  <si>
    <t>Intangible assets, net</t>
  </si>
  <si>
    <t>Property, plant and equipment, net</t>
  </si>
  <si>
    <t>Share of profit from an associate</t>
  </si>
  <si>
    <t>Selling expenses</t>
  </si>
  <si>
    <t>Administrative expenses</t>
  </si>
  <si>
    <t>Authorised share capital</t>
  </si>
  <si>
    <t>Issued and paid-up share capital</t>
  </si>
  <si>
    <t>Appropriated</t>
  </si>
  <si>
    <t>Unappropriated</t>
  </si>
  <si>
    <t>Legal reserve</t>
  </si>
  <si>
    <t>- legal reserve</t>
  </si>
  <si>
    <t>Other components of equity</t>
  </si>
  <si>
    <t>Non-controlling interests</t>
  </si>
  <si>
    <t>Owners of the parent</t>
  </si>
  <si>
    <t>Attributable to owners of the parent</t>
  </si>
  <si>
    <t>Issued and</t>
  </si>
  <si>
    <t>Non-</t>
  </si>
  <si>
    <t>- retained</t>
  </si>
  <si>
    <t>Available-for-</t>
  </si>
  <si>
    <t>controlling</t>
  </si>
  <si>
    <t>earnings</t>
  </si>
  <si>
    <t>sale investments</t>
  </si>
  <si>
    <t>equity</t>
  </si>
  <si>
    <t xml:space="preserve"> premium</t>
  </si>
  <si>
    <t>Share</t>
  </si>
  <si>
    <t>Statement of Cash Flows</t>
  </si>
  <si>
    <t>Inventories, net</t>
  </si>
  <si>
    <t>Subsidy from Oil Fuel Fund</t>
  </si>
  <si>
    <t>Notes</t>
  </si>
  <si>
    <t>(expressed in Baht per share)</t>
  </si>
  <si>
    <t>Statement of Comprehensive Income</t>
  </si>
  <si>
    <t>Payments on long-term borrowings</t>
  </si>
  <si>
    <t>Other comprehensive income</t>
  </si>
  <si>
    <t>other</t>
  </si>
  <si>
    <t>components</t>
  </si>
  <si>
    <t>of equity</t>
  </si>
  <si>
    <t>of the</t>
  </si>
  <si>
    <t xml:space="preserve"> parent</t>
  </si>
  <si>
    <t>Interest income</t>
  </si>
  <si>
    <t>Investments in subsidiaries</t>
  </si>
  <si>
    <t>Investments in an associate</t>
  </si>
  <si>
    <t xml:space="preserve">Loan payments received from related parties </t>
  </si>
  <si>
    <t xml:space="preserve">Loans made to related parties </t>
  </si>
  <si>
    <t>Purchase of intangible assets</t>
  </si>
  <si>
    <t>Statement of Financial Position</t>
  </si>
  <si>
    <t>Total current assets</t>
  </si>
  <si>
    <t>Total non-current assets</t>
  </si>
  <si>
    <t>Total non-current liabilities</t>
  </si>
  <si>
    <t>Total current liabilities</t>
  </si>
  <si>
    <t>Other receivables, net</t>
  </si>
  <si>
    <t>Changes in equity for the period</t>
  </si>
  <si>
    <t>Cash and cash equivalents at the end of the period</t>
  </si>
  <si>
    <t>to the equity holders of the parent</t>
  </si>
  <si>
    <t>3,467,916,666 ordinary shares</t>
  </si>
  <si>
    <t xml:space="preserve">3,460,858,000 ordinary shares </t>
  </si>
  <si>
    <t>an associate</t>
  </si>
  <si>
    <t xml:space="preserve">Total equity </t>
  </si>
  <si>
    <t>Equity</t>
  </si>
  <si>
    <t xml:space="preserve">Total liabilities and equity </t>
  </si>
  <si>
    <t>Liabilities and equity</t>
  </si>
  <si>
    <t>Statement of Changes in Equity</t>
  </si>
  <si>
    <t>Consolidated</t>
  </si>
  <si>
    <t>Separate</t>
  </si>
  <si>
    <t>Esso (Thailand) Public Company Limited</t>
  </si>
  <si>
    <t xml:space="preserve"> comprehensive</t>
  </si>
  <si>
    <t>Share of other</t>
  </si>
  <si>
    <t>Unaudited</t>
  </si>
  <si>
    <t>Audited</t>
  </si>
  <si>
    <t>31 December</t>
  </si>
  <si>
    <t>financial information</t>
  </si>
  <si>
    <t>for the period, net of tax:</t>
  </si>
  <si>
    <t>Consolidated financial information (Unaudited)</t>
  </si>
  <si>
    <t>Separate financial information (Unaudited)</t>
  </si>
  <si>
    <t>attributable</t>
  </si>
  <si>
    <t>to owners</t>
  </si>
  <si>
    <t>Net cash used in investing activities</t>
  </si>
  <si>
    <t>Payments on long-term loans from related parties</t>
  </si>
  <si>
    <t>Proceeds from long-term loans from related parties</t>
  </si>
  <si>
    <t>Short-term provisions for employee benefits</t>
  </si>
  <si>
    <t>Equity attributable to owners of the parent</t>
  </si>
  <si>
    <t>Finance costs</t>
  </si>
  <si>
    <t>from related parties</t>
  </si>
  <si>
    <t>Provisions for</t>
  </si>
  <si>
    <t>employee benefits</t>
  </si>
  <si>
    <t>Bank overdrafts and short-term borrowings</t>
  </si>
  <si>
    <t>from financial institutions</t>
  </si>
  <si>
    <t>Current portion of long-term borrowings</t>
  </si>
  <si>
    <t>Current income tax payables</t>
  </si>
  <si>
    <t>Revenue from sales and services</t>
  </si>
  <si>
    <t>Cost of sales and services</t>
  </si>
  <si>
    <t xml:space="preserve">Net increase in cash and cash equivalents </t>
  </si>
  <si>
    <t xml:space="preserve">   attributable to:</t>
  </si>
  <si>
    <t xml:space="preserve">   for the period</t>
  </si>
  <si>
    <t>Proceeds from disposal of property, plant and equipment</t>
  </si>
  <si>
    <t>Cash and cash equivalents at the beginning of the period</t>
  </si>
  <si>
    <t>2020</t>
  </si>
  <si>
    <t>Opening balance at 1 January 2020</t>
  </si>
  <si>
    <t>Items that will not be reclassified to profit or loss</t>
  </si>
  <si>
    <t xml:space="preserve">Changes in fair value of equity investments </t>
  </si>
  <si>
    <t>at fair value through other comprehensive income</t>
  </si>
  <si>
    <t>Payments for right-of-use assets</t>
  </si>
  <si>
    <t>Payments on lease liabilities</t>
  </si>
  <si>
    <t>Right-of-use assets, net</t>
  </si>
  <si>
    <t>Lease liabilities</t>
  </si>
  <si>
    <t>Current portion of lease liabilities</t>
  </si>
  <si>
    <t>- as reported</t>
  </si>
  <si>
    <t xml:space="preserve">Retrospective adjustments from changes </t>
  </si>
  <si>
    <t>in accounting policy</t>
  </si>
  <si>
    <t>- restated</t>
  </si>
  <si>
    <t>Cash generated from operations</t>
  </si>
  <si>
    <t>Net cash generated from operating activities</t>
  </si>
  <si>
    <t>through other comprehensive income</t>
  </si>
  <si>
    <t xml:space="preserve">Financial assets measured at fair value </t>
  </si>
  <si>
    <t xml:space="preserve">Total comprehensive loss </t>
  </si>
  <si>
    <t>Measurement of</t>
  </si>
  <si>
    <t xml:space="preserve"> equity investments</t>
  </si>
  <si>
    <t>at fair value</t>
  </si>
  <si>
    <t>through other</t>
  </si>
  <si>
    <t>comprehensive</t>
  </si>
  <si>
    <t xml:space="preserve">    </t>
  </si>
  <si>
    <t>income</t>
  </si>
  <si>
    <t>2021</t>
  </si>
  <si>
    <t>Opening balance at 1 January 2021</t>
  </si>
  <si>
    <t xml:space="preserve">Long-term borrowings from </t>
  </si>
  <si>
    <t>financial institutions</t>
  </si>
  <si>
    <t>Long-term provisions for employee benefits</t>
  </si>
  <si>
    <t xml:space="preserve">with par value </t>
  </si>
  <si>
    <t xml:space="preserve">         </t>
  </si>
  <si>
    <t>of Baht 4.9338 each</t>
  </si>
  <si>
    <t xml:space="preserve">with paid-up value </t>
  </si>
  <si>
    <t>Retained earnings (deficits)</t>
  </si>
  <si>
    <r>
      <t xml:space="preserve">Liabilities and equity </t>
    </r>
    <r>
      <rPr>
        <sz val="9"/>
        <rFont val="Arial"/>
        <family val="2"/>
      </rPr>
      <t>(continued)</t>
    </r>
  </si>
  <si>
    <t>Total comprehensive income</t>
  </si>
  <si>
    <t>-</t>
  </si>
  <si>
    <t>Remeasurements of provisions for employee benefits</t>
  </si>
  <si>
    <t>Profit (loss) from sales</t>
  </si>
  <si>
    <t>Profit (loss) before income tax</t>
  </si>
  <si>
    <t>Profit (loss) for the period</t>
  </si>
  <si>
    <t>Other comprehensive income (loss)</t>
  </si>
  <si>
    <t>Total comprehensive income (loss)</t>
  </si>
  <si>
    <t>Profit (loss) attributable to:</t>
  </si>
  <si>
    <t>Earnings (loss) per share for profit (loss) attributable</t>
  </si>
  <si>
    <t>Basic earnings (loss) per share</t>
  </si>
  <si>
    <t>Gross profit (loss)</t>
  </si>
  <si>
    <t>Income tax (paid) received</t>
  </si>
  <si>
    <t>12 f</t>
  </si>
  <si>
    <t>12 g</t>
  </si>
  <si>
    <t>12 h</t>
  </si>
  <si>
    <t>(deficits)</t>
  </si>
  <si>
    <t>loss of</t>
  </si>
  <si>
    <t>As at 30 June 2021</t>
  </si>
  <si>
    <t>30 June</t>
  </si>
  <si>
    <t>For the three-month period ended 30 June 2021</t>
  </si>
  <si>
    <t>Closing balance at 30 June 2020</t>
  </si>
  <si>
    <t>Closing balance at 30 June 2021</t>
  </si>
  <si>
    <t>For the six-month period ended 30 June 2021</t>
  </si>
  <si>
    <t>Total comprehensive (loss) income</t>
  </si>
  <si>
    <t>Dividend paid</t>
  </si>
  <si>
    <t>Dividend received from a subsidiary</t>
  </si>
  <si>
    <t>Dividend received from an associate</t>
  </si>
  <si>
    <t>Dividend received from financial assets measured at</t>
  </si>
  <si>
    <t>fair value through other comprehensive income</t>
  </si>
  <si>
    <t>Proceeds from long-term borrowings</t>
  </si>
  <si>
    <t>Dividends paid to non-controlling interests</t>
  </si>
  <si>
    <t>The accompanying notes on pages 10 to 19 form part of this interim financial information.</t>
  </si>
  <si>
    <t>Net proceeds from (payments on) short-term borrowings</t>
  </si>
  <si>
    <t>Net cash (used in) generated from financing activities</t>
  </si>
  <si>
    <t>Income tax (expense) credit</t>
  </si>
  <si>
    <t xml:space="preserve">Net proceeds from (payments on) </t>
  </si>
  <si>
    <t>short-term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</si>
</sst>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;\(#,##0\);\-"/>
    <numFmt numFmtId="169" formatCode="#,##0.00;\(#,##0.00\);\-"/>
    <numFmt numFmtId="170" formatCode="#,##0\ ;\(#,##0\)"/>
  </numFmts>
  <fonts count="3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rgb="FF00B05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3" fillId="0" borderId="0"/>
    <xf numFmtId="0" fontId="28" fillId="0" borderId="0"/>
    <xf numFmtId="0" fontId="2" fillId="0" borderId="0"/>
    <xf numFmtId="0" fontId="3" fillId="0" borderId="0"/>
    <xf numFmtId="0" fontId="17" fillId="0" borderId="0"/>
    <xf numFmtId="0" fontId="3" fillId="0" borderId="0"/>
    <xf numFmtId="0" fontId="18" fillId="23" borderId="7" applyNumberFormat="0" applyFont="0" applyAlignment="0" applyProtection="0"/>
    <xf numFmtId="0" fontId="2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214">
    <xf numFmtId="0" fontId="0" fillId="0" borderId="0" xfId="0"/>
    <xf numFmtId="165" fontId="25" fillId="0" borderId="0" xfId="43" applyNumberFormat="1" applyFont="1" applyFill="1" applyAlignment="1">
      <alignment vertical="center"/>
    </xf>
    <xf numFmtId="0" fontId="25" fillId="0" borderId="0" xfId="43" applyFont="1" applyFill="1" applyAlignment="1">
      <alignment vertical="center"/>
    </xf>
    <xf numFmtId="165" fontId="25" fillId="0" borderId="0" xfId="43" applyNumberFormat="1" applyFont="1" applyFill="1" applyAlignment="1">
      <alignment horizontal="right" vertical="center"/>
    </xf>
    <xf numFmtId="165" fontId="26" fillId="0" borderId="0" xfId="43" applyNumberFormat="1" applyFont="1" applyFill="1" applyAlignment="1">
      <alignment vertical="center"/>
    </xf>
    <xf numFmtId="168" fontId="25" fillId="0" borderId="0" xfId="43" applyNumberFormat="1" applyFont="1" applyFill="1" applyBorder="1" applyAlignment="1">
      <alignment horizontal="right" vertical="center"/>
    </xf>
    <xf numFmtId="168" fontId="25" fillId="0" borderId="0" xfId="43" applyNumberFormat="1" applyFont="1" applyFill="1" applyAlignment="1">
      <alignment vertical="center"/>
    </xf>
    <xf numFmtId="168" fontId="25" fillId="0" borderId="0" xfId="29" applyNumberFormat="1" applyFont="1" applyFill="1" applyBorder="1" applyAlignment="1">
      <alignment horizontal="right" vertical="center"/>
    </xf>
    <xf numFmtId="168" fontId="25" fillId="0" borderId="0" xfId="28" applyNumberFormat="1" applyFont="1" applyFill="1" applyBorder="1" applyAlignment="1">
      <alignment horizontal="right" vertical="center"/>
    </xf>
    <xf numFmtId="168" fontId="25" fillId="0" borderId="10" xfId="28" applyNumberFormat="1" applyFont="1" applyFill="1" applyBorder="1" applyAlignment="1">
      <alignment horizontal="right" vertical="center"/>
    </xf>
    <xf numFmtId="165" fontId="26" fillId="0" borderId="0" xfId="28" applyNumberFormat="1" applyFont="1" applyFill="1" applyAlignment="1">
      <alignment horizontal="left" vertical="center"/>
    </xf>
    <xf numFmtId="165" fontId="25" fillId="0" borderId="0" xfId="42" applyNumberFormat="1" applyFont="1" applyFill="1" applyAlignment="1">
      <alignment horizontal="right" vertical="center"/>
    </xf>
    <xf numFmtId="165" fontId="25" fillId="0" borderId="0" xfId="42" applyNumberFormat="1" applyFont="1" applyFill="1" applyAlignment="1">
      <alignment vertical="center"/>
    </xf>
    <xf numFmtId="165" fontId="26" fillId="0" borderId="0" xfId="28" applyNumberFormat="1" applyFont="1" applyFill="1" applyBorder="1" applyAlignment="1">
      <alignment horizontal="left" vertical="center"/>
    </xf>
    <xf numFmtId="165" fontId="26" fillId="0" borderId="0" xfId="42" applyNumberFormat="1" applyFont="1" applyFill="1" applyBorder="1" applyAlignment="1">
      <alignment vertical="center"/>
    </xf>
    <xf numFmtId="165" fontId="25" fillId="0" borderId="0" xfId="42" applyNumberFormat="1" applyFont="1" applyFill="1" applyBorder="1" applyAlignment="1">
      <alignment horizontal="center" vertical="center"/>
    </xf>
    <xf numFmtId="165" fontId="25" fillId="0" borderId="0" xfId="42" applyNumberFormat="1" applyFont="1" applyFill="1" applyBorder="1" applyAlignment="1">
      <alignment horizontal="right" vertical="center"/>
    </xf>
    <xf numFmtId="165" fontId="25" fillId="0" borderId="0" xfId="42" applyNumberFormat="1" applyFont="1" applyFill="1" applyBorder="1" applyAlignment="1">
      <alignment vertical="center"/>
    </xf>
    <xf numFmtId="165" fontId="27" fillId="0" borderId="10" xfId="42" applyNumberFormat="1" applyFont="1" applyFill="1" applyBorder="1" applyAlignment="1">
      <alignment vertical="center"/>
    </xf>
    <xf numFmtId="165" fontId="25" fillId="0" borderId="10" xfId="42" applyNumberFormat="1" applyFont="1" applyFill="1" applyBorder="1" applyAlignment="1">
      <alignment horizontal="center" vertical="center"/>
    </xf>
    <xf numFmtId="165" fontId="25" fillId="0" borderId="10" xfId="42" applyNumberFormat="1" applyFont="1" applyFill="1" applyBorder="1" applyAlignment="1">
      <alignment horizontal="right" vertical="center"/>
    </xf>
    <xf numFmtId="165" fontId="26" fillId="0" borderId="0" xfId="42" applyNumberFormat="1" applyFont="1" applyFill="1" applyAlignment="1">
      <alignment horizontal="center" vertical="center"/>
    </xf>
    <xf numFmtId="15" fontId="26" fillId="0" borderId="0" xfId="42" quotePrefix="1" applyNumberFormat="1" applyFont="1" applyFill="1" applyBorder="1" applyAlignment="1">
      <alignment horizontal="right" vertical="center"/>
    </xf>
    <xf numFmtId="165" fontId="26" fillId="0" borderId="0" xfId="42" applyNumberFormat="1" applyFont="1" applyFill="1" applyBorder="1" applyAlignment="1">
      <alignment horizontal="right" vertical="center"/>
    </xf>
    <xf numFmtId="165" fontId="26" fillId="0" borderId="0" xfId="42" applyNumberFormat="1" applyFont="1" applyFill="1" applyAlignment="1">
      <alignment vertical="center"/>
    </xf>
    <xf numFmtId="165" fontId="26" fillId="0" borderId="10" xfId="42" applyNumberFormat="1" applyFont="1" applyFill="1" applyBorder="1" applyAlignment="1">
      <alignment vertical="center"/>
    </xf>
    <xf numFmtId="165" fontId="27" fillId="0" borderId="0" xfId="42" applyNumberFormat="1" applyFont="1" applyFill="1" applyBorder="1" applyAlignment="1">
      <alignment vertical="center"/>
    </xf>
    <xf numFmtId="168" fontId="25" fillId="0" borderId="0" xfId="42" applyNumberFormat="1" applyFont="1" applyFill="1" applyBorder="1" applyAlignment="1">
      <alignment horizontal="right" vertical="center"/>
    </xf>
    <xf numFmtId="168" fontId="25" fillId="0" borderId="0" xfId="42" applyNumberFormat="1" applyFont="1" applyFill="1" applyBorder="1" applyAlignment="1">
      <alignment vertical="center"/>
    </xf>
    <xf numFmtId="168" fontId="25" fillId="0" borderId="10" xfId="42" applyNumberFormat="1" applyFont="1" applyFill="1" applyBorder="1" applyAlignment="1">
      <alignment horizontal="right" vertical="center"/>
    </xf>
    <xf numFmtId="168" fontId="25" fillId="0" borderId="0" xfId="42" applyNumberFormat="1" applyFont="1" applyFill="1" applyAlignment="1">
      <alignment vertical="center"/>
    </xf>
    <xf numFmtId="168" fontId="25" fillId="0" borderId="0" xfId="28" applyNumberFormat="1" applyFont="1" applyFill="1" applyAlignment="1">
      <alignment horizontal="right" vertical="center"/>
    </xf>
    <xf numFmtId="165" fontId="25" fillId="0" borderId="10" xfId="42" applyNumberFormat="1" applyFont="1" applyFill="1" applyBorder="1" applyAlignment="1">
      <alignment vertical="center"/>
    </xf>
    <xf numFmtId="165" fontId="25" fillId="0" borderId="0" xfId="43" applyNumberFormat="1" applyFont="1" applyFill="1" applyAlignment="1">
      <alignment horizontal="center" vertical="center"/>
    </xf>
    <xf numFmtId="165" fontId="26" fillId="0" borderId="0" xfId="43" applyNumberFormat="1" applyFont="1" applyFill="1" applyBorder="1" applyAlignment="1">
      <alignment vertical="center"/>
    </xf>
    <xf numFmtId="165" fontId="25" fillId="0" borderId="0" xfId="43" applyNumberFormat="1" applyFont="1" applyFill="1" applyBorder="1" applyAlignment="1">
      <alignment horizontal="center" vertical="center"/>
    </xf>
    <xf numFmtId="165" fontId="25" fillId="0" borderId="0" xfId="43" applyNumberFormat="1" applyFont="1" applyFill="1" applyBorder="1" applyAlignment="1">
      <alignment horizontal="right" vertical="center"/>
    </xf>
    <xf numFmtId="0" fontId="25" fillId="0" borderId="0" xfId="43" applyFont="1" applyFill="1" applyBorder="1" applyAlignment="1">
      <alignment vertical="center"/>
    </xf>
    <xf numFmtId="165" fontId="27" fillId="0" borderId="12" xfId="43" applyNumberFormat="1" applyFont="1" applyFill="1" applyBorder="1" applyAlignment="1">
      <alignment vertical="center"/>
    </xf>
    <xf numFmtId="165" fontId="25" fillId="0" borderId="12" xfId="43" applyNumberFormat="1" applyFont="1" applyFill="1" applyBorder="1" applyAlignment="1">
      <alignment horizontal="center" vertical="center"/>
    </xf>
    <xf numFmtId="165" fontId="25" fillId="0" borderId="12" xfId="43" applyNumberFormat="1" applyFont="1" applyFill="1" applyBorder="1" applyAlignment="1">
      <alignment horizontal="right" vertical="center"/>
    </xf>
    <xf numFmtId="0" fontId="25" fillId="0" borderId="12" xfId="43" applyFont="1" applyFill="1" applyBorder="1" applyAlignment="1">
      <alignment vertical="center"/>
    </xf>
    <xf numFmtId="0" fontId="25" fillId="0" borderId="0" xfId="43" applyFont="1" applyFill="1" applyAlignment="1">
      <alignment horizontal="right" vertical="center"/>
    </xf>
    <xf numFmtId="165" fontId="25" fillId="0" borderId="0" xfId="43" applyNumberFormat="1" applyFont="1" applyFill="1" applyBorder="1" applyAlignment="1">
      <alignment vertical="center"/>
    </xf>
    <xf numFmtId="165" fontId="25" fillId="0" borderId="0" xfId="42" quotePrefix="1" applyNumberFormat="1" applyFont="1" applyFill="1" applyAlignment="1">
      <alignment horizontal="center" vertical="center"/>
    </xf>
    <xf numFmtId="166" fontId="25" fillId="0" borderId="0" xfId="42" applyNumberFormat="1" applyFont="1" applyFill="1" applyAlignment="1">
      <alignment horizontal="right" vertical="center"/>
    </xf>
    <xf numFmtId="166" fontId="25" fillId="0" borderId="0" xfId="42" applyNumberFormat="1" applyFont="1" applyFill="1" applyBorder="1" applyAlignment="1">
      <alignment horizontal="right" vertical="center"/>
    </xf>
    <xf numFmtId="0" fontId="23" fillId="0" borderId="0" xfId="43" applyFont="1" applyFill="1" applyAlignment="1">
      <alignment vertical="center"/>
    </xf>
    <xf numFmtId="16" fontId="26" fillId="0" borderId="0" xfId="42" quotePrefix="1" applyNumberFormat="1" applyFont="1" applyFill="1" applyBorder="1" applyAlignment="1">
      <alignment horizontal="right" vertical="center"/>
    </xf>
    <xf numFmtId="0" fontId="26" fillId="0" borderId="10" xfId="42" quotePrefix="1" applyNumberFormat="1" applyFont="1" applyFill="1" applyBorder="1" applyAlignment="1">
      <alignment horizontal="right" vertical="center"/>
    </xf>
    <xf numFmtId="0" fontId="26" fillId="0" borderId="0" xfId="42" quotePrefix="1" applyNumberFormat="1" applyFont="1" applyFill="1" applyBorder="1" applyAlignment="1">
      <alignment horizontal="right" vertical="center"/>
    </xf>
    <xf numFmtId="165" fontId="24" fillId="0" borderId="0" xfId="43" applyNumberFormat="1" applyFont="1" applyFill="1" applyBorder="1" applyAlignment="1">
      <alignment vertical="center"/>
    </xf>
    <xf numFmtId="165" fontId="23" fillId="0" borderId="0" xfId="43" applyNumberFormat="1" applyFont="1" applyFill="1" applyAlignment="1">
      <alignment vertical="center"/>
    </xf>
    <xf numFmtId="165" fontId="24" fillId="0" borderId="0" xfId="43" applyNumberFormat="1" applyFont="1" applyFill="1" applyBorder="1" applyAlignment="1">
      <alignment horizontal="center" vertical="center"/>
    </xf>
    <xf numFmtId="165" fontId="24" fillId="0" borderId="0" xfId="43" applyNumberFormat="1" applyFont="1" applyFill="1" applyBorder="1" applyAlignment="1">
      <alignment horizontal="right" vertical="center"/>
    </xf>
    <xf numFmtId="165" fontId="24" fillId="0" borderId="0" xfId="43" applyNumberFormat="1" applyFont="1" applyFill="1" applyAlignment="1">
      <alignment horizontal="right" vertical="center"/>
    </xf>
    <xf numFmtId="165" fontId="23" fillId="0" borderId="0" xfId="43" applyNumberFormat="1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165" fontId="24" fillId="0" borderId="0" xfId="43" quotePrefix="1" applyNumberFormat="1" applyFont="1" applyFill="1" applyAlignment="1">
      <alignment horizontal="right" vertical="center"/>
    </xf>
    <xf numFmtId="0" fontId="24" fillId="0" borderId="0" xfId="43" applyFont="1" applyFill="1" applyAlignment="1">
      <alignment horizontal="right" vertical="center"/>
    </xf>
    <xf numFmtId="49" fontId="24" fillId="0" borderId="12" xfId="43" applyNumberFormat="1" applyFont="1" applyFill="1" applyBorder="1" applyAlignment="1">
      <alignment horizontal="right" vertical="center"/>
    </xf>
    <xf numFmtId="165" fontId="24" fillId="0" borderId="12" xfId="43" applyNumberFormat="1" applyFont="1" applyFill="1" applyBorder="1" applyAlignment="1">
      <alignment horizontal="right" vertical="center"/>
    </xf>
    <xf numFmtId="165" fontId="24" fillId="0" borderId="12" xfId="43" quotePrefix="1" applyNumberFormat="1" applyFont="1" applyFill="1" applyBorder="1" applyAlignment="1">
      <alignment horizontal="right" vertical="center"/>
    </xf>
    <xf numFmtId="165" fontId="24" fillId="0" borderId="10" xfId="43" applyNumberFormat="1" applyFont="1" applyFill="1" applyBorder="1" applyAlignment="1">
      <alignment horizontal="right" vertical="center"/>
    </xf>
    <xf numFmtId="165" fontId="24" fillId="0" borderId="0" xfId="43" applyNumberFormat="1" applyFont="1" applyFill="1" applyAlignment="1">
      <alignment horizontal="center" vertical="center"/>
    </xf>
    <xf numFmtId="165" fontId="24" fillId="0" borderId="0" xfId="43" applyNumberFormat="1" applyFont="1" applyFill="1" applyAlignment="1">
      <alignment vertical="center"/>
    </xf>
    <xf numFmtId="168" fontId="23" fillId="0" borderId="0" xfId="43" applyNumberFormat="1" applyFont="1" applyFill="1" applyBorder="1" applyAlignment="1">
      <alignment horizontal="right" vertical="center"/>
    </xf>
    <xf numFmtId="167" fontId="23" fillId="0" borderId="0" xfId="40" applyNumberFormat="1" applyFont="1" applyFill="1" applyAlignment="1">
      <alignment vertical="center"/>
    </xf>
    <xf numFmtId="168" fontId="23" fillId="0" borderId="0" xfId="43" applyNumberFormat="1" applyFont="1" applyFill="1" applyAlignment="1">
      <alignment vertical="center"/>
    </xf>
    <xf numFmtId="0" fontId="24" fillId="0" borderId="0" xfId="43" applyFont="1" applyFill="1" applyAlignment="1">
      <alignment vertical="center"/>
    </xf>
    <xf numFmtId="165" fontId="23" fillId="0" borderId="0" xfId="43" applyNumberFormat="1" applyFont="1" applyFill="1" applyAlignment="1">
      <alignment horizontal="center" vertical="center"/>
    </xf>
    <xf numFmtId="164" fontId="25" fillId="0" borderId="0" xfId="28" applyFont="1" applyFill="1" applyBorder="1" applyAlignment="1">
      <alignment horizontal="right" vertical="center"/>
    </xf>
    <xf numFmtId="168" fontId="25" fillId="0" borderId="0" xfId="42" applyNumberFormat="1" applyFont="1" applyFill="1" applyAlignment="1">
      <alignment horizontal="right" vertical="center"/>
    </xf>
    <xf numFmtId="168" fontId="25" fillId="0" borderId="0" xfId="42" applyNumberFormat="1" applyFont="1" applyFill="1" applyAlignment="1">
      <alignment horizontal="center" vertical="center"/>
    </xf>
    <xf numFmtId="165" fontId="26" fillId="24" borderId="0" xfId="42" applyNumberFormat="1" applyFont="1" applyFill="1" applyBorder="1" applyAlignment="1">
      <alignment horizontal="right" vertical="center" wrapText="1"/>
    </xf>
    <xf numFmtId="167" fontId="25" fillId="24" borderId="0" xfId="28" applyNumberFormat="1" applyFont="1" applyFill="1" applyAlignment="1">
      <alignment horizontal="right" vertical="center" wrapText="1"/>
    </xf>
    <xf numFmtId="167" fontId="25" fillId="24" borderId="0" xfId="28" applyNumberFormat="1" applyFont="1" applyFill="1" applyBorder="1" applyAlignment="1">
      <alignment horizontal="right" vertical="center" wrapText="1"/>
    </xf>
    <xf numFmtId="167" fontId="25" fillId="24" borderId="0" xfId="42" applyNumberFormat="1" applyFont="1" applyFill="1" applyBorder="1" applyAlignment="1">
      <alignment horizontal="right" vertical="center"/>
    </xf>
    <xf numFmtId="165" fontId="26" fillId="24" borderId="0" xfId="42" applyNumberFormat="1" applyFont="1" applyFill="1" applyBorder="1" applyAlignment="1">
      <alignment horizontal="right" vertical="center"/>
    </xf>
    <xf numFmtId="165" fontId="25" fillId="24" borderId="0" xfId="42" applyNumberFormat="1" applyFont="1" applyFill="1" applyBorder="1" applyAlignment="1">
      <alignment horizontal="right" vertical="center"/>
    </xf>
    <xf numFmtId="168" fontId="25" fillId="24" borderId="0" xfId="28" applyNumberFormat="1" applyFont="1" applyFill="1" applyBorder="1" applyAlignment="1">
      <alignment horizontal="right" vertical="center"/>
    </xf>
    <xf numFmtId="168" fontId="25" fillId="24" borderId="0" xfId="28" applyNumberFormat="1" applyFont="1" applyFill="1" applyAlignment="1">
      <alignment horizontal="right" vertical="center"/>
    </xf>
    <xf numFmtId="168" fontId="24" fillId="0" borderId="0" xfId="44" applyNumberFormat="1" applyFont="1" applyFill="1" applyAlignment="1">
      <alignment horizontal="right" vertical="center"/>
    </xf>
    <xf numFmtId="168" fontId="25" fillId="0" borderId="0" xfId="29" applyNumberFormat="1" applyFont="1" applyFill="1" applyAlignment="1">
      <alignment horizontal="right" vertical="center"/>
    </xf>
    <xf numFmtId="168" fontId="25" fillId="24" borderId="0" xfId="29" applyNumberFormat="1" applyFont="1" applyFill="1" applyAlignment="1">
      <alignment horizontal="right" vertical="center"/>
    </xf>
    <xf numFmtId="168" fontId="26" fillId="0" borderId="0" xfId="42" applyNumberFormat="1" applyFont="1" applyFill="1" applyBorder="1" applyAlignment="1">
      <alignment vertical="center"/>
    </xf>
    <xf numFmtId="168" fontId="26" fillId="0" borderId="0" xfId="42" applyNumberFormat="1" applyFont="1" applyFill="1" applyBorder="1" applyAlignment="1">
      <alignment horizontal="right" vertical="center"/>
    </xf>
    <xf numFmtId="168" fontId="26" fillId="0" borderId="0" xfId="42" quotePrefix="1" applyNumberFormat="1" applyFont="1" applyFill="1" applyBorder="1" applyAlignment="1">
      <alignment horizontal="right" vertical="center"/>
    </xf>
    <xf numFmtId="168" fontId="26" fillId="0" borderId="12" xfId="42" quotePrefix="1" applyNumberFormat="1" applyFont="1" applyFill="1" applyBorder="1" applyAlignment="1">
      <alignment horizontal="right" vertical="center"/>
    </xf>
    <xf numFmtId="168" fontId="26" fillId="0" borderId="0" xfId="42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center"/>
    </xf>
    <xf numFmtId="165" fontId="26" fillId="0" borderId="0" xfId="43" applyNumberFormat="1" applyFont="1" applyFill="1" applyAlignment="1">
      <alignment horizontal="right" vertical="center"/>
    </xf>
    <xf numFmtId="165" fontId="26" fillId="0" borderId="0" xfId="43" applyNumberFormat="1" applyFont="1" applyFill="1" applyBorder="1" applyAlignment="1">
      <alignment horizontal="center" vertical="center"/>
    </xf>
    <xf numFmtId="165" fontId="26" fillId="0" borderId="0" xfId="43" applyNumberFormat="1" applyFont="1" applyFill="1" applyBorder="1" applyAlignment="1">
      <alignment horizontal="right" vertical="center"/>
    </xf>
    <xf numFmtId="165" fontId="26" fillId="0" borderId="0" xfId="43" quotePrefix="1" applyNumberFormat="1" applyFont="1" applyFill="1" applyAlignment="1">
      <alignment horizontal="right" vertical="center"/>
    </xf>
    <xf numFmtId="0" fontId="26" fillId="0" borderId="0" xfId="43" applyFont="1" applyFill="1" applyAlignment="1">
      <alignment horizontal="right" vertical="center"/>
    </xf>
    <xf numFmtId="49" fontId="26" fillId="0" borderId="12" xfId="43" applyNumberFormat="1" applyFont="1" applyFill="1" applyBorder="1" applyAlignment="1">
      <alignment horizontal="right" vertical="center"/>
    </xf>
    <xf numFmtId="165" fontId="26" fillId="0" borderId="12" xfId="43" applyNumberFormat="1" applyFont="1" applyFill="1" applyBorder="1" applyAlignment="1">
      <alignment horizontal="right" vertical="center"/>
    </xf>
    <xf numFmtId="165" fontId="26" fillId="0" borderId="12" xfId="43" quotePrefix="1" applyNumberFormat="1" applyFont="1" applyFill="1" applyBorder="1" applyAlignment="1">
      <alignment horizontal="right" vertical="center"/>
    </xf>
    <xf numFmtId="165" fontId="26" fillId="0" borderId="0" xfId="43" applyNumberFormat="1" applyFont="1" applyFill="1" applyAlignment="1">
      <alignment horizontal="center" vertical="center"/>
    </xf>
    <xf numFmtId="0" fontId="26" fillId="0" borderId="0" xfId="43" applyFont="1" applyFill="1" applyAlignment="1">
      <alignment vertical="center"/>
    </xf>
    <xf numFmtId="168" fontId="26" fillId="24" borderId="0" xfId="42" quotePrefix="1" applyNumberFormat="1" applyFont="1" applyFill="1" applyBorder="1" applyAlignment="1">
      <alignment horizontal="right" vertical="center"/>
    </xf>
    <xf numFmtId="168" fontId="26" fillId="24" borderId="0" xfId="42" applyNumberFormat="1" applyFont="1" applyFill="1" applyBorder="1" applyAlignment="1">
      <alignment horizontal="right" vertical="center"/>
    </xf>
    <xf numFmtId="168" fontId="26" fillId="24" borderId="0" xfId="42" applyNumberFormat="1" applyFont="1" applyFill="1" applyBorder="1" applyAlignment="1">
      <alignment horizontal="right" vertical="center" wrapText="1"/>
    </xf>
    <xf numFmtId="168" fontId="26" fillId="0" borderId="10" xfId="42" quotePrefix="1" applyNumberFormat="1" applyFont="1" applyFill="1" applyBorder="1" applyAlignment="1">
      <alignment horizontal="right" vertical="center"/>
    </xf>
    <xf numFmtId="168" fontId="26" fillId="24" borderId="0" xfId="28" quotePrefix="1" applyNumberFormat="1" applyFont="1" applyFill="1" applyBorder="1" applyAlignment="1">
      <alignment horizontal="right" vertical="center"/>
    </xf>
    <xf numFmtId="168" fontId="26" fillId="0" borderId="0" xfId="28" quotePrefix="1" applyNumberFormat="1" applyFont="1" applyFill="1" applyBorder="1" applyAlignment="1">
      <alignment horizontal="right" vertical="center"/>
    </xf>
    <xf numFmtId="168" fontId="23" fillId="24" borderId="0" xfId="29" applyNumberFormat="1" applyFont="1" applyFill="1" applyAlignment="1">
      <alignment horizontal="right" vertical="center"/>
    </xf>
    <xf numFmtId="168" fontId="25" fillId="24" borderId="0" xfId="28" applyNumberFormat="1" applyFont="1" applyFill="1" applyBorder="1" applyAlignment="1">
      <alignment horizontal="right" vertical="center" wrapText="1"/>
    </xf>
    <xf numFmtId="165" fontId="26" fillId="0" borderId="10" xfId="43" applyNumberFormat="1" applyFont="1" applyFill="1" applyBorder="1" applyAlignment="1">
      <alignment horizontal="right" vertical="center"/>
    </xf>
    <xf numFmtId="165" fontId="25" fillId="24" borderId="0" xfId="42" applyNumberFormat="1" applyFont="1" applyFill="1" applyAlignment="1">
      <alignment vertical="center"/>
    </xf>
    <xf numFmtId="164" fontId="25" fillId="24" borderId="0" xfId="28" applyFont="1" applyFill="1" applyBorder="1" applyAlignment="1">
      <alignment horizontal="right" vertical="center" wrapText="1"/>
    </xf>
    <xf numFmtId="165" fontId="26" fillId="0" borderId="0" xfId="42" applyNumberFormat="1" applyFont="1" applyAlignment="1">
      <alignment vertical="center"/>
    </xf>
    <xf numFmtId="165" fontId="25" fillId="0" borderId="0" xfId="42" applyNumberFormat="1" applyFont="1" applyAlignment="1">
      <alignment horizontal="center" vertical="center"/>
    </xf>
    <xf numFmtId="165" fontId="25" fillId="24" borderId="0" xfId="42" applyNumberFormat="1" applyFont="1" applyFill="1" applyAlignment="1">
      <alignment horizontal="right" vertical="center"/>
    </xf>
    <xf numFmtId="165" fontId="25" fillId="0" borderId="0" xfId="42" applyNumberFormat="1" applyFont="1" applyAlignment="1">
      <alignment vertical="center"/>
    </xf>
    <xf numFmtId="170" fontId="25" fillId="24" borderId="0" xfId="42" applyNumberFormat="1" applyFont="1" applyFill="1" applyAlignment="1">
      <alignment horizontal="right" vertical="center"/>
    </xf>
    <xf numFmtId="170" fontId="25" fillId="0" borderId="0" xfId="42" applyNumberFormat="1" applyFont="1" applyFill="1" applyAlignment="1">
      <alignment horizontal="right" vertical="center"/>
    </xf>
    <xf numFmtId="165" fontId="26" fillId="0" borderId="0" xfId="42" applyNumberFormat="1" applyFont="1" applyAlignment="1">
      <alignment horizontal="left" vertical="center"/>
    </xf>
    <xf numFmtId="3" fontId="25" fillId="0" borderId="0" xfId="0" applyNumberFormat="1" applyFont="1"/>
    <xf numFmtId="165" fontId="26" fillId="0" borderId="0" xfId="42" applyNumberFormat="1" applyFont="1" applyAlignment="1">
      <alignment horizontal="center" vertical="center"/>
    </xf>
    <xf numFmtId="165" fontId="25" fillId="0" borderId="0" xfId="42" quotePrefix="1" applyNumberFormat="1" applyFont="1" applyAlignment="1">
      <alignment vertical="center"/>
    </xf>
    <xf numFmtId="164" fontId="25" fillId="0" borderId="0" xfId="28" applyFont="1" applyFill="1" applyAlignment="1">
      <alignment horizontal="right" vertical="center"/>
    </xf>
    <xf numFmtId="165" fontId="24" fillId="0" borderId="0" xfId="44" applyNumberFormat="1" applyFont="1" applyAlignment="1">
      <alignment vertical="center"/>
    </xf>
    <xf numFmtId="165" fontId="24" fillId="0" borderId="0" xfId="44" quotePrefix="1" applyNumberFormat="1" applyFont="1" applyAlignment="1">
      <alignment vertical="center"/>
    </xf>
    <xf numFmtId="0" fontId="23" fillId="0" borderId="0" xfId="44" applyFont="1" applyAlignment="1">
      <alignment vertical="center"/>
    </xf>
    <xf numFmtId="165" fontId="23" fillId="0" borderId="0" xfId="44" applyNumberFormat="1" applyFont="1" applyAlignment="1">
      <alignment vertical="center"/>
    </xf>
    <xf numFmtId="0" fontId="24" fillId="0" borderId="0" xfId="44" applyFont="1" applyAlignment="1">
      <alignment vertical="center"/>
    </xf>
    <xf numFmtId="165" fontId="26" fillId="0" borderId="0" xfId="44" applyNumberFormat="1" applyFont="1" applyAlignment="1">
      <alignment vertical="center"/>
    </xf>
    <xf numFmtId="0" fontId="25" fillId="0" borderId="0" xfId="44" applyFont="1" applyAlignment="1">
      <alignment vertical="center"/>
    </xf>
    <xf numFmtId="165" fontId="25" fillId="0" borderId="0" xfId="44" applyNumberFormat="1" applyFont="1" applyAlignment="1">
      <alignment vertical="center"/>
    </xf>
    <xf numFmtId="0" fontId="26" fillId="0" borderId="0" xfId="44" applyFont="1" applyAlignment="1">
      <alignment vertical="center"/>
    </xf>
    <xf numFmtId="165" fontId="29" fillId="0" borderId="0" xfId="42" applyNumberFormat="1" applyFont="1" applyFill="1" applyBorder="1" applyAlignment="1">
      <alignment horizontal="right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12" xfId="43" applyNumberFormat="1" applyFont="1" applyFill="1" applyBorder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165" fontId="25" fillId="0" borderId="0" xfId="42" applyNumberFormat="1" applyFont="1" applyFill="1" applyAlignment="1">
      <alignment horizontal="center" vertical="center"/>
    </xf>
    <xf numFmtId="165" fontId="26" fillId="0" borderId="0" xfId="42" applyNumberFormat="1" applyFont="1" applyFill="1" applyBorder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0" fontId="23" fillId="0" borderId="0" xfId="44" applyFont="1" applyFill="1" applyAlignment="1">
      <alignment vertical="center"/>
    </xf>
    <xf numFmtId="165" fontId="23" fillId="0" borderId="0" xfId="44" applyNumberFormat="1" applyFont="1" applyFill="1" applyAlignment="1">
      <alignment vertical="center"/>
    </xf>
    <xf numFmtId="165" fontId="23" fillId="0" borderId="0" xfId="44" applyNumberFormat="1" applyFont="1" applyFill="1" applyAlignment="1">
      <alignment horizontal="center" vertical="center"/>
    </xf>
    <xf numFmtId="165" fontId="29" fillId="0" borderId="0" xfId="42" applyNumberFormat="1" applyFont="1" applyFill="1" applyAlignment="1">
      <alignment horizontal="right" vertical="center"/>
    </xf>
    <xf numFmtId="165" fontId="29" fillId="0" borderId="0" xfId="42" applyNumberFormat="1" applyFont="1" applyFill="1" applyAlignment="1">
      <alignment vertical="center"/>
    </xf>
    <xf numFmtId="165" fontId="25" fillId="0" borderId="0" xfId="42" applyNumberFormat="1" applyFont="1" applyFill="1" applyAlignment="1">
      <alignment horizontal="center" vertical="center"/>
    </xf>
    <xf numFmtId="168" fontId="26" fillId="0" borderId="0" xfId="42" applyNumberFormat="1" applyFont="1" applyFill="1" applyBorder="1" applyAlignment="1">
      <alignment horizontal="center" vertical="center"/>
    </xf>
    <xf numFmtId="165" fontId="26" fillId="0" borderId="0" xfId="42" applyNumberFormat="1" applyFont="1" applyFill="1" applyBorder="1" applyAlignment="1">
      <alignment horizontal="center" vertical="center"/>
    </xf>
    <xf numFmtId="165" fontId="26" fillId="0" borderId="10" xfId="42" applyNumberFormat="1" applyFont="1" applyFill="1" applyBorder="1" applyAlignment="1">
      <alignment horizontal="center" vertical="center"/>
    </xf>
    <xf numFmtId="168" fontId="29" fillId="0" borderId="0" xfId="42" applyNumberFormat="1" applyFont="1" applyFill="1" applyAlignment="1">
      <alignment horizontal="right" vertical="center"/>
    </xf>
    <xf numFmtId="168" fontId="29" fillId="0" borderId="0" xfId="42" applyNumberFormat="1" applyFont="1" applyFill="1" applyBorder="1" applyAlignment="1">
      <alignment horizontal="right" vertical="center"/>
    </xf>
    <xf numFmtId="165" fontId="25" fillId="24" borderId="0" xfId="28" applyNumberFormat="1" applyFont="1" applyFill="1" applyAlignment="1">
      <alignment horizontal="right" vertical="center"/>
    </xf>
    <xf numFmtId="165" fontId="25" fillId="0" borderId="0" xfId="28" applyNumberFormat="1" applyFont="1" applyFill="1" applyAlignment="1">
      <alignment horizontal="right" vertical="center"/>
    </xf>
    <xf numFmtId="165" fontId="25" fillId="24" borderId="10" xfId="42" applyNumberFormat="1" applyFont="1" applyFill="1" applyBorder="1" applyAlignment="1">
      <alignment horizontal="right" vertical="center"/>
    </xf>
    <xf numFmtId="165" fontId="25" fillId="24" borderId="11" xfId="42" applyNumberFormat="1" applyFont="1" applyFill="1" applyBorder="1" applyAlignment="1">
      <alignment horizontal="right" vertical="center"/>
    </xf>
    <xf numFmtId="165" fontId="25" fillId="0" borderId="11" xfId="42" applyNumberFormat="1" applyFont="1" applyFill="1" applyBorder="1" applyAlignment="1">
      <alignment horizontal="right" vertical="center"/>
    </xf>
    <xf numFmtId="168" fontId="25" fillId="24" borderId="10" xfId="28" applyNumberFormat="1" applyFont="1" applyFill="1" applyBorder="1" applyAlignment="1">
      <alignment horizontal="right" vertical="center"/>
    </xf>
    <xf numFmtId="167" fontId="25" fillId="24" borderId="10" xfId="28" applyNumberFormat="1" applyFont="1" applyFill="1" applyBorder="1" applyAlignment="1">
      <alignment horizontal="right" vertical="center" wrapText="1"/>
    </xf>
    <xf numFmtId="167" fontId="25" fillId="0" borderId="10" xfId="28" applyNumberFormat="1" applyFont="1" applyFill="1" applyBorder="1" applyAlignment="1">
      <alignment horizontal="right" vertical="center" wrapText="1"/>
    </xf>
    <xf numFmtId="168" fontId="25" fillId="24" borderId="10" xfId="28" applyNumberFormat="1" applyFont="1" applyFill="1" applyBorder="1" applyAlignment="1">
      <alignment horizontal="right" vertical="center" wrapText="1"/>
    </xf>
    <xf numFmtId="167" fontId="25" fillId="24" borderId="11" xfId="28" applyNumberFormat="1" applyFont="1" applyFill="1" applyBorder="1" applyAlignment="1">
      <alignment horizontal="right" vertical="center" wrapText="1"/>
    </xf>
    <xf numFmtId="168" fontId="25" fillId="0" borderId="12" xfId="42" applyNumberFormat="1" applyFont="1" applyFill="1" applyBorder="1" applyAlignment="1">
      <alignment horizontal="right" vertical="center"/>
    </xf>
    <xf numFmtId="169" fontId="25" fillId="24" borderId="11" xfId="28" applyNumberFormat="1" applyFont="1" applyFill="1" applyBorder="1" applyAlignment="1">
      <alignment horizontal="right" vertical="center"/>
    </xf>
    <xf numFmtId="166" fontId="25" fillId="0" borderId="11" xfId="42" applyNumberFormat="1" applyFont="1" applyFill="1" applyBorder="1" applyAlignment="1">
      <alignment horizontal="right" vertical="center"/>
    </xf>
    <xf numFmtId="166" fontId="25" fillId="24" borderId="11" xfId="42" applyNumberFormat="1" applyFont="1" applyFill="1" applyBorder="1" applyAlignment="1">
      <alignment horizontal="right" vertical="center"/>
    </xf>
    <xf numFmtId="168" fontId="23" fillId="0" borderId="0" xfId="44" applyNumberFormat="1" applyFont="1" applyFill="1" applyBorder="1" applyAlignment="1">
      <alignment horizontal="right" vertical="center"/>
    </xf>
    <xf numFmtId="168" fontId="24" fillId="0" borderId="0" xfId="44" applyNumberFormat="1" applyFont="1" applyFill="1" applyBorder="1" applyAlignment="1">
      <alignment horizontal="right" vertical="center"/>
    </xf>
    <xf numFmtId="168" fontId="23" fillId="0" borderId="0" xfId="44" applyNumberFormat="1" applyFont="1" applyFill="1" applyAlignment="1">
      <alignment horizontal="right" vertical="center"/>
    </xf>
    <xf numFmtId="168" fontId="23" fillId="0" borderId="0" xfId="43" applyNumberFormat="1" applyFont="1" applyFill="1" applyAlignment="1">
      <alignment horizontal="right" vertical="center"/>
    </xf>
    <xf numFmtId="168" fontId="23" fillId="0" borderId="10" xfId="44" applyNumberFormat="1" applyFont="1" applyFill="1" applyBorder="1" applyAlignment="1">
      <alignment horizontal="right" vertical="center"/>
    </xf>
    <xf numFmtId="168" fontId="23" fillId="0" borderId="10" xfId="43" applyNumberFormat="1" applyFont="1" applyFill="1" applyBorder="1" applyAlignment="1">
      <alignment horizontal="right" vertical="center"/>
    </xf>
    <xf numFmtId="168" fontId="23" fillId="0" borderId="10" xfId="28" applyNumberFormat="1" applyFont="1" applyFill="1" applyBorder="1" applyAlignment="1">
      <alignment horizontal="right" vertical="center"/>
    </xf>
    <xf numFmtId="168" fontId="23" fillId="0" borderId="0" xfId="44" applyNumberFormat="1" applyFont="1" applyFill="1" applyBorder="1" applyAlignment="1">
      <alignment horizontal="center" vertical="center"/>
    </xf>
    <xf numFmtId="168" fontId="23" fillId="0" borderId="0" xfId="28" applyNumberFormat="1" applyFont="1" applyFill="1" applyBorder="1" applyAlignment="1">
      <alignment horizontal="right" vertical="center"/>
    </xf>
    <xf numFmtId="168" fontId="23" fillId="0" borderId="0" xfId="28" applyNumberFormat="1" applyFont="1" applyFill="1" applyBorder="1" applyAlignment="1">
      <alignment horizontal="center" vertical="center"/>
    </xf>
    <xf numFmtId="168" fontId="24" fillId="0" borderId="0" xfId="43" applyNumberFormat="1" applyFont="1" applyFill="1" applyBorder="1" applyAlignment="1">
      <alignment horizontal="right" vertical="center"/>
    </xf>
    <xf numFmtId="168" fontId="23" fillId="0" borderId="13" xfId="43" applyNumberFormat="1" applyFont="1" applyFill="1" applyBorder="1" applyAlignment="1">
      <alignment horizontal="right" vertical="center"/>
    </xf>
    <xf numFmtId="168" fontId="23" fillId="24" borderId="0" xfId="29" applyNumberFormat="1" applyFont="1" applyFill="1" applyBorder="1" applyAlignment="1">
      <alignment horizontal="right" vertical="center"/>
    </xf>
    <xf numFmtId="168" fontId="24" fillId="0" borderId="0" xfId="43" applyNumberFormat="1" applyFont="1" applyFill="1" applyAlignment="1">
      <alignment horizontal="right" vertical="center"/>
    </xf>
    <xf numFmtId="168" fontId="23" fillId="24" borderId="10" xfId="29" applyNumberFormat="1" applyFont="1" applyFill="1" applyBorder="1" applyAlignment="1">
      <alignment horizontal="right" vertical="center"/>
    </xf>
    <xf numFmtId="168" fontId="23" fillId="24" borderId="0" xfId="43" applyNumberFormat="1" applyFont="1" applyFill="1" applyBorder="1" applyAlignment="1">
      <alignment horizontal="right" vertical="center"/>
    </xf>
    <xf numFmtId="168" fontId="23" fillId="0" borderId="0" xfId="43" applyNumberFormat="1" applyFont="1" applyFill="1" applyBorder="1" applyAlignment="1">
      <alignment horizontal="center" vertical="center"/>
    </xf>
    <xf numFmtId="168" fontId="23" fillId="24" borderId="13" xfId="43" applyNumberFormat="1" applyFont="1" applyFill="1" applyBorder="1" applyAlignment="1">
      <alignment horizontal="right" vertical="center"/>
    </xf>
    <xf numFmtId="168" fontId="25" fillId="0" borderId="10" xfId="29" applyNumberFormat="1" applyFont="1" applyFill="1" applyBorder="1" applyAlignment="1">
      <alignment horizontal="right" vertical="center"/>
    </xf>
    <xf numFmtId="168" fontId="25" fillId="0" borderId="0" xfId="43" applyNumberFormat="1" applyFont="1" applyFill="1" applyAlignment="1">
      <alignment horizontal="right" vertical="center"/>
    </xf>
    <xf numFmtId="0" fontId="25" fillId="0" borderId="0" xfId="44" applyFont="1" applyFill="1" applyAlignment="1">
      <alignment vertical="center"/>
    </xf>
    <xf numFmtId="168" fontId="25" fillId="0" borderId="14" xfId="43" applyNumberFormat="1" applyFont="1" applyFill="1" applyBorder="1" applyAlignment="1">
      <alignment vertical="center"/>
    </xf>
    <xf numFmtId="168" fontId="25" fillId="0" borderId="13" xfId="29" applyNumberFormat="1" applyFont="1" applyFill="1" applyBorder="1" applyAlignment="1">
      <alignment horizontal="right" vertical="center"/>
    </xf>
    <xf numFmtId="168" fontId="25" fillId="24" borderId="0" xfId="29" applyNumberFormat="1" applyFont="1" applyFill="1" applyBorder="1" applyAlignment="1">
      <alignment horizontal="right" vertical="center"/>
    </xf>
    <xf numFmtId="168" fontId="25" fillId="24" borderId="10" xfId="29" applyNumberFormat="1" applyFont="1" applyFill="1" applyBorder="1" applyAlignment="1">
      <alignment horizontal="right" vertical="center"/>
    </xf>
    <xf numFmtId="168" fontId="25" fillId="24" borderId="0" xfId="43" applyNumberFormat="1" applyFont="1" applyFill="1" applyBorder="1" applyAlignment="1">
      <alignment horizontal="right" vertical="center"/>
    </xf>
    <xf numFmtId="168" fontId="25" fillId="0" borderId="0" xfId="43" applyNumberFormat="1" applyFont="1" applyFill="1" applyBorder="1" applyAlignment="1">
      <alignment horizontal="center" vertical="center"/>
    </xf>
    <xf numFmtId="168" fontId="25" fillId="24" borderId="0" xfId="43" applyNumberFormat="1" applyFont="1" applyFill="1" applyBorder="1" applyAlignment="1">
      <alignment vertical="center"/>
    </xf>
    <xf numFmtId="168" fontId="25" fillId="24" borderId="13" xfId="29" applyNumberFormat="1" applyFont="1" applyFill="1" applyBorder="1" applyAlignment="1">
      <alignment horizontal="right" vertical="center"/>
    </xf>
    <xf numFmtId="168" fontId="25" fillId="24" borderId="0" xfId="42" applyNumberFormat="1" applyFont="1" applyFill="1" applyBorder="1" applyAlignment="1">
      <alignment horizontal="right" vertical="center"/>
    </xf>
    <xf numFmtId="168" fontId="25" fillId="24" borderId="0" xfId="42" applyNumberFormat="1" applyFont="1" applyFill="1" applyAlignment="1">
      <alignment vertical="center"/>
    </xf>
    <xf numFmtId="168" fontId="25" fillId="24" borderId="0" xfId="28" applyNumberFormat="1" applyFont="1" applyFill="1" applyAlignment="1">
      <alignment vertical="center"/>
    </xf>
    <xf numFmtId="168" fontId="25" fillId="0" borderId="0" xfId="28" applyNumberFormat="1" applyFont="1" applyFill="1" applyAlignment="1">
      <alignment vertical="center"/>
    </xf>
    <xf numFmtId="168" fontId="25" fillId="24" borderId="11" xfId="28" applyNumberFormat="1" applyFont="1" applyFill="1" applyBorder="1" applyAlignment="1">
      <alignment horizontal="right" vertical="center"/>
    </xf>
    <xf numFmtId="168" fontId="25" fillId="0" borderId="11" xfId="28" applyNumberFormat="1" applyFont="1" applyFill="1" applyBorder="1" applyAlignment="1">
      <alignment horizontal="right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8" fontId="26" fillId="0" borderId="0" xfId="42" applyNumberFormat="1" applyFont="1" applyFill="1" applyBorder="1" applyAlignment="1">
      <alignment horizontal="center" vertical="center"/>
    </xf>
    <xf numFmtId="168" fontId="26" fillId="0" borderId="10" xfId="42" applyNumberFormat="1" applyFont="1" applyFill="1" applyBorder="1" applyAlignment="1">
      <alignment horizontal="center" vertical="center"/>
    </xf>
    <xf numFmtId="165" fontId="25" fillId="0" borderId="10" xfId="42" applyNumberFormat="1" applyFont="1" applyFill="1" applyBorder="1" applyAlignment="1">
      <alignment horizontal="justify" vertical="center" wrapText="1"/>
    </xf>
    <xf numFmtId="165" fontId="26" fillId="0" borderId="0" xfId="42" applyNumberFormat="1" applyFont="1" applyFill="1" applyBorder="1" applyAlignment="1">
      <alignment horizontal="center" vertical="center"/>
    </xf>
    <xf numFmtId="165" fontId="26" fillId="0" borderId="10" xfId="42" applyNumberFormat="1" applyFont="1" applyFill="1" applyBorder="1" applyAlignment="1">
      <alignment horizontal="center" vertical="center"/>
    </xf>
    <xf numFmtId="165" fontId="24" fillId="0" borderId="10" xfId="43" applyNumberFormat="1" applyFont="1" applyFill="1" applyBorder="1" applyAlignment="1">
      <alignment horizontal="center" vertical="center"/>
    </xf>
    <xf numFmtId="165" fontId="24" fillId="0" borderId="12" xfId="43" applyNumberFormat="1" applyFont="1" applyFill="1" applyBorder="1" applyAlignment="1">
      <alignment horizontal="center" vertical="center"/>
    </xf>
    <xf numFmtId="165" fontId="24" fillId="0" borderId="15" xfId="43" applyNumberFormat="1" applyFont="1" applyFill="1" applyBorder="1" applyAlignment="1">
      <alignment horizontal="center" vertical="center"/>
    </xf>
    <xf numFmtId="165" fontId="25" fillId="0" borderId="10" xfId="42" applyNumberFormat="1" applyFont="1" applyFill="1" applyBorder="1" applyAlignment="1">
      <alignment horizontal="left" vertical="center"/>
    </xf>
    <xf numFmtId="165" fontId="26" fillId="0" borderId="10" xfId="43" applyNumberFormat="1" applyFont="1" applyFill="1" applyBorder="1" applyAlignment="1">
      <alignment horizontal="center" vertical="center"/>
    </xf>
    <xf numFmtId="165" fontId="26" fillId="0" borderId="12" xfId="43" applyNumberFormat="1" applyFont="1" applyFill="1" applyBorder="1" applyAlignment="1">
      <alignment horizontal="center" vertical="center"/>
    </xf>
    <xf numFmtId="165" fontId="26" fillId="0" borderId="15" xfId="43" applyNumberFormat="1" applyFont="1" applyFill="1" applyBorder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5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_Esso TH 311205 - E" xfId="42" xr:uid="{00000000-0005-0000-0000-00002A000000}"/>
    <cellStyle name="Normal_Esso TH 311205 - E_FS ETL1Q11_Eng_Final" xfId="43" xr:uid="{00000000-0005-0000-0000-00002B000000}"/>
    <cellStyle name="Normal_Esso TH 311205 - E_FS ETL1Q11_Eng_Final 2" xfId="44" xr:uid="{00000000-0005-0000-0000-00002C000000}"/>
    <cellStyle name="Note" xfId="45" builtinId="10" customBuiltin="1"/>
    <cellStyle name="Note 2" xfId="46" xr:uid="{00000000-0005-0000-0000-00002E000000}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2"/>
  <sheetViews>
    <sheetView topLeftCell="A130" zoomScaleNormal="100" zoomScaleSheetLayoutView="70" workbookViewId="0">
      <selection activeCell="G151" sqref="G151"/>
    </sheetView>
  </sheetViews>
  <sheetFormatPr defaultColWidth="9.42578125" defaultRowHeight="16.5" customHeight="1" x14ac:dyDescent="0.2"/>
  <cols>
    <col min="1" max="3" width="1.5703125" style="12" customWidth="1"/>
    <col min="4" max="4" width="30.42578125" style="12" customWidth="1"/>
    <col min="5" max="5" width="6" style="144" customWidth="1"/>
    <col min="6" max="6" width="0.5703125" style="144" customWidth="1"/>
    <col min="7" max="7" width="11.5703125" style="72" customWidth="1"/>
    <col min="8" max="8" width="0.5703125" style="72" customWidth="1"/>
    <col min="9" max="9" width="11.5703125" style="72" customWidth="1"/>
    <col min="10" max="10" width="0.5703125" style="72" customWidth="1"/>
    <col min="11" max="11" width="11.5703125" style="72" customWidth="1"/>
    <col min="12" max="12" width="0.5703125" style="72" customWidth="1"/>
    <col min="13" max="13" width="11.5703125" style="72" customWidth="1"/>
    <col min="14" max="14" width="10.140625" style="12" bestFit="1" customWidth="1"/>
    <col min="15" max="15" width="9.42578125" style="12"/>
    <col min="16" max="16" width="9.85546875" style="12" bestFit="1" customWidth="1"/>
    <col min="17" max="16384" width="9.42578125" style="12"/>
  </cols>
  <sheetData>
    <row r="1" spans="1:18" ht="16.5" customHeight="1" x14ac:dyDescent="0.2">
      <c r="A1" s="10" t="s">
        <v>98</v>
      </c>
      <c r="B1" s="10"/>
      <c r="C1" s="10"/>
      <c r="D1" s="10"/>
    </row>
    <row r="2" spans="1:18" ht="16.5" customHeight="1" x14ac:dyDescent="0.2">
      <c r="A2" s="13" t="s">
        <v>79</v>
      </c>
      <c r="B2" s="13"/>
      <c r="C2" s="13"/>
      <c r="D2" s="13"/>
    </row>
    <row r="3" spans="1:18" s="17" customFormat="1" ht="16.5" customHeight="1" x14ac:dyDescent="0.2">
      <c r="A3" s="14" t="s">
        <v>185</v>
      </c>
      <c r="B3" s="14"/>
      <c r="C3" s="14"/>
      <c r="D3" s="14"/>
      <c r="E3" s="15"/>
      <c r="F3" s="15"/>
      <c r="G3" s="27"/>
      <c r="H3" s="27"/>
      <c r="I3" s="27"/>
      <c r="J3" s="27"/>
      <c r="K3" s="27"/>
      <c r="L3" s="27"/>
      <c r="M3" s="27"/>
    </row>
    <row r="4" spans="1:18" ht="16.5" customHeight="1" x14ac:dyDescent="0.2">
      <c r="A4" s="18" t="s">
        <v>31</v>
      </c>
      <c r="B4" s="18"/>
      <c r="C4" s="18"/>
      <c r="D4" s="18"/>
      <c r="E4" s="19"/>
      <c r="F4" s="19"/>
      <c r="G4" s="29"/>
      <c r="H4" s="29"/>
      <c r="I4" s="29"/>
      <c r="J4" s="29"/>
      <c r="K4" s="29"/>
      <c r="L4" s="29"/>
      <c r="M4" s="29"/>
    </row>
    <row r="5" spans="1:18" ht="16.5" customHeight="1" x14ac:dyDescent="0.2">
      <c r="A5" s="14"/>
      <c r="B5" s="14"/>
      <c r="C5" s="14"/>
      <c r="D5" s="14"/>
      <c r="E5" s="15"/>
      <c r="F5" s="15"/>
      <c r="G5" s="27"/>
      <c r="H5" s="27"/>
      <c r="I5" s="27"/>
      <c r="J5" s="27"/>
      <c r="K5" s="27"/>
      <c r="L5" s="27"/>
      <c r="M5" s="27"/>
    </row>
    <row r="7" spans="1:18" ht="15.95" customHeight="1" x14ac:dyDescent="0.2">
      <c r="G7" s="202" t="s">
        <v>96</v>
      </c>
      <c r="H7" s="202"/>
      <c r="I7" s="202"/>
      <c r="J7" s="85"/>
      <c r="K7" s="202" t="s">
        <v>97</v>
      </c>
      <c r="L7" s="202"/>
      <c r="M7" s="202"/>
    </row>
    <row r="8" spans="1:18" ht="15.95" customHeight="1" x14ac:dyDescent="0.2">
      <c r="G8" s="203" t="s">
        <v>104</v>
      </c>
      <c r="H8" s="203"/>
      <c r="I8" s="203"/>
      <c r="J8" s="85"/>
      <c r="K8" s="203" t="s">
        <v>104</v>
      </c>
      <c r="L8" s="203"/>
      <c r="M8" s="203"/>
    </row>
    <row r="9" spans="1:18" ht="15.95" customHeight="1" x14ac:dyDescent="0.2">
      <c r="G9" s="86" t="s">
        <v>101</v>
      </c>
      <c r="H9" s="145"/>
      <c r="I9" s="86" t="s">
        <v>102</v>
      </c>
      <c r="J9" s="85"/>
      <c r="K9" s="86" t="s">
        <v>101</v>
      </c>
      <c r="L9" s="145"/>
      <c r="M9" s="86" t="s">
        <v>102</v>
      </c>
    </row>
    <row r="10" spans="1:18" ht="15.95" customHeight="1" x14ac:dyDescent="0.2">
      <c r="G10" s="87" t="s">
        <v>186</v>
      </c>
      <c r="H10" s="145"/>
      <c r="I10" s="87" t="s">
        <v>103</v>
      </c>
      <c r="J10" s="85"/>
      <c r="K10" s="87" t="s">
        <v>186</v>
      </c>
      <c r="L10" s="145"/>
      <c r="M10" s="87" t="s">
        <v>103</v>
      </c>
    </row>
    <row r="11" spans="1:18" ht="15.95" customHeight="1" x14ac:dyDescent="0.2">
      <c r="E11" s="147" t="s">
        <v>63</v>
      </c>
      <c r="F11" s="21"/>
      <c r="G11" s="88" t="s">
        <v>156</v>
      </c>
      <c r="H11" s="89"/>
      <c r="I11" s="88" t="s">
        <v>130</v>
      </c>
      <c r="J11" s="87"/>
      <c r="K11" s="88" t="s">
        <v>156</v>
      </c>
      <c r="L11" s="89"/>
      <c r="M11" s="88" t="s">
        <v>130</v>
      </c>
      <c r="O11" s="90"/>
      <c r="P11" s="90"/>
      <c r="Q11" s="90"/>
      <c r="R11" s="90"/>
    </row>
    <row r="12" spans="1:18" ht="15.95" customHeight="1" x14ac:dyDescent="0.2">
      <c r="F12" s="21"/>
      <c r="G12" s="101"/>
      <c r="H12" s="87"/>
      <c r="I12" s="86"/>
      <c r="J12" s="86"/>
      <c r="K12" s="101"/>
      <c r="L12" s="87"/>
      <c r="M12" s="86"/>
    </row>
    <row r="13" spans="1:18" s="115" customFormat="1" ht="15.95" customHeight="1" x14ac:dyDescent="0.2">
      <c r="A13" s="112" t="s">
        <v>30</v>
      </c>
      <c r="B13" s="112"/>
      <c r="C13" s="112"/>
      <c r="D13" s="112"/>
      <c r="E13" s="113"/>
      <c r="F13" s="113"/>
      <c r="G13" s="114"/>
      <c r="H13" s="11"/>
      <c r="I13" s="11"/>
      <c r="J13" s="11"/>
      <c r="K13" s="114"/>
      <c r="L13" s="11"/>
      <c r="M13" s="11"/>
    </row>
    <row r="14" spans="1:18" s="115" customFormat="1" ht="15.95" customHeight="1" x14ac:dyDescent="0.2">
      <c r="A14" s="112"/>
      <c r="B14" s="112"/>
      <c r="C14" s="112"/>
      <c r="D14" s="112"/>
      <c r="E14" s="113"/>
      <c r="F14" s="113"/>
      <c r="G14" s="114"/>
      <c r="H14" s="11"/>
      <c r="I14" s="11"/>
      <c r="J14" s="11"/>
      <c r="K14" s="114"/>
      <c r="L14" s="11"/>
      <c r="M14" s="11"/>
    </row>
    <row r="15" spans="1:18" s="115" customFormat="1" ht="15.95" customHeight="1" x14ac:dyDescent="0.2">
      <c r="A15" s="112" t="s">
        <v>20</v>
      </c>
      <c r="B15" s="112"/>
      <c r="C15" s="112"/>
      <c r="D15" s="112"/>
      <c r="E15" s="113"/>
      <c r="F15" s="113"/>
      <c r="G15" s="114"/>
      <c r="H15" s="11"/>
      <c r="I15" s="11"/>
      <c r="J15" s="11"/>
      <c r="K15" s="114"/>
      <c r="L15" s="11"/>
      <c r="M15" s="11"/>
    </row>
    <row r="16" spans="1:18" s="115" customFormat="1" ht="15.95" customHeight="1" x14ac:dyDescent="0.2">
      <c r="A16" s="112"/>
      <c r="B16" s="112"/>
      <c r="C16" s="112"/>
      <c r="D16" s="112"/>
      <c r="E16" s="113"/>
      <c r="F16" s="113"/>
      <c r="G16" s="114"/>
      <c r="H16" s="11"/>
      <c r="I16" s="11"/>
      <c r="J16" s="11"/>
      <c r="K16" s="114"/>
      <c r="L16" s="11"/>
      <c r="M16" s="11"/>
    </row>
    <row r="17" spans="1:13" s="115" customFormat="1" ht="15.95" customHeight="1" x14ac:dyDescent="0.2">
      <c r="A17" s="115" t="s">
        <v>2</v>
      </c>
      <c r="E17" s="113"/>
      <c r="F17" s="113"/>
      <c r="G17" s="114">
        <v>752578</v>
      </c>
      <c r="H17" s="11"/>
      <c r="I17" s="11">
        <v>261687</v>
      </c>
      <c r="J17" s="11"/>
      <c r="K17" s="114">
        <v>752578</v>
      </c>
      <c r="L17" s="11"/>
      <c r="M17" s="11">
        <v>261687</v>
      </c>
    </row>
    <row r="18" spans="1:13" s="115" customFormat="1" ht="15.95" customHeight="1" x14ac:dyDescent="0.2">
      <c r="A18" s="115" t="s">
        <v>33</v>
      </c>
      <c r="E18" s="113">
        <v>6</v>
      </c>
      <c r="F18" s="113"/>
      <c r="G18" s="114">
        <v>6125359</v>
      </c>
      <c r="H18" s="11"/>
      <c r="I18" s="11">
        <v>5083153</v>
      </c>
      <c r="J18" s="11"/>
      <c r="K18" s="150">
        <v>6125359</v>
      </c>
      <c r="L18" s="11"/>
      <c r="M18" s="11">
        <v>5083153</v>
      </c>
    </row>
    <row r="19" spans="1:13" s="115" customFormat="1" ht="15.95" customHeight="1" x14ac:dyDescent="0.2">
      <c r="A19" s="115" t="s">
        <v>13</v>
      </c>
      <c r="E19" s="113" t="s">
        <v>180</v>
      </c>
      <c r="F19" s="113"/>
      <c r="G19" s="81">
        <v>0</v>
      </c>
      <c r="H19" s="11"/>
      <c r="I19" s="11">
        <v>36486</v>
      </c>
      <c r="J19" s="11"/>
      <c r="K19" s="150">
        <v>45580</v>
      </c>
      <c r="L19" s="11"/>
      <c r="M19" s="151">
        <v>99982</v>
      </c>
    </row>
    <row r="20" spans="1:13" s="115" customFormat="1" ht="15.95" customHeight="1" x14ac:dyDescent="0.2">
      <c r="A20" s="115" t="s">
        <v>61</v>
      </c>
      <c r="E20" s="113"/>
      <c r="F20" s="113"/>
      <c r="G20" s="114">
        <v>18114116</v>
      </c>
      <c r="H20" s="11"/>
      <c r="I20" s="11">
        <v>13144237</v>
      </c>
      <c r="J20" s="11"/>
      <c r="K20" s="114">
        <v>18114116</v>
      </c>
      <c r="L20" s="11"/>
      <c r="M20" s="11">
        <v>13144237</v>
      </c>
    </row>
    <row r="21" spans="1:13" s="115" customFormat="1" ht="15.95" customHeight="1" x14ac:dyDescent="0.2">
      <c r="A21" s="115" t="s">
        <v>84</v>
      </c>
      <c r="E21" s="113"/>
      <c r="F21" s="113"/>
      <c r="G21" s="114">
        <v>3144495</v>
      </c>
      <c r="H21" s="11"/>
      <c r="I21" s="11">
        <v>2888219</v>
      </c>
      <c r="J21" s="11"/>
      <c r="K21" s="114">
        <v>3144495</v>
      </c>
      <c r="L21" s="11"/>
      <c r="M21" s="11">
        <v>2888219</v>
      </c>
    </row>
    <row r="22" spans="1:13" s="115" customFormat="1" ht="15.95" customHeight="1" x14ac:dyDescent="0.2">
      <c r="A22" s="115" t="s">
        <v>3</v>
      </c>
      <c r="E22" s="113"/>
      <c r="F22" s="113"/>
      <c r="G22" s="152">
        <v>1794500</v>
      </c>
      <c r="H22" s="11"/>
      <c r="I22" s="20">
        <v>1507155</v>
      </c>
      <c r="J22" s="11"/>
      <c r="K22" s="152">
        <v>1936056</v>
      </c>
      <c r="L22" s="11"/>
      <c r="M22" s="20">
        <v>1639698</v>
      </c>
    </row>
    <row r="23" spans="1:13" s="115" customFormat="1" ht="15.95" customHeight="1" x14ac:dyDescent="0.2">
      <c r="E23" s="113"/>
      <c r="F23" s="113"/>
      <c r="G23" s="116"/>
      <c r="H23" s="117"/>
      <c r="I23" s="117"/>
      <c r="J23" s="117"/>
      <c r="K23" s="116"/>
      <c r="L23" s="117"/>
      <c r="M23" s="117"/>
    </row>
    <row r="24" spans="1:13" s="115" customFormat="1" ht="15.95" customHeight="1" x14ac:dyDescent="0.2">
      <c r="A24" s="118" t="s">
        <v>80</v>
      </c>
      <c r="B24" s="118"/>
      <c r="C24" s="118"/>
      <c r="D24" s="118"/>
      <c r="E24" s="113"/>
      <c r="F24" s="113"/>
      <c r="G24" s="152">
        <f>SUM(G17:G22)</f>
        <v>29931048</v>
      </c>
      <c r="H24" s="117"/>
      <c r="I24" s="20">
        <f>SUM(I17:I22)</f>
        <v>22920937</v>
      </c>
      <c r="J24" s="117"/>
      <c r="K24" s="152">
        <f>SUM(K17:K22)</f>
        <v>30118184</v>
      </c>
      <c r="L24" s="117"/>
      <c r="M24" s="20">
        <f>SUM(M17:M22)</f>
        <v>23116976</v>
      </c>
    </row>
    <row r="25" spans="1:13" s="115" customFormat="1" ht="15.95" customHeight="1" x14ac:dyDescent="0.2">
      <c r="A25" s="118"/>
      <c r="B25" s="118"/>
      <c r="C25" s="118"/>
      <c r="D25" s="118"/>
      <c r="E25" s="113"/>
      <c r="F25" s="113"/>
      <c r="G25" s="114"/>
      <c r="H25" s="117"/>
      <c r="I25" s="11"/>
      <c r="J25" s="117"/>
      <c r="K25" s="114"/>
      <c r="L25" s="117"/>
      <c r="M25" s="11"/>
    </row>
    <row r="26" spans="1:13" s="115" customFormat="1" ht="15.95" customHeight="1" x14ac:dyDescent="0.2">
      <c r="A26" s="112" t="s">
        <v>21</v>
      </c>
      <c r="B26" s="112"/>
      <c r="C26" s="112"/>
      <c r="D26" s="112"/>
      <c r="E26" s="113"/>
      <c r="F26" s="113"/>
      <c r="G26" s="116"/>
      <c r="H26" s="117"/>
      <c r="I26" s="117"/>
      <c r="J26" s="117"/>
      <c r="K26" s="116"/>
      <c r="L26" s="117"/>
      <c r="M26" s="117"/>
    </row>
    <row r="27" spans="1:13" s="115" customFormat="1" ht="15.95" customHeight="1" x14ac:dyDescent="0.2">
      <c r="A27" s="112"/>
      <c r="B27" s="112"/>
      <c r="C27" s="112"/>
      <c r="D27" s="112"/>
      <c r="E27" s="113"/>
      <c r="F27" s="113"/>
      <c r="G27" s="116"/>
      <c r="H27" s="117"/>
      <c r="I27" s="117"/>
      <c r="J27" s="117"/>
      <c r="K27" s="116"/>
      <c r="L27" s="117"/>
      <c r="M27" s="117"/>
    </row>
    <row r="28" spans="1:13" s="115" customFormat="1" ht="15.95" customHeight="1" x14ac:dyDescent="0.2">
      <c r="A28" s="115" t="s">
        <v>147</v>
      </c>
      <c r="G28" s="114"/>
      <c r="H28" s="12"/>
      <c r="I28" s="11"/>
      <c r="J28" s="12"/>
      <c r="K28" s="110"/>
      <c r="L28" s="12"/>
      <c r="M28" s="11"/>
    </row>
    <row r="29" spans="1:13" s="115" customFormat="1" ht="15.95" customHeight="1" x14ac:dyDescent="0.2">
      <c r="B29" s="115" t="s">
        <v>146</v>
      </c>
      <c r="E29" s="113">
        <v>5</v>
      </c>
      <c r="F29" s="113"/>
      <c r="G29" s="114">
        <v>1237500</v>
      </c>
      <c r="H29" s="11"/>
      <c r="I29" s="11">
        <v>1071000</v>
      </c>
      <c r="J29" s="11"/>
      <c r="K29" s="114">
        <v>1237500</v>
      </c>
      <c r="L29" s="11"/>
      <c r="M29" s="11">
        <v>1071000</v>
      </c>
    </row>
    <row r="30" spans="1:13" s="115" customFormat="1" ht="15.95" customHeight="1" x14ac:dyDescent="0.2">
      <c r="A30" s="115" t="s">
        <v>75</v>
      </c>
      <c r="E30" s="113"/>
      <c r="F30" s="113"/>
      <c r="G30" s="114">
        <v>1993532</v>
      </c>
      <c r="H30" s="11"/>
      <c r="I30" s="11">
        <v>2137192</v>
      </c>
      <c r="J30" s="11"/>
      <c r="K30" s="114">
        <v>1729360</v>
      </c>
      <c r="L30" s="11"/>
      <c r="M30" s="11">
        <v>1729360</v>
      </c>
    </row>
    <row r="31" spans="1:13" s="115" customFormat="1" ht="15.95" customHeight="1" x14ac:dyDescent="0.2">
      <c r="A31" s="115" t="s">
        <v>74</v>
      </c>
      <c r="E31" s="113"/>
      <c r="F31" s="113"/>
      <c r="G31" s="81">
        <v>0</v>
      </c>
      <c r="H31" s="12"/>
      <c r="I31" s="31">
        <v>0</v>
      </c>
      <c r="J31" s="12"/>
      <c r="K31" s="114">
        <v>114589</v>
      </c>
      <c r="L31" s="12"/>
      <c r="M31" s="11">
        <v>114589</v>
      </c>
    </row>
    <row r="32" spans="1:13" s="115" customFormat="1" ht="15.95" customHeight="1" x14ac:dyDescent="0.2">
      <c r="A32" s="115" t="s">
        <v>14</v>
      </c>
      <c r="E32" s="113" t="s">
        <v>181</v>
      </c>
      <c r="F32" s="113"/>
      <c r="G32" s="81">
        <v>0</v>
      </c>
      <c r="H32" s="11"/>
      <c r="I32" s="31">
        <v>0</v>
      </c>
      <c r="J32" s="11"/>
      <c r="K32" s="114">
        <v>3484288</v>
      </c>
      <c r="L32" s="11"/>
      <c r="M32" s="11">
        <v>3443943</v>
      </c>
    </row>
    <row r="33" spans="1:13" s="115" customFormat="1" ht="15.95" customHeight="1" x14ac:dyDescent="0.2">
      <c r="A33" s="115" t="s">
        <v>36</v>
      </c>
      <c r="E33" s="113">
        <v>8</v>
      </c>
      <c r="F33" s="113"/>
      <c r="G33" s="114">
        <v>24034211</v>
      </c>
      <c r="H33" s="11"/>
      <c r="I33" s="11">
        <v>24750398</v>
      </c>
      <c r="J33" s="11"/>
      <c r="K33" s="114">
        <v>19829321</v>
      </c>
      <c r="L33" s="11"/>
      <c r="M33" s="11">
        <v>20545508</v>
      </c>
    </row>
    <row r="34" spans="1:13" s="115" customFormat="1" ht="15.95" customHeight="1" x14ac:dyDescent="0.2">
      <c r="A34" s="115" t="s">
        <v>137</v>
      </c>
      <c r="E34" s="113">
        <v>8</v>
      </c>
      <c r="F34" s="113"/>
      <c r="G34" s="114">
        <v>4170746</v>
      </c>
      <c r="H34" s="11"/>
      <c r="I34" s="11">
        <v>4287336</v>
      </c>
      <c r="J34" s="11"/>
      <c r="K34" s="114">
        <v>4213512</v>
      </c>
      <c r="L34" s="11"/>
      <c r="M34" s="11">
        <v>4342922</v>
      </c>
    </row>
    <row r="35" spans="1:13" s="115" customFormat="1" ht="15.95" customHeight="1" x14ac:dyDescent="0.2">
      <c r="A35" s="115" t="s">
        <v>35</v>
      </c>
      <c r="E35" s="113">
        <v>8</v>
      </c>
      <c r="F35" s="113"/>
      <c r="G35" s="114">
        <v>175028</v>
      </c>
      <c r="H35" s="11"/>
      <c r="I35" s="11">
        <v>181195</v>
      </c>
      <c r="J35" s="11"/>
      <c r="K35" s="114">
        <v>175028</v>
      </c>
      <c r="L35" s="11"/>
      <c r="M35" s="11">
        <v>181195</v>
      </c>
    </row>
    <row r="36" spans="1:13" s="115" customFormat="1" ht="15.95" customHeight="1" x14ac:dyDescent="0.2">
      <c r="A36" s="115" t="s">
        <v>34</v>
      </c>
      <c r="E36" s="113"/>
      <c r="F36" s="113"/>
      <c r="G36" s="114">
        <v>2604317</v>
      </c>
      <c r="H36" s="11"/>
      <c r="I36" s="11">
        <v>3511731</v>
      </c>
      <c r="J36" s="11"/>
      <c r="K36" s="114">
        <v>2493959</v>
      </c>
      <c r="L36" s="11"/>
      <c r="M36" s="11">
        <v>3400712</v>
      </c>
    </row>
    <row r="37" spans="1:13" s="115" customFormat="1" ht="15.95" customHeight="1" x14ac:dyDescent="0.2">
      <c r="A37" s="115" t="s">
        <v>9</v>
      </c>
      <c r="E37" s="113"/>
      <c r="F37" s="113"/>
      <c r="G37" s="114">
        <v>202795</v>
      </c>
      <c r="H37" s="11"/>
      <c r="I37" s="11">
        <v>265474</v>
      </c>
      <c r="J37" s="11"/>
      <c r="K37" s="114">
        <v>374380</v>
      </c>
      <c r="L37" s="11"/>
      <c r="M37" s="11">
        <v>484098</v>
      </c>
    </row>
    <row r="38" spans="1:13" s="115" customFormat="1" ht="15.95" customHeight="1" x14ac:dyDescent="0.2">
      <c r="A38" s="115" t="s">
        <v>4</v>
      </c>
      <c r="E38" s="113"/>
      <c r="F38" s="113"/>
      <c r="G38" s="152">
        <v>2275023</v>
      </c>
      <c r="H38" s="11"/>
      <c r="I38" s="20">
        <v>2252822</v>
      </c>
      <c r="J38" s="11"/>
      <c r="K38" s="152">
        <v>2275023</v>
      </c>
      <c r="L38" s="11"/>
      <c r="M38" s="20">
        <v>2252822</v>
      </c>
    </row>
    <row r="39" spans="1:13" s="115" customFormat="1" ht="15.95" customHeight="1" x14ac:dyDescent="0.2">
      <c r="E39" s="113"/>
      <c r="F39" s="113"/>
      <c r="G39" s="116"/>
      <c r="H39" s="117"/>
      <c r="I39" s="117"/>
      <c r="J39" s="117"/>
      <c r="K39" s="116"/>
      <c r="L39" s="117"/>
      <c r="M39" s="117"/>
    </row>
    <row r="40" spans="1:13" s="115" customFormat="1" ht="15.95" customHeight="1" x14ac:dyDescent="0.2">
      <c r="A40" s="112" t="s">
        <v>81</v>
      </c>
      <c r="B40" s="112"/>
      <c r="C40" s="112"/>
      <c r="D40" s="112"/>
      <c r="E40" s="113"/>
      <c r="F40" s="113"/>
      <c r="G40" s="152">
        <f>SUM(G29:G38)</f>
        <v>36693152</v>
      </c>
      <c r="H40" s="11"/>
      <c r="I40" s="20">
        <f>SUM(I29:I38)</f>
        <v>38457148</v>
      </c>
      <c r="J40" s="11"/>
      <c r="K40" s="152">
        <f>SUM(K29:K38)</f>
        <v>35926960</v>
      </c>
      <c r="L40" s="11"/>
      <c r="M40" s="20">
        <f>SUM(M29:M38)</f>
        <v>37566149</v>
      </c>
    </row>
    <row r="41" spans="1:13" s="115" customFormat="1" ht="15.95" customHeight="1" x14ac:dyDescent="0.2">
      <c r="E41" s="113"/>
      <c r="F41" s="113"/>
      <c r="G41" s="114"/>
      <c r="H41" s="11"/>
      <c r="I41" s="11"/>
      <c r="J41" s="11"/>
      <c r="K41" s="114"/>
      <c r="L41" s="11"/>
      <c r="M41" s="11"/>
    </row>
    <row r="42" spans="1:13" s="115" customFormat="1" ht="15.95" customHeight="1" thickBot="1" x14ac:dyDescent="0.25">
      <c r="A42" s="112" t="s">
        <v>22</v>
      </c>
      <c r="B42" s="112"/>
      <c r="C42" s="112"/>
      <c r="D42" s="112"/>
      <c r="E42" s="113"/>
      <c r="F42" s="113"/>
      <c r="G42" s="153">
        <f>G24+G40</f>
        <v>66624200</v>
      </c>
      <c r="H42" s="11"/>
      <c r="I42" s="154">
        <f>I24+I40</f>
        <v>61378085</v>
      </c>
      <c r="J42" s="11"/>
      <c r="K42" s="153">
        <f>K24+K40</f>
        <v>66045144</v>
      </c>
      <c r="L42" s="11"/>
      <c r="M42" s="154">
        <f>M24+M40</f>
        <v>60683125</v>
      </c>
    </row>
    <row r="43" spans="1:13" ht="15.95" customHeight="1" thickTop="1" x14ac:dyDescent="0.2">
      <c r="A43" s="24"/>
      <c r="B43" s="24"/>
      <c r="C43" s="24"/>
      <c r="D43" s="24"/>
      <c r="G43" s="16"/>
      <c r="H43" s="11"/>
      <c r="I43" s="16"/>
      <c r="J43" s="11"/>
      <c r="K43" s="16"/>
      <c r="L43" s="11"/>
      <c r="M43" s="16"/>
    </row>
    <row r="44" spans="1:13" ht="15.95" customHeight="1" x14ac:dyDescent="0.2">
      <c r="A44" s="24"/>
      <c r="B44" s="24"/>
      <c r="C44" s="24"/>
      <c r="D44" s="24"/>
      <c r="G44" s="8"/>
      <c r="H44" s="27"/>
      <c r="I44" s="27"/>
      <c r="J44" s="27"/>
      <c r="K44" s="8"/>
      <c r="L44" s="27"/>
      <c r="M44" s="27"/>
    </row>
    <row r="45" spans="1:13" ht="15.95" customHeight="1" x14ac:dyDescent="0.2">
      <c r="A45" s="24"/>
      <c r="B45" s="24"/>
      <c r="C45" s="24"/>
      <c r="D45" s="24"/>
      <c r="G45" s="8"/>
      <c r="H45" s="27"/>
      <c r="I45" s="27"/>
      <c r="J45" s="27"/>
      <c r="K45" s="8"/>
      <c r="L45" s="27"/>
      <c r="M45" s="27"/>
    </row>
    <row r="46" spans="1:13" ht="15.95" customHeight="1" x14ac:dyDescent="0.2">
      <c r="A46" s="201" t="s">
        <v>5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</row>
    <row r="47" spans="1:13" ht="15.95" customHeight="1" x14ac:dyDescent="0.2">
      <c r="A47" s="133"/>
      <c r="B47" s="133"/>
      <c r="C47" s="133"/>
      <c r="D47" s="133"/>
      <c r="G47" s="73"/>
      <c r="H47" s="73"/>
      <c r="I47" s="73"/>
      <c r="J47" s="73"/>
      <c r="K47" s="73"/>
      <c r="L47" s="73"/>
      <c r="M47" s="73"/>
    </row>
    <row r="48" spans="1:13" ht="22.35" customHeight="1" x14ac:dyDescent="0.2">
      <c r="A48" s="204" t="s">
        <v>199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</row>
    <row r="49" spans="1:13" ht="16.5" customHeight="1" x14ac:dyDescent="0.2">
      <c r="A49" s="24" t="str">
        <f>A1</f>
        <v>Esso (Thailand) Public Company Limited</v>
      </c>
      <c r="B49" s="24"/>
      <c r="C49" s="24"/>
      <c r="D49" s="24"/>
    </row>
    <row r="50" spans="1:13" ht="16.5" customHeight="1" x14ac:dyDescent="0.2">
      <c r="A50" s="24" t="str">
        <f>A2</f>
        <v>Statement of Financial Position</v>
      </c>
      <c r="B50" s="24"/>
      <c r="C50" s="24"/>
      <c r="D50" s="24"/>
    </row>
    <row r="51" spans="1:13" s="17" customFormat="1" ht="16.5" customHeight="1" x14ac:dyDescent="0.2">
      <c r="A51" s="14" t="str">
        <f>A3</f>
        <v>As at 30 June 2021</v>
      </c>
      <c r="B51" s="14"/>
      <c r="C51" s="14"/>
      <c r="D51" s="14"/>
      <c r="E51" s="15"/>
      <c r="F51" s="15"/>
      <c r="G51" s="27"/>
      <c r="H51" s="27"/>
      <c r="I51" s="27"/>
      <c r="J51" s="27"/>
      <c r="K51" s="27"/>
      <c r="L51" s="27"/>
      <c r="M51" s="27"/>
    </row>
    <row r="52" spans="1:13" ht="16.5" customHeight="1" x14ac:dyDescent="0.2">
      <c r="A52" s="18" t="str">
        <f>A4</f>
        <v>(All amounts in Baht thousand unless otherwise stated)</v>
      </c>
      <c r="B52" s="18"/>
      <c r="C52" s="18"/>
      <c r="D52" s="18"/>
      <c r="E52" s="19"/>
      <c r="F52" s="19"/>
      <c r="G52" s="29"/>
      <c r="H52" s="29"/>
      <c r="I52" s="29"/>
      <c r="J52" s="29"/>
      <c r="K52" s="29"/>
      <c r="L52" s="29"/>
      <c r="M52" s="29"/>
    </row>
    <row r="53" spans="1:13" ht="16.5" customHeight="1" x14ac:dyDescent="0.2">
      <c r="A53" s="14"/>
      <c r="B53" s="14"/>
      <c r="C53" s="14"/>
      <c r="D53" s="14"/>
      <c r="E53" s="15"/>
      <c r="F53" s="15"/>
      <c r="G53" s="27"/>
      <c r="H53" s="27"/>
      <c r="I53" s="27"/>
      <c r="J53" s="27"/>
      <c r="K53" s="27"/>
      <c r="L53" s="27"/>
      <c r="M53" s="27"/>
    </row>
    <row r="55" spans="1:13" ht="16.5" customHeight="1" x14ac:dyDescent="0.2">
      <c r="G55" s="202" t="s">
        <v>96</v>
      </c>
      <c r="H55" s="202"/>
      <c r="I55" s="202"/>
      <c r="J55" s="85"/>
      <c r="K55" s="202" t="s">
        <v>97</v>
      </c>
      <c r="L55" s="202"/>
      <c r="M55" s="202"/>
    </row>
    <row r="56" spans="1:13" ht="16.5" customHeight="1" x14ac:dyDescent="0.2">
      <c r="G56" s="203" t="s">
        <v>104</v>
      </c>
      <c r="H56" s="203"/>
      <c r="I56" s="203"/>
      <c r="J56" s="85"/>
      <c r="K56" s="203" t="s">
        <v>104</v>
      </c>
      <c r="L56" s="203"/>
      <c r="M56" s="203"/>
    </row>
    <row r="57" spans="1:13" ht="16.5" customHeight="1" x14ac:dyDescent="0.2">
      <c r="G57" s="86" t="s">
        <v>101</v>
      </c>
      <c r="H57" s="145"/>
      <c r="I57" s="86" t="s">
        <v>102</v>
      </c>
      <c r="J57" s="85"/>
      <c r="K57" s="86" t="s">
        <v>101</v>
      </c>
      <c r="L57" s="145"/>
      <c r="M57" s="86" t="s">
        <v>102</v>
      </c>
    </row>
    <row r="58" spans="1:13" ht="16.5" customHeight="1" x14ac:dyDescent="0.2">
      <c r="G58" s="87" t="s">
        <v>186</v>
      </c>
      <c r="H58" s="145"/>
      <c r="I58" s="87" t="s">
        <v>103</v>
      </c>
      <c r="J58" s="85"/>
      <c r="K58" s="87" t="s">
        <v>186</v>
      </c>
      <c r="L58" s="145"/>
      <c r="M58" s="87" t="s">
        <v>103</v>
      </c>
    </row>
    <row r="59" spans="1:13" ht="16.5" customHeight="1" x14ac:dyDescent="0.2">
      <c r="E59" s="147" t="s">
        <v>63</v>
      </c>
      <c r="F59" s="21"/>
      <c r="G59" s="88" t="s">
        <v>156</v>
      </c>
      <c r="H59" s="89"/>
      <c r="I59" s="88" t="s">
        <v>130</v>
      </c>
      <c r="J59" s="87"/>
      <c r="K59" s="88" t="s">
        <v>156</v>
      </c>
      <c r="L59" s="89"/>
      <c r="M59" s="88" t="s">
        <v>130</v>
      </c>
    </row>
    <row r="60" spans="1:13" ht="16.5" customHeight="1" x14ac:dyDescent="0.2">
      <c r="E60" s="146"/>
      <c r="F60" s="21"/>
      <c r="G60" s="102"/>
      <c r="H60" s="87"/>
      <c r="I60" s="87"/>
      <c r="J60" s="87"/>
      <c r="K60" s="102"/>
      <c r="L60" s="87"/>
      <c r="M60" s="87"/>
    </row>
    <row r="61" spans="1:13" s="115" customFormat="1" ht="16.5" customHeight="1" x14ac:dyDescent="0.2">
      <c r="A61" s="112" t="s">
        <v>94</v>
      </c>
      <c r="B61" s="112"/>
      <c r="C61" s="112"/>
      <c r="D61" s="112"/>
      <c r="E61" s="113"/>
      <c r="F61" s="113"/>
      <c r="G61" s="114"/>
      <c r="H61" s="11"/>
      <c r="I61" s="11"/>
      <c r="J61" s="11"/>
      <c r="K61" s="114"/>
      <c r="L61" s="11"/>
      <c r="M61" s="11"/>
    </row>
    <row r="62" spans="1:13" s="115" customFormat="1" ht="16.5" customHeight="1" x14ac:dyDescent="0.2">
      <c r="A62" s="112"/>
      <c r="B62" s="112"/>
      <c r="C62" s="112"/>
      <c r="D62" s="112"/>
      <c r="E62" s="113"/>
      <c r="F62" s="113"/>
      <c r="G62" s="114"/>
      <c r="H62" s="11"/>
      <c r="I62" s="11"/>
      <c r="J62" s="11"/>
      <c r="K62" s="114"/>
      <c r="L62" s="11"/>
      <c r="M62" s="11"/>
    </row>
    <row r="63" spans="1:13" s="115" customFormat="1" ht="16.5" customHeight="1" x14ac:dyDescent="0.2">
      <c r="A63" s="112" t="s">
        <v>23</v>
      </c>
      <c r="B63" s="112"/>
      <c r="C63" s="112"/>
      <c r="D63" s="112"/>
      <c r="E63" s="113"/>
      <c r="F63" s="113"/>
      <c r="G63" s="114"/>
      <c r="H63" s="11"/>
      <c r="I63" s="11"/>
      <c r="J63" s="11"/>
      <c r="K63" s="114"/>
      <c r="L63" s="11"/>
      <c r="M63" s="11"/>
    </row>
    <row r="64" spans="1:13" s="115" customFormat="1" ht="16.5" customHeight="1" x14ac:dyDescent="0.2">
      <c r="A64" s="112"/>
      <c r="B64" s="112"/>
      <c r="C64" s="112"/>
      <c r="D64" s="112"/>
      <c r="E64" s="113"/>
      <c r="F64" s="113"/>
      <c r="G64" s="114"/>
      <c r="H64" s="11"/>
      <c r="I64" s="11"/>
      <c r="J64" s="11"/>
      <c r="K64" s="114"/>
      <c r="L64" s="11"/>
      <c r="M64" s="11"/>
    </row>
    <row r="65" spans="1:16" s="115" customFormat="1" ht="16.5" customHeight="1" x14ac:dyDescent="0.2">
      <c r="A65" s="115" t="s">
        <v>119</v>
      </c>
      <c r="G65" s="110"/>
      <c r="H65" s="12"/>
      <c r="I65" s="12"/>
      <c r="J65" s="12"/>
      <c r="K65" s="110"/>
      <c r="L65" s="12"/>
      <c r="M65" s="12"/>
    </row>
    <row r="66" spans="1:16" s="115" customFormat="1" ht="16.5" customHeight="1" x14ac:dyDescent="0.2">
      <c r="B66" s="115" t="s">
        <v>120</v>
      </c>
      <c r="E66" s="113">
        <v>9</v>
      </c>
      <c r="F66" s="113"/>
      <c r="G66" s="114">
        <v>6849523</v>
      </c>
      <c r="H66" s="11"/>
      <c r="I66" s="11">
        <v>6081506</v>
      </c>
      <c r="J66" s="11"/>
      <c r="K66" s="114">
        <v>6849523</v>
      </c>
      <c r="L66" s="11"/>
      <c r="M66" s="11">
        <v>6081506</v>
      </c>
    </row>
    <row r="67" spans="1:16" s="115" customFormat="1" ht="16.5" customHeight="1" x14ac:dyDescent="0.2">
      <c r="A67" s="115" t="s">
        <v>19</v>
      </c>
      <c r="E67" s="113"/>
      <c r="F67" s="113"/>
      <c r="G67" s="114">
        <v>4495390</v>
      </c>
      <c r="H67" s="11"/>
      <c r="I67" s="11">
        <v>4451951</v>
      </c>
      <c r="J67" s="11"/>
      <c r="K67" s="114">
        <v>4495319</v>
      </c>
      <c r="L67" s="11"/>
      <c r="M67" s="11">
        <v>4451535</v>
      </c>
    </row>
    <row r="68" spans="1:16" s="115" customFormat="1" ht="16.5" customHeight="1" x14ac:dyDescent="0.2">
      <c r="A68" s="115" t="s">
        <v>10</v>
      </c>
      <c r="E68" s="113" t="s">
        <v>180</v>
      </c>
      <c r="F68" s="113"/>
      <c r="G68" s="114">
        <v>10499131</v>
      </c>
      <c r="H68" s="11"/>
      <c r="I68" s="11">
        <v>7894058</v>
      </c>
      <c r="J68" s="11"/>
      <c r="K68" s="114">
        <v>10498967</v>
      </c>
      <c r="L68" s="11"/>
      <c r="M68" s="11">
        <v>7893884</v>
      </c>
    </row>
    <row r="69" spans="1:16" s="115" customFormat="1" ht="16.5" customHeight="1" x14ac:dyDescent="0.2">
      <c r="A69" s="115" t="s">
        <v>121</v>
      </c>
      <c r="G69" s="110"/>
      <c r="H69" s="12"/>
      <c r="I69" s="12"/>
      <c r="J69" s="12"/>
      <c r="K69" s="114"/>
      <c r="L69" s="12"/>
      <c r="M69" s="12"/>
    </row>
    <row r="70" spans="1:16" s="115" customFormat="1" ht="16.5" customHeight="1" x14ac:dyDescent="0.2">
      <c r="B70" s="115" t="s">
        <v>120</v>
      </c>
      <c r="E70" s="113">
        <v>9</v>
      </c>
      <c r="F70" s="113"/>
      <c r="G70" s="114">
        <v>1683333</v>
      </c>
      <c r="H70" s="11"/>
      <c r="I70" s="11">
        <v>1933333</v>
      </c>
      <c r="J70" s="11"/>
      <c r="K70" s="114">
        <v>1683333</v>
      </c>
      <c r="L70" s="11"/>
      <c r="M70" s="11">
        <v>1933333</v>
      </c>
    </row>
    <row r="71" spans="1:16" s="115" customFormat="1" ht="16.5" customHeight="1" x14ac:dyDescent="0.2">
      <c r="A71" s="115" t="s">
        <v>121</v>
      </c>
      <c r="G71" s="110"/>
      <c r="H71" s="12"/>
      <c r="I71" s="12"/>
      <c r="J71" s="12"/>
      <c r="K71" s="110"/>
      <c r="L71" s="12"/>
      <c r="M71" s="12"/>
    </row>
    <row r="72" spans="1:16" s="115" customFormat="1" ht="16.5" customHeight="1" x14ac:dyDescent="0.2">
      <c r="B72" s="115" t="s">
        <v>116</v>
      </c>
      <c r="E72" s="113" t="s">
        <v>182</v>
      </c>
      <c r="F72" s="113"/>
      <c r="G72" s="114">
        <v>3233333</v>
      </c>
      <c r="H72" s="11"/>
      <c r="I72" s="11">
        <v>3233333</v>
      </c>
      <c r="J72" s="11"/>
      <c r="K72" s="114">
        <v>3233333</v>
      </c>
      <c r="L72" s="11"/>
      <c r="M72" s="11">
        <v>3233333</v>
      </c>
    </row>
    <row r="73" spans="1:16" s="115" customFormat="1" ht="16.5" customHeight="1" x14ac:dyDescent="0.2">
      <c r="A73" s="115" t="s">
        <v>11</v>
      </c>
      <c r="E73" s="113" t="s">
        <v>182</v>
      </c>
      <c r="F73" s="113"/>
      <c r="G73" s="114">
        <v>11255625</v>
      </c>
      <c r="H73" s="11"/>
      <c r="I73" s="11">
        <v>10621104</v>
      </c>
      <c r="J73" s="11"/>
      <c r="K73" s="114">
        <v>11256473</v>
      </c>
      <c r="L73" s="11"/>
      <c r="M73" s="11">
        <v>10621980</v>
      </c>
      <c r="P73" s="119"/>
    </row>
    <row r="74" spans="1:16" s="115" customFormat="1" ht="16.5" customHeight="1" x14ac:dyDescent="0.2">
      <c r="A74" s="115" t="s">
        <v>122</v>
      </c>
      <c r="E74" s="113"/>
      <c r="F74" s="113"/>
      <c r="G74" s="114">
        <v>28</v>
      </c>
      <c r="H74" s="11"/>
      <c r="I74" s="11">
        <v>617</v>
      </c>
      <c r="J74" s="11"/>
      <c r="K74" s="81">
        <v>0</v>
      </c>
      <c r="L74" s="12"/>
      <c r="M74" s="31">
        <v>0</v>
      </c>
      <c r="P74" s="119"/>
    </row>
    <row r="75" spans="1:16" s="115" customFormat="1" ht="16.5" customHeight="1" x14ac:dyDescent="0.2">
      <c r="A75" s="115" t="s">
        <v>139</v>
      </c>
      <c r="E75" s="113"/>
      <c r="F75" s="113"/>
      <c r="G75" s="114">
        <v>406877</v>
      </c>
      <c r="H75" s="11"/>
      <c r="I75" s="11">
        <v>357665</v>
      </c>
      <c r="J75" s="11"/>
      <c r="K75" s="114">
        <v>432697</v>
      </c>
      <c r="L75" s="11"/>
      <c r="M75" s="11">
        <v>383717</v>
      </c>
      <c r="P75" s="119"/>
    </row>
    <row r="76" spans="1:16" s="115" customFormat="1" ht="16.5" customHeight="1" x14ac:dyDescent="0.2">
      <c r="A76" s="115" t="s">
        <v>113</v>
      </c>
      <c r="E76" s="113"/>
      <c r="F76" s="113"/>
      <c r="G76" s="152">
        <v>836562</v>
      </c>
      <c r="H76" s="11"/>
      <c r="I76" s="20">
        <v>872389</v>
      </c>
      <c r="J76" s="11"/>
      <c r="K76" s="152">
        <v>836562</v>
      </c>
      <c r="L76" s="11"/>
      <c r="M76" s="20">
        <v>872389</v>
      </c>
    </row>
    <row r="77" spans="1:16" s="115" customFormat="1" ht="16.5" customHeight="1" x14ac:dyDescent="0.2">
      <c r="E77" s="120"/>
      <c r="F77" s="120"/>
      <c r="G77" s="114"/>
      <c r="H77" s="11"/>
      <c r="I77" s="11"/>
      <c r="J77" s="11"/>
      <c r="K77" s="114"/>
      <c r="L77" s="11"/>
      <c r="M77" s="11"/>
    </row>
    <row r="78" spans="1:16" s="115" customFormat="1" ht="16.5" customHeight="1" x14ac:dyDescent="0.2">
      <c r="A78" s="112" t="s">
        <v>83</v>
      </c>
      <c r="B78" s="112"/>
      <c r="C78" s="112"/>
      <c r="D78" s="112"/>
      <c r="E78" s="113"/>
      <c r="F78" s="113"/>
      <c r="G78" s="152">
        <f>SUM(G66:G76)</f>
        <v>39259802</v>
      </c>
      <c r="H78" s="11"/>
      <c r="I78" s="20">
        <f>SUM(I66:I76)</f>
        <v>35445956</v>
      </c>
      <c r="J78" s="11"/>
      <c r="K78" s="152">
        <f>SUM(K66:K76)</f>
        <v>39286207</v>
      </c>
      <c r="L78" s="11"/>
      <c r="M78" s="20">
        <f>SUM(M66:M76)</f>
        <v>35471677</v>
      </c>
    </row>
    <row r="79" spans="1:16" s="115" customFormat="1" ht="16.5" customHeight="1" x14ac:dyDescent="0.2">
      <c r="E79" s="120"/>
      <c r="F79" s="120"/>
      <c r="G79" s="114"/>
      <c r="H79" s="11"/>
      <c r="I79" s="11"/>
      <c r="J79" s="11"/>
      <c r="K79" s="114"/>
      <c r="L79" s="11"/>
      <c r="M79" s="11"/>
    </row>
    <row r="80" spans="1:16" s="115" customFormat="1" ht="16.5" customHeight="1" x14ac:dyDescent="0.2">
      <c r="A80" s="112" t="s">
        <v>24</v>
      </c>
      <c r="B80" s="112"/>
      <c r="C80" s="112"/>
      <c r="D80" s="112"/>
      <c r="E80" s="113"/>
      <c r="F80" s="113"/>
      <c r="G80" s="114"/>
      <c r="H80" s="11"/>
      <c r="I80" s="11"/>
      <c r="J80" s="11"/>
      <c r="K80" s="114"/>
      <c r="L80" s="11"/>
      <c r="M80" s="11"/>
    </row>
    <row r="81" spans="1:13" s="115" customFormat="1" ht="16.5" customHeight="1" x14ac:dyDescent="0.2">
      <c r="E81" s="120"/>
      <c r="F81" s="120"/>
      <c r="G81" s="114"/>
      <c r="H81" s="11"/>
      <c r="I81" s="11"/>
      <c r="J81" s="11"/>
      <c r="K81" s="114"/>
      <c r="L81" s="11"/>
      <c r="M81" s="11"/>
    </row>
    <row r="82" spans="1:13" s="115" customFormat="1" ht="16.5" customHeight="1" x14ac:dyDescent="0.2">
      <c r="A82" s="115" t="s">
        <v>158</v>
      </c>
      <c r="G82" s="110"/>
      <c r="H82" s="12"/>
      <c r="I82" s="12"/>
      <c r="J82" s="12"/>
      <c r="K82" s="110"/>
      <c r="L82" s="12"/>
      <c r="M82" s="12"/>
    </row>
    <row r="83" spans="1:13" s="115" customFormat="1" ht="16.5" customHeight="1" x14ac:dyDescent="0.2">
      <c r="B83" s="115" t="s">
        <v>159</v>
      </c>
      <c r="E83" s="113">
        <v>9</v>
      </c>
      <c r="F83" s="113"/>
      <c r="G83" s="150">
        <v>1000000</v>
      </c>
      <c r="H83" s="11"/>
      <c r="I83" s="151">
        <v>1716667</v>
      </c>
      <c r="J83" s="11"/>
      <c r="K83" s="150">
        <v>1000000</v>
      </c>
      <c r="L83" s="11"/>
      <c r="M83" s="151">
        <v>1716667</v>
      </c>
    </row>
    <row r="84" spans="1:13" s="115" customFormat="1" ht="16.5" customHeight="1" x14ac:dyDescent="0.2">
      <c r="A84" s="115" t="s">
        <v>12</v>
      </c>
      <c r="E84" s="113" t="s">
        <v>182</v>
      </c>
      <c r="F84" s="113"/>
      <c r="G84" s="150">
        <v>3000000</v>
      </c>
      <c r="H84" s="11"/>
      <c r="I84" s="151">
        <v>4616667</v>
      </c>
      <c r="J84" s="11"/>
      <c r="K84" s="114">
        <v>3001584</v>
      </c>
      <c r="L84" s="11"/>
      <c r="M84" s="151">
        <v>4617968</v>
      </c>
    </row>
    <row r="85" spans="1:13" s="115" customFormat="1" ht="16.5" customHeight="1" x14ac:dyDescent="0.2">
      <c r="A85" s="115" t="s">
        <v>138</v>
      </c>
      <c r="E85" s="113"/>
      <c r="F85" s="113"/>
      <c r="G85" s="114">
        <v>2369025</v>
      </c>
      <c r="H85" s="11"/>
      <c r="I85" s="11">
        <v>2439856</v>
      </c>
      <c r="J85" s="11"/>
      <c r="K85" s="114">
        <v>2373490</v>
      </c>
      <c r="L85" s="11"/>
      <c r="M85" s="11">
        <v>2469911</v>
      </c>
    </row>
    <row r="86" spans="1:13" s="115" customFormat="1" ht="16.5" customHeight="1" x14ac:dyDescent="0.2">
      <c r="A86" s="115" t="s">
        <v>160</v>
      </c>
      <c r="E86" s="113"/>
      <c r="F86" s="113"/>
      <c r="G86" s="110">
        <v>2849341</v>
      </c>
      <c r="H86" s="11"/>
      <c r="I86" s="12">
        <v>2799408</v>
      </c>
      <c r="J86" s="11"/>
      <c r="K86" s="110">
        <v>2849341</v>
      </c>
      <c r="L86" s="11"/>
      <c r="M86" s="12">
        <v>2799408</v>
      </c>
    </row>
    <row r="87" spans="1:13" s="115" customFormat="1" ht="16.5" customHeight="1" x14ac:dyDescent="0.2">
      <c r="A87" s="115" t="s">
        <v>6</v>
      </c>
      <c r="E87" s="113"/>
      <c r="F87" s="113"/>
      <c r="G87" s="152">
        <v>5005</v>
      </c>
      <c r="H87" s="11"/>
      <c r="I87" s="20">
        <v>5</v>
      </c>
      <c r="J87" s="11"/>
      <c r="K87" s="152">
        <v>5005</v>
      </c>
      <c r="L87" s="11"/>
      <c r="M87" s="20">
        <v>5</v>
      </c>
    </row>
    <row r="88" spans="1:13" s="115" customFormat="1" ht="16.5" customHeight="1" x14ac:dyDescent="0.2">
      <c r="E88" s="120"/>
      <c r="F88" s="120"/>
      <c r="G88" s="114"/>
      <c r="H88" s="11"/>
      <c r="I88" s="11"/>
      <c r="J88" s="11"/>
      <c r="K88" s="114"/>
      <c r="L88" s="11"/>
      <c r="M88" s="11"/>
    </row>
    <row r="89" spans="1:13" s="115" customFormat="1" ht="16.5" customHeight="1" x14ac:dyDescent="0.2">
      <c r="A89" s="112" t="s">
        <v>82</v>
      </c>
      <c r="B89" s="112"/>
      <c r="C89" s="112"/>
      <c r="D89" s="112"/>
      <c r="E89" s="113"/>
      <c r="F89" s="113"/>
      <c r="G89" s="152">
        <f>SUM(G83:G87)</f>
        <v>9223371</v>
      </c>
      <c r="H89" s="11"/>
      <c r="I89" s="20">
        <f>SUM(I83:I87)</f>
        <v>11572603</v>
      </c>
      <c r="J89" s="11"/>
      <c r="K89" s="152">
        <f>SUM(K83:K87)</f>
        <v>9229420</v>
      </c>
      <c r="L89" s="11"/>
      <c r="M89" s="20">
        <f>SUM(M83:M87)</f>
        <v>11603959</v>
      </c>
    </row>
    <row r="90" spans="1:13" s="115" customFormat="1" ht="16.5" customHeight="1" x14ac:dyDescent="0.2">
      <c r="E90" s="120"/>
      <c r="F90" s="120"/>
      <c r="G90" s="114"/>
      <c r="H90" s="11"/>
      <c r="I90" s="11"/>
      <c r="J90" s="11"/>
      <c r="K90" s="114"/>
      <c r="L90" s="11"/>
      <c r="M90" s="11"/>
    </row>
    <row r="91" spans="1:13" s="115" customFormat="1" ht="16.5" customHeight="1" x14ac:dyDescent="0.2">
      <c r="A91" s="112" t="s">
        <v>25</v>
      </c>
      <c r="B91" s="112"/>
      <c r="C91" s="112"/>
      <c r="D91" s="112"/>
      <c r="E91" s="113"/>
      <c r="F91" s="113"/>
      <c r="G91" s="152">
        <f>G78+G89</f>
        <v>48483173</v>
      </c>
      <c r="H91" s="11"/>
      <c r="I91" s="20">
        <f>I78+I89</f>
        <v>47018559</v>
      </c>
      <c r="J91" s="11"/>
      <c r="K91" s="152">
        <f>K78+K89</f>
        <v>48515627</v>
      </c>
      <c r="L91" s="11"/>
      <c r="M91" s="20">
        <f>M78+M89</f>
        <v>47075636</v>
      </c>
    </row>
    <row r="94" spans="1:13" ht="11.25" customHeight="1" x14ac:dyDescent="0.2"/>
    <row r="95" spans="1:13" ht="21.95" customHeight="1" x14ac:dyDescent="0.2">
      <c r="A95" s="204" t="str">
        <f>+A48</f>
        <v>The accompanying notes on pages 10 to 19 form part of this interim financial information.</v>
      </c>
      <c r="B95" s="204"/>
      <c r="C95" s="204"/>
      <c r="D95" s="204"/>
      <c r="E95" s="204"/>
      <c r="F95" s="204"/>
      <c r="G95" s="204"/>
      <c r="H95" s="204"/>
      <c r="I95" s="204"/>
      <c r="J95" s="204"/>
      <c r="K95" s="204"/>
      <c r="L95" s="204"/>
      <c r="M95" s="204"/>
    </row>
    <row r="96" spans="1:13" ht="16.5" customHeight="1" x14ac:dyDescent="0.2">
      <c r="A96" s="24" t="str">
        <f>+A1</f>
        <v>Esso (Thailand) Public Company Limited</v>
      </c>
      <c r="B96" s="24"/>
      <c r="C96" s="24"/>
      <c r="D96" s="24"/>
    </row>
    <row r="97" spans="1:13" ht="16.5" customHeight="1" x14ac:dyDescent="0.2">
      <c r="A97" s="24" t="str">
        <f>+A2</f>
        <v>Statement of Financial Position</v>
      </c>
      <c r="B97" s="24"/>
      <c r="C97" s="24"/>
      <c r="D97" s="24"/>
    </row>
    <row r="98" spans="1:13" s="17" customFormat="1" ht="16.5" customHeight="1" x14ac:dyDescent="0.2">
      <c r="A98" s="24" t="str">
        <f>+A3</f>
        <v>As at 30 June 2021</v>
      </c>
      <c r="B98" s="14"/>
      <c r="C98" s="14"/>
      <c r="D98" s="14"/>
      <c r="E98" s="15"/>
      <c r="F98" s="15"/>
      <c r="G98" s="27"/>
      <c r="H98" s="27"/>
      <c r="I98" s="27"/>
      <c r="J98" s="27"/>
      <c r="K98" s="27"/>
      <c r="L98" s="27"/>
      <c r="M98" s="27"/>
    </row>
    <row r="99" spans="1:13" ht="16.5" customHeight="1" x14ac:dyDescent="0.2">
      <c r="A99" s="18" t="str">
        <f>+A4</f>
        <v>(All amounts in Baht thousand unless otherwise stated)</v>
      </c>
      <c r="B99" s="18"/>
      <c r="C99" s="18"/>
      <c r="D99" s="18"/>
      <c r="E99" s="19"/>
      <c r="F99" s="19"/>
      <c r="G99" s="29"/>
      <c r="H99" s="29"/>
      <c r="I99" s="29"/>
      <c r="J99" s="29"/>
      <c r="K99" s="29"/>
      <c r="L99" s="29"/>
      <c r="M99" s="29"/>
    </row>
    <row r="100" spans="1:13" ht="16.5" customHeight="1" x14ac:dyDescent="0.2">
      <c r="A100" s="14"/>
      <c r="B100" s="14"/>
      <c r="C100" s="14"/>
      <c r="D100" s="14"/>
      <c r="E100" s="15"/>
      <c r="F100" s="15"/>
      <c r="G100" s="27"/>
      <c r="H100" s="27"/>
      <c r="I100" s="27"/>
      <c r="J100" s="27"/>
      <c r="K100" s="27"/>
      <c r="L100" s="27"/>
      <c r="M100" s="27"/>
    </row>
    <row r="102" spans="1:13" ht="16.5" customHeight="1" x14ac:dyDescent="0.2">
      <c r="G102" s="202" t="s">
        <v>96</v>
      </c>
      <c r="H102" s="202"/>
      <c r="I102" s="202"/>
      <c r="J102" s="85"/>
      <c r="K102" s="202" t="s">
        <v>97</v>
      </c>
      <c r="L102" s="202"/>
      <c r="M102" s="202"/>
    </row>
    <row r="103" spans="1:13" ht="16.5" customHeight="1" x14ac:dyDescent="0.2">
      <c r="G103" s="203" t="s">
        <v>104</v>
      </c>
      <c r="H103" s="203"/>
      <c r="I103" s="203"/>
      <c r="J103" s="85"/>
      <c r="K103" s="203" t="s">
        <v>104</v>
      </c>
      <c r="L103" s="203"/>
      <c r="M103" s="203"/>
    </row>
    <row r="104" spans="1:13" ht="16.5" customHeight="1" x14ac:dyDescent="0.2">
      <c r="G104" s="86" t="s">
        <v>101</v>
      </c>
      <c r="H104" s="145"/>
      <c r="I104" s="86" t="s">
        <v>102</v>
      </c>
      <c r="J104" s="85"/>
      <c r="K104" s="86" t="s">
        <v>101</v>
      </c>
      <c r="L104" s="145"/>
      <c r="M104" s="86" t="s">
        <v>102</v>
      </c>
    </row>
    <row r="105" spans="1:13" ht="16.5" customHeight="1" x14ac:dyDescent="0.2">
      <c r="G105" s="87" t="s">
        <v>186</v>
      </c>
      <c r="H105" s="145"/>
      <c r="I105" s="87" t="s">
        <v>103</v>
      </c>
      <c r="J105" s="85"/>
      <c r="K105" s="87" t="s">
        <v>186</v>
      </c>
      <c r="L105" s="145"/>
      <c r="M105" s="87" t="s">
        <v>103</v>
      </c>
    </row>
    <row r="106" spans="1:13" ht="16.5" customHeight="1" x14ac:dyDescent="0.2">
      <c r="E106" s="146"/>
      <c r="F106" s="21"/>
      <c r="G106" s="88" t="s">
        <v>156</v>
      </c>
      <c r="H106" s="89"/>
      <c r="I106" s="88" t="s">
        <v>130</v>
      </c>
      <c r="J106" s="87"/>
      <c r="K106" s="88" t="s">
        <v>156</v>
      </c>
      <c r="L106" s="89"/>
      <c r="M106" s="88" t="s">
        <v>130</v>
      </c>
    </row>
    <row r="107" spans="1:13" ht="16.5" customHeight="1" x14ac:dyDescent="0.2">
      <c r="E107" s="146"/>
      <c r="F107" s="21"/>
      <c r="G107" s="103"/>
      <c r="H107" s="87"/>
      <c r="I107" s="87"/>
      <c r="J107" s="87"/>
      <c r="K107" s="103"/>
      <c r="L107" s="87"/>
      <c r="M107" s="87"/>
    </row>
    <row r="108" spans="1:13" s="115" customFormat="1" ht="16.5" customHeight="1" x14ac:dyDescent="0.2">
      <c r="A108" s="112" t="s">
        <v>166</v>
      </c>
      <c r="B108" s="112"/>
      <c r="C108" s="112"/>
      <c r="D108" s="112"/>
      <c r="E108" s="113"/>
      <c r="F108" s="113"/>
      <c r="G108" s="114"/>
      <c r="H108" s="11"/>
      <c r="I108" s="11"/>
      <c r="J108" s="11"/>
      <c r="K108" s="114"/>
      <c r="L108" s="11"/>
      <c r="M108" s="11"/>
    </row>
    <row r="109" spans="1:13" s="115" customFormat="1" ht="16.5" customHeight="1" x14ac:dyDescent="0.2">
      <c r="A109" s="112"/>
      <c r="B109" s="112"/>
      <c r="C109" s="112"/>
      <c r="D109" s="112"/>
      <c r="E109" s="113"/>
      <c r="F109" s="113"/>
      <c r="G109" s="114"/>
      <c r="H109" s="11"/>
      <c r="I109" s="11"/>
      <c r="J109" s="11"/>
      <c r="K109" s="114"/>
      <c r="L109" s="11"/>
      <c r="M109" s="11"/>
    </row>
    <row r="110" spans="1:13" s="115" customFormat="1" ht="16.5" customHeight="1" x14ac:dyDescent="0.2">
      <c r="A110" s="112" t="s">
        <v>92</v>
      </c>
      <c r="B110" s="112"/>
      <c r="C110" s="112"/>
      <c r="D110" s="112"/>
      <c r="E110" s="113"/>
      <c r="F110" s="113"/>
      <c r="G110" s="116"/>
      <c r="H110" s="117"/>
      <c r="I110" s="117"/>
      <c r="J110" s="117"/>
      <c r="K110" s="116"/>
      <c r="L110" s="117"/>
      <c r="M110" s="117"/>
    </row>
    <row r="111" spans="1:13" s="115" customFormat="1" ht="16.5" customHeight="1" x14ac:dyDescent="0.2">
      <c r="E111" s="120"/>
      <c r="F111" s="120"/>
      <c r="G111" s="114"/>
      <c r="H111" s="11"/>
      <c r="I111" s="11"/>
      <c r="J111" s="11"/>
      <c r="K111" s="114"/>
      <c r="L111" s="11"/>
      <c r="M111" s="11"/>
    </row>
    <row r="112" spans="1:13" s="115" customFormat="1" ht="16.5" customHeight="1" x14ac:dyDescent="0.2">
      <c r="A112" s="115" t="s">
        <v>7</v>
      </c>
      <c r="E112" s="113"/>
      <c r="F112" s="113"/>
      <c r="G112" s="116"/>
      <c r="H112" s="117"/>
      <c r="I112" s="117"/>
      <c r="J112" s="117"/>
      <c r="K112" s="116"/>
      <c r="L112" s="117"/>
      <c r="M112" s="117"/>
    </row>
    <row r="113" spans="1:13" s="115" customFormat="1" ht="16.5" customHeight="1" x14ac:dyDescent="0.2">
      <c r="B113" s="115" t="s">
        <v>40</v>
      </c>
      <c r="E113" s="113"/>
      <c r="F113" s="113"/>
      <c r="G113" s="110"/>
      <c r="H113" s="12"/>
      <c r="I113" s="12"/>
      <c r="J113" s="12"/>
      <c r="K113" s="110"/>
      <c r="L113" s="12"/>
      <c r="M113" s="12"/>
    </row>
    <row r="114" spans="1:13" s="115" customFormat="1" ht="16.5" customHeight="1" x14ac:dyDescent="0.2">
      <c r="C114" s="121" t="s">
        <v>88</v>
      </c>
      <c r="E114" s="120"/>
      <c r="F114" s="120"/>
      <c r="G114" s="114"/>
      <c r="H114" s="11"/>
      <c r="I114" s="11"/>
      <c r="J114" s="11"/>
      <c r="K114" s="114"/>
      <c r="L114" s="11"/>
      <c r="M114" s="11"/>
    </row>
    <row r="115" spans="1:13" s="115" customFormat="1" ht="16.5" customHeight="1" x14ac:dyDescent="0.2">
      <c r="C115" s="121"/>
      <c r="D115" s="115" t="s">
        <v>161</v>
      </c>
      <c r="E115" s="120"/>
      <c r="F115" s="120"/>
      <c r="G115" s="114"/>
      <c r="H115" s="11"/>
      <c r="I115" s="11"/>
      <c r="J115" s="11"/>
      <c r="K115" s="114"/>
      <c r="L115" s="11"/>
      <c r="M115" s="11"/>
    </row>
    <row r="116" spans="1:13" s="115" customFormat="1" ht="16.5" customHeight="1" thickBot="1" x14ac:dyDescent="0.25">
      <c r="A116" s="115" t="s">
        <v>162</v>
      </c>
      <c r="D116" s="115" t="s">
        <v>163</v>
      </c>
      <c r="E116" s="113"/>
      <c r="F116" s="120"/>
      <c r="G116" s="153">
        <v>17110007</v>
      </c>
      <c r="H116" s="11"/>
      <c r="I116" s="154">
        <v>17110007</v>
      </c>
      <c r="J116" s="11"/>
      <c r="K116" s="153">
        <v>17110007</v>
      </c>
      <c r="L116" s="11"/>
      <c r="M116" s="154">
        <v>17110007</v>
      </c>
    </row>
    <row r="117" spans="1:13" s="115" customFormat="1" ht="16.5" customHeight="1" thickTop="1" x14ac:dyDescent="0.2">
      <c r="E117" s="113"/>
      <c r="F117" s="120"/>
      <c r="G117" s="114"/>
      <c r="H117" s="11"/>
      <c r="I117" s="11"/>
      <c r="J117" s="11"/>
      <c r="K117" s="114"/>
      <c r="L117" s="11"/>
      <c r="M117" s="11"/>
    </row>
    <row r="118" spans="1:13" s="115" customFormat="1" ht="16.5" customHeight="1" x14ac:dyDescent="0.2">
      <c r="B118" s="115" t="s">
        <v>41</v>
      </c>
      <c r="E118" s="113"/>
      <c r="F118" s="113"/>
      <c r="G118" s="110"/>
      <c r="H118" s="12"/>
      <c r="I118" s="12"/>
      <c r="J118" s="12"/>
      <c r="K118" s="110"/>
      <c r="L118" s="12"/>
      <c r="M118" s="12"/>
    </row>
    <row r="119" spans="1:13" s="115" customFormat="1" ht="16.5" customHeight="1" x14ac:dyDescent="0.2">
      <c r="C119" s="121" t="s">
        <v>89</v>
      </c>
      <c r="E119" s="113"/>
      <c r="F119" s="113"/>
      <c r="G119" s="114"/>
      <c r="H119" s="11"/>
      <c r="I119" s="11"/>
      <c r="J119" s="11"/>
      <c r="K119" s="114"/>
      <c r="L119" s="11"/>
      <c r="M119" s="11"/>
    </row>
    <row r="120" spans="1:13" s="115" customFormat="1" ht="16.5" customHeight="1" x14ac:dyDescent="0.2">
      <c r="C120" s="121"/>
      <c r="D120" s="115" t="s">
        <v>164</v>
      </c>
      <c r="E120" s="113"/>
      <c r="F120" s="113"/>
      <c r="G120" s="114"/>
      <c r="H120" s="11"/>
      <c r="I120" s="11"/>
      <c r="J120" s="11"/>
      <c r="K120" s="114"/>
      <c r="L120" s="11"/>
      <c r="M120" s="11"/>
    </row>
    <row r="121" spans="1:13" s="115" customFormat="1" ht="16.5" customHeight="1" x14ac:dyDescent="0.2">
      <c r="A121" s="115" t="s">
        <v>162</v>
      </c>
      <c r="D121" s="115" t="s">
        <v>163</v>
      </c>
      <c r="E121" s="113"/>
      <c r="F121" s="113"/>
      <c r="G121" s="114">
        <v>17075181</v>
      </c>
      <c r="H121" s="11"/>
      <c r="I121" s="11">
        <v>17075181</v>
      </c>
      <c r="J121" s="11"/>
      <c r="K121" s="114">
        <v>17075181</v>
      </c>
      <c r="L121" s="11"/>
      <c r="M121" s="11">
        <v>17075181</v>
      </c>
    </row>
    <row r="122" spans="1:13" s="115" customFormat="1" ht="16.5" customHeight="1" x14ac:dyDescent="0.2">
      <c r="A122" s="115" t="s">
        <v>28</v>
      </c>
      <c r="E122" s="113"/>
      <c r="F122" s="113"/>
      <c r="G122" s="114">
        <v>4031711</v>
      </c>
      <c r="H122" s="11"/>
      <c r="I122" s="11">
        <v>4031711</v>
      </c>
      <c r="J122" s="11"/>
      <c r="K122" s="114">
        <v>4031711</v>
      </c>
      <c r="L122" s="11"/>
      <c r="M122" s="11">
        <v>4031711</v>
      </c>
    </row>
    <row r="123" spans="1:13" s="115" customFormat="1" ht="16.5" customHeight="1" x14ac:dyDescent="0.2">
      <c r="A123" s="115" t="s">
        <v>165</v>
      </c>
      <c r="E123" s="113"/>
      <c r="F123" s="113"/>
      <c r="G123" s="114"/>
      <c r="H123" s="11"/>
      <c r="I123" s="11"/>
      <c r="J123" s="11"/>
      <c r="K123" s="114"/>
      <c r="L123" s="11"/>
      <c r="M123" s="11"/>
    </row>
    <row r="124" spans="1:13" s="115" customFormat="1" ht="16.5" customHeight="1" x14ac:dyDescent="0.2">
      <c r="B124" s="115" t="s">
        <v>42</v>
      </c>
      <c r="E124" s="113"/>
      <c r="F124" s="113"/>
      <c r="G124" s="114"/>
      <c r="H124" s="11"/>
      <c r="I124" s="11"/>
      <c r="J124" s="11"/>
      <c r="K124" s="114"/>
      <c r="L124" s="11"/>
      <c r="M124" s="11"/>
    </row>
    <row r="125" spans="1:13" s="115" customFormat="1" ht="16.5" customHeight="1" x14ac:dyDescent="0.2">
      <c r="C125" s="115" t="s">
        <v>44</v>
      </c>
      <c r="E125" s="113"/>
      <c r="F125" s="113"/>
      <c r="G125" s="150">
        <v>1000901</v>
      </c>
      <c r="H125" s="11"/>
      <c r="I125" s="151">
        <v>1000901</v>
      </c>
      <c r="J125" s="11"/>
      <c r="K125" s="150">
        <v>1000901</v>
      </c>
      <c r="L125" s="11"/>
      <c r="M125" s="151">
        <v>1000901</v>
      </c>
    </row>
    <row r="126" spans="1:13" s="115" customFormat="1" ht="16.5" customHeight="1" x14ac:dyDescent="0.2">
      <c r="B126" s="115" t="s">
        <v>43</v>
      </c>
      <c r="E126" s="113"/>
      <c r="F126" s="113"/>
      <c r="G126" s="114">
        <v>-4434459</v>
      </c>
      <c r="H126" s="11"/>
      <c r="I126" s="11">
        <v>-8080990</v>
      </c>
      <c r="J126" s="11"/>
      <c r="K126" s="114">
        <v>-5045780</v>
      </c>
      <c r="L126" s="11"/>
      <c r="M126" s="11">
        <v>-8832838</v>
      </c>
    </row>
    <row r="127" spans="1:13" s="115" customFormat="1" ht="16.5" customHeight="1" x14ac:dyDescent="0.2">
      <c r="A127" s="115" t="s">
        <v>46</v>
      </c>
      <c r="E127" s="113"/>
      <c r="F127" s="113"/>
      <c r="G127" s="152">
        <v>460259</v>
      </c>
      <c r="H127" s="11"/>
      <c r="I127" s="20">
        <v>325289</v>
      </c>
      <c r="J127" s="11"/>
      <c r="K127" s="152">
        <v>467504</v>
      </c>
      <c r="L127" s="11"/>
      <c r="M127" s="20">
        <v>332534</v>
      </c>
    </row>
    <row r="128" spans="1:13" s="115" customFormat="1" ht="16.5" customHeight="1" x14ac:dyDescent="0.2">
      <c r="E128" s="120"/>
      <c r="F128" s="120"/>
      <c r="G128" s="114"/>
      <c r="H128" s="11"/>
      <c r="I128" s="11"/>
      <c r="J128" s="11"/>
      <c r="K128" s="114"/>
      <c r="L128" s="11"/>
      <c r="M128" s="11"/>
    </row>
    <row r="129" spans="1:13" s="115" customFormat="1" ht="16.5" customHeight="1" x14ac:dyDescent="0.2">
      <c r="A129" s="115" t="s">
        <v>114</v>
      </c>
      <c r="E129" s="113"/>
      <c r="F129" s="113"/>
      <c r="G129" s="114">
        <f>SUM(G121:G127)</f>
        <v>18133593</v>
      </c>
      <c r="H129" s="11"/>
      <c r="I129" s="11">
        <f>SUM(I121:I127)</f>
        <v>14352092</v>
      </c>
      <c r="J129" s="11"/>
      <c r="K129" s="114">
        <f>SUM(K121:K127)</f>
        <v>17529517</v>
      </c>
      <c r="L129" s="11"/>
      <c r="M129" s="11">
        <f>SUM(M121:M127)</f>
        <v>13607489</v>
      </c>
    </row>
    <row r="130" spans="1:13" s="115" customFormat="1" ht="16.5" customHeight="1" x14ac:dyDescent="0.2">
      <c r="A130" s="115" t="s">
        <v>47</v>
      </c>
      <c r="B130" s="112"/>
      <c r="C130" s="112"/>
      <c r="D130" s="112"/>
      <c r="E130" s="113"/>
      <c r="F130" s="113"/>
      <c r="G130" s="152">
        <v>7434</v>
      </c>
      <c r="H130" s="11"/>
      <c r="I130" s="20">
        <v>7434</v>
      </c>
      <c r="J130" s="11"/>
      <c r="K130" s="155">
        <v>0</v>
      </c>
      <c r="L130" s="12"/>
      <c r="M130" s="9">
        <v>0</v>
      </c>
    </row>
    <row r="131" spans="1:13" s="115" customFormat="1" ht="16.5" customHeight="1" x14ac:dyDescent="0.2">
      <c r="E131" s="120"/>
      <c r="F131" s="120"/>
      <c r="G131" s="114"/>
      <c r="H131" s="11"/>
      <c r="I131" s="11"/>
      <c r="J131" s="11"/>
      <c r="K131" s="114"/>
      <c r="L131" s="11"/>
      <c r="M131" s="11"/>
    </row>
    <row r="132" spans="1:13" s="115" customFormat="1" ht="16.5" customHeight="1" x14ac:dyDescent="0.2">
      <c r="A132" s="112" t="s">
        <v>91</v>
      </c>
      <c r="B132" s="112"/>
      <c r="C132" s="112"/>
      <c r="D132" s="112"/>
      <c r="E132" s="113"/>
      <c r="F132" s="113"/>
      <c r="G132" s="152">
        <f>SUM(G129:G130)</f>
        <v>18141027</v>
      </c>
      <c r="H132" s="11"/>
      <c r="I132" s="20">
        <f>SUM(I129:I130)</f>
        <v>14359526</v>
      </c>
      <c r="J132" s="11"/>
      <c r="K132" s="152">
        <f>SUM(K129:K130)</f>
        <v>17529517</v>
      </c>
      <c r="L132" s="11"/>
      <c r="M132" s="20">
        <f>SUM(M129:M130)</f>
        <v>13607489</v>
      </c>
    </row>
    <row r="133" spans="1:13" s="115" customFormat="1" ht="16.5" customHeight="1" x14ac:dyDescent="0.2">
      <c r="E133" s="120"/>
      <c r="F133" s="120"/>
      <c r="G133" s="114"/>
      <c r="H133" s="11"/>
      <c r="I133" s="11"/>
      <c r="J133" s="11"/>
      <c r="K133" s="114"/>
      <c r="L133" s="11"/>
      <c r="M133" s="11"/>
    </row>
    <row r="134" spans="1:13" s="115" customFormat="1" ht="16.5" customHeight="1" thickBot="1" x14ac:dyDescent="0.25">
      <c r="A134" s="112" t="s">
        <v>93</v>
      </c>
      <c r="B134" s="112"/>
      <c r="C134" s="112"/>
      <c r="D134" s="112"/>
      <c r="E134" s="113"/>
      <c r="F134" s="113"/>
      <c r="G134" s="153">
        <f>G91+G132</f>
        <v>66624200</v>
      </c>
      <c r="H134" s="11"/>
      <c r="I134" s="154">
        <f>I91+I132</f>
        <v>61378085</v>
      </c>
      <c r="J134" s="11"/>
      <c r="K134" s="153">
        <f>K91+K132</f>
        <v>66045144</v>
      </c>
      <c r="L134" s="11"/>
      <c r="M134" s="154">
        <f>M91+M132</f>
        <v>60683125</v>
      </c>
    </row>
    <row r="135" spans="1:13" ht="16.5" customHeight="1" thickTop="1" x14ac:dyDescent="0.2">
      <c r="A135" s="24"/>
      <c r="B135" s="24"/>
      <c r="C135" s="24"/>
      <c r="D135" s="24"/>
      <c r="G135" s="71"/>
      <c r="H135" s="122"/>
      <c r="I135" s="71"/>
      <c r="J135" s="71"/>
      <c r="K135" s="71"/>
      <c r="M135" s="27"/>
    </row>
    <row r="136" spans="1:13" ht="16.5" customHeight="1" x14ac:dyDescent="0.2">
      <c r="A136" s="24"/>
      <c r="B136" s="24"/>
      <c r="C136" s="24"/>
      <c r="D136" s="24"/>
      <c r="G136" s="27"/>
      <c r="H136" s="27"/>
      <c r="I136" s="27"/>
      <c r="J136" s="27"/>
      <c r="K136" s="27"/>
      <c r="L136" s="27"/>
      <c r="M136" s="27"/>
    </row>
    <row r="137" spans="1:13" ht="16.5" customHeight="1" x14ac:dyDescent="0.2">
      <c r="A137" s="24"/>
      <c r="B137" s="24"/>
      <c r="C137" s="24"/>
      <c r="D137" s="24"/>
      <c r="G137" s="27"/>
      <c r="I137" s="27"/>
      <c r="J137" s="27"/>
      <c r="K137" s="27"/>
      <c r="M137" s="27"/>
    </row>
    <row r="138" spans="1:13" ht="16.5" customHeight="1" x14ac:dyDescent="0.2">
      <c r="A138" s="24"/>
      <c r="B138" s="24"/>
      <c r="C138" s="24"/>
      <c r="D138" s="24"/>
      <c r="G138" s="27"/>
      <c r="I138" s="27"/>
      <c r="J138" s="27"/>
      <c r="K138" s="27"/>
      <c r="M138" s="27"/>
    </row>
    <row r="139" spans="1:13" ht="16.5" customHeight="1" x14ac:dyDescent="0.2">
      <c r="A139" s="24"/>
      <c r="B139" s="24"/>
      <c r="C139" s="24"/>
      <c r="D139" s="24"/>
      <c r="G139" s="27"/>
      <c r="I139" s="27"/>
      <c r="J139" s="27"/>
      <c r="K139" s="27"/>
      <c r="M139" s="27"/>
    </row>
    <row r="140" spans="1:13" ht="16.5" customHeight="1" x14ac:dyDescent="0.2">
      <c r="A140" s="24"/>
      <c r="B140" s="24"/>
      <c r="C140" s="24"/>
      <c r="D140" s="24"/>
      <c r="G140" s="27"/>
      <c r="I140" s="27"/>
      <c r="J140" s="27"/>
      <c r="K140" s="27"/>
      <c r="M140" s="27"/>
    </row>
    <row r="141" spans="1:13" ht="11.25" customHeight="1" x14ac:dyDescent="0.2">
      <c r="A141" s="24"/>
      <c r="B141" s="24"/>
      <c r="C141" s="24"/>
      <c r="D141" s="24"/>
      <c r="G141" s="27"/>
      <c r="I141" s="27"/>
      <c r="J141" s="27"/>
      <c r="K141" s="27"/>
      <c r="M141" s="27"/>
    </row>
    <row r="142" spans="1:13" s="17" customFormat="1" ht="21.95" customHeight="1" x14ac:dyDescent="0.2">
      <c r="A142" s="204" t="str">
        <f>A48</f>
        <v>The accompanying notes on pages 10 to 19 form part of this interim financial information.</v>
      </c>
      <c r="B142" s="204"/>
      <c r="C142" s="204"/>
      <c r="D142" s="204"/>
      <c r="E142" s="204"/>
      <c r="F142" s="204"/>
      <c r="G142" s="204"/>
      <c r="H142" s="204"/>
      <c r="I142" s="204"/>
      <c r="J142" s="204"/>
      <c r="K142" s="204"/>
      <c r="L142" s="204"/>
      <c r="M142" s="204"/>
    </row>
  </sheetData>
  <customSheetViews>
    <customSheetView guid="{D52888FA-1CEB-4AAD-A951-8CC0C56C2A2A}" showPageBreaks="1" printArea="1" showRuler="0" topLeftCell="A136">
      <selection activeCell="F152" sqref="F152"/>
      <rowBreaks count="2" manualBreakCount="2">
        <brk id="55" max="9" man="1"/>
        <brk id="110" max="9" man="1"/>
      </rowBreaks>
      <pageMargins left="1" right="0.75" top="0.5" bottom="0.6" header="0.49" footer="0.4"/>
      <pageSetup paperSize="9" scale="90" firstPageNumber="2" orientation="portrait" useFirstPageNumber="1" horizontalDpi="1200" verticalDpi="1200" r:id="rId1"/>
      <headerFooter alignWithMargins="0">
        <oddFooter>&amp;R&amp;"Times New Roman,Regular"&amp;P</oddFooter>
      </headerFooter>
    </customSheetView>
    <customSheetView guid="{98BE58E8-A6C8-46A1-8161-DD3D52EBEA5A}" showPageBreaks="1" printArea="1" view="pageBreakPreview" showRuler="0" topLeftCell="A118">
      <selection activeCell="B130" sqref="B130"/>
      <rowBreaks count="2" manualBreakCount="2">
        <brk id="53" max="9" man="1"/>
        <brk id="115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2"/>
      <headerFooter alignWithMargins="0">
        <oddFooter>&amp;R&amp;"Times New Roman,Regular"&amp;P</oddFooter>
      </headerFooter>
    </customSheetView>
    <customSheetView guid="{382F9CEF-523D-4310-B28A-A12FD1B20ECD}" showPageBreaks="1" printArea="1" view="pageBreakPreview" showRuler="0" topLeftCell="A127">
      <selection activeCell="L72" sqref="L72"/>
      <rowBreaks count="3" manualBreakCount="3">
        <brk id="54" max="15" man="1"/>
        <brk id="116" max="15" man="1"/>
        <brk id="174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3"/>
      <headerFooter alignWithMargins="0">
        <oddFooter>&amp;R&amp;"Times New Roman,Regular"&amp;P</oddFooter>
      </headerFooter>
    </customSheetView>
    <customSheetView guid="{D1003CA3-3FB2-486E-81CD-C18AF864ED43}" showPageBreaks="1" printArea="1" showRuler="0" topLeftCell="A43">
      <selection activeCell="H58" sqref="H58"/>
      <rowBreaks count="2" manualBreakCount="2">
        <brk id="54" max="9" man="1"/>
        <brk id="120" max="9" man="1"/>
      </rowBreaks>
      <pageMargins left="0.9" right="0.75" top="0.5" bottom="0.6" header="0.49" footer="0.4"/>
      <pageSetup paperSize="9" scale="88" firstPageNumber="2" orientation="portrait" useFirstPageNumber="1" r:id="rId4"/>
      <headerFooter alignWithMargins="0">
        <oddFooter>&amp;R&amp;"Times New Roman,Regular"&amp;P</oddFooter>
      </headerFooter>
    </customSheetView>
    <customSheetView guid="{8B65E3B9-2A37-45E2-A101-DB578934AD75}" showPageBreaks="1" printArea="1" view="pageBreakPreview" showRuler="0" topLeftCell="A106">
      <selection activeCell="L72" sqref="L72"/>
      <rowBreaks count="3" manualBreakCount="3">
        <brk id="54" max="15" man="1"/>
        <brk id="116" max="15" man="1"/>
        <brk id="174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5"/>
      <headerFooter alignWithMargins="0">
        <oddFooter>&amp;R&amp;"Times New Roman,Regular"&amp;P</oddFooter>
      </headerFooter>
    </customSheetView>
    <customSheetView guid="{BD0B1795-55FA-4DD0-9913-9A92B1F54CAC}" showPageBreaks="1" printArea="1" view="pageBreakPreview" showRuler="0" topLeftCell="A148">
      <selection activeCell="F167" sqref="F167"/>
      <rowBreaks count="2" manualBreakCount="2">
        <brk id="54" max="9" man="1"/>
        <brk id="120" max="9" man="1"/>
      </rowBreaks>
      <pageMargins left="0.9" right="0.75" top="0.5" bottom="0.6" header="0.49" footer="0.4"/>
      <pageSetup paperSize="9" scale="84" firstPageNumber="2" orientation="portrait" useFirstPageNumber="1" horizontalDpi="1200" verticalDpi="1200" r:id="rId6"/>
      <headerFooter alignWithMargins="0">
        <oddFooter>&amp;R&amp;"Times New Roman,Regular"&amp;P</oddFooter>
      </headerFooter>
    </customSheetView>
  </customSheetViews>
  <mergeCells count="16">
    <mergeCell ref="A142:M142"/>
    <mergeCell ref="K56:M56"/>
    <mergeCell ref="A48:M48"/>
    <mergeCell ref="A95:M95"/>
    <mergeCell ref="G102:I102"/>
    <mergeCell ref="K102:M102"/>
    <mergeCell ref="G103:I103"/>
    <mergeCell ref="K103:M103"/>
    <mergeCell ref="G56:I56"/>
    <mergeCell ref="G55:I55"/>
    <mergeCell ref="K55:M55"/>
    <mergeCell ref="A46:M46"/>
    <mergeCell ref="K7:M7"/>
    <mergeCell ref="G7:I7"/>
    <mergeCell ref="G8:I8"/>
    <mergeCell ref="K8:M8"/>
  </mergeCells>
  <phoneticPr fontId="3" type="noConversion"/>
  <pageMargins left="0.8" right="0.5" top="0.5" bottom="0.6" header="0.49" footer="0.4"/>
  <pageSetup paperSize="9" firstPageNumber="2" orientation="portrait" useFirstPageNumber="1" horizontalDpi="1200" verticalDpi="1200" r:id="rId7"/>
  <headerFooter>
    <oddFooter>&amp;R&amp;9&amp;P</oddFooter>
  </headerFooter>
  <rowBreaks count="2" manualBreakCount="2">
    <brk id="48" max="16" man="1"/>
    <brk id="95" max="12" man="1"/>
  </rowBreaks>
  <ignoredErrors>
    <ignoredError sqref="G11:M11 G59:M61 G106:M10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4"/>
  <sheetViews>
    <sheetView topLeftCell="A4" zoomScaleNormal="100" zoomScaleSheetLayoutView="110" workbookViewId="0">
      <selection activeCell="A35" sqref="A35"/>
    </sheetView>
  </sheetViews>
  <sheetFormatPr defaultColWidth="9.42578125" defaultRowHeight="16.5" customHeight="1" x14ac:dyDescent="0.2"/>
  <cols>
    <col min="1" max="3" width="1.42578125" style="12" customWidth="1"/>
    <col min="4" max="4" width="35.42578125" style="12" customWidth="1"/>
    <col min="5" max="5" width="5" style="144" customWidth="1"/>
    <col min="6" max="6" width="0.5703125" style="138" customWidth="1"/>
    <col min="7" max="7" width="11.85546875" style="11" customWidth="1"/>
    <col min="8" max="8" width="0.5703125" style="11" customWidth="1"/>
    <col min="9" max="9" width="11.85546875" style="11" customWidth="1"/>
    <col min="10" max="10" width="0.5703125" style="11" customWidth="1"/>
    <col min="11" max="11" width="11.85546875" style="11" customWidth="1"/>
    <col min="12" max="12" width="0.5703125" style="11" customWidth="1"/>
    <col min="13" max="13" width="11.85546875" style="11" customWidth="1"/>
    <col min="14" max="14" width="9.42578125" style="12"/>
    <col min="15" max="15" width="10.85546875" style="12" bestFit="1" customWidth="1"/>
    <col min="16" max="16" width="1.140625" style="12" customWidth="1"/>
    <col min="17" max="17" width="10" style="12" bestFit="1" customWidth="1"/>
    <col min="18" max="18" width="0.85546875" style="12" customWidth="1"/>
    <col min="19" max="19" width="10" style="12" bestFit="1" customWidth="1"/>
    <col min="20" max="20" width="0.5703125" style="12" customWidth="1"/>
    <col min="21" max="21" width="10" style="12" bestFit="1" customWidth="1"/>
    <col min="22" max="22" width="3.42578125" style="12" customWidth="1"/>
    <col min="23" max="23" width="9.42578125" style="12"/>
    <col min="24" max="24" width="1" style="12" customWidth="1"/>
    <col min="25" max="25" width="9.42578125" style="12" customWidth="1"/>
    <col min="26" max="26" width="0.5703125" style="12" customWidth="1"/>
    <col min="27" max="27" width="9.42578125" style="12"/>
    <col min="28" max="28" width="1.140625" style="12" customWidth="1"/>
    <col min="29" max="16384" width="9.42578125" style="12"/>
  </cols>
  <sheetData>
    <row r="1" spans="1:13" ht="16.5" customHeight="1" x14ac:dyDescent="0.2">
      <c r="A1" s="24" t="str">
        <f>'Eng 2-4'!A1</f>
        <v>Esso (Thailand) Public Company Limited</v>
      </c>
      <c r="B1" s="24"/>
      <c r="C1" s="24"/>
      <c r="D1" s="24"/>
    </row>
    <row r="2" spans="1:13" ht="16.5" customHeight="1" x14ac:dyDescent="0.2">
      <c r="A2" s="24" t="s">
        <v>65</v>
      </c>
      <c r="B2" s="24"/>
      <c r="C2" s="24"/>
      <c r="D2" s="24"/>
    </row>
    <row r="3" spans="1:13" s="17" customFormat="1" ht="16.5" customHeight="1" x14ac:dyDescent="0.2">
      <c r="A3" s="24" t="s">
        <v>187</v>
      </c>
      <c r="B3" s="14"/>
      <c r="C3" s="14"/>
      <c r="D3" s="14"/>
      <c r="E3" s="15"/>
      <c r="F3" s="15"/>
      <c r="G3" s="16"/>
      <c r="H3" s="16"/>
      <c r="I3" s="16"/>
      <c r="J3" s="16"/>
      <c r="K3" s="16"/>
      <c r="L3" s="16"/>
      <c r="M3" s="16"/>
    </row>
    <row r="4" spans="1:13" ht="16.5" customHeight="1" x14ac:dyDescent="0.2">
      <c r="A4" s="18" t="str">
        <f>'Eng 2-4'!A4</f>
        <v>(All amounts in Baht thousand unless otherwise stated)</v>
      </c>
      <c r="B4" s="18"/>
      <c r="C4" s="18"/>
      <c r="D4" s="18"/>
      <c r="E4" s="19"/>
      <c r="F4" s="19"/>
      <c r="G4" s="20"/>
      <c r="H4" s="20"/>
      <c r="I4" s="20"/>
      <c r="J4" s="20"/>
      <c r="K4" s="20"/>
      <c r="L4" s="20"/>
      <c r="M4" s="20"/>
    </row>
    <row r="5" spans="1:13" ht="12" customHeight="1" x14ac:dyDescent="0.2">
      <c r="A5" s="14"/>
      <c r="B5" s="14"/>
      <c r="C5" s="14"/>
      <c r="D5" s="14"/>
      <c r="E5" s="15"/>
      <c r="F5" s="15"/>
      <c r="G5" s="16"/>
      <c r="H5" s="16"/>
      <c r="I5" s="16"/>
      <c r="J5" s="16"/>
      <c r="K5" s="16"/>
      <c r="L5" s="16"/>
      <c r="M5" s="16"/>
    </row>
    <row r="6" spans="1:13" ht="12" customHeight="1" x14ac:dyDescent="0.2"/>
    <row r="7" spans="1:13" ht="15" customHeight="1" x14ac:dyDescent="0.2">
      <c r="G7" s="205" t="s">
        <v>96</v>
      </c>
      <c r="H7" s="205"/>
      <c r="I7" s="205"/>
      <c r="J7" s="14"/>
      <c r="K7" s="205" t="s">
        <v>97</v>
      </c>
      <c r="L7" s="205"/>
      <c r="M7" s="205"/>
    </row>
    <row r="8" spans="1:13" ht="15" customHeight="1" x14ac:dyDescent="0.2">
      <c r="G8" s="206" t="s">
        <v>104</v>
      </c>
      <c r="H8" s="206"/>
      <c r="I8" s="206"/>
      <c r="J8" s="14"/>
      <c r="K8" s="206" t="s">
        <v>104</v>
      </c>
      <c r="L8" s="206"/>
      <c r="M8" s="206"/>
    </row>
    <row r="9" spans="1:13" ht="15" customHeight="1" x14ac:dyDescent="0.2">
      <c r="G9" s="23" t="s">
        <v>101</v>
      </c>
      <c r="H9" s="146"/>
      <c r="I9" s="23" t="s">
        <v>101</v>
      </c>
      <c r="J9" s="14"/>
      <c r="K9" s="23" t="s">
        <v>101</v>
      </c>
      <c r="L9" s="146"/>
      <c r="M9" s="23" t="s">
        <v>101</v>
      </c>
    </row>
    <row r="10" spans="1:13" ht="15" customHeight="1" x14ac:dyDescent="0.2">
      <c r="G10" s="48" t="s">
        <v>186</v>
      </c>
      <c r="H10" s="146"/>
      <c r="I10" s="48" t="s">
        <v>186</v>
      </c>
      <c r="J10" s="14"/>
      <c r="K10" s="48" t="s">
        <v>186</v>
      </c>
      <c r="L10" s="146"/>
      <c r="M10" s="48" t="s">
        <v>186</v>
      </c>
    </row>
    <row r="11" spans="1:13" ht="15" customHeight="1" x14ac:dyDescent="0.2">
      <c r="E11" s="200"/>
      <c r="F11" s="21"/>
      <c r="G11" s="49">
        <v>2021</v>
      </c>
      <c r="H11" s="50"/>
      <c r="I11" s="49">
        <v>2020</v>
      </c>
      <c r="J11" s="22"/>
      <c r="K11" s="49">
        <v>2021</v>
      </c>
      <c r="L11" s="50"/>
      <c r="M11" s="49">
        <v>2020</v>
      </c>
    </row>
    <row r="12" spans="1:13" ht="5.25" customHeight="1" x14ac:dyDescent="0.2">
      <c r="E12" s="146"/>
      <c r="F12" s="21"/>
      <c r="G12" s="74"/>
      <c r="H12" s="23"/>
      <c r="I12" s="23"/>
      <c r="J12" s="23"/>
      <c r="K12" s="78"/>
      <c r="L12" s="23"/>
      <c r="M12" s="23"/>
    </row>
    <row r="13" spans="1:13" ht="15" customHeight="1" x14ac:dyDescent="0.2">
      <c r="A13" s="12" t="s">
        <v>123</v>
      </c>
      <c r="G13" s="75">
        <f>40033889-1</f>
        <v>40033888</v>
      </c>
      <c r="I13" s="11">
        <v>23798000</v>
      </c>
      <c r="K13" s="75">
        <f>40033889-1</f>
        <v>40033888</v>
      </c>
      <c r="M13" s="11">
        <v>23798000</v>
      </c>
    </row>
    <row r="14" spans="1:13" ht="15" customHeight="1" x14ac:dyDescent="0.2">
      <c r="A14" s="12" t="s">
        <v>62</v>
      </c>
      <c r="G14" s="75">
        <v>1035848</v>
      </c>
      <c r="I14" s="11">
        <v>615458</v>
      </c>
      <c r="K14" s="75">
        <v>1035848</v>
      </c>
      <c r="M14" s="11">
        <v>615458</v>
      </c>
    </row>
    <row r="15" spans="1:13" ht="15" customHeight="1" x14ac:dyDescent="0.2">
      <c r="A15" s="12" t="s">
        <v>124</v>
      </c>
      <c r="G15" s="156">
        <v>-38780795</v>
      </c>
      <c r="I15" s="20">
        <v>-26357193</v>
      </c>
      <c r="K15" s="156">
        <v>-38784113</v>
      </c>
      <c r="L15" s="16"/>
      <c r="M15" s="20">
        <v>-26360791</v>
      </c>
    </row>
    <row r="16" spans="1:13" ht="5.25" customHeight="1" x14ac:dyDescent="0.2">
      <c r="E16" s="44"/>
      <c r="G16" s="75"/>
      <c r="J16" s="12"/>
      <c r="K16" s="75"/>
    </row>
    <row r="17" spans="1:13" ht="15" customHeight="1" x14ac:dyDescent="0.2">
      <c r="A17" s="24" t="s">
        <v>178</v>
      </c>
      <c r="B17" s="24"/>
      <c r="C17" s="24"/>
      <c r="D17" s="24"/>
      <c r="E17" s="44"/>
      <c r="G17" s="75">
        <f>SUM(G13:G15)</f>
        <v>2288941</v>
      </c>
      <c r="I17" s="11">
        <f>SUM(I13:I15)</f>
        <v>-1943735</v>
      </c>
      <c r="K17" s="75">
        <f>SUM(K13:K15)</f>
        <v>2285623</v>
      </c>
      <c r="M17" s="11">
        <f>SUM(M13:M15)</f>
        <v>-1947333</v>
      </c>
    </row>
    <row r="18" spans="1:13" ht="15" customHeight="1" x14ac:dyDescent="0.2">
      <c r="A18" s="12" t="s">
        <v>38</v>
      </c>
      <c r="G18" s="75">
        <v>-1154212</v>
      </c>
      <c r="I18" s="11">
        <v>-1179762</v>
      </c>
      <c r="K18" s="75">
        <v>-1200015</v>
      </c>
      <c r="M18" s="16">
        <v>-1230146</v>
      </c>
    </row>
    <row r="19" spans="1:13" ht="15" customHeight="1" x14ac:dyDescent="0.2">
      <c r="A19" s="12" t="s">
        <v>39</v>
      </c>
      <c r="G19" s="156">
        <v>-59864</v>
      </c>
      <c r="I19" s="20">
        <v>-59788</v>
      </c>
      <c r="K19" s="156">
        <v>-59783</v>
      </c>
      <c r="M19" s="20">
        <v>-59667</v>
      </c>
    </row>
    <row r="20" spans="1:13" ht="5.25" customHeight="1" x14ac:dyDescent="0.2">
      <c r="G20" s="75"/>
      <c r="K20" s="75"/>
    </row>
    <row r="21" spans="1:13" ht="15" customHeight="1" x14ac:dyDescent="0.2">
      <c r="A21" s="24" t="s">
        <v>170</v>
      </c>
      <c r="B21" s="24"/>
      <c r="C21" s="24"/>
      <c r="D21" s="24"/>
      <c r="G21" s="75">
        <f>SUM(G17:G19)</f>
        <v>1074865</v>
      </c>
      <c r="I21" s="11">
        <f>SUM(I17:I19)</f>
        <v>-3183285</v>
      </c>
      <c r="K21" s="75">
        <f>SUM(K17:K19)</f>
        <v>1025825</v>
      </c>
      <c r="M21" s="16">
        <f>SUM(M17:M19)</f>
        <v>-3237146</v>
      </c>
    </row>
    <row r="22" spans="1:13" ht="15" customHeight="1" x14ac:dyDescent="0.2">
      <c r="A22" s="12" t="s">
        <v>18</v>
      </c>
      <c r="G22" s="76">
        <f>2899-1</f>
        <v>2898</v>
      </c>
      <c r="H22" s="16"/>
      <c r="I22" s="16">
        <v>50848</v>
      </c>
      <c r="J22" s="16"/>
      <c r="K22" s="76">
        <v>275292</v>
      </c>
      <c r="L22" s="16"/>
      <c r="M22" s="16">
        <v>408163</v>
      </c>
    </row>
    <row r="23" spans="1:13" ht="15" customHeight="1" x14ac:dyDescent="0.2">
      <c r="A23" s="12" t="s">
        <v>73</v>
      </c>
      <c r="G23" s="76">
        <v>589</v>
      </c>
      <c r="H23" s="16"/>
      <c r="I23" s="16">
        <v>827</v>
      </c>
      <c r="J23" s="16"/>
      <c r="K23" s="76">
        <v>46169</v>
      </c>
      <c r="L23" s="16"/>
      <c r="M23" s="16">
        <v>47053</v>
      </c>
    </row>
    <row r="24" spans="1:13" ht="15" customHeight="1" x14ac:dyDescent="0.2">
      <c r="A24" s="12" t="s">
        <v>115</v>
      </c>
      <c r="G24" s="76">
        <f>-75994-1</f>
        <v>-75995</v>
      </c>
      <c r="H24" s="16"/>
      <c r="I24" s="16">
        <v>-78903</v>
      </c>
      <c r="J24" s="16"/>
      <c r="K24" s="76">
        <v>-76116</v>
      </c>
      <c r="L24" s="16"/>
      <c r="M24" s="16">
        <v>-79224</v>
      </c>
    </row>
    <row r="25" spans="1:13" ht="15" customHeight="1" x14ac:dyDescent="0.2">
      <c r="A25" s="12" t="s">
        <v>37</v>
      </c>
      <c r="G25" s="156">
        <v>55583</v>
      </c>
      <c r="H25" s="16"/>
      <c r="I25" s="20">
        <v>50410</v>
      </c>
      <c r="J25" s="16"/>
      <c r="K25" s="156">
        <v>0</v>
      </c>
      <c r="L25" s="16"/>
      <c r="M25" s="157" t="s">
        <v>168</v>
      </c>
    </row>
    <row r="26" spans="1:13" ht="5.25" customHeight="1" x14ac:dyDescent="0.2">
      <c r="G26" s="75"/>
      <c r="K26" s="75"/>
    </row>
    <row r="27" spans="1:13" ht="15" customHeight="1" x14ac:dyDescent="0.2">
      <c r="A27" s="24" t="s">
        <v>171</v>
      </c>
      <c r="B27" s="24"/>
      <c r="C27" s="24"/>
      <c r="D27" s="24"/>
      <c r="G27" s="75">
        <f>SUM(G21:G25)</f>
        <v>1057940</v>
      </c>
      <c r="I27" s="11">
        <f>SUM(I21:I25)</f>
        <v>-3160103</v>
      </c>
      <c r="K27" s="75">
        <f>SUM(K21:K25)</f>
        <v>1271170</v>
      </c>
      <c r="M27" s="11">
        <f>SUM(M21:M25)</f>
        <v>-2861154</v>
      </c>
    </row>
    <row r="28" spans="1:13" ht="15" customHeight="1" x14ac:dyDescent="0.2">
      <c r="A28" s="12" t="s">
        <v>202</v>
      </c>
      <c r="G28" s="156">
        <v>-199106</v>
      </c>
      <c r="I28" s="20">
        <v>656669</v>
      </c>
      <c r="K28" s="156">
        <v>-198392</v>
      </c>
      <c r="L28" s="16"/>
      <c r="M28" s="20">
        <v>658177</v>
      </c>
    </row>
    <row r="29" spans="1:13" ht="5.25" customHeight="1" x14ac:dyDescent="0.2">
      <c r="G29" s="75"/>
      <c r="K29" s="75"/>
    </row>
    <row r="30" spans="1:13" ht="15" customHeight="1" x14ac:dyDescent="0.2">
      <c r="A30" s="24" t="s">
        <v>172</v>
      </c>
      <c r="B30" s="24"/>
      <c r="C30" s="24"/>
      <c r="D30" s="24"/>
      <c r="G30" s="156">
        <f>SUM(G27:G28)</f>
        <v>858834</v>
      </c>
      <c r="I30" s="20">
        <f>SUM(I27:I28)</f>
        <v>-2503434</v>
      </c>
      <c r="J30" s="16"/>
      <c r="K30" s="156">
        <f>SUM(K27:K28)</f>
        <v>1072778</v>
      </c>
      <c r="M30" s="20">
        <f>SUM(M27:M28)</f>
        <v>-2202977</v>
      </c>
    </row>
    <row r="31" spans="1:13" ht="5.25" customHeight="1" x14ac:dyDescent="0.2">
      <c r="A31" s="24"/>
      <c r="B31" s="24"/>
      <c r="C31" s="24"/>
      <c r="D31" s="24"/>
      <c r="G31" s="76"/>
      <c r="I31" s="16"/>
      <c r="J31" s="16"/>
      <c r="K31" s="76"/>
      <c r="M31" s="16"/>
    </row>
    <row r="32" spans="1:13" ht="15" customHeight="1" x14ac:dyDescent="0.2">
      <c r="A32" s="24" t="s">
        <v>67</v>
      </c>
      <c r="G32" s="76"/>
      <c r="I32" s="16"/>
      <c r="J32" s="16"/>
      <c r="K32" s="76"/>
      <c r="M32" s="16"/>
    </row>
    <row r="33" spans="1:13" ht="15" customHeight="1" x14ac:dyDescent="0.2">
      <c r="A33" s="24"/>
      <c r="B33" s="24" t="s">
        <v>105</v>
      </c>
      <c r="G33" s="76"/>
      <c r="I33" s="16"/>
      <c r="J33" s="16"/>
      <c r="K33" s="76"/>
      <c r="M33" s="16"/>
    </row>
    <row r="34" spans="1:13" ht="15" customHeight="1" x14ac:dyDescent="0.2">
      <c r="A34" s="12" t="s">
        <v>132</v>
      </c>
      <c r="B34" s="24"/>
      <c r="G34" s="76"/>
      <c r="I34" s="16"/>
      <c r="J34" s="16"/>
      <c r="K34" s="76"/>
      <c r="M34" s="16"/>
    </row>
    <row r="35" spans="1:13" ht="15" customHeight="1" x14ac:dyDescent="0.2">
      <c r="A35" s="135"/>
      <c r="B35" s="12" t="s">
        <v>133</v>
      </c>
      <c r="G35" s="108"/>
      <c r="H35" s="72"/>
      <c r="I35" s="27"/>
      <c r="J35" s="27"/>
      <c r="K35" s="108"/>
      <c r="L35" s="72"/>
      <c r="M35" s="27"/>
    </row>
    <row r="36" spans="1:13" ht="15" customHeight="1" x14ac:dyDescent="0.2">
      <c r="C36" s="12" t="s">
        <v>134</v>
      </c>
      <c r="G36" s="158">
        <v>18000</v>
      </c>
      <c r="H36" s="72"/>
      <c r="I36" s="29">
        <v>158400.00000000009</v>
      </c>
      <c r="J36" s="27"/>
      <c r="K36" s="158">
        <v>18000</v>
      </c>
      <c r="L36" s="72"/>
      <c r="M36" s="29">
        <v>158400.00000000009</v>
      </c>
    </row>
    <row r="37" spans="1:13" ht="5.25" customHeight="1" x14ac:dyDescent="0.2">
      <c r="B37" s="24"/>
      <c r="G37" s="76"/>
      <c r="I37" s="16"/>
      <c r="J37" s="16"/>
      <c r="K37" s="76"/>
      <c r="M37" s="16"/>
    </row>
    <row r="38" spans="1:13" ht="15" customHeight="1" x14ac:dyDescent="0.2">
      <c r="A38" s="24" t="s">
        <v>174</v>
      </c>
      <c r="B38" s="24"/>
      <c r="G38" s="110"/>
      <c r="H38" s="12"/>
      <c r="I38" s="12"/>
      <c r="J38" s="12"/>
      <c r="K38" s="110"/>
      <c r="L38" s="12"/>
      <c r="M38" s="12"/>
    </row>
    <row r="39" spans="1:13" ht="15" customHeight="1" thickBot="1" x14ac:dyDescent="0.25">
      <c r="A39" s="24" t="s">
        <v>127</v>
      </c>
      <c r="B39" s="24"/>
      <c r="G39" s="159">
        <f>SUM(G34:G36,G30)</f>
        <v>876834</v>
      </c>
      <c r="H39" s="16"/>
      <c r="I39" s="154">
        <f>SUM(I34:I36,I30)</f>
        <v>-2345034</v>
      </c>
      <c r="J39" s="16"/>
      <c r="K39" s="159">
        <f>SUM(K34:K36,K30)</f>
        <v>1090778</v>
      </c>
      <c r="L39" s="16"/>
      <c r="M39" s="154">
        <f>SUM(M34:M36,M30)</f>
        <v>-2044577</v>
      </c>
    </row>
    <row r="40" spans="1:13" ht="5.25" customHeight="1" thickTop="1" x14ac:dyDescent="0.2">
      <c r="A40" s="24"/>
      <c r="G40" s="111"/>
      <c r="I40" s="16"/>
      <c r="J40" s="16"/>
      <c r="K40" s="111"/>
      <c r="M40" s="16"/>
    </row>
    <row r="41" spans="1:13" ht="15" customHeight="1" x14ac:dyDescent="0.2">
      <c r="A41" s="24" t="s">
        <v>175</v>
      </c>
      <c r="B41" s="24"/>
      <c r="C41" s="24"/>
      <c r="D41" s="24"/>
      <c r="G41" s="111"/>
      <c r="I41" s="16"/>
      <c r="J41" s="16"/>
      <c r="K41" s="111"/>
      <c r="M41" s="16"/>
    </row>
    <row r="42" spans="1:13" ht="15" customHeight="1" x14ac:dyDescent="0.2">
      <c r="A42" s="12" t="s">
        <v>48</v>
      </c>
      <c r="G42" s="76">
        <f>858118</f>
        <v>858118</v>
      </c>
      <c r="H42" s="72"/>
      <c r="I42" s="27">
        <v>-2504193</v>
      </c>
      <c r="J42" s="72"/>
      <c r="K42" s="76">
        <f>1072778</f>
        <v>1072778</v>
      </c>
      <c r="L42" s="27"/>
      <c r="M42" s="27">
        <v>-2202977</v>
      </c>
    </row>
    <row r="43" spans="1:13" ht="15" customHeight="1" x14ac:dyDescent="0.2">
      <c r="A43" s="12" t="s">
        <v>47</v>
      </c>
      <c r="G43" s="158">
        <v>716</v>
      </c>
      <c r="H43" s="72"/>
      <c r="I43" s="160">
        <v>759</v>
      </c>
      <c r="J43" s="72"/>
      <c r="K43" s="158">
        <v>0</v>
      </c>
      <c r="L43" s="27"/>
      <c r="M43" s="160">
        <v>0</v>
      </c>
    </row>
    <row r="44" spans="1:13" ht="5.25" customHeight="1" x14ac:dyDescent="0.2">
      <c r="G44" s="76"/>
      <c r="I44" s="16"/>
      <c r="J44" s="16"/>
      <c r="K44" s="76"/>
      <c r="M44" s="16"/>
    </row>
    <row r="45" spans="1:13" ht="15" customHeight="1" thickBot="1" x14ac:dyDescent="0.25">
      <c r="G45" s="159">
        <f t="shared" ref="G45:M45" si="0">SUM(G42:G43)</f>
        <v>858834</v>
      </c>
      <c r="H45" s="16"/>
      <c r="I45" s="154">
        <f t="shared" si="0"/>
        <v>-2503434</v>
      </c>
      <c r="J45" s="16"/>
      <c r="K45" s="159">
        <f>SUM(K42:K43)</f>
        <v>1072778</v>
      </c>
      <c r="L45" s="16"/>
      <c r="M45" s="154">
        <f t="shared" si="0"/>
        <v>-2202977</v>
      </c>
    </row>
    <row r="46" spans="1:13" ht="5.25" customHeight="1" thickTop="1" x14ac:dyDescent="0.2">
      <c r="G46" s="76"/>
      <c r="H46" s="16"/>
      <c r="I46" s="16"/>
      <c r="J46" s="16"/>
      <c r="K46" s="76"/>
      <c r="L46" s="16"/>
      <c r="M46" s="16"/>
    </row>
    <row r="47" spans="1:13" ht="15" customHeight="1" x14ac:dyDescent="0.2">
      <c r="A47" s="24" t="s">
        <v>174</v>
      </c>
      <c r="B47" s="24"/>
      <c r="C47" s="24"/>
      <c r="D47" s="24"/>
      <c r="G47" s="76"/>
      <c r="I47" s="16"/>
      <c r="J47" s="16"/>
      <c r="K47" s="76"/>
      <c r="M47" s="16"/>
    </row>
    <row r="48" spans="1:13" ht="15" customHeight="1" x14ac:dyDescent="0.2">
      <c r="A48" s="24" t="s">
        <v>126</v>
      </c>
      <c r="B48" s="24"/>
      <c r="C48" s="24"/>
      <c r="D48" s="24"/>
      <c r="G48" s="76"/>
      <c r="I48" s="16"/>
      <c r="J48" s="16"/>
      <c r="K48" s="76"/>
      <c r="M48" s="16"/>
    </row>
    <row r="49" spans="1:13" ht="15" customHeight="1" x14ac:dyDescent="0.2">
      <c r="A49" s="12" t="s">
        <v>48</v>
      </c>
      <c r="G49" s="76">
        <f>876118</f>
        <v>876118</v>
      </c>
      <c r="H49" s="72"/>
      <c r="I49" s="27">
        <v>-2345793</v>
      </c>
      <c r="J49" s="72"/>
      <c r="K49" s="76">
        <f>1090778</f>
        <v>1090778</v>
      </c>
      <c r="L49" s="27"/>
      <c r="M49" s="27">
        <v>-2044577</v>
      </c>
    </row>
    <row r="50" spans="1:13" ht="15" customHeight="1" x14ac:dyDescent="0.2">
      <c r="A50" s="12" t="s">
        <v>47</v>
      </c>
      <c r="G50" s="158">
        <v>716</v>
      </c>
      <c r="H50" s="72"/>
      <c r="I50" s="29">
        <v>759</v>
      </c>
      <c r="J50" s="72"/>
      <c r="K50" s="158">
        <v>0</v>
      </c>
      <c r="L50" s="27"/>
      <c r="M50" s="160">
        <v>0</v>
      </c>
    </row>
    <row r="51" spans="1:13" ht="5.25" customHeight="1" x14ac:dyDescent="0.2">
      <c r="G51" s="76"/>
      <c r="I51" s="16"/>
      <c r="J51" s="16"/>
      <c r="K51" s="76"/>
      <c r="M51" s="16"/>
    </row>
    <row r="52" spans="1:13" ht="15" customHeight="1" thickBot="1" x14ac:dyDescent="0.25">
      <c r="G52" s="159">
        <f t="shared" ref="G52:M52" si="1">SUM(G49:G50)</f>
        <v>876834</v>
      </c>
      <c r="H52" s="16"/>
      <c r="I52" s="154">
        <f t="shared" si="1"/>
        <v>-2345034</v>
      </c>
      <c r="J52" s="16"/>
      <c r="K52" s="159">
        <f t="shared" si="1"/>
        <v>1090778</v>
      </c>
      <c r="L52" s="16"/>
      <c r="M52" s="154">
        <f t="shared" si="1"/>
        <v>-2044577</v>
      </c>
    </row>
    <row r="53" spans="1:13" ht="5.25" customHeight="1" thickTop="1" x14ac:dyDescent="0.2">
      <c r="G53" s="77"/>
      <c r="I53" s="16"/>
      <c r="J53" s="16"/>
      <c r="K53" s="79"/>
      <c r="M53" s="16"/>
    </row>
    <row r="54" spans="1:13" ht="15" customHeight="1" x14ac:dyDescent="0.2">
      <c r="A54" s="24" t="s">
        <v>176</v>
      </c>
      <c r="B54" s="24"/>
      <c r="C54" s="24"/>
      <c r="D54" s="24"/>
      <c r="G54" s="77"/>
      <c r="H54" s="16"/>
      <c r="I54" s="16"/>
      <c r="J54" s="16"/>
      <c r="K54" s="79"/>
      <c r="L54" s="16"/>
      <c r="M54" s="16"/>
    </row>
    <row r="55" spans="1:13" ht="15" customHeight="1" x14ac:dyDescent="0.2">
      <c r="A55" s="24"/>
      <c r="B55" s="24" t="s">
        <v>87</v>
      </c>
      <c r="C55" s="24"/>
      <c r="D55" s="24"/>
      <c r="G55" s="77"/>
      <c r="H55" s="16"/>
      <c r="I55" s="16"/>
      <c r="J55" s="16"/>
      <c r="K55" s="79"/>
      <c r="L55" s="16"/>
      <c r="M55" s="16"/>
    </row>
    <row r="56" spans="1:13" ht="15" customHeight="1" x14ac:dyDescent="0.2">
      <c r="B56" s="12" t="s">
        <v>64</v>
      </c>
      <c r="C56" s="24"/>
      <c r="D56" s="24"/>
      <c r="G56" s="77"/>
      <c r="H56" s="16"/>
      <c r="I56" s="16"/>
      <c r="J56" s="16"/>
      <c r="K56" s="79"/>
      <c r="L56" s="16"/>
      <c r="M56" s="16"/>
    </row>
    <row r="57" spans="1:13" ht="5.25" customHeight="1" x14ac:dyDescent="0.2">
      <c r="G57" s="77"/>
      <c r="H57" s="16"/>
      <c r="I57" s="16"/>
      <c r="J57" s="16"/>
      <c r="K57" s="79"/>
      <c r="L57" s="16"/>
      <c r="M57" s="16"/>
    </row>
    <row r="58" spans="1:13" ht="15" customHeight="1" thickBot="1" x14ac:dyDescent="0.25">
      <c r="A58" s="12" t="s">
        <v>177</v>
      </c>
      <c r="G58" s="161">
        <v>0.25</v>
      </c>
      <c r="H58" s="45"/>
      <c r="I58" s="162">
        <v>-0.72</v>
      </c>
      <c r="J58" s="45"/>
      <c r="K58" s="163">
        <v>0.31</v>
      </c>
      <c r="L58" s="46"/>
      <c r="M58" s="162">
        <v>-0.64</v>
      </c>
    </row>
    <row r="59" spans="1:13" ht="18" customHeight="1" thickTop="1" x14ac:dyDescent="0.2">
      <c r="G59" s="71"/>
      <c r="H59" s="45"/>
      <c r="I59" s="46"/>
      <c r="J59" s="46"/>
      <c r="K59" s="71"/>
      <c r="L59" s="45"/>
      <c r="M59" s="46"/>
    </row>
    <row r="60" spans="1:13" ht="18" customHeight="1" x14ac:dyDescent="0.2">
      <c r="E60" s="199"/>
      <c r="F60" s="199"/>
      <c r="G60" s="71"/>
      <c r="H60" s="45"/>
      <c r="I60" s="46"/>
      <c r="J60" s="46"/>
      <c r="K60" s="71"/>
      <c r="L60" s="45"/>
      <c r="M60" s="46"/>
    </row>
    <row r="61" spans="1:13" ht="18" customHeight="1" x14ac:dyDescent="0.2">
      <c r="E61" s="199"/>
      <c r="F61" s="199"/>
      <c r="G61" s="71"/>
      <c r="H61" s="45"/>
      <c r="I61" s="46"/>
      <c r="J61" s="46"/>
      <c r="K61" s="71"/>
      <c r="L61" s="45"/>
      <c r="M61" s="46"/>
    </row>
    <row r="62" spans="1:13" ht="22.35" customHeight="1" x14ac:dyDescent="0.2">
      <c r="A62" s="204" t="str">
        <f>+'Eng 2-4'!A48:M48</f>
        <v>The accompanying notes on pages 10 to 19 form part of this interim financial information.</v>
      </c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</row>
    <row r="63" spans="1:13" ht="16.5" customHeight="1" x14ac:dyDescent="0.2">
      <c r="A63" s="24"/>
      <c r="B63" s="24"/>
      <c r="C63" s="24"/>
      <c r="D63" s="24"/>
    </row>
    <row r="64" spans="1:13" ht="14.85" customHeight="1" x14ac:dyDescent="0.2"/>
  </sheetData>
  <mergeCells count="5">
    <mergeCell ref="G7:I7"/>
    <mergeCell ref="K7:M7"/>
    <mergeCell ref="G8:I8"/>
    <mergeCell ref="K8:M8"/>
    <mergeCell ref="A62:M6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1" manualBreakCount="1">
    <brk id="6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4"/>
  <sheetViews>
    <sheetView tabSelected="1" topLeftCell="A25" zoomScaleNormal="100" zoomScaleSheetLayoutView="110" workbookViewId="0">
      <selection activeCell="A36" sqref="A36"/>
    </sheetView>
  </sheetViews>
  <sheetFormatPr defaultColWidth="9.42578125" defaultRowHeight="16.5" customHeight="1" x14ac:dyDescent="0.2"/>
  <cols>
    <col min="1" max="3" width="1.42578125" style="12" customWidth="1"/>
    <col min="4" max="4" width="35.85546875" style="12" customWidth="1"/>
    <col min="5" max="5" width="5.140625" style="144" customWidth="1"/>
    <col min="6" max="6" width="0.5703125" style="136" customWidth="1"/>
    <col min="7" max="7" width="11.7109375" style="11" customWidth="1"/>
    <col min="8" max="8" width="0.5703125" style="11" customWidth="1"/>
    <col min="9" max="9" width="11.7109375" style="11" customWidth="1"/>
    <col min="10" max="10" width="0.5703125" style="11" customWidth="1"/>
    <col min="11" max="11" width="11.7109375" style="11" customWidth="1"/>
    <col min="12" max="12" width="0.5703125" style="11" customWidth="1"/>
    <col min="13" max="13" width="11.7109375" style="11" customWidth="1"/>
    <col min="14" max="16384" width="9.42578125" style="12"/>
  </cols>
  <sheetData>
    <row r="1" spans="1:13" ht="16.5" customHeight="1" x14ac:dyDescent="0.2">
      <c r="A1" s="24" t="str">
        <f>'Eng 2-4'!A1</f>
        <v>Esso (Thailand) Public Company Limited</v>
      </c>
      <c r="B1" s="24"/>
      <c r="C1" s="24"/>
      <c r="D1" s="24"/>
    </row>
    <row r="2" spans="1:13" ht="16.5" customHeight="1" x14ac:dyDescent="0.2">
      <c r="A2" s="24" t="s">
        <v>65</v>
      </c>
      <c r="B2" s="24"/>
      <c r="C2" s="24"/>
      <c r="D2" s="24"/>
    </row>
    <row r="3" spans="1:13" s="17" customFormat="1" ht="16.5" customHeight="1" x14ac:dyDescent="0.2">
      <c r="A3" s="24" t="s">
        <v>190</v>
      </c>
      <c r="B3" s="14"/>
      <c r="C3" s="14"/>
      <c r="D3" s="14"/>
      <c r="E3" s="15"/>
      <c r="F3" s="15"/>
      <c r="G3" s="16"/>
      <c r="H3" s="16"/>
      <c r="I3" s="16"/>
      <c r="J3" s="16"/>
      <c r="K3" s="16"/>
      <c r="L3" s="16"/>
      <c r="M3" s="16"/>
    </row>
    <row r="4" spans="1:13" ht="16.5" customHeight="1" x14ac:dyDescent="0.2">
      <c r="A4" s="18" t="str">
        <f>'Eng 2-4'!A4</f>
        <v>(All amounts in Baht thousand unless otherwise stated)</v>
      </c>
      <c r="B4" s="18"/>
      <c r="C4" s="18"/>
      <c r="D4" s="18"/>
      <c r="E4" s="19"/>
      <c r="F4" s="19"/>
      <c r="G4" s="20"/>
      <c r="H4" s="20"/>
      <c r="I4" s="20"/>
      <c r="J4" s="20"/>
      <c r="K4" s="20"/>
      <c r="L4" s="20"/>
      <c r="M4" s="20"/>
    </row>
    <row r="5" spans="1:13" ht="12" customHeight="1" x14ac:dyDescent="0.2">
      <c r="A5" s="14"/>
      <c r="B5" s="14"/>
      <c r="C5" s="14"/>
      <c r="D5" s="14"/>
      <c r="E5" s="15"/>
      <c r="F5" s="15"/>
      <c r="G5" s="16"/>
      <c r="H5" s="16"/>
      <c r="I5" s="16"/>
      <c r="J5" s="16"/>
      <c r="K5" s="16"/>
      <c r="L5" s="16"/>
      <c r="M5" s="16"/>
    </row>
    <row r="6" spans="1:13" ht="12" customHeight="1" x14ac:dyDescent="0.2"/>
    <row r="7" spans="1:13" ht="15" customHeight="1" x14ac:dyDescent="0.2">
      <c r="G7" s="205" t="s">
        <v>96</v>
      </c>
      <c r="H7" s="205"/>
      <c r="I7" s="205"/>
      <c r="J7" s="14"/>
      <c r="K7" s="205" t="s">
        <v>97</v>
      </c>
      <c r="L7" s="205"/>
      <c r="M7" s="205"/>
    </row>
    <row r="8" spans="1:13" ht="15" customHeight="1" x14ac:dyDescent="0.2">
      <c r="G8" s="206" t="s">
        <v>104</v>
      </c>
      <c r="H8" s="206"/>
      <c r="I8" s="206"/>
      <c r="J8" s="14"/>
      <c r="K8" s="206" t="s">
        <v>104</v>
      </c>
      <c r="L8" s="206"/>
      <c r="M8" s="206"/>
    </row>
    <row r="9" spans="1:13" ht="15" customHeight="1" x14ac:dyDescent="0.2">
      <c r="G9" s="23" t="s">
        <v>101</v>
      </c>
      <c r="H9" s="137"/>
      <c r="I9" s="23" t="s">
        <v>101</v>
      </c>
      <c r="J9" s="14"/>
      <c r="K9" s="23" t="s">
        <v>101</v>
      </c>
      <c r="L9" s="137"/>
      <c r="M9" s="23" t="s">
        <v>101</v>
      </c>
    </row>
    <row r="10" spans="1:13" ht="15" customHeight="1" x14ac:dyDescent="0.2">
      <c r="G10" s="48" t="s">
        <v>186</v>
      </c>
      <c r="H10" s="137"/>
      <c r="I10" s="48" t="s">
        <v>186</v>
      </c>
      <c r="J10" s="14"/>
      <c r="K10" s="48" t="s">
        <v>186</v>
      </c>
      <c r="L10" s="137"/>
      <c r="M10" s="48" t="s">
        <v>186</v>
      </c>
    </row>
    <row r="11" spans="1:13" ht="15" customHeight="1" x14ac:dyDescent="0.2">
      <c r="E11" s="147" t="s">
        <v>63</v>
      </c>
      <c r="F11" s="21"/>
      <c r="G11" s="49">
        <v>2021</v>
      </c>
      <c r="H11" s="50"/>
      <c r="I11" s="49">
        <v>2020</v>
      </c>
      <c r="J11" s="22"/>
      <c r="K11" s="49">
        <v>2021</v>
      </c>
      <c r="L11" s="50"/>
      <c r="M11" s="49">
        <v>2020</v>
      </c>
    </row>
    <row r="12" spans="1:13" ht="5.25" customHeight="1" x14ac:dyDescent="0.2">
      <c r="E12" s="146"/>
      <c r="F12" s="21"/>
      <c r="G12" s="74"/>
      <c r="H12" s="23"/>
      <c r="I12" s="23"/>
      <c r="J12" s="23"/>
      <c r="K12" s="78"/>
      <c r="L12" s="23"/>
      <c r="M12" s="23"/>
    </row>
    <row r="13" spans="1:13" ht="15" customHeight="1" x14ac:dyDescent="0.2">
      <c r="A13" s="12" t="s">
        <v>123</v>
      </c>
      <c r="E13" s="144">
        <v>4</v>
      </c>
      <c r="G13" s="75">
        <v>78165992</v>
      </c>
      <c r="H13" s="142"/>
      <c r="I13" s="11">
        <v>62508856</v>
      </c>
      <c r="J13" s="142"/>
      <c r="K13" s="75">
        <v>78165992</v>
      </c>
      <c r="L13" s="142"/>
      <c r="M13" s="11">
        <v>62508856</v>
      </c>
    </row>
    <row r="14" spans="1:13" ht="15" customHeight="1" x14ac:dyDescent="0.2">
      <c r="A14" s="12" t="s">
        <v>62</v>
      </c>
      <c r="E14" s="144">
        <v>4</v>
      </c>
      <c r="G14" s="75">
        <v>2161594</v>
      </c>
      <c r="H14" s="142"/>
      <c r="I14" s="11">
        <v>1290555</v>
      </c>
      <c r="J14" s="142"/>
      <c r="K14" s="75">
        <v>2161594</v>
      </c>
      <c r="L14" s="142"/>
      <c r="M14" s="11">
        <v>1290555</v>
      </c>
    </row>
    <row r="15" spans="1:13" ht="15" customHeight="1" x14ac:dyDescent="0.2">
      <c r="A15" s="12" t="s">
        <v>124</v>
      </c>
      <c r="G15" s="156">
        <v>-73320966</v>
      </c>
      <c r="H15" s="142"/>
      <c r="I15" s="20">
        <v>-72187541</v>
      </c>
      <c r="J15" s="142"/>
      <c r="K15" s="156">
        <v>-73327562</v>
      </c>
      <c r="L15" s="132"/>
      <c r="M15" s="20">
        <v>-72194696</v>
      </c>
    </row>
    <row r="16" spans="1:13" ht="5.25" customHeight="1" x14ac:dyDescent="0.2">
      <c r="E16" s="44"/>
      <c r="G16" s="75"/>
      <c r="H16" s="142"/>
      <c r="J16" s="143"/>
      <c r="K16" s="75"/>
      <c r="L16" s="142"/>
    </row>
    <row r="17" spans="1:13" ht="15" customHeight="1" x14ac:dyDescent="0.2">
      <c r="A17" s="24" t="s">
        <v>178</v>
      </c>
      <c r="B17" s="24"/>
      <c r="C17" s="24"/>
      <c r="D17" s="24"/>
      <c r="E17" s="44"/>
      <c r="G17" s="75">
        <f>SUM(G13:G15)</f>
        <v>7006620</v>
      </c>
      <c r="H17" s="142"/>
      <c r="I17" s="11">
        <f>SUM(I13:I15)</f>
        <v>-8388130</v>
      </c>
      <c r="J17" s="142"/>
      <c r="K17" s="75">
        <f>SUM(K13:K15)</f>
        <v>7000024</v>
      </c>
      <c r="L17" s="142"/>
      <c r="M17" s="11">
        <f>SUM(M13:M15)</f>
        <v>-8395285</v>
      </c>
    </row>
    <row r="18" spans="1:13" ht="15" customHeight="1" x14ac:dyDescent="0.2">
      <c r="A18" s="12" t="s">
        <v>38</v>
      </c>
      <c r="G18" s="75">
        <v>-2347643</v>
      </c>
      <c r="H18" s="142"/>
      <c r="I18" s="11">
        <v>-2588446</v>
      </c>
      <c r="J18" s="142"/>
      <c r="K18" s="75">
        <v>-2439406</v>
      </c>
      <c r="L18" s="142"/>
      <c r="M18" s="16">
        <v>-2688982</v>
      </c>
    </row>
    <row r="19" spans="1:13" ht="15" customHeight="1" x14ac:dyDescent="0.2">
      <c r="A19" s="12" t="s">
        <v>39</v>
      </c>
      <c r="G19" s="156">
        <v>-117303</v>
      </c>
      <c r="H19" s="142"/>
      <c r="I19" s="20">
        <v>-128705</v>
      </c>
      <c r="J19" s="142"/>
      <c r="K19" s="156">
        <v>-117141</v>
      </c>
      <c r="L19" s="142"/>
      <c r="M19" s="20">
        <v>-128464</v>
      </c>
    </row>
    <row r="20" spans="1:13" ht="5.25" customHeight="1" x14ac:dyDescent="0.2">
      <c r="G20" s="75"/>
      <c r="H20" s="142"/>
      <c r="J20" s="142"/>
      <c r="K20" s="75"/>
      <c r="L20" s="142"/>
    </row>
    <row r="21" spans="1:13" ht="15" customHeight="1" x14ac:dyDescent="0.2">
      <c r="A21" s="24" t="s">
        <v>170</v>
      </c>
      <c r="B21" s="24"/>
      <c r="C21" s="24"/>
      <c r="D21" s="24"/>
      <c r="E21" s="144">
        <v>4</v>
      </c>
      <c r="G21" s="75">
        <f>SUM(G17:G19)</f>
        <v>4541674</v>
      </c>
      <c r="H21" s="142"/>
      <c r="I21" s="11">
        <f>SUM(I17:I19)</f>
        <v>-11105281</v>
      </c>
      <c r="J21" s="142"/>
      <c r="K21" s="75">
        <f>SUM(K17:K19)</f>
        <v>4443477</v>
      </c>
      <c r="L21" s="142"/>
      <c r="M21" s="16">
        <f>SUM(M17:M19)</f>
        <v>-11212731</v>
      </c>
    </row>
    <row r="22" spans="1:13" ht="15" customHeight="1" x14ac:dyDescent="0.2">
      <c r="A22" s="12" t="s">
        <v>18</v>
      </c>
      <c r="G22" s="76">
        <v>11671</v>
      </c>
      <c r="H22" s="132"/>
      <c r="I22" s="16">
        <v>56398</v>
      </c>
      <c r="J22" s="132"/>
      <c r="K22" s="76">
        <v>284044</v>
      </c>
      <c r="L22" s="132"/>
      <c r="M22" s="16">
        <v>413713</v>
      </c>
    </row>
    <row r="23" spans="1:13" ht="15" customHeight="1" x14ac:dyDescent="0.2">
      <c r="A23" s="12" t="s">
        <v>73</v>
      </c>
      <c r="G23" s="76">
        <v>1017</v>
      </c>
      <c r="H23" s="132"/>
      <c r="I23" s="16">
        <v>1558</v>
      </c>
      <c r="J23" s="132"/>
      <c r="K23" s="76">
        <v>90918</v>
      </c>
      <c r="L23" s="132"/>
      <c r="M23" s="16">
        <v>96426</v>
      </c>
    </row>
    <row r="24" spans="1:13" ht="15" customHeight="1" x14ac:dyDescent="0.2">
      <c r="A24" s="12" t="s">
        <v>115</v>
      </c>
      <c r="G24" s="76">
        <f>-158124</f>
        <v>-158124</v>
      </c>
      <c r="H24" s="132"/>
      <c r="I24" s="16">
        <v>-172846</v>
      </c>
      <c r="J24" s="132"/>
      <c r="K24" s="76">
        <f>-158371+1</f>
        <v>-158370</v>
      </c>
      <c r="L24" s="132"/>
      <c r="M24" s="16">
        <v>-173494</v>
      </c>
    </row>
    <row r="25" spans="1:13" ht="15" customHeight="1" x14ac:dyDescent="0.2">
      <c r="A25" s="12" t="s">
        <v>37</v>
      </c>
      <c r="G25" s="156">
        <v>125634</v>
      </c>
      <c r="H25" s="132"/>
      <c r="I25" s="20">
        <v>149133</v>
      </c>
      <c r="J25" s="132"/>
      <c r="K25" s="156">
        <v>0</v>
      </c>
      <c r="L25" s="132"/>
      <c r="M25" s="157">
        <v>0</v>
      </c>
    </row>
    <row r="26" spans="1:13" ht="5.25" customHeight="1" x14ac:dyDescent="0.2">
      <c r="G26" s="75"/>
      <c r="H26" s="142"/>
      <c r="J26" s="142"/>
      <c r="K26" s="75"/>
      <c r="L26" s="142"/>
    </row>
    <row r="27" spans="1:13" ht="15" customHeight="1" x14ac:dyDescent="0.2">
      <c r="A27" s="24" t="s">
        <v>171</v>
      </c>
      <c r="B27" s="24"/>
      <c r="C27" s="24"/>
      <c r="D27" s="24"/>
      <c r="G27" s="75">
        <f>SUM(G21:G25)</f>
        <v>4521872</v>
      </c>
      <c r="H27" s="142"/>
      <c r="I27" s="11">
        <f>SUM(I21:I25)</f>
        <v>-11071038</v>
      </c>
      <c r="J27" s="142"/>
      <c r="K27" s="75">
        <f>SUM(K21:K25)</f>
        <v>4660069</v>
      </c>
      <c r="L27" s="142"/>
      <c r="M27" s="11">
        <f>SUM(M21:M25)</f>
        <v>-10876086</v>
      </c>
    </row>
    <row r="28" spans="1:13" ht="15" customHeight="1" x14ac:dyDescent="0.2">
      <c r="A28" s="12" t="s">
        <v>202</v>
      </c>
      <c r="E28" s="144">
        <v>7</v>
      </c>
      <c r="G28" s="156">
        <v>-874625</v>
      </c>
      <c r="H28" s="142"/>
      <c r="I28" s="20">
        <v>2260751</v>
      </c>
      <c r="J28" s="142"/>
      <c r="K28" s="156">
        <v>-873011</v>
      </c>
      <c r="L28" s="132"/>
      <c r="M28" s="20">
        <v>2263190</v>
      </c>
    </row>
    <row r="29" spans="1:13" ht="5.25" customHeight="1" x14ac:dyDescent="0.2">
      <c r="G29" s="75"/>
      <c r="H29" s="142"/>
      <c r="J29" s="142"/>
      <c r="K29" s="75"/>
      <c r="L29" s="142"/>
    </row>
    <row r="30" spans="1:13" ht="15" customHeight="1" x14ac:dyDescent="0.2">
      <c r="A30" s="24" t="s">
        <v>172</v>
      </c>
      <c r="B30" s="24"/>
      <c r="C30" s="24"/>
      <c r="D30" s="24"/>
      <c r="G30" s="156">
        <f>SUM(G27:G28)</f>
        <v>3647247</v>
      </c>
      <c r="H30" s="142"/>
      <c r="I30" s="20">
        <f>SUM(I27:I28)</f>
        <v>-8810287</v>
      </c>
      <c r="J30" s="132"/>
      <c r="K30" s="156">
        <f>SUM(K27:K28)</f>
        <v>3787058</v>
      </c>
      <c r="L30" s="142"/>
      <c r="M30" s="20">
        <f>SUM(M27:M28)</f>
        <v>-8612896</v>
      </c>
    </row>
    <row r="31" spans="1:13" ht="5.25" customHeight="1" x14ac:dyDescent="0.2">
      <c r="A31" s="24"/>
      <c r="B31" s="24"/>
      <c r="C31" s="24"/>
      <c r="D31" s="24"/>
      <c r="G31" s="76"/>
      <c r="H31" s="142"/>
      <c r="I31" s="16"/>
      <c r="J31" s="132"/>
      <c r="K31" s="76"/>
      <c r="L31" s="142"/>
      <c r="M31" s="16"/>
    </row>
    <row r="32" spans="1:13" ht="15" customHeight="1" x14ac:dyDescent="0.2">
      <c r="A32" s="24" t="s">
        <v>173</v>
      </c>
      <c r="G32" s="76"/>
      <c r="H32" s="142"/>
      <c r="I32" s="16"/>
      <c r="J32" s="132"/>
      <c r="K32" s="76"/>
      <c r="L32" s="142"/>
      <c r="M32" s="16"/>
    </row>
    <row r="33" spans="1:13" ht="15" customHeight="1" x14ac:dyDescent="0.2">
      <c r="A33" s="24"/>
      <c r="B33" s="24" t="s">
        <v>105</v>
      </c>
      <c r="G33" s="76"/>
      <c r="H33" s="142"/>
      <c r="I33" s="16"/>
      <c r="J33" s="132"/>
      <c r="K33" s="76"/>
      <c r="L33" s="142"/>
      <c r="M33" s="16"/>
    </row>
    <row r="34" spans="1:13" ht="15" customHeight="1" x14ac:dyDescent="0.2">
      <c r="A34" s="12" t="s">
        <v>132</v>
      </c>
      <c r="B34" s="24"/>
      <c r="G34" s="76"/>
      <c r="H34" s="142"/>
      <c r="I34" s="16"/>
      <c r="J34" s="132"/>
      <c r="K34" s="76"/>
      <c r="L34" s="142"/>
      <c r="M34" s="16"/>
    </row>
    <row r="35" spans="1:13" ht="15" customHeight="1" x14ac:dyDescent="0.2">
      <c r="B35" s="12" t="s">
        <v>169</v>
      </c>
      <c r="G35" s="76">
        <v>1770</v>
      </c>
      <c r="H35" s="142"/>
      <c r="I35" s="71" t="s">
        <v>168</v>
      </c>
      <c r="J35" s="132"/>
      <c r="K35" s="76">
        <v>1770</v>
      </c>
      <c r="L35" s="142"/>
      <c r="M35" s="16" t="s">
        <v>168</v>
      </c>
    </row>
    <row r="36" spans="1:13" ht="15" customHeight="1" x14ac:dyDescent="0.2">
      <c r="A36" s="135"/>
      <c r="B36" s="12" t="s">
        <v>133</v>
      </c>
      <c r="G36" s="108"/>
      <c r="H36" s="148"/>
      <c r="I36" s="27"/>
      <c r="J36" s="149"/>
      <c r="K36" s="108"/>
      <c r="L36" s="148"/>
      <c r="M36" s="27"/>
    </row>
    <row r="37" spans="1:13" ht="15" customHeight="1" x14ac:dyDescent="0.2">
      <c r="C37" s="12" t="s">
        <v>134</v>
      </c>
      <c r="G37" s="158">
        <v>133200</v>
      </c>
      <c r="H37" s="148"/>
      <c r="I37" s="29">
        <v>-241200.00000000003</v>
      </c>
      <c r="J37" s="149"/>
      <c r="K37" s="158">
        <v>133200</v>
      </c>
      <c r="L37" s="148"/>
      <c r="M37" s="29">
        <v>-241200.00000000003</v>
      </c>
    </row>
    <row r="38" spans="1:13" ht="5.25" customHeight="1" x14ac:dyDescent="0.2">
      <c r="B38" s="24"/>
      <c r="G38" s="76"/>
      <c r="H38" s="142"/>
      <c r="I38" s="16"/>
      <c r="J38" s="132"/>
      <c r="K38" s="76"/>
      <c r="L38" s="142"/>
      <c r="M38" s="16"/>
    </row>
    <row r="39" spans="1:13" ht="15" customHeight="1" x14ac:dyDescent="0.2">
      <c r="A39" s="24" t="s">
        <v>174</v>
      </c>
      <c r="B39" s="24"/>
      <c r="G39" s="110"/>
      <c r="H39" s="143"/>
      <c r="I39" s="12"/>
      <c r="J39" s="143"/>
      <c r="K39" s="110"/>
      <c r="L39" s="143"/>
      <c r="M39" s="12"/>
    </row>
    <row r="40" spans="1:13" ht="15" customHeight="1" thickBot="1" x14ac:dyDescent="0.25">
      <c r="A40" s="24" t="s">
        <v>127</v>
      </c>
      <c r="B40" s="24"/>
      <c r="G40" s="159">
        <f>SUM(G34:G37,G30)</f>
        <v>3782217</v>
      </c>
      <c r="H40" s="132"/>
      <c r="I40" s="154">
        <f>SUM(I34:I37,I30)</f>
        <v>-9051487</v>
      </c>
      <c r="J40" s="132"/>
      <c r="K40" s="159">
        <f>SUM(K34:K37,K30)</f>
        <v>3922028</v>
      </c>
      <c r="L40" s="132"/>
      <c r="M40" s="154">
        <f>SUM(M34:M37,M30)</f>
        <v>-8854096</v>
      </c>
    </row>
    <row r="41" spans="1:13" ht="5.25" customHeight="1" thickTop="1" x14ac:dyDescent="0.2">
      <c r="A41" s="24"/>
      <c r="G41" s="111"/>
      <c r="H41" s="142"/>
      <c r="I41" s="16"/>
      <c r="J41" s="132"/>
      <c r="K41" s="111"/>
      <c r="L41" s="142"/>
      <c r="M41" s="16"/>
    </row>
    <row r="42" spans="1:13" ht="15" customHeight="1" x14ac:dyDescent="0.2">
      <c r="A42" s="24" t="s">
        <v>175</v>
      </c>
      <c r="B42" s="24"/>
      <c r="C42" s="24"/>
      <c r="D42" s="24"/>
      <c r="G42" s="111"/>
      <c r="H42" s="142"/>
      <c r="I42" s="16"/>
      <c r="J42" s="132"/>
      <c r="K42" s="111"/>
      <c r="L42" s="142"/>
      <c r="M42" s="16"/>
    </row>
    <row r="43" spans="1:13" ht="15" customHeight="1" x14ac:dyDescent="0.2">
      <c r="A43" s="12" t="s">
        <v>48</v>
      </c>
      <c r="G43" s="108">
        <v>3646531</v>
      </c>
      <c r="H43" s="148"/>
      <c r="I43" s="27">
        <v>-8811046</v>
      </c>
      <c r="J43" s="148"/>
      <c r="K43" s="108">
        <f>3787058</f>
        <v>3787058</v>
      </c>
      <c r="L43" s="149"/>
      <c r="M43" s="27">
        <v>-8612896</v>
      </c>
    </row>
    <row r="44" spans="1:13" ht="15" customHeight="1" x14ac:dyDescent="0.2">
      <c r="A44" s="12" t="s">
        <v>47</v>
      </c>
      <c r="G44" s="158">
        <v>716</v>
      </c>
      <c r="H44" s="148"/>
      <c r="I44" s="160">
        <v>759</v>
      </c>
      <c r="J44" s="148"/>
      <c r="K44" s="158">
        <v>0</v>
      </c>
      <c r="L44" s="149"/>
      <c r="M44" s="160">
        <v>0</v>
      </c>
    </row>
    <row r="45" spans="1:13" ht="5.25" customHeight="1" x14ac:dyDescent="0.2">
      <c r="G45" s="76"/>
      <c r="H45" s="142"/>
      <c r="I45" s="16"/>
      <c r="J45" s="132"/>
      <c r="K45" s="76"/>
      <c r="L45" s="142"/>
      <c r="M45" s="16"/>
    </row>
    <row r="46" spans="1:13" ht="15" customHeight="1" thickBot="1" x14ac:dyDescent="0.25">
      <c r="G46" s="159">
        <f t="shared" ref="G46:M46" si="0">SUM(G43:G44)</f>
        <v>3647247</v>
      </c>
      <c r="H46" s="132"/>
      <c r="I46" s="154">
        <f t="shared" si="0"/>
        <v>-8810287</v>
      </c>
      <c r="J46" s="132"/>
      <c r="K46" s="159">
        <f t="shared" si="0"/>
        <v>3787058</v>
      </c>
      <c r="L46" s="132"/>
      <c r="M46" s="154">
        <f t="shared" si="0"/>
        <v>-8612896</v>
      </c>
    </row>
    <row r="47" spans="1:13" ht="5.25" customHeight="1" thickTop="1" x14ac:dyDescent="0.2">
      <c r="G47" s="76"/>
      <c r="H47" s="132"/>
      <c r="I47" s="16"/>
      <c r="J47" s="132"/>
      <c r="K47" s="76"/>
      <c r="L47" s="132"/>
      <c r="M47" s="16"/>
    </row>
    <row r="48" spans="1:13" ht="15" customHeight="1" x14ac:dyDescent="0.2">
      <c r="A48" s="24" t="s">
        <v>174</v>
      </c>
      <c r="B48" s="24"/>
      <c r="C48" s="24"/>
      <c r="D48" s="24"/>
      <c r="G48" s="76"/>
      <c r="H48" s="142"/>
      <c r="I48" s="16"/>
      <c r="J48" s="132"/>
      <c r="K48" s="76"/>
      <c r="L48" s="142"/>
      <c r="M48" s="16"/>
    </row>
    <row r="49" spans="1:13" ht="15" customHeight="1" x14ac:dyDescent="0.2">
      <c r="A49" s="24" t="s">
        <v>126</v>
      </c>
      <c r="B49" s="24"/>
      <c r="C49" s="24"/>
      <c r="D49" s="24"/>
      <c r="G49" s="76"/>
      <c r="H49" s="142"/>
      <c r="I49" s="16"/>
      <c r="J49" s="132"/>
      <c r="K49" s="76"/>
      <c r="L49" s="142"/>
      <c r="M49" s="16"/>
    </row>
    <row r="50" spans="1:13" ht="15" customHeight="1" x14ac:dyDescent="0.2">
      <c r="A50" s="12" t="s">
        <v>48</v>
      </c>
      <c r="G50" s="108">
        <v>3781501</v>
      </c>
      <c r="H50" s="148"/>
      <c r="I50" s="27">
        <v>-9052246</v>
      </c>
      <c r="J50" s="148"/>
      <c r="K50" s="108">
        <v>3922028</v>
      </c>
      <c r="L50" s="149"/>
      <c r="M50" s="27">
        <v>-8854096</v>
      </c>
    </row>
    <row r="51" spans="1:13" ht="15" customHeight="1" x14ac:dyDescent="0.2">
      <c r="A51" s="12" t="s">
        <v>47</v>
      </c>
      <c r="G51" s="158">
        <v>716</v>
      </c>
      <c r="H51" s="148"/>
      <c r="I51" s="29">
        <v>759</v>
      </c>
      <c r="J51" s="148"/>
      <c r="K51" s="158">
        <v>0</v>
      </c>
      <c r="L51" s="149"/>
      <c r="M51" s="160">
        <v>0</v>
      </c>
    </row>
    <row r="52" spans="1:13" ht="5.25" customHeight="1" x14ac:dyDescent="0.2">
      <c r="G52" s="76"/>
      <c r="H52" s="142"/>
      <c r="I52" s="16"/>
      <c r="J52" s="132"/>
      <c r="K52" s="76"/>
      <c r="L52" s="142"/>
      <c r="M52" s="16"/>
    </row>
    <row r="53" spans="1:13" ht="15" customHeight="1" thickBot="1" x14ac:dyDescent="0.25">
      <c r="G53" s="159">
        <f t="shared" ref="G53:M53" si="1">SUM(G50:G51)</f>
        <v>3782217</v>
      </c>
      <c r="H53" s="132"/>
      <c r="I53" s="154">
        <f t="shared" si="1"/>
        <v>-9051487</v>
      </c>
      <c r="J53" s="132"/>
      <c r="K53" s="159">
        <f t="shared" si="1"/>
        <v>3922028</v>
      </c>
      <c r="L53" s="132"/>
      <c r="M53" s="154">
        <f t="shared" si="1"/>
        <v>-8854096</v>
      </c>
    </row>
    <row r="54" spans="1:13" ht="5.25" customHeight="1" thickTop="1" x14ac:dyDescent="0.2">
      <c r="G54" s="77"/>
      <c r="I54" s="16"/>
      <c r="J54" s="16"/>
      <c r="K54" s="79"/>
      <c r="M54" s="16"/>
    </row>
    <row r="55" spans="1:13" ht="15" customHeight="1" x14ac:dyDescent="0.2">
      <c r="A55" s="24" t="s">
        <v>176</v>
      </c>
      <c r="B55" s="24"/>
      <c r="C55" s="24"/>
      <c r="D55" s="24"/>
      <c r="G55" s="77"/>
      <c r="H55" s="16"/>
      <c r="I55" s="16"/>
      <c r="J55" s="16"/>
      <c r="K55" s="79"/>
      <c r="L55" s="16"/>
      <c r="M55" s="16"/>
    </row>
    <row r="56" spans="1:13" ht="15" customHeight="1" x14ac:dyDescent="0.2">
      <c r="A56" s="24"/>
      <c r="B56" s="24" t="s">
        <v>87</v>
      </c>
      <c r="C56" s="24"/>
      <c r="D56" s="24"/>
      <c r="G56" s="77"/>
      <c r="H56" s="16"/>
      <c r="I56" s="16"/>
      <c r="J56" s="16"/>
      <c r="K56" s="79"/>
      <c r="L56" s="16"/>
      <c r="M56" s="16"/>
    </row>
    <row r="57" spans="1:13" ht="15" customHeight="1" x14ac:dyDescent="0.2">
      <c r="B57" s="12" t="s">
        <v>64</v>
      </c>
      <c r="C57" s="24"/>
      <c r="D57" s="24"/>
      <c r="G57" s="77"/>
      <c r="H57" s="16"/>
      <c r="I57" s="16"/>
      <c r="J57" s="16"/>
      <c r="K57" s="79"/>
      <c r="L57" s="16"/>
      <c r="M57" s="16"/>
    </row>
    <row r="58" spans="1:13" ht="5.25" customHeight="1" x14ac:dyDescent="0.2">
      <c r="G58" s="77"/>
      <c r="H58" s="16"/>
      <c r="I58" s="16"/>
      <c r="J58" s="16"/>
      <c r="K58" s="79"/>
      <c r="L58" s="16"/>
      <c r="M58" s="16"/>
    </row>
    <row r="59" spans="1:13" ht="15" customHeight="1" thickBot="1" x14ac:dyDescent="0.25">
      <c r="A59" s="12" t="s">
        <v>177</v>
      </c>
      <c r="G59" s="161">
        <v>1.05</v>
      </c>
      <c r="H59" s="45"/>
      <c r="I59" s="162">
        <v>-2.5499999999999998</v>
      </c>
      <c r="J59" s="45"/>
      <c r="K59" s="163">
        <v>1.0900000000000001</v>
      </c>
      <c r="L59" s="46"/>
      <c r="M59" s="162">
        <v>-2.4900000000000002</v>
      </c>
    </row>
    <row r="60" spans="1:13" ht="18" customHeight="1" thickTop="1" x14ac:dyDescent="0.2">
      <c r="G60" s="71"/>
      <c r="H60" s="45"/>
      <c r="I60" s="46"/>
      <c r="J60" s="46"/>
      <c r="K60" s="71"/>
      <c r="L60" s="45"/>
      <c r="M60" s="46"/>
    </row>
    <row r="61" spans="1:13" ht="20.25" customHeight="1" x14ac:dyDescent="0.2">
      <c r="E61" s="199"/>
      <c r="F61" s="199"/>
      <c r="G61" s="71"/>
      <c r="H61" s="45"/>
      <c r="I61" s="46"/>
      <c r="J61" s="46"/>
      <c r="K61" s="71"/>
      <c r="L61" s="45"/>
      <c r="M61" s="46"/>
    </row>
    <row r="62" spans="1:13" ht="22.35" customHeight="1" x14ac:dyDescent="0.2">
      <c r="A62" s="204" t="str">
        <f>+'Eng 2-4'!A48:M48</f>
        <v>The accompanying notes on pages 10 to 19 form part of this interim financial information.</v>
      </c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</row>
    <row r="63" spans="1:13" ht="16.5" customHeight="1" x14ac:dyDescent="0.2">
      <c r="A63" s="24"/>
      <c r="B63" s="24"/>
      <c r="C63" s="24"/>
      <c r="D63" s="24"/>
    </row>
    <row r="64" spans="1:13" ht="14.85" customHeight="1" x14ac:dyDescent="0.2"/>
  </sheetData>
  <mergeCells count="5">
    <mergeCell ref="G7:I7"/>
    <mergeCell ref="K7:M7"/>
    <mergeCell ref="G8:I8"/>
    <mergeCell ref="K8:M8"/>
    <mergeCell ref="A62:M62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&amp;R&amp;9&amp;P</oddFooter>
  </headerFooter>
  <rowBreaks count="1" manualBreakCount="1">
    <brk id="6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X53"/>
  <sheetViews>
    <sheetView zoomScaleNormal="100" workbookViewId="0">
      <selection activeCell="O42" sqref="O42"/>
    </sheetView>
  </sheetViews>
  <sheetFormatPr defaultColWidth="9.42578125" defaultRowHeight="12" x14ac:dyDescent="0.2"/>
  <cols>
    <col min="1" max="3" width="1.42578125" style="2" customWidth="1"/>
    <col min="4" max="4" width="23" style="2" customWidth="1"/>
    <col min="5" max="5" width="3.5703125" style="2" customWidth="1"/>
    <col min="6" max="6" width="0.5703125" style="2" customWidth="1"/>
    <col min="7" max="7" width="10.42578125" style="3" customWidth="1"/>
    <col min="8" max="8" width="0.5703125" style="1" customWidth="1"/>
    <col min="9" max="9" width="8.5703125" style="3" customWidth="1"/>
    <col min="10" max="10" width="0.5703125" style="1" customWidth="1"/>
    <col min="11" max="11" width="11" style="3" customWidth="1"/>
    <col min="12" max="12" width="0.5703125" style="1" customWidth="1"/>
    <col min="13" max="13" width="12.140625" style="3" customWidth="1"/>
    <col min="14" max="14" width="0.5703125" style="1" customWidth="1"/>
    <col min="15" max="15" width="13.140625" style="1" customWidth="1"/>
    <col min="16" max="16" width="0.5703125" style="1" customWidth="1"/>
    <col min="17" max="17" width="14" style="1" customWidth="1"/>
    <col min="18" max="18" width="0.5703125" style="1" customWidth="1"/>
    <col min="19" max="19" width="14.5703125" style="1" customWidth="1"/>
    <col min="20" max="20" width="0.5703125" style="1" customWidth="1"/>
    <col min="21" max="21" width="12.5703125" style="1" customWidth="1"/>
    <col min="22" max="22" width="0.5703125" style="1" customWidth="1"/>
    <col min="23" max="23" width="9.5703125" style="1" customWidth="1"/>
    <col min="24" max="24" width="0.5703125" style="1" customWidth="1"/>
    <col min="25" max="25" width="9.42578125" style="1" customWidth="1"/>
    <col min="26" max="26" width="0.5703125" style="1" customWidth="1"/>
    <col min="27" max="27" width="8.42578125" style="3" customWidth="1"/>
    <col min="28" max="28" width="0.5703125" style="1" customWidth="1"/>
    <col min="29" max="29" width="9.5703125" style="3" customWidth="1"/>
    <col min="30" max="31" width="10.5703125" style="2" bestFit="1" customWidth="1"/>
    <col min="32" max="16384" width="9.42578125" style="2"/>
  </cols>
  <sheetData>
    <row r="1" spans="1:258" ht="16.5" customHeight="1" x14ac:dyDescent="0.2">
      <c r="A1" s="10" t="s">
        <v>98</v>
      </c>
      <c r="B1" s="4"/>
      <c r="C1" s="4"/>
      <c r="D1" s="4"/>
      <c r="E1" s="4"/>
      <c r="F1" s="4"/>
      <c r="H1" s="3"/>
      <c r="J1" s="3"/>
      <c r="L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B1" s="3"/>
    </row>
    <row r="2" spans="1:258" ht="16.5" customHeight="1" x14ac:dyDescent="0.2">
      <c r="A2" s="4" t="s">
        <v>95</v>
      </c>
      <c r="B2" s="4"/>
      <c r="C2" s="4"/>
      <c r="D2" s="4"/>
      <c r="E2" s="4"/>
      <c r="F2" s="4"/>
      <c r="H2" s="3"/>
      <c r="J2" s="3"/>
      <c r="L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B2" s="3"/>
    </row>
    <row r="3" spans="1:258" ht="16.5" customHeight="1" x14ac:dyDescent="0.2">
      <c r="A3" s="34" t="str">
        <f>'6 E (6months)'!A3</f>
        <v>For the six-month period ended 30 June 2021</v>
      </c>
      <c r="B3" s="34"/>
      <c r="C3" s="34"/>
      <c r="D3" s="34"/>
      <c r="E3" s="34"/>
      <c r="F3" s="34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37"/>
      <c r="IU3" s="37"/>
      <c r="IV3" s="37"/>
      <c r="IW3" s="37"/>
      <c r="IX3" s="37"/>
    </row>
    <row r="4" spans="1:258" ht="16.5" customHeight="1" x14ac:dyDescent="0.2">
      <c r="A4" s="38" t="s">
        <v>31</v>
      </c>
      <c r="B4" s="38"/>
      <c r="C4" s="38"/>
      <c r="D4" s="38"/>
      <c r="E4" s="38"/>
      <c r="F4" s="38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  <c r="IU4" s="37"/>
      <c r="IV4" s="37"/>
      <c r="IW4" s="37"/>
      <c r="IX4" s="37"/>
    </row>
    <row r="5" spans="1:258" ht="16.5" customHeight="1" x14ac:dyDescent="0.2">
      <c r="A5" s="34"/>
      <c r="B5" s="34"/>
      <c r="C5" s="34"/>
      <c r="D5" s="34"/>
      <c r="E5" s="34"/>
      <c r="F5" s="34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  <c r="IW5" s="37"/>
      <c r="IX5" s="37"/>
    </row>
    <row r="6" spans="1:258" ht="16.5" customHeight="1" x14ac:dyDescent="0.2">
      <c r="A6" s="34"/>
      <c r="B6" s="34"/>
      <c r="C6" s="34"/>
      <c r="D6" s="93"/>
      <c r="E6" s="34"/>
      <c r="F6" s="34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  <c r="IS6" s="37"/>
      <c r="IT6" s="37"/>
      <c r="IU6" s="37"/>
      <c r="IV6" s="37"/>
      <c r="IW6" s="37"/>
      <c r="IX6" s="37"/>
    </row>
    <row r="7" spans="1:258" s="47" customFormat="1" ht="16.5" customHeight="1" x14ac:dyDescent="0.2">
      <c r="A7" s="52"/>
      <c r="B7" s="52"/>
      <c r="C7" s="52"/>
      <c r="D7" s="54"/>
      <c r="E7" s="52"/>
      <c r="F7" s="52"/>
      <c r="G7" s="207" t="s">
        <v>106</v>
      </c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  <c r="AB7" s="207"/>
      <c r="AC7" s="207"/>
    </row>
    <row r="8" spans="1:258" s="47" customFormat="1" ht="16.5" customHeight="1" x14ac:dyDescent="0.2">
      <c r="A8" s="52"/>
      <c r="B8" s="52"/>
      <c r="C8" s="52"/>
      <c r="D8" s="54"/>
      <c r="E8" s="52"/>
      <c r="F8" s="52"/>
      <c r="G8" s="207" t="s">
        <v>49</v>
      </c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53"/>
      <c r="AA8" s="53"/>
      <c r="AB8" s="53"/>
      <c r="AC8" s="53"/>
    </row>
    <row r="9" spans="1:258" s="47" customFormat="1" ht="16.5" customHeight="1" x14ac:dyDescent="0.2">
      <c r="A9" s="52"/>
      <c r="B9" s="52"/>
      <c r="C9" s="52"/>
      <c r="D9" s="54"/>
      <c r="E9" s="52"/>
      <c r="F9" s="52"/>
      <c r="G9" s="53"/>
      <c r="H9" s="53"/>
      <c r="I9" s="53"/>
      <c r="J9" s="53"/>
      <c r="K9" s="53"/>
      <c r="L9" s="53"/>
      <c r="M9" s="53"/>
      <c r="N9" s="53"/>
      <c r="O9" s="207" t="s">
        <v>46</v>
      </c>
      <c r="P9" s="207"/>
      <c r="Q9" s="207"/>
      <c r="R9" s="207"/>
      <c r="S9" s="207"/>
      <c r="T9" s="207"/>
      <c r="U9" s="207"/>
      <c r="V9" s="207"/>
      <c r="W9" s="207"/>
      <c r="X9" s="54"/>
      <c r="Y9" s="54"/>
      <c r="Z9" s="53"/>
      <c r="AA9" s="53"/>
      <c r="AB9" s="53"/>
      <c r="AC9" s="53"/>
    </row>
    <row r="10" spans="1:258" s="47" customFormat="1" ht="16.5" customHeight="1" x14ac:dyDescent="0.2">
      <c r="A10" s="52"/>
      <c r="B10" s="52"/>
      <c r="C10" s="52"/>
      <c r="D10" s="54"/>
      <c r="E10" s="52"/>
      <c r="F10" s="52"/>
      <c r="G10" s="54"/>
      <c r="H10" s="53"/>
      <c r="I10" s="54"/>
      <c r="J10" s="53"/>
      <c r="K10" s="208" t="s">
        <v>165</v>
      </c>
      <c r="L10" s="208"/>
      <c r="M10" s="208"/>
      <c r="N10" s="54"/>
      <c r="O10" s="209" t="s">
        <v>67</v>
      </c>
      <c r="P10" s="209"/>
      <c r="Q10" s="209"/>
      <c r="R10" s="209"/>
      <c r="S10" s="209"/>
      <c r="T10" s="209"/>
      <c r="U10" s="209"/>
      <c r="V10" s="53"/>
      <c r="Z10" s="54"/>
      <c r="AA10" s="56"/>
      <c r="AB10" s="54"/>
      <c r="AC10" s="56"/>
    </row>
    <row r="11" spans="1:258" s="47" customFormat="1" ht="16.5" customHeight="1" x14ac:dyDescent="0.2">
      <c r="A11" s="52"/>
      <c r="B11" s="52"/>
      <c r="C11" s="52"/>
      <c r="D11" s="54"/>
      <c r="E11" s="52"/>
      <c r="F11" s="52"/>
      <c r="G11" s="54"/>
      <c r="H11" s="53"/>
      <c r="I11" s="54"/>
      <c r="J11" s="53"/>
      <c r="K11" s="53"/>
      <c r="L11" s="53"/>
      <c r="M11" s="53"/>
      <c r="N11" s="54"/>
      <c r="O11" s="53"/>
      <c r="P11" s="53"/>
      <c r="Q11" s="53"/>
      <c r="R11" s="53"/>
      <c r="S11" s="55" t="s">
        <v>149</v>
      </c>
      <c r="T11" s="53"/>
      <c r="V11" s="53"/>
      <c r="Z11" s="54"/>
      <c r="AA11" s="56"/>
      <c r="AB11" s="54"/>
      <c r="AC11" s="56"/>
    </row>
    <row r="12" spans="1:258" s="47" customFormat="1" ht="16.5" customHeight="1" x14ac:dyDescent="0.2">
      <c r="A12" s="52"/>
      <c r="B12" s="52"/>
      <c r="C12" s="52"/>
      <c r="D12" s="54"/>
      <c r="E12" s="52"/>
      <c r="F12" s="52"/>
      <c r="G12" s="54"/>
      <c r="H12" s="53"/>
      <c r="I12" s="54"/>
      <c r="J12" s="53"/>
      <c r="K12" s="53"/>
      <c r="L12" s="53"/>
      <c r="M12" s="53"/>
      <c r="N12" s="54"/>
      <c r="O12" s="53"/>
      <c r="P12" s="53"/>
      <c r="Q12" s="53"/>
      <c r="R12" s="53"/>
      <c r="S12" s="55" t="s">
        <v>150</v>
      </c>
      <c r="T12" s="53"/>
      <c r="U12" s="57"/>
      <c r="V12" s="53"/>
      <c r="W12" s="55"/>
      <c r="X12" s="55"/>
      <c r="Y12" s="54" t="s">
        <v>8</v>
      </c>
      <c r="Z12" s="54"/>
      <c r="AA12" s="56"/>
      <c r="AB12" s="54"/>
      <c r="AC12" s="56"/>
    </row>
    <row r="13" spans="1:258" s="47" customFormat="1" ht="16.5" customHeight="1" x14ac:dyDescent="0.2">
      <c r="A13" s="52"/>
      <c r="B13" s="52"/>
      <c r="C13" s="52"/>
      <c r="D13" s="54"/>
      <c r="E13" s="52"/>
      <c r="F13" s="52"/>
      <c r="G13" s="54"/>
      <c r="H13" s="53"/>
      <c r="I13" s="54"/>
      <c r="J13" s="53"/>
      <c r="K13" s="53"/>
      <c r="L13" s="53"/>
      <c r="M13" s="55" t="s">
        <v>43</v>
      </c>
      <c r="N13" s="54"/>
      <c r="O13" s="53"/>
      <c r="P13" s="53"/>
      <c r="Q13" s="53"/>
      <c r="R13" s="53"/>
      <c r="S13" s="55" t="s">
        <v>151</v>
      </c>
      <c r="T13" s="53"/>
      <c r="U13" s="57" t="s">
        <v>100</v>
      </c>
      <c r="V13" s="53"/>
      <c r="W13" s="55" t="s">
        <v>8</v>
      </c>
      <c r="X13" s="55"/>
      <c r="Y13" s="55" t="s">
        <v>108</v>
      </c>
      <c r="Z13" s="54"/>
      <c r="AA13" s="56"/>
      <c r="AB13" s="54"/>
      <c r="AC13" s="56"/>
    </row>
    <row r="14" spans="1:258" s="47" customFormat="1" ht="16.5" customHeight="1" x14ac:dyDescent="0.2">
      <c r="A14" s="52"/>
      <c r="B14" s="52"/>
      <c r="C14" s="52"/>
      <c r="D14" s="52"/>
      <c r="E14" s="52"/>
      <c r="F14" s="52"/>
      <c r="G14" s="55" t="s">
        <v>50</v>
      </c>
      <c r="H14" s="55"/>
      <c r="I14" s="55"/>
      <c r="J14" s="55"/>
      <c r="L14" s="55"/>
      <c r="M14" s="55" t="s">
        <v>52</v>
      </c>
      <c r="N14" s="56"/>
      <c r="O14" s="53"/>
      <c r="P14" s="53"/>
      <c r="Q14" s="55"/>
      <c r="R14" s="55"/>
      <c r="S14" s="55" t="s">
        <v>152</v>
      </c>
      <c r="T14" s="55"/>
      <c r="U14" s="55" t="s">
        <v>99</v>
      </c>
      <c r="V14" s="53"/>
      <c r="W14" s="55" t="s">
        <v>68</v>
      </c>
      <c r="X14" s="53"/>
      <c r="Y14" s="55" t="s">
        <v>109</v>
      </c>
      <c r="Z14" s="56"/>
      <c r="AA14" s="54" t="s">
        <v>51</v>
      </c>
      <c r="AB14" s="55"/>
      <c r="AC14" s="55"/>
    </row>
    <row r="15" spans="1:258" s="47" customFormat="1" ht="16.5" customHeight="1" x14ac:dyDescent="0.2">
      <c r="A15" s="52"/>
      <c r="B15" s="52"/>
      <c r="C15" s="52"/>
      <c r="D15" s="52"/>
      <c r="E15" s="52"/>
      <c r="F15" s="52"/>
      <c r="G15" s="55" t="s">
        <v>26</v>
      </c>
      <c r="H15" s="55"/>
      <c r="I15" s="55" t="s">
        <v>59</v>
      </c>
      <c r="J15" s="55"/>
      <c r="K15" s="55" t="s">
        <v>42</v>
      </c>
      <c r="L15" s="55"/>
      <c r="M15" s="58" t="s">
        <v>55</v>
      </c>
      <c r="N15" s="56"/>
      <c r="O15" s="55" t="s">
        <v>53</v>
      </c>
      <c r="P15" s="55"/>
      <c r="Q15" s="59" t="s">
        <v>117</v>
      </c>
      <c r="R15" s="59"/>
      <c r="S15" s="55" t="s">
        <v>153</v>
      </c>
      <c r="T15" s="59"/>
      <c r="U15" s="55" t="s">
        <v>184</v>
      </c>
      <c r="V15" s="55"/>
      <c r="W15" s="59" t="s">
        <v>69</v>
      </c>
      <c r="X15" s="55"/>
      <c r="Y15" s="59" t="s">
        <v>71</v>
      </c>
      <c r="Z15" s="56"/>
      <c r="AA15" s="54" t="s">
        <v>54</v>
      </c>
      <c r="AB15" s="55"/>
      <c r="AC15" s="55" t="s">
        <v>8</v>
      </c>
    </row>
    <row r="16" spans="1:258" s="47" customFormat="1" ht="16.5" customHeight="1" x14ac:dyDescent="0.2">
      <c r="A16" s="52"/>
      <c r="B16" s="52"/>
      <c r="C16" s="52"/>
      <c r="D16" s="52"/>
      <c r="E16" s="52"/>
      <c r="F16" s="51"/>
      <c r="G16" s="60" t="s">
        <v>27</v>
      </c>
      <c r="H16" s="55"/>
      <c r="I16" s="61" t="s">
        <v>58</v>
      </c>
      <c r="J16" s="55"/>
      <c r="K16" s="62" t="s">
        <v>45</v>
      </c>
      <c r="L16" s="55"/>
      <c r="M16" s="61" t="s">
        <v>183</v>
      </c>
      <c r="N16" s="56"/>
      <c r="O16" s="62" t="s">
        <v>56</v>
      </c>
      <c r="P16" s="54"/>
      <c r="Q16" s="61" t="s">
        <v>118</v>
      </c>
      <c r="R16" s="54"/>
      <c r="S16" s="63" t="s">
        <v>155</v>
      </c>
      <c r="T16" s="54"/>
      <c r="U16" s="63" t="s">
        <v>90</v>
      </c>
      <c r="V16" s="54"/>
      <c r="W16" s="61" t="s">
        <v>70</v>
      </c>
      <c r="X16" s="54"/>
      <c r="Y16" s="61" t="s">
        <v>72</v>
      </c>
      <c r="Z16" s="56"/>
      <c r="AA16" s="61" t="s">
        <v>29</v>
      </c>
      <c r="AB16" s="55"/>
      <c r="AC16" s="61" t="s">
        <v>57</v>
      </c>
    </row>
    <row r="17" spans="1:33" s="47" customFormat="1" ht="16.5" customHeight="1" x14ac:dyDescent="0.2">
      <c r="A17" s="52"/>
      <c r="B17" s="52"/>
      <c r="C17" s="52"/>
      <c r="D17" s="52"/>
      <c r="E17" s="52"/>
      <c r="F17" s="52"/>
      <c r="G17" s="54"/>
      <c r="H17" s="55"/>
      <c r="I17" s="54"/>
      <c r="J17" s="55"/>
      <c r="K17" s="54"/>
      <c r="L17" s="64"/>
      <c r="M17" s="54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4"/>
      <c r="AB17" s="54"/>
      <c r="AC17" s="54"/>
    </row>
    <row r="18" spans="1:33" s="47" customFormat="1" ht="16.5" customHeight="1" x14ac:dyDescent="0.2">
      <c r="A18" s="123" t="s">
        <v>131</v>
      </c>
      <c r="B18" s="123"/>
      <c r="C18" s="123"/>
      <c r="D18" s="123"/>
      <c r="E18" s="52"/>
      <c r="F18" s="52"/>
      <c r="AD18" s="67"/>
      <c r="AE18" s="68"/>
    </row>
    <row r="19" spans="1:33" s="47" customFormat="1" ht="16.5" customHeight="1" x14ac:dyDescent="0.2">
      <c r="A19" s="123"/>
      <c r="B19" s="124" t="s">
        <v>140</v>
      </c>
      <c r="C19" s="123"/>
      <c r="D19" s="123"/>
      <c r="E19" s="52"/>
      <c r="F19" s="52"/>
      <c r="G19" s="164">
        <v>17075181</v>
      </c>
      <c r="H19" s="82"/>
      <c r="I19" s="164">
        <v>4031711</v>
      </c>
      <c r="J19" s="164"/>
      <c r="K19" s="164">
        <v>1000901</v>
      </c>
      <c r="L19" s="165"/>
      <c r="M19" s="164">
        <v>-169916</v>
      </c>
      <c r="N19" s="166"/>
      <c r="O19" s="164">
        <v>1051200</v>
      </c>
      <c r="P19" s="164"/>
      <c r="Q19" s="164">
        <v>-871336</v>
      </c>
      <c r="R19" s="164"/>
      <c r="S19" s="164">
        <v>0</v>
      </c>
      <c r="T19" s="164"/>
      <c r="U19" s="164">
        <v>-7245</v>
      </c>
      <c r="V19" s="66"/>
      <c r="W19" s="66">
        <f>SUM(O19:U19)</f>
        <v>172619</v>
      </c>
      <c r="X19" s="66"/>
      <c r="Y19" s="66">
        <f>SUM(G19:M19,W19)</f>
        <v>22110496</v>
      </c>
      <c r="Z19" s="167"/>
      <c r="AA19" s="164">
        <v>7434</v>
      </c>
      <c r="AB19" s="66"/>
      <c r="AC19" s="66">
        <f>SUM(Y19:AB19)</f>
        <v>22117930</v>
      </c>
      <c r="AD19" s="67"/>
      <c r="AE19" s="68"/>
    </row>
    <row r="20" spans="1:33" s="47" customFormat="1" ht="16.5" customHeight="1" x14ac:dyDescent="0.2">
      <c r="A20" s="125" t="s">
        <v>141</v>
      </c>
      <c r="B20" s="124"/>
      <c r="C20" s="123"/>
      <c r="D20" s="123"/>
      <c r="E20" s="52"/>
      <c r="F20" s="52"/>
      <c r="G20" s="164"/>
      <c r="H20" s="82"/>
      <c r="I20" s="164"/>
      <c r="J20" s="164"/>
      <c r="K20" s="164"/>
      <c r="L20" s="165"/>
      <c r="M20" s="164"/>
      <c r="N20" s="166"/>
      <c r="O20" s="164"/>
      <c r="P20" s="164"/>
      <c r="Q20" s="164"/>
      <c r="R20" s="164"/>
      <c r="S20" s="164"/>
      <c r="T20" s="164"/>
      <c r="U20" s="164"/>
      <c r="V20" s="66"/>
      <c r="W20" s="66"/>
      <c r="X20" s="66"/>
      <c r="Y20" s="66"/>
      <c r="Z20" s="167"/>
      <c r="AA20" s="164"/>
      <c r="AB20" s="66"/>
      <c r="AC20" s="66"/>
      <c r="AD20" s="67"/>
      <c r="AE20" s="68"/>
    </row>
    <row r="21" spans="1:33" s="47" customFormat="1" ht="16.5" customHeight="1" x14ac:dyDescent="0.2">
      <c r="A21" s="125"/>
      <c r="B21" s="124"/>
      <c r="C21" s="125" t="s">
        <v>142</v>
      </c>
      <c r="D21" s="123"/>
      <c r="E21" s="70"/>
      <c r="F21" s="52"/>
      <c r="G21" s="168">
        <v>0</v>
      </c>
      <c r="H21" s="82"/>
      <c r="I21" s="168">
        <v>0</v>
      </c>
      <c r="J21" s="164"/>
      <c r="K21" s="168">
        <v>0</v>
      </c>
      <c r="L21" s="165"/>
      <c r="M21" s="168">
        <v>0</v>
      </c>
      <c r="N21" s="166"/>
      <c r="O21" s="168">
        <v>-1051200</v>
      </c>
      <c r="P21" s="164"/>
      <c r="Q21" s="168">
        <v>0</v>
      </c>
      <c r="R21" s="164"/>
      <c r="S21" s="168">
        <v>1051200</v>
      </c>
      <c r="T21" s="164"/>
      <c r="U21" s="168">
        <v>0</v>
      </c>
      <c r="V21" s="66"/>
      <c r="W21" s="169">
        <f>SUM(O21:U21)</f>
        <v>0</v>
      </c>
      <c r="X21" s="66"/>
      <c r="Y21" s="169">
        <f>SUM(G21:M21,W21)</f>
        <v>0</v>
      </c>
      <c r="Z21" s="167"/>
      <c r="AA21" s="168">
        <v>0</v>
      </c>
      <c r="AB21" s="66"/>
      <c r="AC21" s="169">
        <f>SUM(Y21:AB21)</f>
        <v>0</v>
      </c>
      <c r="AD21" s="67"/>
      <c r="AE21" s="68"/>
    </row>
    <row r="22" spans="1:33" s="47" customFormat="1" ht="16.5" customHeight="1" x14ac:dyDescent="0.2">
      <c r="A22" s="123" t="s">
        <v>131</v>
      </c>
      <c r="B22" s="123"/>
      <c r="C22" s="123"/>
      <c r="D22" s="123"/>
      <c r="E22" s="52"/>
      <c r="F22" s="52"/>
      <c r="G22" s="164"/>
      <c r="H22" s="82"/>
      <c r="I22" s="164"/>
      <c r="J22" s="164"/>
      <c r="K22" s="164"/>
      <c r="L22" s="165"/>
      <c r="M22" s="164"/>
      <c r="N22" s="166"/>
      <c r="O22" s="164"/>
      <c r="P22" s="164"/>
      <c r="Q22" s="164"/>
      <c r="R22" s="164"/>
      <c r="S22" s="164"/>
      <c r="T22" s="164"/>
      <c r="U22" s="164"/>
      <c r="V22" s="66"/>
      <c r="W22" s="164"/>
      <c r="X22" s="66"/>
      <c r="Y22" s="164"/>
      <c r="Z22" s="167"/>
      <c r="AA22" s="164"/>
      <c r="AB22" s="66"/>
      <c r="AC22" s="164"/>
      <c r="AD22" s="67"/>
      <c r="AE22" s="68"/>
    </row>
    <row r="23" spans="1:33" s="47" customFormat="1" ht="16.5" customHeight="1" x14ac:dyDescent="0.2">
      <c r="A23" s="123"/>
      <c r="B23" s="124" t="s">
        <v>143</v>
      </c>
      <c r="C23" s="123"/>
      <c r="D23" s="123"/>
      <c r="E23" s="52"/>
      <c r="F23" s="52"/>
      <c r="G23" s="164">
        <f>SUM(G19:G21)</f>
        <v>17075181</v>
      </c>
      <c r="H23" s="82"/>
      <c r="I23" s="164">
        <f>SUM(I19:I21)</f>
        <v>4031711</v>
      </c>
      <c r="J23" s="164"/>
      <c r="K23" s="164">
        <f>SUM(K19:K21)</f>
        <v>1000901</v>
      </c>
      <c r="L23" s="165"/>
      <c r="M23" s="164">
        <f>SUM(M19:M21)</f>
        <v>-169916</v>
      </c>
      <c r="N23" s="166"/>
      <c r="O23" s="164">
        <f>SUM(O19:O21)</f>
        <v>0</v>
      </c>
      <c r="P23" s="164"/>
      <c r="Q23" s="164">
        <f>SUM(Q19:Q21)</f>
        <v>-871336</v>
      </c>
      <c r="R23" s="164"/>
      <c r="S23" s="164">
        <f>SUM(S19:S21)</f>
        <v>1051200</v>
      </c>
      <c r="T23" s="164"/>
      <c r="U23" s="164">
        <f>SUM(U19:U21)</f>
        <v>-7245</v>
      </c>
      <c r="V23" s="66"/>
      <c r="W23" s="164">
        <f>SUM(W19:W21)</f>
        <v>172619</v>
      </c>
      <c r="X23" s="66"/>
      <c r="Y23" s="164">
        <f>SUM(Y19:Y21)</f>
        <v>22110496</v>
      </c>
      <c r="Z23" s="167"/>
      <c r="AA23" s="164">
        <f>SUM(AA19:AA21)</f>
        <v>7434</v>
      </c>
      <c r="AB23" s="66"/>
      <c r="AC23" s="164">
        <f>SUM(AC19:AC21)</f>
        <v>22117930</v>
      </c>
      <c r="AD23" s="67"/>
      <c r="AE23" s="68"/>
    </row>
    <row r="24" spans="1:33" s="47" customFormat="1" ht="8.1" customHeight="1" x14ac:dyDescent="0.2">
      <c r="A24" s="123"/>
      <c r="B24" s="123"/>
      <c r="C24" s="126"/>
      <c r="D24" s="126"/>
      <c r="E24" s="52"/>
      <c r="F24" s="52"/>
      <c r="G24" s="164"/>
      <c r="H24" s="82"/>
      <c r="I24" s="164"/>
      <c r="J24" s="164"/>
      <c r="K24" s="164"/>
      <c r="L24" s="165"/>
      <c r="M24" s="164"/>
      <c r="N24" s="166"/>
      <c r="O24" s="164"/>
      <c r="P24" s="164"/>
      <c r="Q24" s="164"/>
      <c r="R24" s="164"/>
      <c r="S24" s="164"/>
      <c r="T24" s="164"/>
      <c r="U24" s="164"/>
      <c r="V24" s="66"/>
      <c r="W24" s="66"/>
      <c r="X24" s="66"/>
      <c r="Y24" s="66"/>
      <c r="Z24" s="167"/>
      <c r="AA24" s="164"/>
      <c r="AB24" s="66"/>
      <c r="AC24" s="66"/>
      <c r="AD24" s="67"/>
      <c r="AE24" s="68"/>
    </row>
    <row r="25" spans="1:33" s="47" customFormat="1" ht="16.5" customHeight="1" x14ac:dyDescent="0.2">
      <c r="A25" s="127" t="s">
        <v>85</v>
      </c>
      <c r="B25" s="123"/>
      <c r="C25" s="123"/>
      <c r="D25" s="123"/>
      <c r="E25" s="65"/>
      <c r="F25" s="65"/>
      <c r="G25" s="164"/>
      <c r="H25" s="82"/>
      <c r="I25" s="164"/>
      <c r="J25" s="164"/>
      <c r="K25" s="164"/>
      <c r="L25" s="165"/>
      <c r="M25" s="164"/>
      <c r="N25" s="166"/>
      <c r="O25" s="164"/>
      <c r="P25" s="164"/>
      <c r="Q25" s="166"/>
      <c r="R25" s="166"/>
      <c r="S25" s="164"/>
      <c r="T25" s="166"/>
      <c r="U25" s="164"/>
      <c r="V25" s="66"/>
      <c r="W25" s="167"/>
      <c r="X25" s="66"/>
      <c r="Y25" s="167"/>
      <c r="Z25" s="167"/>
      <c r="AA25" s="164"/>
      <c r="AB25" s="66"/>
      <c r="AC25" s="167"/>
    </row>
    <row r="26" spans="1:33" s="47" customFormat="1" ht="16.5" customHeight="1" x14ac:dyDescent="0.2">
      <c r="A26" s="125" t="s">
        <v>191</v>
      </c>
      <c r="B26" s="123"/>
      <c r="C26" s="123"/>
      <c r="D26" s="123"/>
      <c r="E26" s="65"/>
      <c r="F26" s="65"/>
      <c r="G26" s="164">
        <v>0</v>
      </c>
      <c r="H26" s="82"/>
      <c r="I26" s="164">
        <v>0</v>
      </c>
      <c r="J26" s="164"/>
      <c r="K26" s="164">
        <v>0</v>
      </c>
      <c r="L26" s="165"/>
      <c r="M26" s="164">
        <v>-8811046</v>
      </c>
      <c r="N26" s="166"/>
      <c r="O26" s="164">
        <v>0</v>
      </c>
      <c r="P26" s="164"/>
      <c r="Q26" s="166">
        <v>0</v>
      </c>
      <c r="R26" s="166"/>
      <c r="S26" s="164">
        <v>-241200.00000000003</v>
      </c>
      <c r="T26" s="166"/>
      <c r="U26" s="164">
        <v>0</v>
      </c>
      <c r="V26" s="66"/>
      <c r="W26" s="66">
        <f t="shared" ref="W26:W27" si="0">SUM(O26:U26)</f>
        <v>-241200.00000000003</v>
      </c>
      <c r="X26" s="66"/>
      <c r="Y26" s="66">
        <f t="shared" ref="Y26:Y27" si="1">SUM(G26:M26,W26)</f>
        <v>-9052246</v>
      </c>
      <c r="Z26" s="167"/>
      <c r="AA26" s="164">
        <v>759</v>
      </c>
      <c r="AB26" s="66"/>
      <c r="AC26" s="66">
        <f t="shared" ref="AC26:AC27" si="2">SUM(Y26:AB26)</f>
        <v>-9051487</v>
      </c>
    </row>
    <row r="27" spans="1:33" s="47" customFormat="1" ht="16.5" customHeight="1" x14ac:dyDescent="0.2">
      <c r="A27" s="125" t="s">
        <v>192</v>
      </c>
      <c r="B27" s="126"/>
      <c r="C27" s="126"/>
      <c r="D27" s="126"/>
      <c r="E27" s="65"/>
      <c r="F27" s="65"/>
      <c r="G27" s="170">
        <v>0</v>
      </c>
      <c r="H27" s="171"/>
      <c r="I27" s="170">
        <v>0</v>
      </c>
      <c r="J27" s="171"/>
      <c r="K27" s="170">
        <v>0</v>
      </c>
      <c r="L27" s="165"/>
      <c r="M27" s="168">
        <v>0</v>
      </c>
      <c r="N27" s="164"/>
      <c r="O27" s="168">
        <v>0</v>
      </c>
      <c r="P27" s="164"/>
      <c r="Q27" s="168">
        <v>0</v>
      </c>
      <c r="R27" s="164"/>
      <c r="S27" s="168">
        <v>0</v>
      </c>
      <c r="T27" s="164"/>
      <c r="U27" s="168">
        <v>0</v>
      </c>
      <c r="W27" s="169">
        <f t="shared" si="0"/>
        <v>0</v>
      </c>
      <c r="Y27" s="169">
        <f t="shared" si="1"/>
        <v>0</v>
      </c>
      <c r="AA27" s="170">
        <v>-759</v>
      </c>
      <c r="AC27" s="169">
        <f t="shared" si="2"/>
        <v>-759</v>
      </c>
      <c r="AD27" s="68"/>
    </row>
    <row r="28" spans="1:33" s="47" customFormat="1" ht="16.5" customHeight="1" x14ac:dyDescent="0.2">
      <c r="A28" s="126"/>
      <c r="B28" s="126"/>
      <c r="C28" s="126"/>
      <c r="D28" s="126"/>
      <c r="E28" s="52"/>
      <c r="F28" s="52"/>
      <c r="G28" s="172"/>
      <c r="H28" s="173"/>
      <c r="I28" s="172"/>
      <c r="J28" s="173"/>
      <c r="K28" s="172"/>
      <c r="L28" s="174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172"/>
      <c r="AB28" s="66"/>
      <c r="AC28" s="66"/>
      <c r="AG28" s="68"/>
    </row>
    <row r="29" spans="1:33" s="47" customFormat="1" ht="16.5" customHeight="1" thickBot="1" x14ac:dyDescent="0.25">
      <c r="A29" s="123" t="s">
        <v>188</v>
      </c>
      <c r="B29" s="123"/>
      <c r="C29" s="123"/>
      <c r="D29" s="123"/>
      <c r="E29" s="65"/>
      <c r="F29" s="65"/>
      <c r="G29" s="175">
        <f>SUM(G23:G27)</f>
        <v>17075181</v>
      </c>
      <c r="H29" s="66"/>
      <c r="I29" s="175">
        <f>SUM(I23:I27)</f>
        <v>4031711</v>
      </c>
      <c r="J29" s="66"/>
      <c r="K29" s="175">
        <f>SUM(K23:K27)</f>
        <v>1000901</v>
      </c>
      <c r="L29" s="66"/>
      <c r="M29" s="175">
        <f>SUM(M23:M27)</f>
        <v>-8980962</v>
      </c>
      <c r="N29" s="66"/>
      <c r="O29" s="175">
        <f>SUM(O23:O27)</f>
        <v>0</v>
      </c>
      <c r="P29" s="66"/>
      <c r="Q29" s="175">
        <f>SUM(Q23:Q27)</f>
        <v>-871336</v>
      </c>
      <c r="R29" s="66"/>
      <c r="S29" s="175">
        <f>SUM(S23:S27)</f>
        <v>810000</v>
      </c>
      <c r="T29" s="66"/>
      <c r="U29" s="175">
        <f>SUM(U23:U27)</f>
        <v>-7245</v>
      </c>
      <c r="V29" s="66"/>
      <c r="W29" s="175">
        <f>SUM(W23:W27)</f>
        <v>-68581.000000000029</v>
      </c>
      <c r="X29" s="66"/>
      <c r="Y29" s="175">
        <f>SUM(Y23:Y27)</f>
        <v>13058250</v>
      </c>
      <c r="Z29" s="66"/>
      <c r="AA29" s="175">
        <f>SUM(AA23:AA27)</f>
        <v>7434</v>
      </c>
      <c r="AB29" s="66"/>
      <c r="AC29" s="175">
        <f>SUM(AC23:AC27)</f>
        <v>13065684</v>
      </c>
      <c r="AD29" s="52"/>
      <c r="AE29" s="52"/>
    </row>
    <row r="30" spans="1:33" s="47" customFormat="1" ht="16.5" customHeight="1" thickTop="1" x14ac:dyDescent="0.2">
      <c r="A30" s="65"/>
      <c r="B30" s="65"/>
      <c r="C30" s="65"/>
      <c r="D30" s="65"/>
      <c r="E30" s="65"/>
      <c r="F30" s="65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52"/>
      <c r="AE30" s="52"/>
    </row>
    <row r="31" spans="1:33" s="47" customFormat="1" ht="16.5" customHeight="1" x14ac:dyDescent="0.2">
      <c r="A31" s="65"/>
      <c r="B31" s="65"/>
      <c r="C31" s="65"/>
      <c r="D31" s="65"/>
      <c r="E31" s="65"/>
      <c r="F31" s="65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52"/>
    </row>
    <row r="32" spans="1:33" s="47" customFormat="1" ht="16.5" customHeight="1" x14ac:dyDescent="0.2">
      <c r="A32" s="123" t="s">
        <v>157</v>
      </c>
      <c r="B32" s="65"/>
      <c r="C32" s="65"/>
      <c r="D32" s="65"/>
      <c r="E32" s="65"/>
      <c r="F32" s="65"/>
      <c r="G32" s="107">
        <v>17075181</v>
      </c>
      <c r="H32" s="66"/>
      <c r="I32" s="107">
        <v>4031711</v>
      </c>
      <c r="J32" s="66"/>
      <c r="K32" s="107">
        <v>1000901</v>
      </c>
      <c r="L32" s="66"/>
      <c r="M32" s="107">
        <v>-8080990</v>
      </c>
      <c r="N32" s="66"/>
      <c r="O32" s="107">
        <v>0</v>
      </c>
      <c r="P32" s="66"/>
      <c r="Q32" s="107">
        <v>-495466</v>
      </c>
      <c r="R32" s="66"/>
      <c r="S32" s="107">
        <v>828000</v>
      </c>
      <c r="T32" s="66"/>
      <c r="U32" s="107">
        <v>-7245</v>
      </c>
      <c r="V32" s="66"/>
      <c r="W32" s="107">
        <f>SUM(O32:U32)</f>
        <v>325289</v>
      </c>
      <c r="X32" s="66"/>
      <c r="Y32" s="107">
        <f>SUM(G32:M32,W32)</f>
        <v>14352092</v>
      </c>
      <c r="Z32" s="66"/>
      <c r="AA32" s="107">
        <v>7434</v>
      </c>
      <c r="AB32" s="66"/>
      <c r="AC32" s="107">
        <f>SUM(Y32:AB32)</f>
        <v>14359526</v>
      </c>
      <c r="AD32" s="68"/>
    </row>
    <row r="33" spans="1:258" s="47" customFormat="1" ht="8.1" customHeight="1" x14ac:dyDescent="0.2">
      <c r="A33" s="65"/>
      <c r="B33" s="65"/>
      <c r="C33" s="52"/>
      <c r="D33" s="52"/>
      <c r="E33" s="52"/>
      <c r="F33" s="52"/>
      <c r="G33" s="107"/>
      <c r="H33" s="82"/>
      <c r="I33" s="107"/>
      <c r="J33" s="82"/>
      <c r="K33" s="107"/>
      <c r="L33" s="82"/>
      <c r="M33" s="107"/>
      <c r="N33" s="82"/>
      <c r="O33" s="107"/>
      <c r="P33" s="82"/>
      <c r="Q33" s="107"/>
      <c r="R33" s="82"/>
      <c r="S33" s="107"/>
      <c r="T33" s="82"/>
      <c r="U33" s="107"/>
      <c r="V33" s="82"/>
      <c r="W33" s="107"/>
      <c r="X33" s="82"/>
      <c r="Y33" s="107"/>
      <c r="Z33" s="82"/>
      <c r="AA33" s="107"/>
      <c r="AB33" s="82"/>
      <c r="AC33" s="107"/>
      <c r="AD33" s="67"/>
      <c r="AE33" s="68"/>
    </row>
    <row r="34" spans="1:258" s="47" customFormat="1" ht="16.5" customHeight="1" x14ac:dyDescent="0.2">
      <c r="A34" s="69" t="s">
        <v>85</v>
      </c>
      <c r="B34" s="65"/>
      <c r="C34" s="65"/>
      <c r="D34" s="65"/>
      <c r="E34" s="65"/>
      <c r="F34" s="65"/>
      <c r="G34" s="176"/>
      <c r="H34" s="177"/>
      <c r="I34" s="176"/>
      <c r="J34" s="177"/>
      <c r="K34" s="176"/>
      <c r="L34" s="177"/>
      <c r="M34" s="176"/>
      <c r="N34" s="177"/>
      <c r="O34" s="176"/>
      <c r="P34" s="177"/>
      <c r="Q34" s="176"/>
      <c r="R34" s="177"/>
      <c r="S34" s="176"/>
      <c r="T34" s="177"/>
      <c r="U34" s="176"/>
      <c r="V34" s="177"/>
      <c r="W34" s="176"/>
      <c r="X34" s="177"/>
      <c r="Y34" s="176"/>
      <c r="Z34" s="177"/>
      <c r="AA34" s="176"/>
      <c r="AB34" s="177"/>
      <c r="AC34" s="176"/>
    </row>
    <row r="35" spans="1:258" s="47" customFormat="1" ht="16.5" customHeight="1" x14ac:dyDescent="0.2">
      <c r="A35" s="47" t="s">
        <v>167</v>
      </c>
      <c r="B35" s="52"/>
      <c r="C35" s="52"/>
      <c r="D35" s="52"/>
      <c r="E35" s="70"/>
      <c r="F35" s="70"/>
      <c r="G35" s="176">
        <v>0</v>
      </c>
      <c r="H35" s="171"/>
      <c r="I35" s="176">
        <v>0</v>
      </c>
      <c r="J35" s="171"/>
      <c r="K35" s="176">
        <v>0</v>
      </c>
      <c r="L35" s="171"/>
      <c r="M35" s="176">
        <f>'6 E (6months)'!G43</f>
        <v>3646531</v>
      </c>
      <c r="N35" s="171"/>
      <c r="O35" s="176">
        <v>0</v>
      </c>
      <c r="P35" s="171"/>
      <c r="Q35" s="176">
        <v>1770</v>
      </c>
      <c r="R35" s="171"/>
      <c r="S35" s="176">
        <v>133200</v>
      </c>
      <c r="T35" s="171"/>
      <c r="U35" s="176">
        <v>0</v>
      </c>
      <c r="V35" s="171"/>
      <c r="W35" s="176">
        <f>SUM(O35:U35)</f>
        <v>134970</v>
      </c>
      <c r="X35" s="171"/>
      <c r="Y35" s="176">
        <f>SUM(G35:M35,W35)</f>
        <v>3781501</v>
      </c>
      <c r="Z35" s="171"/>
      <c r="AA35" s="176">
        <v>716</v>
      </c>
      <c r="AB35" s="171"/>
      <c r="AC35" s="176">
        <f>SUM(Y35:AB35)</f>
        <v>3782217</v>
      </c>
      <c r="AD35" s="68"/>
    </row>
    <row r="36" spans="1:258" s="139" customFormat="1" ht="16.5" customHeight="1" x14ac:dyDescent="0.2">
      <c r="A36" s="139" t="s">
        <v>192</v>
      </c>
      <c r="B36" s="140"/>
      <c r="C36" s="140"/>
      <c r="D36" s="140"/>
      <c r="E36" s="141"/>
      <c r="F36" s="141"/>
      <c r="G36" s="178">
        <v>0</v>
      </c>
      <c r="H36" s="171"/>
      <c r="I36" s="178">
        <v>0</v>
      </c>
      <c r="J36" s="171"/>
      <c r="K36" s="178">
        <v>0</v>
      </c>
      <c r="L36" s="171"/>
      <c r="M36" s="178">
        <v>0</v>
      </c>
      <c r="N36" s="171"/>
      <c r="O36" s="178">
        <v>0</v>
      </c>
      <c r="P36" s="171"/>
      <c r="Q36" s="178">
        <v>0</v>
      </c>
      <c r="R36" s="171"/>
      <c r="S36" s="178">
        <v>0</v>
      </c>
      <c r="T36" s="171"/>
      <c r="U36" s="178">
        <v>0</v>
      </c>
      <c r="V36" s="171"/>
      <c r="W36" s="178">
        <v>0</v>
      </c>
      <c r="X36" s="171"/>
      <c r="Y36" s="178">
        <v>0</v>
      </c>
      <c r="Z36" s="171"/>
      <c r="AA36" s="178">
        <v>-716</v>
      </c>
      <c r="AB36" s="171"/>
      <c r="AC36" s="178">
        <f>SUM(Y36:AB36)</f>
        <v>-716</v>
      </c>
    </row>
    <row r="37" spans="1:258" s="47" customFormat="1" ht="8.1" customHeight="1" x14ac:dyDescent="0.2">
      <c r="A37" s="52"/>
      <c r="B37" s="52"/>
      <c r="C37" s="52"/>
      <c r="D37" s="52"/>
      <c r="E37" s="52"/>
      <c r="F37" s="52"/>
      <c r="G37" s="179"/>
      <c r="H37" s="180"/>
      <c r="I37" s="179"/>
      <c r="J37" s="180"/>
      <c r="K37" s="179"/>
      <c r="L37" s="180"/>
      <c r="M37" s="179"/>
      <c r="N37" s="180"/>
      <c r="O37" s="179"/>
      <c r="P37" s="180"/>
      <c r="Q37" s="179"/>
      <c r="R37" s="180"/>
      <c r="S37" s="179"/>
      <c r="T37" s="180"/>
      <c r="U37" s="179"/>
      <c r="V37" s="180"/>
      <c r="W37" s="179"/>
      <c r="X37" s="180"/>
      <c r="Y37" s="179"/>
      <c r="Z37" s="180"/>
      <c r="AA37" s="179"/>
      <c r="AB37" s="180"/>
      <c r="AC37" s="179"/>
    </row>
    <row r="38" spans="1:258" s="47" customFormat="1" ht="16.5" customHeight="1" thickBot="1" x14ac:dyDescent="0.25">
      <c r="A38" s="65" t="s">
        <v>189</v>
      </c>
      <c r="B38" s="65"/>
      <c r="C38" s="65"/>
      <c r="D38" s="65"/>
      <c r="E38" s="65"/>
      <c r="F38" s="65"/>
      <c r="G38" s="181">
        <f>SUM(G32:G36)</f>
        <v>17075181</v>
      </c>
      <c r="H38" s="66"/>
      <c r="I38" s="181">
        <f>SUM(I32:I36)</f>
        <v>4031711</v>
      </c>
      <c r="J38" s="66"/>
      <c r="K38" s="181">
        <f>SUM(K32:K36)</f>
        <v>1000901</v>
      </c>
      <c r="L38" s="66"/>
      <c r="M38" s="181">
        <f>SUM(M32:M36)</f>
        <v>-4434459</v>
      </c>
      <c r="N38" s="66"/>
      <c r="O38" s="181">
        <f>SUM(O32:O36)</f>
        <v>0</v>
      </c>
      <c r="P38" s="66"/>
      <c r="Q38" s="181">
        <f>SUM(Q32:Q36)</f>
        <v>-493696</v>
      </c>
      <c r="R38" s="66"/>
      <c r="S38" s="181">
        <f>SUM(S32:S36)</f>
        <v>961200</v>
      </c>
      <c r="T38" s="66"/>
      <c r="U38" s="181">
        <f>SUM(U32:U36)</f>
        <v>-7245</v>
      </c>
      <c r="V38" s="66"/>
      <c r="W38" s="181">
        <f>SUM(W32:W36)</f>
        <v>460259</v>
      </c>
      <c r="X38" s="66"/>
      <c r="Y38" s="181">
        <f>SUM(Y32:Y36)</f>
        <v>18133593</v>
      </c>
      <c r="Z38" s="66"/>
      <c r="AA38" s="181">
        <f>SUM(AA32:AA36)</f>
        <v>7434</v>
      </c>
      <c r="AB38" s="66"/>
      <c r="AC38" s="181">
        <f>SUM(AC32:AC36)</f>
        <v>18141027</v>
      </c>
      <c r="AD38" s="68"/>
      <c r="AE38" s="68"/>
    </row>
    <row r="39" spans="1:258" s="47" customFormat="1" ht="16.5" customHeight="1" thickTop="1" x14ac:dyDescent="0.2">
      <c r="A39" s="65"/>
      <c r="B39" s="65"/>
      <c r="C39" s="65"/>
      <c r="D39" s="65"/>
      <c r="E39" s="65"/>
      <c r="F39" s="65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8"/>
      <c r="AE39" s="68"/>
    </row>
    <row r="40" spans="1:258" ht="22.35" customHeight="1" x14ac:dyDescent="0.2">
      <c r="A40" s="32" t="str">
        <f>'Eng 2-4'!A48</f>
        <v>The accompanying notes on pages 10 to 19 form part of this interim financial information.</v>
      </c>
      <c r="B40" s="134"/>
      <c r="C40" s="134"/>
      <c r="D40" s="134"/>
      <c r="E40" s="134"/>
      <c r="F40" s="134"/>
      <c r="G40" s="40"/>
      <c r="H40" s="40"/>
      <c r="I40" s="40"/>
      <c r="J40" s="40"/>
      <c r="K40" s="40"/>
      <c r="L40" s="40"/>
      <c r="M40" s="40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40"/>
      <c r="AB40" s="134"/>
      <c r="AC40" s="40"/>
    </row>
    <row r="41" spans="1:258" x14ac:dyDescent="0.2">
      <c r="A41" s="43"/>
      <c r="B41" s="43"/>
      <c r="C41" s="43"/>
      <c r="D41" s="43"/>
      <c r="E41" s="43"/>
      <c r="F41" s="43"/>
      <c r="G41" s="36"/>
      <c r="H41" s="36"/>
      <c r="I41" s="36"/>
      <c r="J41" s="36"/>
      <c r="K41" s="36"/>
      <c r="L41" s="36"/>
      <c r="M41" s="36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36"/>
      <c r="AB41" s="43"/>
      <c r="AC41" s="36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  <c r="IP41" s="37"/>
      <c r="IQ41" s="37"/>
      <c r="IR41" s="37"/>
      <c r="IS41" s="37"/>
      <c r="IT41" s="37"/>
      <c r="IU41" s="37"/>
      <c r="IV41" s="37"/>
      <c r="IW41" s="37"/>
      <c r="IX41" s="37"/>
    </row>
    <row r="42" spans="1:258" x14ac:dyDescent="0.2">
      <c r="A42" s="1"/>
      <c r="B42" s="1"/>
      <c r="C42" s="1"/>
      <c r="D42" s="1"/>
      <c r="E42" s="1"/>
      <c r="F42" s="1"/>
      <c r="H42" s="3"/>
      <c r="J42" s="3"/>
      <c r="L42" s="3"/>
    </row>
    <row r="43" spans="1:258" x14ac:dyDescent="0.2">
      <c r="A43" s="1"/>
      <c r="B43" s="1"/>
      <c r="C43" s="1"/>
      <c r="D43" s="1"/>
      <c r="E43" s="1"/>
      <c r="F43" s="1"/>
      <c r="H43" s="3"/>
      <c r="J43" s="3"/>
      <c r="L43" s="3"/>
    </row>
    <row r="44" spans="1:258" x14ac:dyDescent="0.2">
      <c r="A44" s="1"/>
      <c r="B44" s="1"/>
      <c r="C44" s="1"/>
      <c r="D44" s="1"/>
      <c r="E44" s="1"/>
      <c r="F44" s="1"/>
      <c r="H44" s="3"/>
      <c r="J44" s="3"/>
      <c r="L44" s="3"/>
    </row>
    <row r="45" spans="1:258" x14ac:dyDescent="0.2">
      <c r="A45" s="1"/>
      <c r="B45" s="1"/>
      <c r="C45" s="1"/>
      <c r="D45" s="1"/>
      <c r="E45" s="1"/>
      <c r="F45" s="1"/>
      <c r="H45" s="3"/>
      <c r="J45" s="3"/>
      <c r="L45" s="3"/>
    </row>
    <row r="46" spans="1:258" x14ac:dyDescent="0.2">
      <c r="A46" s="1"/>
      <c r="B46" s="1"/>
      <c r="C46" s="1"/>
      <c r="D46" s="1"/>
      <c r="E46" s="1"/>
      <c r="F46" s="1"/>
      <c r="H46" s="3"/>
      <c r="J46" s="3"/>
      <c r="L46" s="3"/>
    </row>
    <row r="47" spans="1:258" x14ac:dyDescent="0.2">
      <c r="A47" s="1"/>
      <c r="B47" s="1"/>
      <c r="C47" s="1"/>
      <c r="D47" s="1"/>
      <c r="E47" s="1"/>
      <c r="F47" s="1"/>
      <c r="H47" s="3"/>
      <c r="J47" s="3"/>
      <c r="L47" s="3"/>
    </row>
    <row r="48" spans="1:258" x14ac:dyDescent="0.2">
      <c r="A48" s="1"/>
      <c r="B48" s="1"/>
      <c r="C48" s="1"/>
      <c r="D48" s="1"/>
      <c r="E48" s="1"/>
      <c r="F48" s="1"/>
      <c r="H48" s="3"/>
      <c r="J48" s="3"/>
      <c r="L48" s="3"/>
    </row>
    <row r="49" spans="1:12" x14ac:dyDescent="0.2">
      <c r="A49" s="1"/>
      <c r="B49" s="1"/>
      <c r="C49" s="1"/>
      <c r="D49" s="1"/>
      <c r="E49" s="1"/>
      <c r="F49" s="1"/>
      <c r="H49" s="3"/>
      <c r="J49" s="3"/>
      <c r="L49" s="3"/>
    </row>
    <row r="50" spans="1:12" x14ac:dyDescent="0.2">
      <c r="A50" s="1"/>
      <c r="B50" s="1"/>
      <c r="C50" s="1"/>
      <c r="D50" s="1"/>
      <c r="E50" s="1"/>
      <c r="F50" s="1"/>
      <c r="H50" s="3"/>
      <c r="J50" s="3"/>
      <c r="L50" s="3"/>
    </row>
    <row r="51" spans="1:12" x14ac:dyDescent="0.2">
      <c r="A51" s="1"/>
      <c r="B51" s="1"/>
      <c r="C51" s="1"/>
      <c r="D51" s="1"/>
      <c r="E51" s="1"/>
      <c r="F51" s="1"/>
      <c r="H51" s="3"/>
      <c r="J51" s="3"/>
      <c r="L51" s="3"/>
    </row>
    <row r="52" spans="1:12" x14ac:dyDescent="0.2">
      <c r="A52" s="1"/>
      <c r="B52" s="1"/>
      <c r="C52" s="1"/>
      <c r="D52" s="1"/>
      <c r="E52" s="1"/>
      <c r="F52" s="1"/>
      <c r="H52" s="3"/>
      <c r="J52" s="3"/>
      <c r="L52" s="3"/>
    </row>
    <row r="53" spans="1:12" x14ac:dyDescent="0.2">
      <c r="A53" s="1"/>
      <c r="B53" s="1"/>
      <c r="C53" s="1"/>
      <c r="D53" s="1"/>
      <c r="E53" s="1"/>
      <c r="F53" s="1"/>
      <c r="H53" s="3"/>
      <c r="J53" s="3"/>
      <c r="L53" s="3"/>
    </row>
  </sheetData>
  <mergeCells count="5">
    <mergeCell ref="G7:AC7"/>
    <mergeCell ref="G8:Y8"/>
    <mergeCell ref="O9:W9"/>
    <mergeCell ref="K10:M10"/>
    <mergeCell ref="O10:U10"/>
  </mergeCells>
  <pageMargins left="0.4" right="0.4" top="0.5" bottom="0.6" header="0.49" footer="0.4"/>
  <pageSetup paperSize="9" scale="82" firstPageNumber="7" orientation="landscape" useFirstPageNumber="1" horizontalDpi="1200" verticalDpi="1200" r:id="rId1"/>
  <headerFooter>
    <oddFooter>&amp;R&amp;9&amp;P</oddFooter>
  </headerFooter>
  <colBreaks count="1" manualBreakCount="1">
    <brk id="2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X44"/>
  <sheetViews>
    <sheetView zoomScaleNormal="100" zoomScaleSheetLayoutView="120" workbookViewId="0">
      <selection activeCell="K9" sqref="K9:M9"/>
    </sheetView>
  </sheetViews>
  <sheetFormatPr defaultColWidth="9.42578125" defaultRowHeight="16.5" customHeight="1" x14ac:dyDescent="0.2"/>
  <cols>
    <col min="1" max="3" width="1.5703125" style="2" customWidth="1"/>
    <col min="4" max="4" width="25.5703125" style="2" customWidth="1"/>
    <col min="5" max="5" width="4.42578125" style="2" customWidth="1"/>
    <col min="6" max="6" width="0.5703125" style="2" customWidth="1"/>
    <col min="7" max="7" width="11.5703125" style="42" bestFit="1" customWidth="1"/>
    <col min="8" max="8" width="0.5703125" style="2" customWidth="1"/>
    <col min="9" max="9" width="10.42578125" style="42" customWidth="1"/>
    <col min="10" max="10" width="0.5703125" style="2" customWidth="1"/>
    <col min="11" max="11" width="12" style="42" customWidth="1"/>
    <col min="12" max="12" width="0.5703125" style="2" customWidth="1"/>
    <col min="13" max="13" width="13.42578125" style="42" customWidth="1"/>
    <col min="14" max="14" width="0.5703125" style="42" customWidth="1"/>
    <col min="15" max="15" width="15" style="42" bestFit="1" customWidth="1"/>
    <col min="16" max="16" width="0.5703125" style="42" customWidth="1"/>
    <col min="17" max="17" width="16" style="2" bestFit="1" customWidth="1"/>
    <col min="18" max="18" width="0.5703125" style="42" customWidth="1"/>
    <col min="19" max="19" width="16" style="2" customWidth="1"/>
    <col min="20" max="20" width="0.5703125" style="42" customWidth="1"/>
    <col min="21" max="21" width="11.140625" style="2" bestFit="1" customWidth="1"/>
    <col min="22" max="22" width="0.5703125" style="42" customWidth="1"/>
    <col min="23" max="23" width="10.42578125" style="2" customWidth="1"/>
    <col min="24" max="16384" width="9.42578125" style="2"/>
  </cols>
  <sheetData>
    <row r="1" spans="1:258" ht="16.5" customHeight="1" x14ac:dyDescent="0.2">
      <c r="A1" s="10" t="s">
        <v>98</v>
      </c>
      <c r="B1" s="4"/>
      <c r="C1" s="4"/>
      <c r="D1" s="4"/>
      <c r="E1" s="33"/>
      <c r="F1" s="33"/>
      <c r="G1" s="3"/>
      <c r="H1" s="3"/>
      <c r="I1" s="3"/>
      <c r="J1" s="3"/>
      <c r="K1" s="3"/>
      <c r="L1" s="3"/>
      <c r="M1" s="3"/>
      <c r="N1" s="3"/>
      <c r="O1" s="3"/>
      <c r="P1" s="3"/>
      <c r="R1" s="3"/>
      <c r="T1" s="3"/>
      <c r="V1" s="3"/>
    </row>
    <row r="2" spans="1:258" ht="16.5" customHeight="1" x14ac:dyDescent="0.2">
      <c r="A2" s="4" t="s">
        <v>95</v>
      </c>
      <c r="B2" s="4"/>
      <c r="C2" s="4"/>
      <c r="D2" s="4"/>
      <c r="E2" s="33"/>
      <c r="F2" s="33"/>
      <c r="G2" s="3"/>
      <c r="H2" s="3"/>
      <c r="I2" s="3"/>
      <c r="J2" s="3"/>
      <c r="K2" s="3"/>
      <c r="L2" s="3"/>
      <c r="M2" s="3"/>
      <c r="N2" s="3"/>
      <c r="O2" s="3"/>
      <c r="P2" s="3"/>
      <c r="R2" s="3"/>
      <c r="T2" s="3"/>
      <c r="V2" s="3"/>
    </row>
    <row r="3" spans="1:258" ht="16.5" customHeight="1" x14ac:dyDescent="0.2">
      <c r="A3" s="34" t="str">
        <f>'7 E'!A3</f>
        <v>For the six-month period ended 30 June 2021</v>
      </c>
      <c r="B3" s="34"/>
      <c r="C3" s="34"/>
      <c r="D3" s="34"/>
      <c r="E3" s="35"/>
      <c r="F3" s="35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6"/>
      <c r="S3" s="37"/>
      <c r="T3" s="36"/>
      <c r="U3" s="37"/>
      <c r="V3" s="36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37"/>
      <c r="IU3" s="37"/>
      <c r="IV3" s="37"/>
      <c r="IW3" s="37"/>
      <c r="IX3" s="37"/>
    </row>
    <row r="4" spans="1:258" ht="16.5" customHeight="1" x14ac:dyDescent="0.2">
      <c r="A4" s="38" t="s">
        <v>31</v>
      </c>
      <c r="B4" s="38"/>
      <c r="C4" s="38"/>
      <c r="D4" s="38"/>
      <c r="E4" s="39"/>
      <c r="F4" s="39"/>
      <c r="G4" s="40"/>
      <c r="H4" s="40"/>
      <c r="I4" s="40"/>
      <c r="J4" s="40"/>
      <c r="K4" s="40"/>
      <c r="L4" s="40"/>
      <c r="M4" s="40"/>
      <c r="N4" s="40"/>
      <c r="O4" s="40"/>
      <c r="P4" s="40"/>
      <c r="Q4" s="41"/>
      <c r="R4" s="40"/>
      <c r="S4" s="41"/>
      <c r="T4" s="40"/>
      <c r="U4" s="41"/>
      <c r="V4" s="40"/>
      <c r="W4" s="41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  <c r="IU4" s="37"/>
      <c r="IV4" s="37"/>
      <c r="IW4" s="37"/>
      <c r="IX4" s="37"/>
    </row>
    <row r="5" spans="1:258" ht="16.5" customHeight="1" x14ac:dyDescent="0.2">
      <c r="A5" s="34"/>
      <c r="B5" s="34"/>
      <c r="C5" s="34"/>
      <c r="D5" s="34"/>
      <c r="E5" s="35"/>
      <c r="F5" s="35"/>
      <c r="G5" s="36"/>
      <c r="H5" s="36"/>
      <c r="I5" s="36"/>
      <c r="J5" s="36"/>
      <c r="K5" s="36"/>
      <c r="L5" s="36"/>
      <c r="M5" s="36"/>
      <c r="N5" s="36"/>
      <c r="O5" s="36"/>
      <c r="P5" s="36"/>
      <c r="Q5" s="37"/>
      <c r="R5" s="36"/>
      <c r="S5" s="37"/>
      <c r="T5" s="36"/>
      <c r="U5" s="37"/>
      <c r="V5" s="36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  <c r="IW5" s="37"/>
      <c r="IX5" s="37"/>
    </row>
    <row r="6" spans="1:258" ht="16.5" customHeight="1" x14ac:dyDescent="0.2">
      <c r="A6" s="1"/>
      <c r="B6" s="1"/>
      <c r="C6" s="1"/>
      <c r="D6" s="1" t="s">
        <v>154</v>
      </c>
      <c r="E6" s="33"/>
      <c r="F6" s="33"/>
      <c r="G6" s="3"/>
      <c r="H6" s="91"/>
      <c r="I6" s="3"/>
      <c r="J6" s="36"/>
      <c r="K6" s="3"/>
      <c r="L6" s="92"/>
      <c r="M6" s="3"/>
      <c r="N6" s="3"/>
      <c r="O6" s="3"/>
      <c r="P6" s="3"/>
      <c r="R6" s="3"/>
      <c r="T6" s="3"/>
      <c r="V6" s="3"/>
    </row>
    <row r="7" spans="1:258" ht="16.5" customHeight="1" x14ac:dyDescent="0.2">
      <c r="A7" s="1"/>
      <c r="B7" s="1"/>
      <c r="C7" s="1"/>
      <c r="D7" s="1"/>
      <c r="E7" s="33"/>
      <c r="F7" s="33"/>
      <c r="G7" s="211" t="s">
        <v>107</v>
      </c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</row>
    <row r="8" spans="1:258" ht="16.5" customHeight="1" x14ac:dyDescent="0.2">
      <c r="A8" s="1"/>
      <c r="B8" s="1"/>
      <c r="C8" s="1"/>
      <c r="D8" s="1"/>
      <c r="E8" s="33"/>
      <c r="F8" s="33"/>
      <c r="G8" s="92"/>
      <c r="H8" s="92"/>
      <c r="I8" s="92"/>
      <c r="J8" s="92"/>
      <c r="K8" s="92"/>
      <c r="L8" s="92"/>
      <c r="M8" s="92"/>
      <c r="N8" s="92"/>
      <c r="O8" s="211" t="s">
        <v>46</v>
      </c>
      <c r="P8" s="211"/>
      <c r="Q8" s="211"/>
      <c r="R8" s="211"/>
      <c r="S8" s="211"/>
      <c r="T8" s="211"/>
      <c r="U8" s="211"/>
      <c r="V8" s="93"/>
      <c r="W8" s="92"/>
    </row>
    <row r="9" spans="1:258" ht="16.5" customHeight="1" x14ac:dyDescent="0.2">
      <c r="A9" s="1"/>
      <c r="B9" s="1"/>
      <c r="C9" s="1"/>
      <c r="D9" s="1"/>
      <c r="E9" s="1"/>
      <c r="F9" s="1"/>
      <c r="G9" s="93"/>
      <c r="H9" s="92"/>
      <c r="I9" s="93"/>
      <c r="J9" s="92"/>
      <c r="K9" s="212" t="s">
        <v>165</v>
      </c>
      <c r="L9" s="212"/>
      <c r="M9" s="212"/>
      <c r="N9" s="93"/>
      <c r="O9" s="213" t="s">
        <v>67</v>
      </c>
      <c r="P9" s="213"/>
      <c r="Q9" s="213"/>
      <c r="R9" s="213"/>
      <c r="S9" s="213"/>
      <c r="T9" s="34"/>
      <c r="V9" s="93"/>
      <c r="W9" s="93"/>
    </row>
    <row r="10" spans="1:258" ht="16.5" customHeight="1" x14ac:dyDescent="0.2">
      <c r="A10" s="1"/>
      <c r="B10" s="1"/>
      <c r="C10" s="1"/>
      <c r="D10" s="1"/>
      <c r="E10" s="1"/>
      <c r="F10" s="1"/>
      <c r="G10" s="93"/>
      <c r="H10" s="92"/>
      <c r="I10" s="93"/>
      <c r="J10" s="92"/>
      <c r="K10" s="92"/>
      <c r="L10" s="92"/>
      <c r="M10" s="92"/>
      <c r="N10" s="93"/>
      <c r="O10" s="92"/>
      <c r="P10" s="92"/>
      <c r="Q10" s="92"/>
      <c r="R10" s="92"/>
      <c r="S10" s="91" t="s">
        <v>149</v>
      </c>
      <c r="T10" s="92"/>
      <c r="U10" s="91"/>
      <c r="V10" s="93"/>
      <c r="W10" s="93"/>
    </row>
    <row r="11" spans="1:258" ht="16.5" customHeight="1" x14ac:dyDescent="0.2">
      <c r="A11" s="1"/>
      <c r="B11" s="1"/>
      <c r="C11" s="1"/>
      <c r="D11" s="1"/>
      <c r="E11" s="1"/>
      <c r="F11" s="1"/>
      <c r="G11" s="93"/>
      <c r="H11" s="92"/>
      <c r="I11" s="93"/>
      <c r="J11" s="92"/>
      <c r="K11" s="92"/>
      <c r="L11" s="92"/>
      <c r="M11" s="92"/>
      <c r="N11" s="93"/>
      <c r="O11" s="92"/>
      <c r="P11" s="92"/>
      <c r="Q11" s="92"/>
      <c r="R11" s="92"/>
      <c r="S11" s="91" t="s">
        <v>150</v>
      </c>
      <c r="T11" s="92"/>
      <c r="U11" s="91"/>
      <c r="V11" s="93"/>
      <c r="W11" s="93"/>
    </row>
    <row r="12" spans="1:258" ht="16.5" customHeight="1" x14ac:dyDescent="0.2">
      <c r="A12" s="1"/>
      <c r="B12" s="1"/>
      <c r="C12" s="1"/>
      <c r="D12" s="1"/>
      <c r="E12" s="1"/>
      <c r="F12" s="1"/>
      <c r="G12" s="93"/>
      <c r="H12" s="92"/>
      <c r="I12" s="93"/>
      <c r="J12" s="92"/>
      <c r="K12" s="92"/>
      <c r="L12" s="92"/>
      <c r="M12" s="91" t="s">
        <v>43</v>
      </c>
      <c r="N12" s="93"/>
      <c r="O12" s="92"/>
      <c r="P12" s="92"/>
      <c r="Q12" s="92"/>
      <c r="R12" s="92"/>
      <c r="S12" s="91" t="s">
        <v>151</v>
      </c>
      <c r="T12" s="92"/>
      <c r="U12" s="91" t="s">
        <v>8</v>
      </c>
      <c r="V12" s="93"/>
      <c r="W12" s="93"/>
    </row>
    <row r="13" spans="1:258" ht="16.5" customHeight="1" x14ac:dyDescent="0.2">
      <c r="A13" s="1"/>
      <c r="B13" s="1"/>
      <c r="C13" s="1"/>
      <c r="D13" s="1"/>
      <c r="E13" s="1"/>
      <c r="F13" s="1"/>
      <c r="G13" s="91" t="s">
        <v>50</v>
      </c>
      <c r="H13" s="91"/>
      <c r="I13" s="91"/>
      <c r="J13" s="91"/>
      <c r="K13" s="2"/>
      <c r="L13" s="91"/>
      <c r="M13" s="91" t="s">
        <v>52</v>
      </c>
      <c r="N13" s="3"/>
      <c r="O13" s="92"/>
      <c r="P13" s="92"/>
      <c r="Q13" s="91"/>
      <c r="R13" s="92"/>
      <c r="S13" s="91" t="s">
        <v>152</v>
      </c>
      <c r="T13" s="92"/>
      <c r="U13" s="91" t="s">
        <v>68</v>
      </c>
      <c r="V13" s="92"/>
    </row>
    <row r="14" spans="1:258" ht="16.5" customHeight="1" x14ac:dyDescent="0.2">
      <c r="A14" s="1"/>
      <c r="B14" s="1"/>
      <c r="C14" s="1"/>
      <c r="D14" s="1"/>
      <c r="E14" s="1"/>
      <c r="F14" s="1"/>
      <c r="G14" s="91" t="s">
        <v>26</v>
      </c>
      <c r="H14" s="91"/>
      <c r="I14" s="91" t="s">
        <v>59</v>
      </c>
      <c r="J14" s="91"/>
      <c r="K14" s="91" t="s">
        <v>42</v>
      </c>
      <c r="L14" s="91"/>
      <c r="M14" s="94" t="s">
        <v>55</v>
      </c>
      <c r="N14" s="3"/>
      <c r="O14" s="91" t="s">
        <v>53</v>
      </c>
      <c r="P14" s="91"/>
      <c r="Q14" s="95" t="s">
        <v>117</v>
      </c>
      <c r="R14" s="91"/>
      <c r="S14" s="91" t="s">
        <v>153</v>
      </c>
      <c r="T14" s="91"/>
      <c r="U14" s="95" t="s">
        <v>69</v>
      </c>
      <c r="V14" s="91"/>
      <c r="W14" s="91" t="s">
        <v>8</v>
      </c>
    </row>
    <row r="15" spans="1:258" ht="16.5" customHeight="1" x14ac:dyDescent="0.2">
      <c r="A15" s="1"/>
      <c r="B15" s="1"/>
      <c r="C15" s="1"/>
      <c r="D15" s="1"/>
      <c r="E15" s="1"/>
      <c r="F15" s="34"/>
      <c r="G15" s="96" t="s">
        <v>27</v>
      </c>
      <c r="H15" s="91"/>
      <c r="I15" s="97" t="s">
        <v>58</v>
      </c>
      <c r="J15" s="91"/>
      <c r="K15" s="98" t="s">
        <v>45</v>
      </c>
      <c r="L15" s="91"/>
      <c r="M15" s="97" t="s">
        <v>183</v>
      </c>
      <c r="N15" s="3"/>
      <c r="O15" s="97" t="s">
        <v>56</v>
      </c>
      <c r="P15" s="93"/>
      <c r="Q15" s="97" t="s">
        <v>118</v>
      </c>
      <c r="R15" s="93"/>
      <c r="S15" s="109" t="s">
        <v>155</v>
      </c>
      <c r="T15" s="93"/>
      <c r="U15" s="97" t="s">
        <v>70</v>
      </c>
      <c r="V15" s="93"/>
      <c r="W15" s="97" t="s">
        <v>57</v>
      </c>
    </row>
    <row r="16" spans="1:258" ht="6" customHeight="1" x14ac:dyDescent="0.2">
      <c r="A16" s="1"/>
      <c r="B16" s="1"/>
      <c r="C16" s="1"/>
      <c r="D16" s="1"/>
      <c r="E16" s="1"/>
      <c r="F16" s="99"/>
      <c r="G16" s="93"/>
      <c r="H16" s="91"/>
      <c r="I16" s="93"/>
      <c r="J16" s="93"/>
      <c r="K16" s="93"/>
      <c r="L16" s="93"/>
      <c r="M16" s="93"/>
      <c r="N16" s="93"/>
      <c r="O16" s="93"/>
      <c r="P16" s="93"/>
      <c r="R16" s="93"/>
      <c r="T16" s="93"/>
      <c r="V16" s="93"/>
    </row>
    <row r="17" spans="1:31" ht="16.5" customHeight="1" x14ac:dyDescent="0.2">
      <c r="A17" s="128" t="s">
        <v>131</v>
      </c>
      <c r="B17" s="128"/>
      <c r="C17" s="128"/>
      <c r="D17" s="128"/>
      <c r="E17" s="33"/>
      <c r="F17" s="33"/>
      <c r="X17" s="6"/>
    </row>
    <row r="18" spans="1:31" ht="16.5" customHeight="1" x14ac:dyDescent="0.2">
      <c r="A18" s="128"/>
      <c r="B18" s="128" t="s">
        <v>140</v>
      </c>
      <c r="C18" s="128"/>
      <c r="D18" s="128"/>
      <c r="E18" s="33"/>
      <c r="F18" s="33"/>
      <c r="G18" s="83">
        <v>17075181</v>
      </c>
      <c r="H18" s="83"/>
      <c r="I18" s="83">
        <v>4031711</v>
      </c>
      <c r="J18" s="83"/>
      <c r="K18" s="83">
        <v>1000901</v>
      </c>
      <c r="L18" s="83"/>
      <c r="M18" s="83">
        <v>-983542</v>
      </c>
      <c r="N18" s="83"/>
      <c r="O18" s="83">
        <v>1051200</v>
      </c>
      <c r="P18" s="83"/>
      <c r="Q18" s="83">
        <v>-871336</v>
      </c>
      <c r="R18" s="83"/>
      <c r="S18" s="83">
        <v>0</v>
      </c>
      <c r="T18" s="83"/>
      <c r="U18" s="7">
        <f>SUM(O18:T18)</f>
        <v>179864</v>
      </c>
      <c r="V18" s="83"/>
      <c r="W18" s="7">
        <f>SUM(G18:M18,U18)</f>
        <v>21304115</v>
      </c>
      <c r="X18" s="6"/>
    </row>
    <row r="19" spans="1:31" ht="16.5" customHeight="1" x14ac:dyDescent="0.2">
      <c r="A19" s="129" t="s">
        <v>141</v>
      </c>
      <c r="B19" s="129"/>
      <c r="C19" s="129"/>
      <c r="D19" s="129"/>
      <c r="E19" s="33"/>
      <c r="F19" s="3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7"/>
      <c r="V19" s="83"/>
      <c r="W19" s="7"/>
      <c r="X19" s="6"/>
    </row>
    <row r="20" spans="1:31" ht="16.5" customHeight="1" x14ac:dyDescent="0.2">
      <c r="A20" s="129"/>
      <c r="B20" s="129"/>
      <c r="C20" s="129" t="s">
        <v>142</v>
      </c>
      <c r="D20" s="129"/>
      <c r="E20" s="33"/>
      <c r="F20" s="33"/>
      <c r="G20" s="182">
        <v>0</v>
      </c>
      <c r="H20" s="83"/>
      <c r="I20" s="182">
        <v>0</v>
      </c>
      <c r="J20" s="83"/>
      <c r="K20" s="182">
        <v>0</v>
      </c>
      <c r="L20" s="83"/>
      <c r="M20" s="182">
        <v>0</v>
      </c>
      <c r="N20" s="83"/>
      <c r="O20" s="182">
        <v>-1051200</v>
      </c>
      <c r="P20" s="83"/>
      <c r="Q20" s="182">
        <v>0</v>
      </c>
      <c r="R20" s="83"/>
      <c r="S20" s="182">
        <v>1051200</v>
      </c>
      <c r="T20" s="83"/>
      <c r="U20" s="182">
        <f>SUM(O20:T20)</f>
        <v>0</v>
      </c>
      <c r="V20" s="83"/>
      <c r="W20" s="182">
        <f>SUM(G20:M20,U20)</f>
        <v>0</v>
      </c>
      <c r="X20" s="6"/>
    </row>
    <row r="21" spans="1:31" ht="16.5" customHeight="1" x14ac:dyDescent="0.2">
      <c r="A21" s="128" t="s">
        <v>131</v>
      </c>
      <c r="B21" s="130"/>
      <c r="C21" s="130"/>
      <c r="D21" s="130"/>
      <c r="E21" s="33"/>
      <c r="F21" s="3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6"/>
    </row>
    <row r="22" spans="1:31" ht="16.5" customHeight="1" x14ac:dyDescent="0.2">
      <c r="A22" s="128"/>
      <c r="B22" s="128" t="s">
        <v>143</v>
      </c>
      <c r="C22" s="130"/>
      <c r="D22" s="130"/>
      <c r="E22" s="33"/>
      <c r="F22" s="33"/>
      <c r="G22" s="83">
        <f>SUM(G18:G20)</f>
        <v>17075181</v>
      </c>
      <c r="H22" s="83"/>
      <c r="I22" s="83">
        <f>SUM(I18:I20)</f>
        <v>4031711</v>
      </c>
      <c r="J22" s="83"/>
      <c r="K22" s="83">
        <f>SUM(K18:K20)</f>
        <v>1000901</v>
      </c>
      <c r="L22" s="83"/>
      <c r="M22" s="83">
        <f>SUM(M18:M20)</f>
        <v>-983542</v>
      </c>
      <c r="N22" s="83"/>
      <c r="O22" s="83">
        <f>SUM(O18:O20)</f>
        <v>0</v>
      </c>
      <c r="P22" s="83"/>
      <c r="Q22" s="83">
        <f>SUM(Q18:Q20)</f>
        <v>-871336</v>
      </c>
      <c r="R22" s="83"/>
      <c r="S22" s="83">
        <f>SUM(S18:S20)</f>
        <v>1051200</v>
      </c>
      <c r="T22" s="83"/>
      <c r="U22" s="83">
        <f>SUM(U18:U20)</f>
        <v>179864</v>
      </c>
      <c r="V22" s="83"/>
      <c r="W22" s="83">
        <f>SUM(W18:W20)</f>
        <v>21304115</v>
      </c>
      <c r="X22" s="6"/>
    </row>
    <row r="23" spans="1:31" ht="6" customHeight="1" x14ac:dyDescent="0.2">
      <c r="A23" s="128"/>
      <c r="B23" s="130"/>
      <c r="C23" s="130"/>
      <c r="D23" s="130"/>
      <c r="E23" s="33"/>
      <c r="F23" s="3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7"/>
      <c r="V23" s="83"/>
      <c r="W23" s="7"/>
      <c r="X23" s="6"/>
    </row>
    <row r="24" spans="1:31" ht="16.5" customHeight="1" x14ac:dyDescent="0.2">
      <c r="A24" s="131" t="s">
        <v>85</v>
      </c>
      <c r="B24" s="128"/>
      <c r="C24" s="128"/>
      <c r="D24" s="128"/>
      <c r="E24" s="33"/>
      <c r="F24" s="33"/>
      <c r="G24" s="83"/>
      <c r="H24" s="83"/>
      <c r="I24" s="83"/>
      <c r="J24" s="83"/>
      <c r="K24" s="83"/>
      <c r="L24" s="5"/>
      <c r="M24" s="83"/>
      <c r="N24" s="183"/>
      <c r="O24" s="83"/>
      <c r="P24" s="83"/>
      <c r="Q24" s="83"/>
      <c r="R24" s="83"/>
      <c r="S24" s="83"/>
      <c r="T24" s="83"/>
      <c r="U24" s="83"/>
      <c r="V24" s="83"/>
      <c r="W24" s="83"/>
      <c r="Y24" s="6"/>
    </row>
    <row r="25" spans="1:31" ht="16.5" customHeight="1" x14ac:dyDescent="0.2">
      <c r="A25" s="129" t="s">
        <v>148</v>
      </c>
      <c r="B25" s="130"/>
      <c r="C25" s="130"/>
      <c r="D25" s="130"/>
      <c r="E25" s="33"/>
      <c r="F25" s="33"/>
      <c r="G25" s="182">
        <v>0</v>
      </c>
      <c r="H25" s="7"/>
      <c r="I25" s="182">
        <v>0</v>
      </c>
      <c r="J25" s="7"/>
      <c r="K25" s="182">
        <v>0</v>
      </c>
      <c r="L25" s="7"/>
      <c r="M25" s="182">
        <v>-8612896</v>
      </c>
      <c r="N25" s="7"/>
      <c r="O25" s="182">
        <v>0</v>
      </c>
      <c r="P25" s="184"/>
      <c r="Q25" s="182">
        <v>0</v>
      </c>
      <c r="S25" s="182">
        <v>-241200.00000000003</v>
      </c>
      <c r="U25" s="7">
        <f>SUM(O25:T25)</f>
        <v>-241200.00000000003</v>
      </c>
      <c r="V25" s="2"/>
      <c r="W25" s="7">
        <f>SUM(G25:M25,U25)</f>
        <v>-8854096</v>
      </c>
    </row>
    <row r="26" spans="1:31" ht="6" customHeight="1" x14ac:dyDescent="0.2">
      <c r="A26" s="130"/>
      <c r="B26" s="130"/>
      <c r="C26" s="130"/>
      <c r="D26" s="130"/>
      <c r="E26" s="33"/>
      <c r="F26" s="33"/>
      <c r="G26" s="7"/>
      <c r="H26" s="7"/>
      <c r="I26" s="7"/>
      <c r="J26" s="7"/>
      <c r="K26" s="7"/>
      <c r="L26" s="7"/>
      <c r="M26" s="7"/>
      <c r="N26" s="7"/>
      <c r="O26" s="7"/>
      <c r="P26" s="7"/>
      <c r="Q26" s="185"/>
      <c r="R26" s="7"/>
      <c r="S26" s="185"/>
      <c r="T26" s="7"/>
      <c r="U26" s="185"/>
      <c r="V26" s="7"/>
      <c r="W26" s="185"/>
      <c r="AE26" s="37"/>
    </row>
    <row r="27" spans="1:31" ht="16.5" customHeight="1" thickBot="1" x14ac:dyDescent="0.25">
      <c r="A27" s="128" t="s">
        <v>188</v>
      </c>
      <c r="B27" s="128"/>
      <c r="C27" s="128"/>
      <c r="D27" s="128"/>
      <c r="E27" s="33"/>
      <c r="F27" s="33"/>
      <c r="G27" s="186">
        <f>SUM(G22:G25)</f>
        <v>17075181</v>
      </c>
      <c r="H27" s="7"/>
      <c r="I27" s="186">
        <f>SUM(I22:I25)</f>
        <v>4031711</v>
      </c>
      <c r="J27" s="7"/>
      <c r="K27" s="186">
        <f>SUM(K22:K25)</f>
        <v>1000901</v>
      </c>
      <c r="L27" s="7"/>
      <c r="M27" s="186">
        <f>SUM(M22:M25)</f>
        <v>-9596438</v>
      </c>
      <c r="N27" s="7"/>
      <c r="O27" s="186">
        <f>SUM(O22:O25)</f>
        <v>0</v>
      </c>
      <c r="P27" s="7"/>
      <c r="Q27" s="186">
        <f>SUM(Q22:Q25)</f>
        <v>-871336</v>
      </c>
      <c r="R27" s="7"/>
      <c r="S27" s="186">
        <f>SUM(S22:S25)</f>
        <v>810000</v>
      </c>
      <c r="T27" s="7"/>
      <c r="U27" s="186">
        <f>SUM(U22:U25)</f>
        <v>-61336.000000000029</v>
      </c>
      <c r="V27" s="7"/>
      <c r="W27" s="186">
        <f>SUM(W22:W25)</f>
        <v>12450019</v>
      </c>
      <c r="X27" s="1"/>
      <c r="Y27" s="6"/>
    </row>
    <row r="28" spans="1:31" ht="16.5" customHeight="1" thickTop="1" x14ac:dyDescent="0.2">
      <c r="A28" s="4"/>
      <c r="B28" s="4"/>
      <c r="C28" s="4"/>
      <c r="D28" s="4"/>
      <c r="E28" s="33"/>
      <c r="F28" s="33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1"/>
      <c r="Y28" s="6"/>
    </row>
    <row r="29" spans="1:31" ht="16.5" customHeight="1" x14ac:dyDescent="0.2">
      <c r="A29" s="4"/>
      <c r="B29" s="4"/>
      <c r="C29" s="4"/>
      <c r="D29" s="4"/>
      <c r="E29" s="33"/>
      <c r="F29" s="33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1"/>
      <c r="Y29" s="6"/>
    </row>
    <row r="30" spans="1:31" ht="16.5" customHeight="1" x14ac:dyDescent="0.2">
      <c r="A30" s="4" t="s">
        <v>157</v>
      </c>
      <c r="B30" s="1"/>
      <c r="C30" s="1"/>
      <c r="D30" s="1"/>
      <c r="E30" s="33"/>
      <c r="F30" s="33"/>
      <c r="G30" s="84">
        <v>17075181</v>
      </c>
      <c r="H30" s="83"/>
      <c r="I30" s="84">
        <v>4031711</v>
      </c>
      <c r="J30" s="83"/>
      <c r="K30" s="84">
        <v>1000901</v>
      </c>
      <c r="L30" s="83"/>
      <c r="M30" s="84">
        <v>-8832838</v>
      </c>
      <c r="N30" s="83"/>
      <c r="O30" s="84">
        <v>0</v>
      </c>
      <c r="P30" s="83"/>
      <c r="Q30" s="84">
        <v>-495466</v>
      </c>
      <c r="R30" s="83"/>
      <c r="S30" s="84">
        <v>828000</v>
      </c>
      <c r="T30" s="83"/>
      <c r="U30" s="84">
        <f>SUM(O30:S30)</f>
        <v>332534</v>
      </c>
      <c r="V30" s="83"/>
      <c r="W30" s="84">
        <f t="shared" ref="W30:W33" si="0">SUM(G30:M30,U30)</f>
        <v>13607489</v>
      </c>
    </row>
    <row r="31" spans="1:31" ht="6" customHeight="1" x14ac:dyDescent="0.2">
      <c r="A31" s="4"/>
      <c r="B31" s="1"/>
      <c r="C31" s="1"/>
      <c r="D31" s="1"/>
      <c r="E31" s="33"/>
      <c r="F31" s="33"/>
      <c r="G31" s="84"/>
      <c r="H31" s="83"/>
      <c r="I31" s="84"/>
      <c r="J31" s="83"/>
      <c r="K31" s="84"/>
      <c r="L31" s="83"/>
      <c r="M31" s="84"/>
      <c r="N31" s="83"/>
      <c r="O31" s="84"/>
      <c r="P31" s="83"/>
      <c r="Q31" s="84"/>
      <c r="R31" s="83"/>
      <c r="S31" s="84"/>
      <c r="T31" s="83"/>
      <c r="U31" s="84"/>
      <c r="V31" s="83"/>
      <c r="W31" s="84"/>
    </row>
    <row r="32" spans="1:31" ht="16.5" customHeight="1" x14ac:dyDescent="0.2">
      <c r="A32" s="100" t="s">
        <v>85</v>
      </c>
      <c r="B32" s="4"/>
      <c r="C32" s="4"/>
      <c r="D32" s="4"/>
      <c r="E32" s="33"/>
      <c r="F32" s="33"/>
      <c r="G32" s="187"/>
      <c r="H32" s="7"/>
      <c r="I32" s="187"/>
      <c r="J32" s="7"/>
      <c r="K32" s="187"/>
      <c r="L32" s="7"/>
      <c r="M32" s="187"/>
      <c r="N32" s="7"/>
      <c r="O32" s="187"/>
      <c r="P32" s="7"/>
      <c r="Q32" s="187"/>
      <c r="R32" s="7"/>
      <c r="S32" s="187"/>
      <c r="T32" s="7"/>
      <c r="U32" s="187"/>
      <c r="V32" s="7"/>
      <c r="W32" s="187"/>
    </row>
    <row r="33" spans="1:24" ht="16.5" customHeight="1" x14ac:dyDescent="0.2">
      <c r="A33" s="2" t="s">
        <v>167</v>
      </c>
      <c r="B33" s="1"/>
      <c r="C33" s="1"/>
      <c r="D33" s="1"/>
      <c r="E33" s="33"/>
      <c r="F33" s="33"/>
      <c r="G33" s="188">
        <v>0</v>
      </c>
      <c r="H33" s="7"/>
      <c r="I33" s="188">
        <v>0</v>
      </c>
      <c r="J33" s="7"/>
      <c r="K33" s="188">
        <v>0</v>
      </c>
      <c r="L33" s="7"/>
      <c r="M33" s="188">
        <f>'6 E (6months)'!K30</f>
        <v>3787058</v>
      </c>
      <c r="N33" s="7"/>
      <c r="O33" s="188">
        <v>0</v>
      </c>
      <c r="P33" s="7"/>
      <c r="Q33" s="188">
        <v>1770</v>
      </c>
      <c r="R33" s="7"/>
      <c r="S33" s="188">
        <v>133200</v>
      </c>
      <c r="T33" s="7"/>
      <c r="U33" s="188">
        <f>SUM(O33:T33)</f>
        <v>134970</v>
      </c>
      <c r="V33" s="7"/>
      <c r="W33" s="188">
        <f t="shared" si="0"/>
        <v>3922028</v>
      </c>
      <c r="X33" s="6"/>
    </row>
    <row r="34" spans="1:24" ht="6" customHeight="1" x14ac:dyDescent="0.2">
      <c r="A34" s="1"/>
      <c r="B34" s="1"/>
      <c r="C34" s="1"/>
      <c r="D34" s="1"/>
      <c r="E34" s="33"/>
      <c r="F34" s="33"/>
      <c r="G34" s="189"/>
      <c r="H34" s="5"/>
      <c r="I34" s="189"/>
      <c r="J34" s="190"/>
      <c r="K34" s="189"/>
      <c r="L34" s="5"/>
      <c r="M34" s="189"/>
      <c r="N34" s="5"/>
      <c r="O34" s="189"/>
      <c r="P34" s="5"/>
      <c r="Q34" s="187"/>
      <c r="R34" s="5"/>
      <c r="S34" s="187"/>
      <c r="T34" s="5"/>
      <c r="U34" s="191"/>
      <c r="V34" s="5"/>
      <c r="W34" s="191"/>
    </row>
    <row r="35" spans="1:24" ht="16.5" customHeight="1" thickBot="1" x14ac:dyDescent="0.25">
      <c r="A35" s="4" t="s">
        <v>189</v>
      </c>
      <c r="B35" s="4"/>
      <c r="C35" s="4"/>
      <c r="D35" s="4"/>
      <c r="E35" s="33"/>
      <c r="F35" s="33"/>
      <c r="G35" s="192">
        <f>SUM(G30:G33)</f>
        <v>17075181</v>
      </c>
      <c r="H35" s="7"/>
      <c r="I35" s="192">
        <f>SUM(I30:I33)</f>
        <v>4031711</v>
      </c>
      <c r="J35" s="7"/>
      <c r="K35" s="192">
        <f>SUM(K30:K33)</f>
        <v>1000901</v>
      </c>
      <c r="L35" s="7"/>
      <c r="M35" s="192">
        <f>SUM(M30:M33)</f>
        <v>-5045780</v>
      </c>
      <c r="N35" s="7"/>
      <c r="O35" s="192">
        <f>SUM(O30:O33)</f>
        <v>0</v>
      </c>
      <c r="P35" s="7"/>
      <c r="Q35" s="192">
        <f>SUM(Q30:Q33)</f>
        <v>-493696</v>
      </c>
      <c r="R35" s="7"/>
      <c r="S35" s="192">
        <f>SUM(S30:S33)</f>
        <v>961200</v>
      </c>
      <c r="T35" s="7"/>
      <c r="U35" s="192">
        <f>SUM(U30:U33)</f>
        <v>467504</v>
      </c>
      <c r="V35" s="7"/>
      <c r="W35" s="192">
        <f>SUM(W30:W33)</f>
        <v>17529517</v>
      </c>
      <c r="X35" s="6"/>
    </row>
    <row r="36" spans="1:24" ht="21" customHeight="1" thickTop="1" x14ac:dyDescent="0.2">
      <c r="A36" s="4"/>
      <c r="B36" s="4"/>
      <c r="C36" s="4"/>
      <c r="D36" s="4"/>
      <c r="E36" s="33"/>
      <c r="F36" s="33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6"/>
    </row>
    <row r="37" spans="1:24" ht="14.25" customHeight="1" x14ac:dyDescent="0.2">
      <c r="A37" s="4"/>
      <c r="B37" s="4"/>
      <c r="C37" s="4"/>
      <c r="D37" s="4"/>
      <c r="E37" s="33"/>
      <c r="F37" s="33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6"/>
    </row>
    <row r="38" spans="1:24" ht="22.35" customHeight="1" x14ac:dyDescent="0.2">
      <c r="A38" s="210" t="str">
        <f>'Eng 2-4'!A48</f>
        <v>The accompanying notes on pages 10 to 19 form part of this interim financial information.</v>
      </c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  <c r="W38" s="210"/>
    </row>
    <row r="39" spans="1:24" ht="16.5" customHeight="1" x14ac:dyDescent="0.2">
      <c r="A39" s="1"/>
      <c r="B39" s="1"/>
      <c r="C39" s="1"/>
      <c r="D39" s="1"/>
      <c r="E39" s="33"/>
      <c r="F39" s="33"/>
      <c r="G39" s="3"/>
      <c r="H39" s="3"/>
      <c r="I39" s="3"/>
      <c r="J39" s="3"/>
      <c r="K39" s="3"/>
      <c r="L39" s="3"/>
      <c r="M39" s="3"/>
      <c r="N39" s="3"/>
      <c r="O39" s="3"/>
      <c r="P39" s="3"/>
      <c r="R39" s="3"/>
      <c r="T39" s="3"/>
      <c r="V39" s="3"/>
    </row>
    <row r="40" spans="1:24" ht="16.5" customHeight="1" x14ac:dyDescent="0.2">
      <c r="A40" s="1"/>
      <c r="B40" s="1"/>
      <c r="C40" s="1"/>
      <c r="D40" s="1"/>
      <c r="E40" s="33"/>
      <c r="F40" s="33"/>
      <c r="G40" s="3"/>
      <c r="H40" s="3"/>
      <c r="I40" s="3"/>
      <c r="J40" s="3"/>
      <c r="K40" s="3"/>
      <c r="L40" s="3"/>
      <c r="M40" s="3"/>
      <c r="N40" s="3"/>
      <c r="O40" s="3"/>
      <c r="P40" s="3"/>
      <c r="R40" s="3"/>
      <c r="T40" s="3"/>
      <c r="V40" s="3"/>
    </row>
    <row r="41" spans="1:24" ht="16.5" customHeight="1" x14ac:dyDescent="0.2">
      <c r="A41" s="1"/>
      <c r="B41" s="1"/>
      <c r="C41" s="1"/>
      <c r="D41" s="1"/>
      <c r="E41" s="33"/>
      <c r="F41" s="33"/>
      <c r="G41" s="3"/>
      <c r="H41" s="3"/>
      <c r="I41" s="3"/>
      <c r="J41" s="3"/>
      <c r="K41" s="3"/>
      <c r="L41" s="3"/>
      <c r="M41" s="3"/>
      <c r="N41" s="3"/>
      <c r="O41" s="3"/>
      <c r="P41" s="3"/>
      <c r="R41" s="3"/>
      <c r="T41" s="3"/>
      <c r="V41" s="3"/>
    </row>
    <row r="42" spans="1:24" ht="16.5" customHeight="1" x14ac:dyDescent="0.2">
      <c r="A42" s="1"/>
      <c r="B42" s="1"/>
      <c r="C42" s="1"/>
      <c r="D42" s="1"/>
      <c r="E42" s="33"/>
      <c r="F42" s="33"/>
      <c r="G42" s="3"/>
      <c r="H42" s="3"/>
      <c r="I42" s="3"/>
      <c r="J42" s="3"/>
      <c r="K42" s="3"/>
      <c r="L42" s="3"/>
      <c r="M42" s="3"/>
      <c r="N42" s="3"/>
      <c r="O42" s="3"/>
      <c r="P42" s="3"/>
      <c r="R42" s="3"/>
      <c r="T42" s="3"/>
      <c r="V42" s="3"/>
    </row>
    <row r="43" spans="1:24" ht="16.5" customHeight="1" x14ac:dyDescent="0.2">
      <c r="A43" s="1"/>
      <c r="B43" s="1"/>
      <c r="C43" s="1"/>
      <c r="D43" s="1"/>
      <c r="E43" s="33"/>
      <c r="F43" s="33"/>
      <c r="G43" s="3"/>
      <c r="H43" s="3"/>
      <c r="I43" s="3"/>
      <c r="J43" s="3"/>
      <c r="K43" s="3"/>
      <c r="L43" s="3"/>
      <c r="M43" s="3"/>
      <c r="N43" s="3"/>
      <c r="O43" s="3"/>
      <c r="P43" s="3"/>
      <c r="R43" s="3"/>
      <c r="T43" s="3"/>
      <c r="V43" s="3"/>
    </row>
    <row r="44" spans="1:24" ht="16.5" customHeight="1" x14ac:dyDescent="0.2">
      <c r="A44" s="1"/>
      <c r="B44" s="1"/>
      <c r="C44" s="1"/>
      <c r="D44" s="1"/>
      <c r="E44" s="33"/>
      <c r="F44" s="33"/>
      <c r="G44" s="3"/>
      <c r="H44" s="3"/>
      <c r="I44" s="3"/>
      <c r="J44" s="3"/>
      <c r="K44" s="3"/>
      <c r="L44" s="3"/>
      <c r="M44" s="3"/>
      <c r="N44" s="3"/>
      <c r="O44" s="3"/>
      <c r="P44" s="3"/>
      <c r="R44" s="3"/>
      <c r="T44" s="3"/>
      <c r="V44" s="3"/>
    </row>
  </sheetData>
  <mergeCells count="5">
    <mergeCell ref="A38:W38"/>
    <mergeCell ref="G7:W7"/>
    <mergeCell ref="O8:U8"/>
    <mergeCell ref="K9:M9"/>
    <mergeCell ref="O9:S9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&amp;R&amp;9&amp;P</oddFooter>
  </headerFooter>
  <rowBreaks count="1" manualBreakCount="1">
    <brk id="38" max="20" man="1"/>
  </rowBreaks>
  <colBreaks count="1" manualBreakCount="1">
    <brk id="2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5"/>
  <sheetViews>
    <sheetView zoomScaleNormal="100" zoomScaleSheetLayoutView="130" workbookViewId="0">
      <selection activeCell="K7" sqref="K7:M7"/>
    </sheetView>
  </sheetViews>
  <sheetFormatPr defaultColWidth="9.42578125" defaultRowHeight="16.5" customHeight="1" x14ac:dyDescent="0.2"/>
  <cols>
    <col min="1" max="3" width="1.5703125" style="12" customWidth="1"/>
    <col min="4" max="4" width="42" style="12" customWidth="1"/>
    <col min="5" max="5" width="5.42578125" style="144" customWidth="1"/>
    <col min="6" max="6" width="0.5703125" style="144" customWidth="1"/>
    <col min="7" max="7" width="10" style="72" customWidth="1"/>
    <col min="8" max="8" width="0.5703125" style="72" customWidth="1"/>
    <col min="9" max="9" width="10" style="72" customWidth="1"/>
    <col min="10" max="10" width="0.5703125" style="72" customWidth="1"/>
    <col min="11" max="11" width="10" style="31" customWidth="1"/>
    <col min="12" max="12" width="0.5703125" style="72" customWidth="1"/>
    <col min="13" max="13" width="10" style="31" customWidth="1"/>
    <col min="14" max="15" width="10" style="12" bestFit="1" customWidth="1"/>
    <col min="16" max="16384" width="9.42578125" style="12"/>
  </cols>
  <sheetData>
    <row r="1" spans="1:13" ht="16.5" customHeight="1" x14ac:dyDescent="0.2">
      <c r="A1" s="10" t="s">
        <v>98</v>
      </c>
      <c r="B1" s="24"/>
      <c r="C1" s="24"/>
      <c r="D1" s="24"/>
    </row>
    <row r="2" spans="1:13" ht="16.5" customHeight="1" x14ac:dyDescent="0.2">
      <c r="A2" s="24" t="s">
        <v>60</v>
      </c>
      <c r="B2" s="24"/>
      <c r="C2" s="24"/>
      <c r="D2" s="24"/>
    </row>
    <row r="3" spans="1:13" s="17" customFormat="1" ht="16.5" customHeight="1" x14ac:dyDescent="0.2">
      <c r="A3" s="34" t="str">
        <f>'7 E'!A3</f>
        <v>For the six-month period ended 30 June 2021</v>
      </c>
      <c r="B3" s="14"/>
      <c r="C3" s="14"/>
      <c r="D3" s="14"/>
      <c r="E3" s="15"/>
      <c r="F3" s="15"/>
      <c r="G3" s="27"/>
      <c r="H3" s="27"/>
      <c r="I3" s="27"/>
      <c r="J3" s="27"/>
      <c r="K3" s="8"/>
      <c r="L3" s="27"/>
      <c r="M3" s="8"/>
    </row>
    <row r="4" spans="1:13" ht="16.5" customHeight="1" x14ac:dyDescent="0.2">
      <c r="A4" s="18" t="str">
        <f>'Eng 2-4'!A4</f>
        <v>(All amounts in Baht thousand unless otherwise stated)</v>
      </c>
      <c r="B4" s="25"/>
      <c r="C4" s="25"/>
      <c r="D4" s="25"/>
      <c r="E4" s="19"/>
      <c r="F4" s="19"/>
      <c r="G4" s="29"/>
      <c r="H4" s="29"/>
      <c r="I4" s="29"/>
      <c r="J4" s="29"/>
      <c r="K4" s="9"/>
      <c r="L4" s="29"/>
      <c r="M4" s="9"/>
    </row>
    <row r="5" spans="1:13" ht="15.6" customHeight="1" x14ac:dyDescent="0.2">
      <c r="A5" s="26"/>
      <c r="B5" s="14"/>
      <c r="C5" s="14"/>
      <c r="D5" s="14"/>
      <c r="E5" s="15"/>
      <c r="F5" s="15"/>
      <c r="G5" s="27"/>
      <c r="H5" s="27"/>
      <c r="I5" s="27"/>
      <c r="J5" s="27"/>
      <c r="K5" s="8"/>
      <c r="L5" s="27"/>
      <c r="M5" s="8"/>
    </row>
    <row r="6" spans="1:13" ht="15.6" customHeight="1" x14ac:dyDescent="0.2"/>
    <row r="7" spans="1:13" ht="15.6" customHeight="1" x14ac:dyDescent="0.2">
      <c r="G7" s="202" t="s">
        <v>96</v>
      </c>
      <c r="H7" s="202"/>
      <c r="I7" s="202"/>
      <c r="J7" s="85"/>
      <c r="K7" s="202" t="s">
        <v>97</v>
      </c>
      <c r="L7" s="202"/>
      <c r="M7" s="202"/>
    </row>
    <row r="8" spans="1:13" ht="15.6" customHeight="1" x14ac:dyDescent="0.2">
      <c r="G8" s="203" t="s">
        <v>104</v>
      </c>
      <c r="H8" s="203"/>
      <c r="I8" s="203"/>
      <c r="J8" s="85"/>
      <c r="K8" s="203" t="s">
        <v>104</v>
      </c>
      <c r="L8" s="203"/>
      <c r="M8" s="203"/>
    </row>
    <row r="9" spans="1:13" ht="15.6" customHeight="1" x14ac:dyDescent="0.2">
      <c r="G9" s="86" t="s">
        <v>101</v>
      </c>
      <c r="H9" s="145"/>
      <c r="I9" s="86" t="s">
        <v>101</v>
      </c>
      <c r="J9" s="85"/>
      <c r="K9" s="86" t="s">
        <v>101</v>
      </c>
      <c r="L9" s="145"/>
      <c r="M9" s="86" t="s">
        <v>101</v>
      </c>
    </row>
    <row r="10" spans="1:13" ht="15.6" customHeight="1" x14ac:dyDescent="0.2">
      <c r="G10" s="87" t="s">
        <v>186</v>
      </c>
      <c r="H10" s="145"/>
      <c r="I10" s="87" t="s">
        <v>186</v>
      </c>
      <c r="J10" s="85"/>
      <c r="K10" s="87" t="s">
        <v>186</v>
      </c>
      <c r="L10" s="145"/>
      <c r="M10" s="87" t="s">
        <v>186</v>
      </c>
    </row>
    <row r="11" spans="1:13" ht="15.6" customHeight="1" x14ac:dyDescent="0.2">
      <c r="E11" s="147" t="s">
        <v>63</v>
      </c>
      <c r="F11" s="21"/>
      <c r="G11" s="104" t="s">
        <v>156</v>
      </c>
      <c r="H11" s="87"/>
      <c r="I11" s="104" t="s">
        <v>130</v>
      </c>
      <c r="J11" s="87"/>
      <c r="K11" s="104" t="s">
        <v>156</v>
      </c>
      <c r="L11" s="87"/>
      <c r="M11" s="104" t="s">
        <v>130</v>
      </c>
    </row>
    <row r="12" spans="1:13" ht="6" customHeight="1" x14ac:dyDescent="0.2">
      <c r="E12" s="146"/>
      <c r="F12" s="21"/>
      <c r="G12" s="101"/>
      <c r="H12" s="87"/>
      <c r="I12" s="87"/>
      <c r="J12" s="87"/>
      <c r="K12" s="105"/>
      <c r="L12" s="87"/>
      <c r="M12" s="106"/>
    </row>
    <row r="13" spans="1:13" ht="15.6" customHeight="1" x14ac:dyDescent="0.2">
      <c r="A13" s="24" t="s">
        <v>15</v>
      </c>
      <c r="B13" s="14"/>
      <c r="C13" s="17"/>
      <c r="D13" s="17"/>
      <c r="F13" s="15"/>
      <c r="G13" s="80"/>
      <c r="H13" s="27"/>
      <c r="I13" s="8"/>
      <c r="K13" s="81"/>
    </row>
    <row r="14" spans="1:13" ht="15.6" customHeight="1" x14ac:dyDescent="0.2">
      <c r="A14" s="12" t="s">
        <v>144</v>
      </c>
      <c r="B14" s="14"/>
      <c r="C14" s="17"/>
      <c r="D14" s="17"/>
      <c r="E14" s="15">
        <v>10</v>
      </c>
      <c r="F14" s="15"/>
      <c r="G14" s="81">
        <v>2355698</v>
      </c>
      <c r="H14" s="27"/>
      <c r="I14" s="8">
        <v>118730</v>
      </c>
      <c r="J14" s="27"/>
      <c r="K14" s="81">
        <v>2324475</v>
      </c>
      <c r="L14" s="28"/>
      <c r="M14" s="8">
        <v>142057</v>
      </c>
    </row>
    <row r="15" spans="1:13" ht="15.6" customHeight="1" x14ac:dyDescent="0.2">
      <c r="A15" s="24"/>
      <c r="B15" s="17" t="s">
        <v>1</v>
      </c>
      <c r="C15" s="17"/>
      <c r="D15" s="17"/>
      <c r="E15" s="15"/>
      <c r="F15" s="15"/>
      <c r="G15" s="81">
        <v>-121351</v>
      </c>
      <c r="H15" s="27"/>
      <c r="I15" s="8">
        <v>-105234</v>
      </c>
      <c r="J15" s="27"/>
      <c r="K15" s="81">
        <v>-121364</v>
      </c>
      <c r="L15" s="28"/>
      <c r="M15" s="8">
        <v>-105256</v>
      </c>
    </row>
    <row r="16" spans="1:13" ht="15.6" customHeight="1" x14ac:dyDescent="0.2">
      <c r="A16" s="24"/>
      <c r="B16" s="17" t="s">
        <v>179</v>
      </c>
      <c r="C16" s="17"/>
      <c r="D16" s="17"/>
      <c r="E16" s="15"/>
      <c r="F16" s="15"/>
      <c r="G16" s="155">
        <v>-33558</v>
      </c>
      <c r="H16" s="27"/>
      <c r="I16" s="9">
        <v>4681</v>
      </c>
      <c r="J16" s="27"/>
      <c r="K16" s="155">
        <v>-29880</v>
      </c>
      <c r="L16" s="28"/>
      <c r="M16" s="29">
        <v>4908</v>
      </c>
    </row>
    <row r="17" spans="1:13" s="17" customFormat="1" ht="6" customHeight="1" x14ac:dyDescent="0.2">
      <c r="A17" s="14"/>
      <c r="E17" s="15"/>
      <c r="F17" s="15"/>
      <c r="G17" s="80"/>
      <c r="H17" s="27"/>
      <c r="I17" s="8"/>
      <c r="J17" s="28"/>
      <c r="K17" s="193"/>
      <c r="L17" s="28"/>
      <c r="M17" s="27"/>
    </row>
    <row r="18" spans="1:13" ht="15.6" customHeight="1" x14ac:dyDescent="0.2">
      <c r="A18" s="17" t="s">
        <v>145</v>
      </c>
      <c r="B18" s="17"/>
      <c r="D18" s="17"/>
      <c r="E18" s="15"/>
      <c r="F18" s="15"/>
      <c r="G18" s="155">
        <f>SUM(G14:G16)</f>
        <v>2200789</v>
      </c>
      <c r="H18" s="27"/>
      <c r="I18" s="9">
        <f>SUM(I14:I16)</f>
        <v>18177</v>
      </c>
      <c r="J18" s="28"/>
      <c r="K18" s="155">
        <f>SUM(K14:K16)</f>
        <v>2173231</v>
      </c>
      <c r="L18" s="27"/>
      <c r="M18" s="9">
        <f>SUM(M14:M16)</f>
        <v>41709</v>
      </c>
    </row>
    <row r="19" spans="1:13" ht="15.6" customHeight="1" x14ac:dyDescent="0.2">
      <c r="A19" s="17"/>
      <c r="B19" s="17"/>
      <c r="C19" s="17"/>
      <c r="D19" s="17"/>
      <c r="E19" s="15"/>
      <c r="F19" s="15"/>
      <c r="G19" s="193"/>
      <c r="H19" s="27"/>
      <c r="I19" s="27"/>
      <c r="J19" s="27"/>
      <c r="K19" s="80"/>
      <c r="L19" s="27"/>
      <c r="M19" s="8"/>
    </row>
    <row r="20" spans="1:13" ht="15.6" customHeight="1" x14ac:dyDescent="0.2">
      <c r="A20" s="24" t="s">
        <v>16</v>
      </c>
      <c r="C20" s="17"/>
      <c r="D20" s="17"/>
      <c r="E20" s="15"/>
      <c r="F20" s="15"/>
      <c r="G20" s="193"/>
      <c r="H20" s="27"/>
      <c r="I20" s="27"/>
      <c r="J20" s="27"/>
      <c r="K20" s="80"/>
      <c r="L20" s="27"/>
      <c r="M20" s="8"/>
    </row>
    <row r="21" spans="1:13" ht="15.6" customHeight="1" x14ac:dyDescent="0.2">
      <c r="A21" s="17" t="s">
        <v>76</v>
      </c>
      <c r="C21" s="17"/>
      <c r="D21" s="17"/>
      <c r="E21" s="15" t="s">
        <v>181</v>
      </c>
      <c r="F21" s="12"/>
      <c r="G21" s="193">
        <v>0</v>
      </c>
      <c r="H21" s="27"/>
      <c r="I21" s="27">
        <v>0</v>
      </c>
      <c r="J21" s="27"/>
      <c r="K21" s="80">
        <v>52809</v>
      </c>
      <c r="L21" s="27"/>
      <c r="M21" s="72">
        <v>0</v>
      </c>
    </row>
    <row r="22" spans="1:13" ht="15.6" customHeight="1" x14ac:dyDescent="0.2">
      <c r="A22" s="17" t="s">
        <v>77</v>
      </c>
      <c r="B22" s="17"/>
      <c r="D22" s="17"/>
      <c r="E22" s="15" t="s">
        <v>181</v>
      </c>
      <c r="F22" s="15"/>
      <c r="G22" s="193">
        <v>0</v>
      </c>
      <c r="H22" s="27"/>
      <c r="I22" s="27">
        <v>0</v>
      </c>
      <c r="J22" s="27"/>
      <c r="K22" s="80">
        <v>-93154</v>
      </c>
      <c r="L22" s="27"/>
      <c r="M22" s="27">
        <v>-100966</v>
      </c>
    </row>
    <row r="23" spans="1:13" ht="15.6" customHeight="1" x14ac:dyDescent="0.2">
      <c r="A23" s="17" t="s">
        <v>0</v>
      </c>
      <c r="G23" s="80">
        <v>-560914</v>
      </c>
      <c r="H23" s="30"/>
      <c r="I23" s="8">
        <v>-746031</v>
      </c>
      <c r="J23" s="30"/>
      <c r="K23" s="80">
        <v>-560914</v>
      </c>
      <c r="L23" s="30"/>
      <c r="M23" s="8">
        <v>-746031</v>
      </c>
    </row>
    <row r="24" spans="1:13" ht="15.6" customHeight="1" x14ac:dyDescent="0.2">
      <c r="A24" s="17" t="s">
        <v>78</v>
      </c>
      <c r="B24" s="17"/>
      <c r="D24" s="17"/>
      <c r="E24" s="15">
        <v>8</v>
      </c>
      <c r="F24" s="15"/>
      <c r="G24" s="80">
        <v>-2638</v>
      </c>
      <c r="H24" s="27"/>
      <c r="I24" s="27">
        <v>-14399</v>
      </c>
      <c r="J24" s="27"/>
      <c r="K24" s="80">
        <v>-2638</v>
      </c>
      <c r="L24" s="27"/>
      <c r="M24" s="27">
        <v>-14399</v>
      </c>
    </row>
    <row r="25" spans="1:13" ht="15.6" customHeight="1" x14ac:dyDescent="0.2">
      <c r="A25" s="17" t="s">
        <v>135</v>
      </c>
      <c r="B25" s="17"/>
      <c r="D25" s="17"/>
      <c r="E25" s="15"/>
      <c r="F25" s="15"/>
      <c r="G25" s="80">
        <v>-24500</v>
      </c>
      <c r="H25" s="27"/>
      <c r="I25" s="27">
        <v>-121474</v>
      </c>
      <c r="J25" s="27"/>
      <c r="K25" s="80">
        <v>-24500</v>
      </c>
      <c r="L25" s="27"/>
      <c r="M25" s="27">
        <v>-121474</v>
      </c>
    </row>
    <row r="26" spans="1:13" ht="15.6" customHeight="1" x14ac:dyDescent="0.2">
      <c r="A26" s="12" t="s">
        <v>128</v>
      </c>
      <c r="G26" s="80">
        <v>9637</v>
      </c>
      <c r="H26" s="8"/>
      <c r="I26" s="8">
        <v>3236</v>
      </c>
      <c r="J26" s="8"/>
      <c r="K26" s="80">
        <v>9637</v>
      </c>
      <c r="L26" s="8"/>
      <c r="M26" s="27">
        <v>3236</v>
      </c>
    </row>
    <row r="27" spans="1:13" ht="15.6" customHeight="1" x14ac:dyDescent="0.2">
      <c r="A27" s="17" t="s">
        <v>32</v>
      </c>
      <c r="G27" s="80">
        <v>1017</v>
      </c>
      <c r="H27" s="28"/>
      <c r="I27" s="27">
        <v>1558</v>
      </c>
      <c r="J27" s="28"/>
      <c r="K27" s="80">
        <v>90902</v>
      </c>
      <c r="L27" s="28"/>
      <c r="M27" s="8">
        <v>100726</v>
      </c>
    </row>
    <row r="28" spans="1:13" ht="15.6" customHeight="1" x14ac:dyDescent="0.2">
      <c r="A28" s="17" t="s">
        <v>193</v>
      </c>
      <c r="G28" s="80">
        <v>0</v>
      </c>
      <c r="H28" s="28"/>
      <c r="I28" s="27">
        <v>0</v>
      </c>
      <c r="J28" s="28"/>
      <c r="K28" s="80">
        <v>3100</v>
      </c>
      <c r="L28" s="28"/>
      <c r="M28" s="8">
        <v>2500</v>
      </c>
    </row>
    <row r="29" spans="1:13" ht="15.6" customHeight="1" x14ac:dyDescent="0.2">
      <c r="A29" s="17" t="s">
        <v>194</v>
      </c>
      <c r="G29" s="80">
        <v>269293</v>
      </c>
      <c r="H29" s="28"/>
      <c r="I29" s="27">
        <v>354815</v>
      </c>
      <c r="J29" s="28"/>
      <c r="K29" s="80">
        <v>269293</v>
      </c>
      <c r="L29" s="28"/>
      <c r="M29" s="8">
        <v>354815</v>
      </c>
    </row>
    <row r="30" spans="1:13" ht="15.6" customHeight="1" x14ac:dyDescent="0.2">
      <c r="A30" s="17" t="s">
        <v>195</v>
      </c>
      <c r="G30" s="80"/>
      <c r="H30" s="28"/>
      <c r="I30" s="27"/>
      <c r="J30" s="28"/>
      <c r="K30" s="80"/>
      <c r="L30" s="28"/>
      <c r="M30" s="8"/>
    </row>
    <row r="31" spans="1:13" ht="15.6" customHeight="1" x14ac:dyDescent="0.2">
      <c r="A31" s="17"/>
      <c r="B31" s="12" t="s">
        <v>196</v>
      </c>
      <c r="G31" s="155">
        <v>0</v>
      </c>
      <c r="H31" s="28"/>
      <c r="I31" s="29">
        <v>45900</v>
      </c>
      <c r="J31" s="28"/>
      <c r="K31" s="155">
        <v>0</v>
      </c>
      <c r="L31" s="28"/>
      <c r="M31" s="9">
        <v>45900</v>
      </c>
    </row>
    <row r="32" spans="1:13" ht="6" customHeight="1" x14ac:dyDescent="0.2">
      <c r="G32" s="81"/>
      <c r="H32" s="31"/>
      <c r="I32" s="31"/>
      <c r="J32" s="31"/>
      <c r="K32" s="81"/>
      <c r="L32" s="31"/>
    </row>
    <row r="33" spans="1:13" ht="15.6" customHeight="1" x14ac:dyDescent="0.2">
      <c r="A33" s="12" t="s">
        <v>110</v>
      </c>
      <c r="B33" s="24"/>
      <c r="G33" s="155">
        <f>SUM(G21:G31)</f>
        <v>-308105</v>
      </c>
      <c r="H33" s="8"/>
      <c r="I33" s="9">
        <f>SUM(I21:I31)</f>
        <v>-476395</v>
      </c>
      <c r="J33" s="8"/>
      <c r="K33" s="155">
        <f>SUM(K21:K31)</f>
        <v>-255465</v>
      </c>
      <c r="L33" s="8"/>
      <c r="M33" s="9">
        <f>SUM(M21:M31)</f>
        <v>-475693</v>
      </c>
    </row>
    <row r="34" spans="1:13" ht="15.6" customHeight="1" x14ac:dyDescent="0.2">
      <c r="B34" s="24"/>
      <c r="G34" s="80"/>
      <c r="H34" s="8"/>
      <c r="I34" s="8"/>
      <c r="J34" s="8"/>
      <c r="K34" s="80"/>
      <c r="L34" s="8"/>
      <c r="M34" s="8"/>
    </row>
    <row r="35" spans="1:13" ht="15.6" customHeight="1" x14ac:dyDescent="0.2">
      <c r="A35" s="24" t="s">
        <v>17</v>
      </c>
      <c r="G35" s="81"/>
      <c r="H35" s="31"/>
      <c r="I35" s="31"/>
      <c r="J35" s="31"/>
      <c r="K35" s="81"/>
      <c r="L35" s="31"/>
    </row>
    <row r="36" spans="1:13" ht="15.6" customHeight="1" x14ac:dyDescent="0.2">
      <c r="A36" s="12" t="s">
        <v>200</v>
      </c>
      <c r="G36" s="80">
        <v>768017</v>
      </c>
      <c r="H36" s="31"/>
      <c r="I36" s="72">
        <v>-2396403</v>
      </c>
      <c r="J36" s="31"/>
      <c r="K36" s="80">
        <v>768017</v>
      </c>
      <c r="M36" s="72">
        <v>-2396403</v>
      </c>
    </row>
    <row r="37" spans="1:13" ht="15.6" customHeight="1" x14ac:dyDescent="0.2">
      <c r="A37" s="12" t="s">
        <v>66</v>
      </c>
      <c r="G37" s="80">
        <v>-966667</v>
      </c>
      <c r="H37" s="31"/>
      <c r="I37" s="72">
        <v>-733334</v>
      </c>
      <c r="J37" s="31"/>
      <c r="K37" s="80">
        <v>-966667</v>
      </c>
      <c r="M37" s="72">
        <v>-733334</v>
      </c>
    </row>
    <row r="38" spans="1:13" ht="15.6" customHeight="1" x14ac:dyDescent="0.2">
      <c r="A38" s="12" t="s">
        <v>197</v>
      </c>
      <c r="G38" s="80">
        <v>0</v>
      </c>
      <c r="H38" s="31"/>
      <c r="I38" s="72">
        <v>2000000</v>
      </c>
      <c r="J38" s="31"/>
      <c r="K38" s="80">
        <v>0</v>
      </c>
      <c r="M38" s="72">
        <v>2000000</v>
      </c>
    </row>
    <row r="39" spans="1:13" ht="15.6" customHeight="1" x14ac:dyDescent="0.2">
      <c r="A39" s="12" t="s">
        <v>203</v>
      </c>
      <c r="E39" s="199"/>
      <c r="F39" s="199"/>
      <c r="G39" s="80"/>
      <c r="H39" s="31"/>
      <c r="J39" s="31"/>
      <c r="K39" s="80"/>
      <c r="M39" s="72"/>
    </row>
    <row r="40" spans="1:13" ht="15.6" customHeight="1" x14ac:dyDescent="0.2">
      <c r="B40" s="12" t="s">
        <v>204</v>
      </c>
      <c r="G40" s="80">
        <v>611681</v>
      </c>
      <c r="H40" s="31"/>
      <c r="I40" s="72">
        <v>-3353997</v>
      </c>
      <c r="J40" s="31"/>
      <c r="K40" s="80">
        <v>611653</v>
      </c>
      <c r="M40" s="72">
        <v>-3354023</v>
      </c>
    </row>
    <row r="41" spans="1:13" ht="15.6" customHeight="1" x14ac:dyDescent="0.2">
      <c r="A41" s="12" t="s">
        <v>111</v>
      </c>
      <c r="G41" s="80">
        <v>-1616667</v>
      </c>
      <c r="H41" s="8"/>
      <c r="I41" s="27">
        <v>-816667</v>
      </c>
      <c r="J41" s="8"/>
      <c r="K41" s="80">
        <v>-1620644</v>
      </c>
      <c r="L41" s="8"/>
      <c r="M41" s="8">
        <v>-819784</v>
      </c>
    </row>
    <row r="42" spans="1:13" ht="15.6" customHeight="1" x14ac:dyDescent="0.2">
      <c r="A42" s="12" t="s">
        <v>112</v>
      </c>
      <c r="G42" s="193">
        <v>0</v>
      </c>
      <c r="H42" s="8"/>
      <c r="I42" s="27">
        <v>6000000</v>
      </c>
      <c r="J42" s="28"/>
      <c r="K42" s="80">
        <v>4260</v>
      </c>
      <c r="L42" s="8"/>
      <c r="M42" s="27">
        <v>6004203</v>
      </c>
    </row>
    <row r="43" spans="1:13" ht="15.6" customHeight="1" x14ac:dyDescent="0.2">
      <c r="A43" s="12" t="s">
        <v>198</v>
      </c>
      <c r="G43" s="193">
        <v>-716</v>
      </c>
      <c r="H43" s="8"/>
      <c r="I43" s="27">
        <v>-759</v>
      </c>
      <c r="J43" s="28"/>
      <c r="K43" s="81">
        <v>0</v>
      </c>
      <c r="L43" s="8"/>
      <c r="M43" s="27">
        <v>0</v>
      </c>
    </row>
    <row r="44" spans="1:13" ht="15.6" customHeight="1" x14ac:dyDescent="0.2">
      <c r="A44" s="12" t="s">
        <v>136</v>
      </c>
      <c r="G44" s="155">
        <v>-197441</v>
      </c>
      <c r="H44" s="8"/>
      <c r="I44" s="29">
        <v>-163318</v>
      </c>
      <c r="J44" s="28"/>
      <c r="K44" s="155">
        <v>-223494</v>
      </c>
      <c r="L44" s="8"/>
      <c r="M44" s="29">
        <v>-189371</v>
      </c>
    </row>
    <row r="45" spans="1:13" ht="6" customHeight="1" x14ac:dyDescent="0.2">
      <c r="G45" s="80"/>
      <c r="H45" s="8"/>
      <c r="I45" s="8"/>
      <c r="J45" s="8"/>
      <c r="K45" s="80"/>
      <c r="L45" s="8"/>
      <c r="M45" s="8"/>
    </row>
    <row r="46" spans="1:13" ht="15.6" customHeight="1" x14ac:dyDescent="0.2">
      <c r="A46" s="12" t="s">
        <v>201</v>
      </c>
      <c r="B46" s="24"/>
      <c r="G46" s="155">
        <f>SUM(G36:G44)</f>
        <v>-1401793</v>
      </c>
      <c r="H46" s="31"/>
      <c r="I46" s="9">
        <f>SUM(I36:I44)</f>
        <v>535522</v>
      </c>
      <c r="J46" s="31"/>
      <c r="K46" s="155">
        <f>SUM(K36:K44)</f>
        <v>-1426875</v>
      </c>
      <c r="L46" s="31"/>
      <c r="M46" s="9">
        <f>SUM(M36:M44)</f>
        <v>511288</v>
      </c>
    </row>
    <row r="47" spans="1:13" ht="15.6" customHeight="1" x14ac:dyDescent="0.2">
      <c r="G47" s="194"/>
      <c r="H47" s="30"/>
      <c r="I47" s="30"/>
      <c r="J47" s="30"/>
      <c r="K47" s="195"/>
      <c r="L47" s="30"/>
      <c r="M47" s="196"/>
    </row>
    <row r="48" spans="1:13" ht="15.6" customHeight="1" x14ac:dyDescent="0.2">
      <c r="A48" s="24" t="s">
        <v>125</v>
      </c>
      <c r="B48" s="24"/>
      <c r="G48" s="80">
        <f>SUM(G18,G33,G46)</f>
        <v>490891</v>
      </c>
      <c r="H48" s="8"/>
      <c r="I48" s="8">
        <f>SUM(I18,I33,I46)</f>
        <v>77304</v>
      </c>
      <c r="J48" s="8"/>
      <c r="K48" s="80">
        <f>K18+K33+K46</f>
        <v>490891</v>
      </c>
      <c r="L48" s="8"/>
      <c r="M48" s="8">
        <f>M18+M33+M46</f>
        <v>77304</v>
      </c>
    </row>
    <row r="49" spans="1:13" ht="15.6" customHeight="1" x14ac:dyDescent="0.2">
      <c r="A49" s="12" t="s">
        <v>129</v>
      </c>
      <c r="G49" s="155">
        <v>261687</v>
      </c>
      <c r="H49" s="31"/>
      <c r="I49" s="9">
        <v>276683</v>
      </c>
      <c r="J49" s="31"/>
      <c r="K49" s="155">
        <v>261687</v>
      </c>
      <c r="L49" s="31"/>
      <c r="M49" s="9">
        <v>276683</v>
      </c>
    </row>
    <row r="50" spans="1:13" ht="6" customHeight="1" x14ac:dyDescent="0.2">
      <c r="G50" s="80"/>
      <c r="H50" s="8"/>
      <c r="I50" s="8"/>
      <c r="J50" s="8"/>
      <c r="K50" s="80"/>
      <c r="L50" s="8"/>
      <c r="M50" s="8"/>
    </row>
    <row r="51" spans="1:13" ht="15.6" customHeight="1" thickBot="1" x14ac:dyDescent="0.25">
      <c r="A51" s="24" t="s">
        <v>86</v>
      </c>
      <c r="B51" s="24"/>
      <c r="G51" s="197">
        <f>SUM(G48:G49)</f>
        <v>752578</v>
      </c>
      <c r="H51" s="31"/>
      <c r="I51" s="198">
        <f>SUM(I48:I49)</f>
        <v>353987</v>
      </c>
      <c r="J51" s="31"/>
      <c r="K51" s="197">
        <f>SUM(K48:K49)</f>
        <v>752578</v>
      </c>
      <c r="L51" s="31"/>
      <c r="M51" s="198">
        <f>SUM(M48:M49)</f>
        <v>353987</v>
      </c>
    </row>
    <row r="52" spans="1:13" ht="15.6" customHeight="1" thickTop="1" x14ac:dyDescent="0.2">
      <c r="A52" s="24"/>
      <c r="B52" s="24"/>
      <c r="G52" s="8"/>
      <c r="H52" s="31"/>
      <c r="I52" s="8"/>
      <c r="J52" s="31"/>
      <c r="K52" s="8"/>
      <c r="L52" s="31"/>
      <c r="M52" s="8"/>
    </row>
    <row r="53" spans="1:13" ht="15.6" customHeight="1" x14ac:dyDescent="0.2">
      <c r="A53" s="24"/>
      <c r="B53" s="24"/>
      <c r="E53" s="199"/>
      <c r="F53" s="199"/>
      <c r="G53" s="8"/>
      <c r="H53" s="31"/>
      <c r="I53" s="8"/>
      <c r="J53" s="31"/>
      <c r="K53" s="8"/>
      <c r="L53" s="31"/>
      <c r="M53" s="8"/>
    </row>
    <row r="54" spans="1:13" ht="15.6" customHeight="1" x14ac:dyDescent="0.2">
      <c r="A54" s="24"/>
      <c r="B54" s="24"/>
      <c r="E54" s="199"/>
      <c r="F54" s="199"/>
      <c r="G54" s="8"/>
      <c r="H54" s="31"/>
      <c r="I54" s="8"/>
      <c r="J54" s="31"/>
      <c r="K54" s="8"/>
      <c r="L54" s="31"/>
      <c r="M54" s="8"/>
    </row>
    <row r="55" spans="1:13" ht="22.35" customHeight="1" x14ac:dyDescent="0.2">
      <c r="A55" s="32" t="str">
        <f>'Eng 2-4'!A48</f>
        <v>The accompanying notes on pages 10 to 19 form part of this interim financial information.</v>
      </c>
      <c r="B55" s="32"/>
      <c r="C55" s="32"/>
      <c r="D55" s="32"/>
      <c r="E55" s="19"/>
      <c r="F55" s="19"/>
      <c r="G55" s="29"/>
      <c r="H55" s="29"/>
      <c r="I55" s="29"/>
      <c r="J55" s="29"/>
      <c r="K55" s="9"/>
      <c r="L55" s="29"/>
      <c r="M55" s="9"/>
    </row>
  </sheetData>
  <customSheetViews>
    <customSheetView guid="{D52888FA-1CEB-4AAD-A951-8CC0C56C2A2A}" showPageBreaks="1" showRuler="0" topLeftCell="A43">
      <selection activeCell="G63" sqref="G63"/>
      <pageMargins left="0.8" right="0.75" top="0.5" bottom="0.6" header="0.49" footer="0.4"/>
      <pageSetup paperSize="9" scale="79" firstPageNumber="7" orientation="portrait" useFirstPageNumber="1" horizontalDpi="1200" verticalDpi="1200" r:id="rId1"/>
      <headerFooter alignWithMargins="0">
        <oddFooter>&amp;R&amp;"Times New Roman,Regular"&amp;P</oddFooter>
      </headerFooter>
    </customSheetView>
    <customSheetView guid="{98BE58E8-A6C8-46A1-8161-DD3D52EBEA5A}" scale="95" showPageBreaks="1" view="pageBreakPreview" showRuler="0" topLeftCell="A10">
      <selection activeCell="C18" sqref="C18"/>
      <pageMargins left="0.8" right="0.75" top="0.5" bottom="0.6" header="0.49" footer="0.4"/>
      <pageSetup paperSize="9" scale="89" firstPageNumber="7" orientation="portrait" useFirstPageNumber="1" horizontalDpi="1200" verticalDpi="1200" r:id="rId2"/>
      <headerFooter alignWithMargins="0">
        <oddFooter>&amp;R&amp;"Times New Roman,Regular"&amp;P</oddFooter>
      </headerFooter>
    </customSheetView>
    <customSheetView guid="{382F9CEF-523D-4310-B28A-A12FD1B20ECD}" scale="95" showPageBreaks="1" view="pageBreakPreview" showRuler="0">
      <selection activeCell="I44" sqref="I44"/>
      <pageMargins left="0.8" right="0.75" top="0.5" bottom="0.6" header="0.49" footer="0.4"/>
      <pageSetup paperSize="9" scale="89" firstPageNumber="7" orientation="portrait" useFirstPageNumber="1" horizontalDpi="1200" verticalDpi="1200" r:id="rId3"/>
      <headerFooter alignWithMargins="0">
        <oddFooter>&amp;R&amp;"Times New Roman,Regular"&amp;P</oddFooter>
      </headerFooter>
    </customSheetView>
    <customSheetView guid="{D1003CA3-3FB2-486E-81CD-C18AF864ED43}" showPageBreaks="1" showRuler="0" topLeftCell="A10">
      <selection activeCell="D39" sqref="D39"/>
      <pageMargins left="0.8" right="0.75" top="0.5" bottom="0.6" header="0.49" footer="0.4"/>
      <pageSetup paperSize="9" scale="88" firstPageNumber="7" orientation="portrait" useFirstPageNumber="1" horizontalDpi="1200" verticalDpi="1200" r:id="rId4"/>
      <headerFooter alignWithMargins="0">
        <oddFooter>&amp;R&amp;"Times New Roman,Regular"&amp;P</oddFooter>
      </headerFooter>
    </customSheetView>
    <customSheetView guid="{8B65E3B9-2A37-45E2-A101-DB578934AD75}" scale="95" showPageBreaks="1" view="pageBreakPreview" showRuler="0" topLeftCell="A31">
      <selection activeCell="I17" sqref="I17"/>
      <pageMargins left="0.8" right="0.75" top="0.5" bottom="0.6" header="0.49" footer="0.4"/>
      <pageSetup paperSize="9" scale="89" firstPageNumber="7" orientation="portrait" useFirstPageNumber="1" horizontalDpi="1200" verticalDpi="1200" r:id="rId5"/>
      <headerFooter alignWithMargins="0">
        <oddFooter>&amp;R&amp;"Times New Roman,Regular"&amp;P</oddFooter>
      </headerFooter>
    </customSheetView>
    <customSheetView guid="{BD0B1795-55FA-4DD0-9913-9A92B1F54CAC}" scale="95" showPageBreaks="1" view="pageBreakPreview" showRuler="0" topLeftCell="A16">
      <selection activeCell="N40" sqref="N40"/>
      <pageMargins left="0.8" right="0.75" top="0.5" bottom="0.6" header="0.49" footer="0.4"/>
      <pageSetup paperSize="9" scale="89" firstPageNumber="7" orientation="portrait" useFirstPageNumber="1" horizontalDpi="1200" verticalDpi="1200" r:id="rId6"/>
      <headerFooter alignWithMargins="0">
        <oddFooter>&amp;R&amp;"Times New Roman,Regular"&amp;P</oddFooter>
      </headerFooter>
    </customSheetView>
  </customSheetViews>
  <mergeCells count="4">
    <mergeCell ref="G7:I7"/>
    <mergeCell ref="K7:M7"/>
    <mergeCell ref="G8:I8"/>
    <mergeCell ref="K8:M8"/>
  </mergeCells>
  <phoneticPr fontId="3" type="noConversion"/>
  <pageMargins left="0.8" right="0.5" top="0.5" bottom="0.6" header="0.49" footer="0.4"/>
  <pageSetup paperSize="9" scale="95" firstPageNumber="9" orientation="portrait" useFirstPageNumber="1" horizontalDpi="1200" verticalDpi="1200" r:id="rId7"/>
  <headerFooter>
    <oddFooter>&amp;R&amp;9&amp;P</oddFooter>
  </headerFooter>
  <ignoredErrors>
    <ignoredError sqref="G11:M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Eng 2-4</vt:lpstr>
      <vt:lpstr>5 E (3months)</vt:lpstr>
      <vt:lpstr>6 E (6months)</vt:lpstr>
      <vt:lpstr>7 E</vt:lpstr>
      <vt:lpstr>8 E</vt:lpstr>
      <vt:lpstr>9 E</vt:lpstr>
      <vt:lpstr>'5 E (3months)'!Print_Area</vt:lpstr>
      <vt:lpstr>'6 E (6months)'!Print_Area</vt:lpstr>
      <vt:lpstr>'7 E'!Print_Area</vt:lpstr>
      <vt:lpstr>'8 E'!Print_Area</vt:lpstr>
      <vt:lpstr>'9 E'!Print_Area</vt:lpstr>
      <vt:lpstr>'Eng 2-4'!Print_Area</vt:lpstr>
    </vt:vector>
  </TitlesOfParts>
  <Company>ExxonMobil or Affiliate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</dc:creator>
  <cp:lastModifiedBy>Benjawan Prasankulkij</cp:lastModifiedBy>
  <cp:lastPrinted>2021-07-27T03:27:32Z</cp:lastPrinted>
  <dcterms:created xsi:type="dcterms:W3CDTF">2006-03-10T03:57:43Z</dcterms:created>
  <dcterms:modified xsi:type="dcterms:W3CDTF">2021-07-29T10:29:03Z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148904319</vt:i4>
  </property>
  <property fmtid="{D5CDD505-2E9C-101B-9397-08002B2CF9AE}" pid="3" name="_NewReviewCycle">
    <vt:lpwstr/>
  </property>
  <property fmtid="{D5CDD505-2E9C-101B-9397-08002B2CF9AE}" pid="4" name="_EmailSubject">
    <vt:lpwstr>Draft FS ETL 2Q 2021 (English)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-47334607</vt:i4>
  </property>
  <property fmtid="{D5CDD505-2E9C-101B-9397-08002B2CF9AE}" pid="8" name="_ReviewingToolsShownOnce">
    <vt:lpwstr/>
  </property>
</Properties>
</file>