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Q:\Account\Level 3\0.ชุดงบการเงินส่งตลาด Q2'2021\SA Q2'2021\"/>
    </mc:Choice>
  </mc:AlternateContent>
  <xr:revisionPtr revIDLastSave="0" documentId="8_{D3367B19-74E2-406A-B555-276F7331D49A}" xr6:coauthVersionLast="47" xr6:coauthVersionMax="47" xr10:uidLastSave="{00000000-0000-0000-0000-000000000000}"/>
  <bookViews>
    <workbookView xWindow="-120" yWindow="-120" windowWidth="29040" windowHeight="15840" tabRatio="552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PL6" sheetId="61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P22" i="45" l="1"/>
  <c r="P21" i="45"/>
  <c r="P19" i="45"/>
  <c r="J85" i="57" l="1"/>
  <c r="H85" i="57"/>
  <c r="F85" i="57"/>
  <c r="D85" i="57"/>
  <c r="K20" i="53" l="1"/>
  <c r="T21" i="45"/>
  <c r="T20" i="45"/>
  <c r="I21" i="61" l="1"/>
  <c r="G21" i="61"/>
  <c r="C21" i="61"/>
  <c r="I14" i="61"/>
  <c r="G14" i="61"/>
  <c r="C14" i="61"/>
  <c r="E14" i="61"/>
  <c r="E21" i="61"/>
  <c r="I21" i="60"/>
  <c r="G21" i="60"/>
  <c r="C21" i="60"/>
  <c r="E21" i="60"/>
  <c r="I14" i="60"/>
  <c r="G14" i="60"/>
  <c r="C14" i="60"/>
  <c r="E14" i="60"/>
  <c r="I23" i="60" l="1"/>
  <c r="I28" i="60" s="1"/>
  <c r="E23" i="61"/>
  <c r="E28" i="61" s="1"/>
  <c r="E23" i="60"/>
  <c r="E28" i="60" s="1"/>
  <c r="G23" i="60"/>
  <c r="G28" i="60" s="1"/>
  <c r="C23" i="60"/>
  <c r="C28" i="60" s="1"/>
  <c r="I23" i="61"/>
  <c r="I28" i="61" s="1"/>
  <c r="G23" i="61"/>
  <c r="G28" i="61" s="1"/>
  <c r="C23" i="61"/>
  <c r="C28" i="61" s="1"/>
  <c r="J69" i="57"/>
  <c r="F69" i="57"/>
  <c r="J23" i="57"/>
  <c r="F23" i="57"/>
  <c r="F35" i="57" l="1"/>
  <c r="F37" i="57" s="1"/>
  <c r="F89" i="57" s="1"/>
  <c r="J35" i="57"/>
  <c r="J37" i="57" s="1"/>
  <c r="J89" i="57" s="1"/>
  <c r="H69" i="57"/>
  <c r="D69" i="57"/>
  <c r="H23" i="57"/>
  <c r="D23" i="57"/>
  <c r="I56" i="61"/>
  <c r="E56" i="61"/>
  <c r="C32" i="61"/>
  <c r="G38" i="61"/>
  <c r="G32" i="61"/>
  <c r="I51" i="60"/>
  <c r="E51" i="60"/>
  <c r="I38" i="60"/>
  <c r="I30" i="60"/>
  <c r="I33" i="60" s="1"/>
  <c r="E38" i="60"/>
  <c r="E30" i="60"/>
  <c r="E33" i="60" s="1"/>
  <c r="G56" i="61"/>
  <c r="C56" i="61"/>
  <c r="I38" i="61"/>
  <c r="E38" i="61"/>
  <c r="C38" i="61"/>
  <c r="I32" i="61"/>
  <c r="E32" i="61"/>
  <c r="G51" i="60"/>
  <c r="C51" i="60"/>
  <c r="G38" i="60"/>
  <c r="C38" i="60"/>
  <c r="G30" i="60"/>
  <c r="G33" i="60" s="1"/>
  <c r="H35" i="57" l="1"/>
  <c r="H37" i="57" s="1"/>
  <c r="H89" i="57" s="1"/>
  <c r="D35" i="57"/>
  <c r="D37" i="57" s="1"/>
  <c r="I30" i="61"/>
  <c r="I33" i="61" s="1"/>
  <c r="E30" i="61"/>
  <c r="E33" i="61" s="1"/>
  <c r="C30" i="61"/>
  <c r="C33" i="61" s="1"/>
  <c r="G30" i="61"/>
  <c r="G33" i="61" s="1"/>
  <c r="D89" i="57" l="1"/>
  <c r="C30" i="60"/>
  <c r="C33" i="60" s="1"/>
  <c r="J115" i="25"/>
  <c r="J117" i="25" s="1"/>
  <c r="F115" i="25"/>
  <c r="F117" i="25" s="1"/>
  <c r="J21" i="25" l="1"/>
  <c r="H21" i="25"/>
  <c r="F21" i="25"/>
  <c r="D21" i="25"/>
  <c r="G15" i="53" l="1"/>
  <c r="E15" i="53"/>
  <c r="C15" i="53"/>
  <c r="K14" i="53"/>
  <c r="K13" i="53"/>
  <c r="T19" i="45"/>
  <c r="L16" i="45"/>
  <c r="J16" i="45"/>
  <c r="H16" i="45"/>
  <c r="F16" i="45"/>
  <c r="D16" i="45"/>
  <c r="R16" i="45"/>
  <c r="N16" i="45"/>
  <c r="K15" i="53" l="1"/>
  <c r="I15" i="53"/>
  <c r="P15" i="45"/>
  <c r="T15" i="45" l="1"/>
  <c r="T16" i="45" s="1"/>
  <c r="P16" i="45"/>
  <c r="D23" i="45" l="1"/>
  <c r="F23" i="45"/>
  <c r="H23" i="45"/>
  <c r="J23" i="45"/>
  <c r="L23" i="45"/>
  <c r="R23" i="45" l="1"/>
  <c r="I23" i="59"/>
  <c r="G23" i="59"/>
  <c r="E23" i="59"/>
  <c r="C23" i="59"/>
  <c r="C13" i="59"/>
  <c r="T22" i="45" l="1"/>
  <c r="N23" i="45"/>
  <c r="D115" i="25" s="1"/>
  <c r="D117" i="25" s="1"/>
  <c r="P23" i="45" l="1"/>
  <c r="T23" i="45"/>
  <c r="J77" i="25"/>
  <c r="H77" i="25"/>
  <c r="F77" i="25"/>
  <c r="D77" i="25"/>
  <c r="J66" i="25"/>
  <c r="H66" i="25"/>
  <c r="F66" i="25"/>
  <c r="D66" i="25"/>
  <c r="J36" i="25"/>
  <c r="H36" i="25"/>
  <c r="F36" i="25"/>
  <c r="D36" i="25"/>
  <c r="J37" i="25" l="1"/>
  <c r="F37" i="25"/>
  <c r="D78" i="25"/>
  <c r="D118" i="25" s="1"/>
  <c r="H37" i="25"/>
  <c r="F78" i="25"/>
  <c r="F118" i="25" s="1"/>
  <c r="J78" i="25"/>
  <c r="J118" i="25" s="1"/>
  <c r="D37" i="25"/>
  <c r="H78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G22" i="53" l="1"/>
  <c r="E22" i="53" l="1"/>
  <c r="I22" i="53"/>
  <c r="H115" i="25" s="1"/>
  <c r="H117" i="25" s="1"/>
  <c r="H118" i="25" s="1"/>
  <c r="K18" i="53" l="1"/>
  <c r="K21" i="53"/>
  <c r="K22" i="53" l="1"/>
  <c r="C22" i="53" l="1"/>
</calcChain>
</file>

<file path=xl/sharedStrings.xml><?xml version="1.0" encoding="utf-8"?>
<sst xmlns="http://schemas.openxmlformats.org/spreadsheetml/2006/main" count="656" uniqueCount="245">
  <si>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</si>
  <si>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</si>
  <si>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</si>
  <si>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</si>
  <si>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</si>
  <si>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</si>
  <si>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</si>
  <si>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</si>
  <si>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</si>
  <si>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</si>
  <si>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</si>
  <si>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</si>
  <si>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</si>
  <si>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</si>
  <si>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</si>
  <si>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</si>
  <si>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</si>
  <si>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</si>
  <si>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</si>
  <si>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</si>
  <si>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</si>
  <si>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</si>
  <si>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</si>
  <si>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</si>
  <si>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</si>
  <si>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</si>
  <si>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</si>
  <si>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</si>
  <si>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</si>
  <si>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</si>
  <si>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</si>
  <si>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</si>
  <si>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</si>
  <si>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</si>
  <si>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</si>
  <si>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</si>
  <si>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</si>
  <si>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</si>
  <si>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</si>
  <si>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</si>
  <si>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</si>
  <si>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</si>
  <si>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</si>
  <si>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</si>
  <si>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</si>
  <si>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</si>
  <si>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</si>
  <si>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</si>
  <si>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</si>
  <si>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</si>
  <si>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</si>
  <si>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</si>
  <si>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</si>
  <si>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</si>
  <si>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</si>
  <si>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</si>
  <si>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</si>
  <si>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</si>
  <si>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</si>
  <si>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</si>
  <si>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</si>
  <si>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</si>
  <si>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</si>
  <si>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</si>
  <si>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</si>
  <si>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</si>
  <si>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</si>
  <si>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</si>
  <si>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</si>
  <si>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</si>
  <si>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</si>
  <si>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</si>
  <si>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</si>
  <si>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</si>
  <si>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</si>
  <si>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</si>
  <si>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</si>
  <si>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</si>
  <si>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</si>
  <si>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</si>
  <si>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</si>
  <si>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</si>
  <si>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</si>
  <si>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</si>
  <si>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</si>
  <si>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</si>
  <si>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</si>
  <si>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</si>
  <si>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</si>
  <si>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</si>
  <si>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</si>
  <si>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</si>
  <si>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</si>
  <si>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</si>
  <si>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</si>
  <si>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</si>
  <si>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</si>
  <si>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</si>
  <si>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</si>
  <si>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</si>
  <si>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</si>
  <si>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</si>
  <si>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</si>
  <si>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</si>
  <si>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</si>
  <si>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</si>
  <si>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</si>
  <si>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</si>
  <si>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</si>
  <si>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</si>
  <si>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</si>
  <si>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</si>
  <si>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</si>
  <si>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</si>
  <si>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borrowings from other party</t>
  </si>
  <si>
    <t>Short-term loans to related parties</t>
  </si>
  <si>
    <t>Deficits from business combination under common control</t>
  </si>
  <si>
    <t>Surplus from the changes in</t>
  </si>
  <si>
    <t xml:space="preserve">Deficits from 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</si>
  <si>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</si>
  <si>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</si>
  <si>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</si>
  <si>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</si>
  <si>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</si>
  <si>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Proceeds from short-term borrowings from financial institutions</t>
  </si>
  <si>
    <t>Repayments of short-term borrowings from persons and related parties</t>
  </si>
  <si>
    <t>Proceeds from long-term debentures</t>
  </si>
  <si>
    <t>-</t>
  </si>
  <si>
    <t>Long-term debentures</t>
  </si>
  <si>
    <t xml:space="preserve">Cash paid for income tax 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</si>
  <si>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</si>
  <si>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</si>
  <si>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</si>
  <si>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</si>
  <si>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</si>
  <si>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Share premium</t>
  </si>
  <si>
    <t>Balance as at January 1, 2020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</si>
  <si>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</si>
  <si>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</si>
  <si>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</si>
  <si>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</si>
  <si>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</si>
  <si>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</si>
  <si>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</si>
  <si>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</si>
  <si>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</si>
  <si>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Proceeds from short-term debentures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</si>
  <si>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</si>
  <si>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</si>
  <si>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</si>
  <si>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</si>
  <si>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</si>
  <si>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premium</t>
  </si>
  <si>
    <t>Share</t>
  </si>
  <si>
    <t>Cash paid for purchase of investments in a joint venture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</si>
  <si>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</si>
  <si>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</si>
  <si>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</si>
  <si>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</si>
  <si>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</si>
  <si>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</si>
  <si>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</si>
  <si>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</si>
  <si>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</si>
  <si>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</si>
  <si>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</si>
  <si>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</si>
  <si>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</si>
  <si>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</si>
  <si>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</si>
  <si>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</si>
  <si>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</si>
  <si>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</si>
  <si>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</si>
  <si>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</si>
  <si>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</si>
  <si>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</si>
  <si>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</si>
  <si>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</si>
  <si>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</si>
  <si>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</si>
  <si>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 xml:space="preserve">Balance as at January 1, 2020 </t>
  </si>
  <si>
    <t>2021</t>
  </si>
  <si>
    <t>2020</t>
  </si>
  <si>
    <t>Balance as at January 1, 2021</t>
  </si>
  <si>
    <t>3 and 15</t>
  </si>
  <si>
    <t>3 and 5</t>
  </si>
  <si>
    <t>Advance payment for land purchase</t>
  </si>
  <si>
    <t>Cash provided by (used in) operating activities</t>
  </si>
  <si>
    <t>Non-current provisions for employee benefit</t>
  </si>
  <si>
    <t>Total comprehensive loss for the period</t>
  </si>
  <si>
    <t>Legal reserve</t>
  </si>
  <si>
    <r>
      <t xml:space="preserve">AS  AT  JUNE  </t>
    </r>
    <r>
      <rPr>
        <b/>
        <sz val="12"/>
        <rFont val="Times New Roman"/>
        <family val="1"/>
      </rPr>
      <t>30,  2021</t>
    </r>
  </si>
  <si>
    <t>June 30,</t>
  </si>
  <si>
    <r>
      <t xml:space="preserve">AS  AT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 2021</t>
    </r>
  </si>
  <si>
    <r>
      <t xml:space="preserve">AS  AT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2021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</si>
  <si>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</si>
  <si>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THREE-MONTH  PERIOD  ENDED  JUNE  </t>
    </r>
    <r>
      <rPr>
        <b/>
        <sz val="12"/>
        <rFont val="Times New Roman"/>
        <family val="1"/>
      </rPr>
      <t>30,  2021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</si>
  <si>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30,  2021</t>
    </r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</si>
  <si>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</si>
  <si>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>For the six-month period ended June 30, 2020</t>
  </si>
  <si>
    <t>Balance as at June 30, 2020</t>
  </si>
  <si>
    <t>For the six-month period ended June 30, 2021</t>
  </si>
  <si>
    <t>Balance as at June 30, 2021</t>
  </si>
  <si>
    <t>(Reversal of) loss from decline in value of inventories</t>
  </si>
  <si>
    <t>Gain on sale of fixed asset</t>
  </si>
  <si>
    <t>Warranty expense</t>
  </si>
  <si>
    <t>Employee benefit expenses</t>
  </si>
  <si>
    <t>Tax expense (income)</t>
  </si>
  <si>
    <t>Cash paid for short-term loan to persons and related parties</t>
  </si>
  <si>
    <t>Proceed from short-term loan from persons and related parties</t>
  </si>
  <si>
    <t>Cash received from sale of land and cost of project awaiting for development</t>
  </si>
  <si>
    <t xml:space="preserve">Cash and cash equivalents as at June 30, </t>
  </si>
  <si>
    <r>
      <t xml:space="preserve">FOR  THE  SIX-MONTH  PERIOD  ENDED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2021</t>
    </r>
  </si>
  <si>
    <t>Expenses</t>
  </si>
  <si>
    <t>Total expenses</t>
  </si>
  <si>
    <t>1,200,650,454 ordinary shares of Baht 1 each</t>
  </si>
  <si>
    <t>1,185,645,690 ordinary shares of Baht 1 each, fully paid</t>
  </si>
  <si>
    <t>Employee compensate dismissal expenses</t>
  </si>
  <si>
    <t>Cash received from sale of right-of-use assets</t>
  </si>
  <si>
    <t>Cash paid for purchase of right-of-use assets</t>
  </si>
  <si>
    <t>Cash paid for purchase of investment properties</t>
  </si>
  <si>
    <t>Cash paid for long-term borrowings from persons and related parties</t>
  </si>
  <si>
    <t>Repayments of long-term debentures</t>
  </si>
  <si>
    <t>Cash paid for dividend</t>
  </si>
  <si>
    <t>3 and  22</t>
  </si>
  <si>
    <t>20 and 21</t>
  </si>
  <si>
    <t>Bank overdraft from financial institutions</t>
  </si>
  <si>
    <t>Short-term borrowings from persons or related parties</t>
  </si>
  <si>
    <t>1,281,547,300 ordinary shares of Baht 1 each</t>
  </si>
  <si>
    <t>1,111,547,300 ordinary shares of Baht 1 each, fully paid</t>
  </si>
  <si>
    <t>Stock dividend</t>
  </si>
  <si>
    <t>Repayments of bank overdraft and short-term borrowings from financial institutions</t>
  </si>
  <si>
    <t>Repayments of short-term borrowings from other party</t>
  </si>
  <si>
    <t xml:space="preserve">Employee benefit expenses paid </t>
  </si>
  <si>
    <t>Net cash flows provided by (used in) operating activities</t>
  </si>
  <si>
    <t>Net cash flows used in investing activities</t>
  </si>
  <si>
    <t xml:space="preserve">Net cash flows provided by financing activities </t>
  </si>
  <si>
    <t>Increasing from other current financial assets</t>
  </si>
  <si>
    <t xml:space="preserve">(Decreasing) increasing from restricted bank deposits </t>
  </si>
  <si>
    <t xml:space="preserve">Repayments of lease liabilities </t>
  </si>
  <si>
    <t>Share of (loss) from investment in joint venture</t>
  </si>
  <si>
    <t>Share of (loss) or profit from investment in joint venture</t>
  </si>
  <si>
    <t>Paid dividends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</si>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</sst>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0;\(#,##0.00\)"/>
    <numFmt numFmtId="169" formatCode="_(* #,##0.00_);_(* \(#,##0.00\);_(* \-??_);_(@_)"/>
    <numFmt numFmtId="170" formatCode="\ * #,##0.00\ ;\ * \(#,##0.00\);\ * \-??\ "/>
    <numFmt numFmtId="171" formatCode="#,##0.00\ ;\(#,##0.00\)"/>
    <numFmt numFmtId="172" formatCode="_-* #,##0.00_-;\-* #,##0.00_-;_-* \-??_-;_-@_-"/>
    <numFmt numFmtId="173" formatCode="#,##0\ ;\(#,##0\)"/>
    <numFmt numFmtId="174" formatCode="[$-107041E]d/m/yy;@"/>
    <numFmt numFmtId="175" formatCode="#,##0.0\ ;\(#,##0.0\)"/>
    <numFmt numFmtId="176" formatCode="\ * #,##0.00\ ;\-* #,##0.00\ ;\ * \-??\ "/>
    <numFmt numFmtId="177" formatCode="0.0"/>
    <numFmt numFmtId="178" formatCode="#,##0\ ;&quot; (&quot;#,##0\)"/>
    <numFmt numFmtId="179" formatCode="#,##0.00;[Black]\(#,##0.00\)"/>
    <numFmt numFmtId="180" formatCode="#,##0.00_ ;\-#,##0.00\ "/>
    <numFmt numFmtId="181" formatCode="#,##0;[Black]\(#,##0\)"/>
    <numFmt numFmtId="182" formatCode="#,##0;\(#,#00\)"/>
    <numFmt numFmtId="183" formatCode="#,##0.00;\ \ \(#,##0.00\)"/>
    <numFmt numFmtId="184" formatCode="0000"/>
    <numFmt numFmtId="185" formatCode="000000"/>
    <numFmt numFmtId="186" formatCode="0_)"/>
    <numFmt numFmtId="187" formatCode="General_)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#,##0.00&quot; $&quot;;\-#,##0.00&quot; $&quot;"/>
    <numFmt numFmtId="193" formatCode="mmm\.yy"/>
    <numFmt numFmtId="194" formatCode="d/mm/yy\ "/>
    <numFmt numFmtId="195" formatCode="\$#,##0;\(\$#,##0\)"/>
    <numFmt numFmtId="196" formatCode="#,##0;\(#,##0\)"/>
    <numFmt numFmtId="197" formatCode="#,##0_);\(.###0.\)"/>
    <numFmt numFmtId="198" formatCode="#,##0;[Red]\(#,##0\)"/>
    <numFmt numFmtId="199" formatCode="[$-101041E]d\ mmm\ yy;@"/>
    <numFmt numFmtId="200" formatCode="#,##0.00\ ;\(#,##0.00\);&quot;-       &quot;\ \ \ "/>
    <numFmt numFmtId="201" formatCode="#,##0.00;\(#,##0.00\);\-"/>
    <numFmt numFmtId="202" formatCode="* \(#,##0\);* #,##0_);&quot;-&quot;??_);@"/>
    <numFmt numFmtId="203" formatCode="* #,##0_);* \(#,##0\);&quot;-&quot;??_);@"/>
    <numFmt numFmtId="204" formatCode="dd\ mm\ yy"/>
    <numFmt numFmtId="205" formatCode="#,##0.0000;\(#,##0.00000000\)"/>
    <numFmt numFmtId="206" formatCode="#,##0.00\ &quot;F&quot;;\-#,##0.00\ &quot;F&quot;"/>
    <numFmt numFmtId="207" formatCode="0.00_)"/>
    <numFmt numFmtId="208" formatCode="dd\-mmm\-yy_)"/>
    <numFmt numFmtId="209" formatCode="\$#,##0.00;\(\$#,##0.00\)"/>
    <numFmt numFmtId="210" formatCode="mm/dd/yy"/>
    <numFmt numFmtId="211" formatCode="#,##0\ &quot;F&quot;;[Red]\-#,##0\ &quot;F&quot;"/>
    <numFmt numFmtId="212" formatCode="0.0%"/>
    <numFmt numFmtId="213" formatCode="_-[$€-2]* #,##0.00_-;\-[$€-2]* #,##0.00_-;_-[$€-2]* &quot;-&quot;??_-"/>
    <numFmt numFmtId="214" formatCode="0_);[Red]\(0\)"/>
    <numFmt numFmtId="215" formatCode="_(&quot;$&quot;* #,##0.0_);_(&quot;$&quot;* \(#,##0.0\);_(&quot;$&quot;* &quot;-&quot;??_);_(@_)"/>
    <numFmt numFmtId="216" formatCode="#,##0\ &quot;FB&quot;;\-#,##0\ &quot;FB&quot;"/>
    <numFmt numFmtId="217" formatCode="0%_);\(0%\)"/>
    <numFmt numFmtId="218" formatCode="&quot;ฃค&quot;#,##0;&quot;ฃค&quot;\-#,##0"/>
    <numFmt numFmtId="219" formatCode="0&quot;  &quot;"/>
    <numFmt numFmtId="220" formatCode="&quot;$&quot;#,##0.000_);[Red]\(&quot;$&quot;#,##0.000\)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_ ;[Red]\(#,##0.00\)\ "/>
    <numFmt numFmtId="226" formatCode="#,##0.00\ &quot;FB&quot;;[Red]\-#,##0.00\ &quot;FB&quot;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&quot;\&quot;#,##0;[Red]&quot;\&quot;\-#,##0"/>
    <numFmt numFmtId="232" formatCode="&quot;\&quot;#,##0.00;[Red]&quot;\&quot;\-#,##0.00"/>
    <numFmt numFmtId="233" formatCode="0.000"/>
    <numFmt numFmtId="234" formatCode="#,##0.0_);\(#,##0.0\)"/>
    <numFmt numFmtId="235" formatCode="#,##0.000_);\(#,##0.000\)"/>
    <numFmt numFmtId="236" formatCode="_(* #,##0.0_);_(* \(#,##0.00\);_(* &quot;-&quot;??_);_(@_)"/>
    <numFmt numFmtId="237" formatCode="&quot;฿&quot;#,\);\(&quot;฿&quot;#,##0\)"/>
    <numFmt numFmtId="238" formatCode="0.000_)"/>
    <numFmt numFmtId="239" formatCode="\t&quot;฿&quot;#,##0_);\(\t&quot;฿&quot;#,##0\)"/>
    <numFmt numFmtId="240" formatCode="#,##0.0000_);\-#,##0.0000"/>
    <numFmt numFmtId="241" formatCode="[$-1010409]d\ mmmm\ yyyy;@"/>
    <numFmt numFmtId="242" formatCode="[$-409]h:mm:ss\ AM/PM"/>
    <numFmt numFmtId="243" formatCode="[$€-2]\ #,##0.00_);[Red]\([$€-2]\ #,##0.00\)"/>
    <numFmt numFmtId="244" formatCode="dd\-mm\-yy"/>
    <numFmt numFmtId="245" formatCode="#,##0.00\ ;&quot; (&quot;#,##0.00\);&quot; -&quot;#\ ;@\ "/>
    <numFmt numFmtId="246" formatCode="\t&quot;฿&quot;#,##0.00_);[Red]\(\t&quot;฿&quot;#,##0.00\)"/>
    <numFmt numFmtId="247" formatCode="_-* #,##0_-;\-* #,##0_-;_-* &quot;-&quot;??_-;_-@_-"/>
    <numFmt numFmtId="248" formatCode="#,##0.00000000000"/>
    <numFmt numFmtId="249" formatCode="0.0000&quot;  &quot;"/>
    <numFmt numFmtId="250" formatCode="[$-1070000]d/m/yy;@"/>
    <numFmt numFmtId="251" formatCode="#,##0\ \ ;\(#,##0\)\ ;\—\ \ \ \ "/>
    <numFmt numFmtId="252" formatCode="_(&quot;฿&quot;* #,##0.0_);_(&quot;฿&quot;* \(#,##0.0\);_(&quot;฿&quot;* &quot;-&quot;??_);_(@_)"/>
    <numFmt numFmtId="253" formatCode="&quot;?&quot;#,##0;[Red]\-&quot;?&quot;#,##0"/>
    <numFmt numFmtId="254" formatCode="0.0&quot;  &quot;"/>
    <numFmt numFmtId="255" formatCode="#,##0&quot; F&quot;_);[Red]\(#,##0&quot; F&quot;\)"/>
    <numFmt numFmtId="256" formatCode="\60\4\7\:"/>
    <numFmt numFmtId="257" formatCode="&quot;฿&quot;#,##0.000_);[Red]\(&quot;฿&quot;#,##0.000\)"/>
    <numFmt numFmtId="258" formatCode="&quot;฿&quot;#,\);\(&quot;฿&quot;#,\)"/>
    <numFmt numFmtId="259" formatCode="&quot;฿&quot;#,;\(&quot;฿&quot;#,\)"/>
    <numFmt numFmtId="260" formatCode="d\ \ด\ด\ด\ \_x0000_\_x0000_"/>
    <numFmt numFmtId="261" formatCode="_(* #,##0.0000_);_(* \(#,##0.0000\);_(* &quot;-&quot;??_);_(@_)"/>
    <numFmt numFmtId="262" formatCode="_ * #,##0_ ;_ * \-#,##0_ ;_ * \-??_ ;_ @_ "/>
    <numFmt numFmtId="263" formatCode="mmmm\-yy"/>
    <numFmt numFmtId="264" formatCode="#,##0.00\ ;\-#,##0.00\ ;&quot; -&quot;#\ ;@\ "/>
    <numFmt numFmtId="265" formatCode="&quot;True&quot;;&quot;True&quot;;&quot;False&quot;"/>
    <numFmt numFmtId="266" formatCode="_-* #,##0.0000_-;\-* #,##0.0000_-;_-* &quot;-&quot;??_-;_-@_-"/>
    <numFmt numFmtId="267" formatCode="&quot;\&quot;#,##0;&quot;\&quot;\-#,##0"/>
    <numFmt numFmtId="268" formatCode="0.0_)\%;\(0.0\)\%;0.0_)\%;@_)_%"/>
    <numFmt numFmtId="269" formatCode="#,##0.0_)_%;\(#,##0.0\)_%;0.0_)_%;@_)_%"/>
    <numFmt numFmtId="270" formatCode="#,##0.0_);\(#,##0.0\);#,##0.0_);@_)"/>
    <numFmt numFmtId="271" formatCode="&quot;฿&quot;_(#,##0.00_);&quot;฿&quot;\(#,##0.00\);&quot;฿&quot;_(0.00_);@_)"/>
    <numFmt numFmtId="272" formatCode="#,##0.00_);\(#,##0.00\);0.00_);@_)"/>
    <numFmt numFmtId="273" formatCode="\€_(#,##0.00_);\€\(#,##0.00\);\€_(0.00_);@_)"/>
    <numFmt numFmtId="274" formatCode="_ * #,##0_)\ _฿_ ;_ * \(#,##0\)\ _฿_ ;_ * &quot;-&quot;_)\ _฿_ ;_ @_ "/>
    <numFmt numFmtId="275" formatCode="#,##0_)\x;\(#,##0\)\x;0_)\x;@_)_x"/>
    <numFmt numFmtId="276" formatCode="#,##0_)_x;\(#,##0\)_x;0_)_x;@_)_x"/>
    <numFmt numFmtId="277" formatCode="_-#,##0_-;[Red]\(#,##0\);_-\ \ &quot;-&quot;_-;_-@_-"/>
    <numFmt numFmtId="278" formatCode="_-#,##0.00_-;[Red]\(#,##0.00\);_-\ \ &quot;-&quot;_-;_-@_-"/>
    <numFmt numFmtId="279" formatCode="dd/mmm/yy;_-\ &quot;N/A&quot;_-;_-\ &quot;-&quot;_-"/>
    <numFmt numFmtId="280" formatCode="mmm/yy;_-\ &quot;N/A&quot;_-;_-\ &quot;-&quot;_-"/>
    <numFmt numFmtId="281" formatCode="_-#,##0%_-;[Red]\(#,##0%\);_-\ &quot;-&quot;_-"/>
    <numFmt numFmtId="282" formatCode="_-#,###,_-;[Red]\(#,###,\);_-\ \ &quot;-&quot;_-;_-@_-"/>
    <numFmt numFmtId="283" formatCode="_-#,###.00,_-;[Red]\(#,###.00,\);_-\ \ &quot;-&quot;_-;_-@_-"/>
    <numFmt numFmtId="284" formatCode="_ * #,##0.00_ ;_ * \-#,##0.00_ ;_ * &quot;-&quot;??_ ;_ @_ "/>
    <numFmt numFmtId="285" formatCode="_ * #,##0_ ;_ * \-#,##0_ ;_ * &quot;-&quot;_ ;_ @_ "/>
    <numFmt numFmtId="286" formatCode="#.\ \ "/>
    <numFmt numFmtId="287" formatCode="##.\ \ "/>
    <numFmt numFmtId="288" formatCode="_(* #,##0_);_(* \(#,##0\);_(* &quot;-&quot;_);@_)"/>
    <numFmt numFmtId="289" formatCode="_(* #,##0.0_);_(* \(#,##0.0\);_(* &quot;-&quot;?_);@_)"/>
    <numFmt numFmtId="290" formatCode="_(* #,##0_);_(* \(#,##0\);_(* &quot;-&quot;?_);@_)"/>
    <numFmt numFmtId="291" formatCode="#,##0;\-#,##0;&quot;-&quot;"/>
    <numFmt numFmtId="292" formatCode="#,##0_%_);\(#,##0\)_%;#,##0_%_);@_%_)"/>
    <numFmt numFmtId="293" formatCode="#,##0.00_ ;[Red]\-#,##0.00\ "/>
    <numFmt numFmtId="294" formatCode="\t#,##0_);[Red]\(\t#,##0\)"/>
    <numFmt numFmtId="295" formatCode="#,##0.000"/>
    <numFmt numFmtId="296" formatCode="&quot;฿&quot;#,##0.00;\(&quot;฿&quot;#,##0.00\)"/>
    <numFmt numFmtId="297" formatCode="&quot;฿&quot;#,##0_%_);\(&quot;฿&quot;#,##0\)_%;&quot;฿&quot;#,##0_%_);@_%_)"/>
    <numFmt numFmtId="298" formatCode="_-&quot;£&quot;* #,##0.00_-;\-&quot;£&quot;* #,##0.00_-;_-&quot;£&quot;* &quot;-&quot;??_-;_-@_-"/>
    <numFmt numFmtId="299" formatCode="&quot;฿&quot;#,##0\ ;\(&quot;฿&quot;#,##0\)"/>
    <numFmt numFmtId="300" formatCode="m/d/yy_%_)"/>
    <numFmt numFmtId="301" formatCode="0.0000"/>
    <numFmt numFmtId="302" formatCode="&quot;฿&quot;##,##0_);[Red]\(&quot;฿&quot;#,##0\)"/>
    <numFmt numFmtId="303" formatCode="0_%_);\(0\)_%;0_%_);@_%_)"/>
    <numFmt numFmtId="304" formatCode="0.0\%_);\(0.0\%\);0.0\%_);@_%_)"/>
    <numFmt numFmtId="305" formatCode="#,##0.0\ ;\(#,##0.0\);&quot;  -&quot;\ _);@\ "/>
    <numFmt numFmtId="306" formatCode="&quot;0&quot;#.0"/>
    <numFmt numFmtId="307" formatCode="&quot;0&quot;#"/>
    <numFmt numFmtId="308" formatCode="&quot;฿&quot;\t#,##0_);[Red]\(&quot;฿&quot;\t#,##0\)"/>
    <numFmt numFmtId="309" formatCode="0.0\x_)_);&quot;NM&quot;_x_)_);0.0\x_)_);@_%_)"/>
    <numFmt numFmtId="310" formatCode="#,##0.0\ ;\(#,##0.0\);&quot;  -&quot;\ "/>
    <numFmt numFmtId="311" formatCode="_(* #,##0.00_);[Red]_(* \(#,##0.00\);_(* &quot;-&quot;??_);_(@_)"/>
    <numFmt numFmtId="312" formatCode="0.00%;\(0.00%\)"/>
    <numFmt numFmtId="313" formatCode="000"/>
    <numFmt numFmtId="314" formatCode="\C\R000"/>
    <numFmt numFmtId="315" formatCode="0.0%_);\(0.0%\)"/>
    <numFmt numFmtId="316" formatCode="0.0000%"/>
    <numFmt numFmtId="317" formatCode="&quot;฿&quot;_#\,##0_);[Red]\(&quot;฿&quot;_#\,##0\)"/>
    <numFmt numFmtId="318" formatCode="_-* #,##0.0_-;\-* #,##0.0_-;_-* &quot;-&quot;??_-;_-@_-"/>
    <numFmt numFmtId="319" formatCode="_(* #,##0.0_);_(* \(#,##0.0\);_(* &quot;-&quot;??_);_(@_)"/>
    <numFmt numFmtId="320" formatCode="_ &quot;\&quot;* #,##0_ ;_ &quot;\&quot;* \-#,##0_ ;_ &quot;\&quot;* &quot;-&quot;_ ;_ @_ "/>
    <numFmt numFmtId="321" formatCode="_ &quot;\&quot;* #,##0.00_ ;_ &quot;\&quot;* \-#,##0.00_ ;_ &quot;\&quot;* &quot;-&quot;??_ ;_ @_ "/>
    <numFmt numFmtId="322" formatCode="#,##0\ ;\ \ \(#,##0\)"/>
    <numFmt numFmtId="323" formatCode="\-"/>
    <numFmt numFmtId="324" formatCode="_(* #,##0.00000_);_(* \(#,##0.00000\);_(* &quot;-&quot;?????_);_(@_)"/>
    <numFmt numFmtId="325" formatCode="_(* #,##0_);_(* \(#,##0\);_(* &quot;-&quot;??_);_(@_)"/>
    <numFmt numFmtId="326" formatCode="_(* #,##0_);_(* \(#,##0\);_(* &quot;-&quot;?????_);_(@_)"/>
    <numFmt numFmtId="327" formatCode="_(* #,##0.000000_);_(* \(#,##0.000000\);_(* &quot;-&quot;??????_);_(@_)"/>
    <numFmt numFmtId="328" formatCode="#,##0.0;\(#,##0.0\)"/>
    <numFmt numFmtId="329" formatCode="_-* #,##0.00000_-;\-* #,##0.00000_-;_-* &quot;-&quot;?????_-;_-@_-"/>
    <numFmt numFmtId="330" formatCode="#,##0;[Black]\ \(#,##0\)"/>
    <numFmt numFmtId="331" formatCode="#,##0.0000_);\(#,##0.0000\)"/>
    <numFmt numFmtId="332" formatCode="_(* #,##0.000_);_(* \(#,##0.000\);_(* &quot;-&quot;_);_(@_)"/>
    <numFmt numFmtId="333" formatCode="#,##0.0000;[Black]\ \(#,##0.0000\)"/>
  </numFmts>
  <fonts count="405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14"/>
      <name val="Angsana New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sz val="14"/>
      <color indexed="8"/>
      <name val="Angsana New"/>
      <family val="1"/>
    </font>
    <font>
      <sz val="9.5"/>
      <name val="Times New Roman"/>
      <family val="1"/>
    </font>
    <font>
      <b/>
      <sz val="9.5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4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72" fontId="29" fillId="0" borderId="0" applyFill="0" applyBorder="0" applyProtection="0">
      <alignment vertical="top" wrapText="1"/>
    </xf>
    <xf numFmtId="171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31" fillId="0" borderId="0" applyFont="0" applyFill="0" applyBorder="0" applyAlignment="0" applyProtection="0"/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4" fontId="49" fillId="0" borderId="0">
      <alignment horizontal="left"/>
    </xf>
    <xf numFmtId="185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187" fontId="58" fillId="73" borderId="19"/>
    <xf numFmtId="187" fontId="58" fillId="73" borderId="19"/>
    <xf numFmtId="0" fontId="6" fillId="0" borderId="0" applyFill="0" applyBorder="0" applyAlignment="0"/>
    <xf numFmtId="188" fontId="22" fillId="0" borderId="0" applyFill="0" applyBorder="0" applyAlignment="0"/>
    <xf numFmtId="189" fontId="22" fillId="0" borderId="0" applyFill="0" applyBorder="0" applyAlignment="0"/>
    <xf numFmtId="190" fontId="22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165" fontId="17" fillId="0" borderId="0" applyNumberFormat="0" applyBorder="0"/>
    <xf numFmtId="38" fontId="65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9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9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164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4" fillId="0" borderId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6" fillId="0" borderId="0" applyBorder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1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72" fillId="0" borderId="0"/>
    <xf numFmtId="206" fontId="54" fillId="0" borderId="0"/>
    <xf numFmtId="196" fontId="72" fillId="0" borderId="0"/>
    <xf numFmtId="206" fontId="54" fillId="0" borderId="0"/>
    <xf numFmtId="206" fontId="54" fillId="0" borderId="0"/>
    <xf numFmtId="206" fontId="54" fillId="0" borderId="0"/>
    <xf numFmtId="206" fontId="54" fillId="0" borderId="0"/>
    <xf numFmtId="0" fontId="73" fillId="0" borderId="0" applyNumberFormat="0" applyAlignment="0">
      <alignment horizontal="left"/>
    </xf>
    <xf numFmtId="202" fontId="72" fillId="0" borderId="0" applyFill="0" applyBorder="0" applyProtection="0"/>
    <xf numFmtId="202" fontId="72" fillId="0" borderId="6" applyFill="0" applyProtection="0"/>
    <xf numFmtId="202" fontId="72" fillId="0" borderId="4" applyFill="0" applyProtection="0"/>
    <xf numFmtId="188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7" fontId="54" fillId="0" borderId="0"/>
    <xf numFmtId="208" fontId="54" fillId="0" borderId="0"/>
    <xf numFmtId="209" fontId="72" fillId="0" borderId="0"/>
    <xf numFmtId="208" fontId="54" fillId="0" borderId="0"/>
    <xf numFmtId="172" fontId="13" fillId="0" borderId="0"/>
    <xf numFmtId="208" fontId="54" fillId="0" borderId="0"/>
    <xf numFmtId="208" fontId="54" fillId="0" borderId="0"/>
    <xf numFmtId="208" fontId="54" fillId="0" borderId="0"/>
    <xf numFmtId="207" fontId="54" fillId="0" borderId="0"/>
    <xf numFmtId="210" fontId="6" fillId="0" borderId="0" applyFont="0" applyFill="0" applyBorder="0" applyAlignment="0" applyProtection="0"/>
    <xf numFmtId="14" fontId="74" fillId="0" borderId="0" applyFill="0" applyBorder="0" applyAlignment="0"/>
    <xf numFmtId="203" fontId="72" fillId="0" borderId="0" applyFill="0" applyBorder="0" applyProtection="0"/>
    <xf numFmtId="203" fontId="72" fillId="0" borderId="6" applyFill="0" applyProtection="0"/>
    <xf numFmtId="203" fontId="72" fillId="0" borderId="4" applyFill="0" applyProtection="0"/>
    <xf numFmtId="211" fontId="54" fillId="0" borderId="0"/>
    <xf numFmtId="212" fontId="54" fillId="0" borderId="0"/>
    <xf numFmtId="195" fontId="72" fillId="0" borderId="0"/>
    <xf numFmtId="212" fontId="54" fillId="0" borderId="0"/>
    <xf numFmtId="212" fontId="54" fillId="0" borderId="0"/>
    <xf numFmtId="212" fontId="54" fillId="0" borderId="0"/>
    <xf numFmtId="211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2" fontId="22" fillId="0" borderId="0" applyFill="0" applyBorder="0" applyAlignment="0"/>
    <xf numFmtId="188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77" fillId="0" borderId="0" applyNumberFormat="0" applyAlignment="0">
      <alignment horizontal="left"/>
    </xf>
    <xf numFmtId="213" fontId="68" fillId="0" borderId="0" applyFont="0" applyFill="0" applyBorder="0" applyAlignment="0" applyProtection="0"/>
    <xf numFmtId="213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15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187" fontId="94" fillId="0" borderId="19"/>
    <xf numFmtId="187" fontId="94" fillId="0" borderId="19"/>
    <xf numFmtId="192" fontId="22" fillId="0" borderId="0" applyFill="0" applyBorder="0" applyAlignment="0"/>
    <xf numFmtId="188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07" fontId="100" fillId="0" borderId="0"/>
    <xf numFmtId="216" fontId="54" fillId="0" borderId="0"/>
    <xf numFmtId="207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17" fontId="6" fillId="0" borderId="0" applyFont="0" applyFill="0" applyBorder="0" applyAlignment="0" applyProtection="0"/>
    <xf numFmtId="191" fontId="22" fillId="0" borderId="0" applyFont="0" applyFill="0" applyBorder="0" applyAlignment="0" applyProtection="0"/>
    <xf numFmtId="218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2" fillId="0" borderId="0" applyFill="0" applyBorder="0" applyAlignment="0"/>
    <xf numFmtId="188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88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9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20" fontId="6" fillId="0" borderId="0" applyNumberFormat="0" applyFill="0" applyBorder="0" applyAlignment="0" applyProtection="0">
      <alignment horizontal="left"/>
    </xf>
    <xf numFmtId="221" fontId="6" fillId="0" borderId="0"/>
    <xf numFmtId="221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22" fontId="22" fillId="0" borderId="0" applyFill="0" applyBorder="0" applyAlignment="0"/>
    <xf numFmtId="223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41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8" fontId="118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67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26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2" fontId="29" fillId="0" borderId="0" applyFill="0" applyBorder="0" applyProtection="0">
      <alignment vertical="top" wrapText="1"/>
    </xf>
    <xf numFmtId="0" fontId="4" fillId="0" borderId="0"/>
    <xf numFmtId="172" fontId="13" fillId="0" borderId="0" applyFill="0" applyBorder="0" applyAlignment="0" applyProtection="0"/>
    <xf numFmtId="167" fontId="6" fillId="0" borderId="0" applyFont="0" applyFill="0" applyBorder="0" applyAlignment="0" applyProtection="0"/>
    <xf numFmtId="0" fontId="145" fillId="74" borderId="187" applyNumberFormat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27" fontId="6" fillId="0" borderId="0" applyFont="0" applyFill="0" applyBorder="0" applyAlignment="0" applyProtection="0"/>
    <xf numFmtId="0" fontId="133" fillId="0" borderId="0"/>
    <xf numFmtId="228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29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30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138" fillId="0" borderId="0" applyFont="0" applyFill="0" applyBorder="0" applyAlignment="0" applyProtection="0"/>
    <xf numFmtId="231" fontId="139" fillId="0" borderId="0" applyFont="0" applyFill="0" applyBorder="0" applyAlignment="0" applyProtection="0"/>
    <xf numFmtId="232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13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13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187" fontId="143" fillId="0" borderId="0" applyFill="0" applyBorder="0" applyAlignment="0"/>
    <xf numFmtId="233" fontId="143" fillId="0" borderId="0" applyFill="0" applyBorder="0" applyAlignment="0"/>
    <xf numFmtId="234" fontId="144" fillId="0" borderId="0" applyFill="0" applyBorder="0" applyAlignment="0"/>
    <xf numFmtId="235" fontId="144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238" fontId="149" fillId="0" borderId="0"/>
    <xf numFmtId="41" fontId="17" fillId="0" borderId="0" applyNumberFormat="0" applyBorder="0"/>
    <xf numFmtId="236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18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45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187" fontId="58" fillId="73" borderId="89"/>
    <xf numFmtId="187" fontId="58" fillId="73" borderId="89"/>
    <xf numFmtId="43" fontId="2" fillId="0" borderId="0" applyFont="0" applyFill="0" applyBorder="0" applyAlignment="0" applyProtection="0"/>
    <xf numFmtId="0" fontId="201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241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57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5" fillId="74" borderId="187" applyNumberFormat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177" fontId="150" fillId="0" borderId="0" applyFill="0" applyBorder="0" applyAlignment="0" applyProtection="0"/>
    <xf numFmtId="177" fontId="150" fillId="0" borderId="0" applyFill="0" applyBorder="0" applyAlignment="0" applyProtection="0"/>
    <xf numFmtId="177" fontId="150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7" fillId="0" borderId="0" applyFont="0" applyFill="0" applyBorder="0" applyAlignment="0" applyProtection="0"/>
    <xf numFmtId="5" fontId="5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0" fillId="0" borderId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ill="0" applyBorder="0" applyAlignment="0" applyProtection="0"/>
    <xf numFmtId="43" fontId="1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13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245" fontId="13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2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187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06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06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187" fontId="143" fillId="0" borderId="0" applyFont="0" applyFill="0" applyBorder="0" applyAlignment="0" applyProtection="0"/>
    <xf numFmtId="249" fontId="13" fillId="0" borderId="0" applyNumberFormat="0">
      <protection locked="0"/>
    </xf>
    <xf numFmtId="249" fontId="13" fillId="0" borderId="0" applyNumberFormat="0">
      <protection locked="0"/>
    </xf>
    <xf numFmtId="249" fontId="13" fillId="0" borderId="0" applyNumberFormat="0">
      <protection locked="0"/>
    </xf>
    <xf numFmtId="249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50" fontId="13" fillId="0" borderId="0"/>
    <xf numFmtId="208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12" fontId="17" fillId="0" borderId="0"/>
    <xf numFmtId="212" fontId="54" fillId="0" borderId="0"/>
    <xf numFmtId="236" fontId="143" fillId="0" borderId="0" applyFill="0" applyBorder="0" applyAlignment="0"/>
    <xf numFmtId="187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51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52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13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53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54" fontId="6" fillId="0" borderId="0"/>
    <xf numFmtId="212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36" fontId="143" fillId="0" borderId="0" applyFill="0" applyBorder="0" applyAlignment="0"/>
    <xf numFmtId="187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46" fontId="13" fillId="0" borderId="0"/>
    <xf numFmtId="213" fontId="317" fillId="107" borderId="192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4" fillId="0" borderId="0"/>
    <xf numFmtId="0" fontId="4" fillId="0" borderId="0"/>
    <xf numFmtId="213" fontId="92" fillId="46" borderId="193" applyNumberFormat="0" applyAlignment="0" applyProtection="0"/>
    <xf numFmtId="0" fontId="4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3" fillId="0" borderId="0"/>
    <xf numFmtId="213" fontId="92" fillId="46" borderId="193" applyNumberFormat="0" applyAlignment="0" applyProtection="0"/>
    <xf numFmtId="0" fontId="13" fillId="0" borderId="0"/>
    <xf numFmtId="213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86" fillId="0" borderId="0"/>
    <xf numFmtId="0" fontId="54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3" fillId="0" borderId="0"/>
    <xf numFmtId="213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07" fontId="62" fillId="0" borderId="194">
      <alignment horizontal="left"/>
    </xf>
    <xf numFmtId="213" fontId="288" fillId="0" borderId="192"/>
    <xf numFmtId="0" fontId="13" fillId="0" borderId="0"/>
    <xf numFmtId="0" fontId="4" fillId="0" borderId="0"/>
    <xf numFmtId="213" fontId="59" fillId="74" borderId="193" applyNumberFormat="0" applyAlignment="0" applyProtection="0"/>
    <xf numFmtId="0" fontId="13" fillId="0" borderId="0"/>
    <xf numFmtId="213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43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13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03" fontId="349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13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46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5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35" fontId="144" fillId="0" borderId="0" applyFont="0" applyFill="0" applyBorder="0" applyAlignment="0" applyProtection="0"/>
    <xf numFmtId="256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6" fillId="0" borderId="118" applyFill="0"/>
    <xf numFmtId="295" fontId="6" fillId="0" borderId="118" applyFill="0"/>
    <xf numFmtId="295" fontId="6" fillId="0" borderId="118" applyFill="0"/>
    <xf numFmtId="295" fontId="6" fillId="0" borderId="118" applyFill="0"/>
    <xf numFmtId="213" fontId="76" fillId="0" borderId="121" applyNumberFormat="0" applyFill="0" applyAlignment="0" applyProtection="0"/>
    <xf numFmtId="295" fontId="6" fillId="0" borderId="118" applyFill="0"/>
    <xf numFmtId="295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3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36" fontId="143" fillId="0" borderId="0" applyFill="0" applyBorder="0" applyAlignment="0"/>
    <xf numFmtId="187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187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57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58" fontId="144" fillId="0" borderId="0" applyFill="0" applyBorder="0" applyAlignment="0"/>
    <xf numFmtId="259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213" fontId="105" fillId="74" borderId="189" applyNumberFormat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262" fontId="4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63" fontId="18" fillId="0" borderId="0" applyFont="0" applyFill="0" applyBorder="0" applyAlignment="0" applyProtection="0"/>
    <xf numFmtId="239" fontId="150" fillId="0" borderId="0" applyFill="0" applyBorder="0" applyAlignment="0" applyProtection="0"/>
    <xf numFmtId="41" fontId="150" fillId="0" borderId="0" applyFill="0" applyBorder="0" applyAlignment="0" applyProtection="0"/>
    <xf numFmtId="263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64" fontId="206" fillId="0" borderId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167">
      <alignment horizontal="left" vertical="center"/>
    </xf>
    <xf numFmtId="180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180" fontId="6" fillId="0" borderId="0" applyFont="0" applyFill="0" applyBorder="0" applyAlignment="0" applyProtection="0"/>
    <xf numFmtId="26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72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87" fontId="58" fillId="73" borderId="116"/>
    <xf numFmtId="9" fontId="2" fillId="0" borderId="0" applyFont="0" applyFill="0" applyBorder="0" applyAlignment="0" applyProtection="0"/>
    <xf numFmtId="187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46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46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2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7" fontId="196" fillId="0" borderId="0"/>
    <xf numFmtId="41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42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3" fontId="156" fillId="121" borderId="118" applyNumberFormat="0" applyProtection="0"/>
    <xf numFmtId="0" fontId="218" fillId="0" borderId="0">
      <alignment vertical="center"/>
    </xf>
    <xf numFmtId="213" fontId="219" fillId="0" borderId="0"/>
    <xf numFmtId="213" fontId="140" fillId="0" borderId="0"/>
    <xf numFmtId="213" fontId="220" fillId="0" borderId="0"/>
    <xf numFmtId="213" fontId="220" fillId="0" borderId="0"/>
    <xf numFmtId="213" fontId="221" fillId="0" borderId="0"/>
    <xf numFmtId="213" fontId="220" fillId="0" borderId="0"/>
    <xf numFmtId="213" fontId="221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2" fillId="0" borderId="0"/>
    <xf numFmtId="213" fontId="222" fillId="0" borderId="0"/>
    <xf numFmtId="213" fontId="222" fillId="0" borderId="0"/>
    <xf numFmtId="213" fontId="222" fillId="0" borderId="0"/>
    <xf numFmtId="213" fontId="223" fillId="0" borderId="0"/>
    <xf numFmtId="213" fontId="224" fillId="0" borderId="0"/>
    <xf numFmtId="213" fontId="224" fillId="0" borderId="0"/>
    <xf numFmtId="213" fontId="222" fillId="0" borderId="0"/>
    <xf numFmtId="213" fontId="222" fillId="0" borderId="0"/>
    <xf numFmtId="213" fontId="6" fillId="0" borderId="0"/>
    <xf numFmtId="213" fontId="225" fillId="0" borderId="0"/>
    <xf numFmtId="213" fontId="226" fillId="0" borderId="0"/>
    <xf numFmtId="213" fontId="224" fillId="0" borderId="0"/>
    <xf numFmtId="213" fontId="223" fillId="0" borderId="0"/>
    <xf numFmtId="213" fontId="227" fillId="0" borderId="0"/>
    <xf numFmtId="213" fontId="228" fillId="0" borderId="0"/>
    <xf numFmtId="213" fontId="140" fillId="0" borderId="0"/>
    <xf numFmtId="213" fontId="140" fillId="0" borderId="0"/>
    <xf numFmtId="213" fontId="140" fillId="0" borderId="0"/>
    <xf numFmtId="213" fontId="140" fillId="0" borderId="0"/>
    <xf numFmtId="213" fontId="229" fillId="0" borderId="0"/>
    <xf numFmtId="213" fontId="140" fillId="0" borderId="0"/>
    <xf numFmtId="213" fontId="140" fillId="0" borderId="0"/>
    <xf numFmtId="213" fontId="140" fillId="0" borderId="0"/>
    <xf numFmtId="213" fontId="230" fillId="0" borderId="0"/>
    <xf numFmtId="213" fontId="231" fillId="0" borderId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13" fontId="228" fillId="0" borderId="0" applyFont="0" applyFill="0" applyBorder="0" applyAlignment="0" applyProtection="0"/>
    <xf numFmtId="42" fontId="232" fillId="0" borderId="0" applyFont="0" applyFill="0" applyBorder="0" applyAlignment="0" applyProtection="0"/>
    <xf numFmtId="213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13" fontId="23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2" fillId="0" borderId="0" applyFont="0" applyFill="0" applyBorder="0" applyAlignment="0" applyProtection="0"/>
    <xf numFmtId="42" fontId="13" fillId="0" borderId="0" applyFont="0" applyFill="0" applyBorder="0" applyAlignment="0" applyProtection="0"/>
    <xf numFmtId="213" fontId="235" fillId="0" borderId="0"/>
    <xf numFmtId="26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13" fontId="140" fillId="0" borderId="0"/>
    <xf numFmtId="213" fontId="236" fillId="0" borderId="0"/>
    <xf numFmtId="213" fontId="140" fillId="0" borderId="0"/>
    <xf numFmtId="213" fontId="140" fillId="0" borderId="0"/>
    <xf numFmtId="213" fontId="237" fillId="0" borderId="0"/>
    <xf numFmtId="213" fontId="238" fillId="0" borderId="0"/>
    <xf numFmtId="213" fontId="140" fillId="0" borderId="0"/>
    <xf numFmtId="213" fontId="239" fillId="0" borderId="0"/>
    <xf numFmtId="213" fontId="240" fillId="0" borderId="0"/>
    <xf numFmtId="213" fontId="241" fillId="0" borderId="0"/>
    <xf numFmtId="213" fontId="241" fillId="0" borderId="0"/>
    <xf numFmtId="213" fontId="140" fillId="0" borderId="0"/>
    <xf numFmtId="213" fontId="140" fillId="0" borderId="0"/>
    <xf numFmtId="213" fontId="236" fillId="0" borderId="0"/>
    <xf numFmtId="213" fontId="140" fillId="0" borderId="0"/>
    <xf numFmtId="213" fontId="236" fillId="0" borderId="0"/>
    <xf numFmtId="38" fontId="242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6" fillId="0" borderId="0" applyFont="0" applyFill="0" applyBorder="0" applyAlignment="0" applyProtection="0"/>
    <xf numFmtId="26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67" fontId="236" fillId="0" borderId="0" applyFont="0" applyFill="0" applyBorder="0" applyAlignment="0" applyProtection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47" fontId="236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4" fontId="238" fillId="0" borderId="0" applyFont="0" applyFill="0" applyBorder="0" applyAlignment="0" applyProtection="0"/>
    <xf numFmtId="213" fontId="243" fillId="0" borderId="0"/>
    <xf numFmtId="213" fontId="243" fillId="0" borderId="0"/>
    <xf numFmtId="213" fontId="244" fillId="0" borderId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211" fillId="79" borderId="52" applyNumberFormat="0" applyAlignment="0"/>
    <xf numFmtId="247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13" fontId="140" fillId="0" borderId="0"/>
    <xf numFmtId="268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3" fontId="245" fillId="0" borderId="53"/>
    <xf numFmtId="41" fontId="6" fillId="0" borderId="0" applyFont="0" applyFill="0" applyBorder="0" applyAlignment="0" applyProtection="0"/>
    <xf numFmtId="213" fontId="246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245" fillId="0" borderId="53"/>
    <xf numFmtId="273" fontId="6" fillId="0" borderId="0" applyFont="0" applyFill="0" applyBorder="0" applyAlignment="0" applyProtection="0"/>
    <xf numFmtId="213" fontId="247" fillId="0" borderId="0" applyNumberFormat="0" applyFill="0" applyBorder="0" applyAlignment="0" applyProtection="0"/>
    <xf numFmtId="213" fontId="6" fillId="81" borderId="0" applyNumberFormat="0" applyFont="0" applyAlignment="0" applyProtection="0"/>
    <xf numFmtId="274" fontId="17" fillId="0" borderId="0" applyFont="0" applyFill="0" applyBorder="0" applyAlignment="0" applyProtection="0"/>
    <xf numFmtId="275" fontId="6" fillId="0" borderId="0" applyFont="0" applyFill="0" applyBorder="0" applyAlignment="0" applyProtection="0"/>
    <xf numFmtId="276" fontId="6" fillId="0" borderId="0" applyFont="0" applyFill="0" applyBorder="0" applyProtection="0">
      <alignment horizontal="right"/>
    </xf>
    <xf numFmtId="213" fontId="245" fillId="0" borderId="53"/>
    <xf numFmtId="213" fontId="245" fillId="0" borderId="53"/>
    <xf numFmtId="213" fontId="246" fillId="0" borderId="53"/>
    <xf numFmtId="213" fontId="245" fillId="0" borderId="45"/>
    <xf numFmtId="213" fontId="245" fillId="0" borderId="53"/>
    <xf numFmtId="213" fontId="245" fillId="0" borderId="53"/>
    <xf numFmtId="213" fontId="245" fillId="0" borderId="53"/>
    <xf numFmtId="213" fontId="245" fillId="0" borderId="45"/>
    <xf numFmtId="213" fontId="6" fillId="0" borderId="0"/>
    <xf numFmtId="41" fontId="6" fillId="0" borderId="0" applyFont="0" applyFill="0" applyBorder="0" applyAlignment="0" applyProtection="0"/>
    <xf numFmtId="213" fontId="248" fillId="0" borderId="0" applyNumberFormat="0" applyFill="0" applyBorder="0" applyProtection="0">
      <alignment vertical="top"/>
    </xf>
    <xf numFmtId="213" fontId="249" fillId="0" borderId="54" applyNumberFormat="0" applyFill="0" applyAlignment="0" applyProtection="0"/>
    <xf numFmtId="213" fontId="250" fillId="0" borderId="55" applyNumberFormat="0" applyFill="0" applyAlignment="0" applyProtection="0"/>
    <xf numFmtId="213" fontId="251" fillId="0" borderId="56" applyNumberFormat="0" applyFill="0" applyProtection="0">
      <alignment horizontal="center"/>
    </xf>
    <xf numFmtId="213" fontId="251" fillId="0" borderId="0" applyNumberFormat="0" applyFill="0" applyBorder="0" applyProtection="0">
      <alignment horizontal="left"/>
    </xf>
    <xf numFmtId="213" fontId="252" fillId="0" borderId="0" applyNumberFormat="0" applyFill="0" applyBorder="0" applyProtection="0">
      <alignment horizontal="centerContinuous"/>
    </xf>
    <xf numFmtId="213" fontId="253" fillId="0" borderId="0"/>
    <xf numFmtId="213" fontId="74" fillId="0" borderId="0">
      <alignment vertical="top"/>
    </xf>
    <xf numFmtId="213" fontId="74" fillId="0" borderId="0">
      <alignment vertical="top"/>
    </xf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13" fontId="74" fillId="0" borderId="0">
      <alignment vertical="top"/>
    </xf>
    <xf numFmtId="277" fontId="72" fillId="0" borderId="0" applyFill="0" applyBorder="0">
      <alignment horizontal="right"/>
    </xf>
    <xf numFmtId="278" fontId="72" fillId="0" borderId="0" applyFill="0" applyBorder="0">
      <alignment horizontal="right"/>
    </xf>
    <xf numFmtId="279" fontId="72" fillId="0" borderId="0" applyFill="0" applyBorder="0">
      <alignment horizontal="right"/>
    </xf>
    <xf numFmtId="280" fontId="72" fillId="0" borderId="0" applyFill="0" applyBorder="0">
      <alignment horizontal="right"/>
    </xf>
    <xf numFmtId="281" fontId="72" fillId="0" borderId="0" applyFill="0" applyBorder="0">
      <alignment horizontal="right"/>
    </xf>
    <xf numFmtId="282" fontId="72" fillId="0" borderId="0" applyFill="0" applyBorder="0">
      <alignment horizontal="right"/>
    </xf>
    <xf numFmtId="283" fontId="72" fillId="0" borderId="0" applyFill="0" applyBorder="0">
      <alignment horizontal="right"/>
    </xf>
    <xf numFmtId="231" fontId="254" fillId="0" borderId="0" applyFont="0" applyFill="0" applyBorder="0" applyAlignment="0" applyProtection="0"/>
    <xf numFmtId="232" fontId="254" fillId="0" borderId="0" applyFont="0" applyFill="0" applyBorder="0" applyAlignment="0" applyProtection="0"/>
    <xf numFmtId="213" fontId="255" fillId="0" borderId="0"/>
    <xf numFmtId="213" fontId="256" fillId="0" borderId="0"/>
    <xf numFmtId="213" fontId="257" fillId="0" borderId="0"/>
    <xf numFmtId="213" fontId="258" fillId="0" borderId="0"/>
    <xf numFmtId="213" fontId="259" fillId="0" borderId="0"/>
    <xf numFmtId="213" fontId="260" fillId="0" borderId="0" applyNumberFormat="0" applyFill="0" applyBorder="0" applyAlignment="0" applyProtection="0">
      <alignment vertical="top"/>
      <protection locked="0"/>
    </xf>
    <xf numFmtId="213" fontId="261" fillId="0" borderId="0"/>
    <xf numFmtId="213" fontId="262" fillId="0" borderId="0"/>
    <xf numFmtId="213" fontId="263" fillId="0" borderId="0" applyNumberFormat="0" applyFill="0" applyBorder="0" applyAlignment="0" applyProtection="0">
      <alignment vertical="top"/>
      <protection locked="0"/>
    </xf>
    <xf numFmtId="213" fontId="140" fillId="0" borderId="0"/>
    <xf numFmtId="232" fontId="242" fillId="0" borderId="0" applyFont="0" applyFill="0" applyBorder="0" applyAlignment="0" applyProtection="0"/>
    <xf numFmtId="231" fontId="242" fillId="0" borderId="0" applyFont="0" applyFill="0" applyBorder="0" applyAlignment="0" applyProtection="0"/>
    <xf numFmtId="213" fontId="264" fillId="0" borderId="0" applyNumberFormat="0" applyFill="0" applyBorder="0" applyAlignment="0" applyProtection="0">
      <alignment vertical="top"/>
      <protection locked="0"/>
    </xf>
    <xf numFmtId="213" fontId="242" fillId="0" borderId="0"/>
    <xf numFmtId="213" fontId="265" fillId="0" borderId="0"/>
    <xf numFmtId="0" fontId="266" fillId="0" borderId="0">
      <alignment vertical="center"/>
    </xf>
    <xf numFmtId="213" fontId="17" fillId="0" borderId="0" applyFont="0" applyFill="0" applyBorder="0" applyAlignment="0" applyProtection="0"/>
    <xf numFmtId="213" fontId="217" fillId="10" borderId="0" applyNumberFormat="0" applyBorder="0" applyAlignment="0" applyProtection="0"/>
    <xf numFmtId="213" fontId="15" fillId="41" borderId="0" applyNumberFormat="0" applyBorder="0" applyAlignment="0" applyProtection="0"/>
    <xf numFmtId="213" fontId="217" fillId="11" borderId="0" applyNumberFormat="0" applyBorder="0" applyAlignment="0" applyProtection="0"/>
    <xf numFmtId="213" fontId="15" fillId="42" borderId="0" applyNumberFormat="0" applyBorder="0" applyAlignment="0" applyProtection="0"/>
    <xf numFmtId="213" fontId="217" fillId="12" borderId="0" applyNumberFormat="0" applyBorder="0" applyAlignment="0" applyProtection="0"/>
    <xf numFmtId="213" fontId="15" fillId="43" borderId="0" applyNumberFormat="0" applyBorder="0" applyAlignment="0" applyProtection="0"/>
    <xf numFmtId="213" fontId="217" fillId="13" borderId="0" applyNumberFormat="0" applyBorder="0" applyAlignment="0" applyProtection="0"/>
    <xf numFmtId="213" fontId="15" fillId="44" borderId="0" applyNumberFormat="0" applyBorder="0" applyAlignment="0" applyProtection="0"/>
    <xf numFmtId="213" fontId="217" fillId="14" borderId="0" applyNumberFormat="0" applyBorder="0" applyAlignment="0" applyProtection="0"/>
    <xf numFmtId="213" fontId="15" fillId="45" borderId="0" applyNumberFormat="0" applyBorder="0" applyAlignment="0" applyProtection="0"/>
    <xf numFmtId="213" fontId="217" fillId="15" borderId="0" applyNumberFormat="0" applyBorder="0" applyAlignment="0" applyProtection="0"/>
    <xf numFmtId="213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42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217" fillId="16" borderId="0" applyNumberFormat="0" applyBorder="0" applyAlignment="0" applyProtection="0"/>
    <xf numFmtId="213" fontId="15" fillId="47" borderId="0" applyNumberFormat="0" applyBorder="0" applyAlignment="0" applyProtection="0"/>
    <xf numFmtId="213" fontId="217" fillId="17" borderId="0" applyNumberFormat="0" applyBorder="0" applyAlignment="0" applyProtection="0"/>
    <xf numFmtId="213" fontId="15" fillId="48" borderId="0" applyNumberFormat="0" applyBorder="0" applyAlignment="0" applyProtection="0"/>
    <xf numFmtId="213" fontId="217" fillId="18" borderId="0" applyNumberFormat="0" applyBorder="0" applyAlignment="0" applyProtection="0"/>
    <xf numFmtId="213" fontId="15" fillId="49" borderId="0" applyNumberFormat="0" applyBorder="0" applyAlignment="0" applyProtection="0"/>
    <xf numFmtId="213" fontId="217" fillId="19" borderId="0" applyNumberFormat="0" applyBorder="0" applyAlignment="0" applyProtection="0"/>
    <xf numFmtId="213" fontId="15" fillId="44" borderId="0" applyNumberFormat="0" applyBorder="0" applyAlignment="0" applyProtection="0"/>
    <xf numFmtId="213" fontId="217" fillId="20" borderId="0" applyNumberFormat="0" applyBorder="0" applyAlignment="0" applyProtection="0"/>
    <xf numFmtId="213" fontId="15" fillId="47" borderId="0" applyNumberFormat="0" applyBorder="0" applyAlignment="0" applyProtection="0"/>
    <xf numFmtId="213" fontId="217" fillId="21" borderId="0" applyNumberFormat="0" applyBorder="0" applyAlignment="0" applyProtection="0"/>
    <xf numFmtId="213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13" fontId="267" fillId="0" borderId="0"/>
    <xf numFmtId="43" fontId="268" fillId="0" borderId="39">
      <alignment horizontal="right" vertical="center"/>
    </xf>
    <xf numFmtId="213" fontId="269" fillId="22" borderId="0" applyNumberFormat="0" applyBorder="0" applyAlignment="0" applyProtection="0"/>
    <xf numFmtId="213" fontId="55" fillId="51" borderId="0" applyNumberFormat="0" applyBorder="0" applyAlignment="0" applyProtection="0"/>
    <xf numFmtId="213" fontId="269" fillId="23" borderId="0" applyNumberFormat="0" applyBorder="0" applyAlignment="0" applyProtection="0"/>
    <xf numFmtId="213" fontId="55" fillId="48" borderId="0" applyNumberFormat="0" applyBorder="0" applyAlignment="0" applyProtection="0"/>
    <xf numFmtId="213" fontId="269" fillId="24" borderId="0" applyNumberFormat="0" applyBorder="0" applyAlignment="0" applyProtection="0"/>
    <xf numFmtId="213" fontId="55" fillId="49" borderId="0" applyNumberFormat="0" applyBorder="0" applyAlignment="0" applyProtection="0"/>
    <xf numFmtId="213" fontId="269" fillId="25" borderId="0" applyNumberFormat="0" applyBorder="0" applyAlignment="0" applyProtection="0"/>
    <xf numFmtId="213" fontId="55" fillId="52" borderId="0" applyNumberFormat="0" applyBorder="0" applyAlignment="0" applyProtection="0"/>
    <xf numFmtId="213" fontId="269" fillId="26" borderId="0" applyNumberFormat="0" applyBorder="0" applyAlignment="0" applyProtection="0"/>
    <xf numFmtId="213" fontId="55" fillId="53" borderId="0" applyNumberFormat="0" applyBorder="0" applyAlignment="0" applyProtection="0"/>
    <xf numFmtId="213" fontId="269" fillId="27" borderId="0" applyNumberFormat="0" applyBorder="0" applyAlignment="0" applyProtection="0"/>
    <xf numFmtId="213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13" fontId="128" fillId="0" borderId="0" applyFont="0" applyFill="0" applyBorder="0" applyAlignment="0" applyProtection="0"/>
    <xf numFmtId="213" fontId="270" fillId="0" borderId="28">
      <alignment horizontal="center"/>
    </xf>
    <xf numFmtId="213" fontId="271" fillId="0" borderId="0"/>
    <xf numFmtId="213" fontId="271" fillId="0" borderId="46" applyFill="0">
      <alignment horizontal="center"/>
      <protection locked="0"/>
    </xf>
    <xf numFmtId="213" fontId="270" fillId="0" borderId="0" applyFill="0">
      <alignment horizontal="center"/>
      <protection locked="0"/>
    </xf>
    <xf numFmtId="213" fontId="270" fillId="101" borderId="0"/>
    <xf numFmtId="213" fontId="270" fillId="0" borderId="0">
      <protection locked="0"/>
    </xf>
    <xf numFmtId="213" fontId="270" fillId="0" borderId="0"/>
    <xf numFmtId="286" fontId="270" fillId="0" borderId="0"/>
    <xf numFmtId="287" fontId="270" fillId="0" borderId="0"/>
    <xf numFmtId="213" fontId="271" fillId="102" borderId="0">
      <alignment horizontal="right"/>
    </xf>
    <xf numFmtId="213" fontId="270" fillId="0" borderId="0"/>
    <xf numFmtId="213" fontId="269" fillId="28" borderId="0" applyNumberFormat="0" applyBorder="0" applyAlignment="0" applyProtection="0"/>
    <xf numFmtId="213" fontId="55" fillId="58" borderId="0" applyNumberFormat="0" applyBorder="0" applyAlignment="0" applyProtection="0"/>
    <xf numFmtId="213" fontId="269" fillId="29" borderId="0" applyNumberFormat="0" applyBorder="0" applyAlignment="0" applyProtection="0"/>
    <xf numFmtId="213" fontId="55" fillId="61" borderId="0" applyNumberFormat="0" applyBorder="0" applyAlignment="0" applyProtection="0"/>
    <xf numFmtId="213" fontId="269" fillId="30" borderId="0" applyNumberFormat="0" applyBorder="0" applyAlignment="0" applyProtection="0"/>
    <xf numFmtId="213" fontId="55" fillId="64" borderId="0" applyNumberFormat="0" applyBorder="0" applyAlignment="0" applyProtection="0"/>
    <xf numFmtId="213" fontId="269" fillId="31" borderId="0" applyNumberFormat="0" applyBorder="0" applyAlignment="0" applyProtection="0"/>
    <xf numFmtId="213" fontId="55" fillId="52" borderId="0" applyNumberFormat="0" applyBorder="0" applyAlignment="0" applyProtection="0"/>
    <xf numFmtId="213" fontId="269" fillId="32" borderId="0" applyNumberFormat="0" applyBorder="0" applyAlignment="0" applyProtection="0"/>
    <xf numFmtId="213" fontId="55" fillId="53" borderId="0" applyNumberFormat="0" applyBorder="0" applyAlignment="0" applyProtection="0"/>
    <xf numFmtId="213" fontId="269" fillId="33" borderId="0" applyNumberFormat="0" applyBorder="0" applyAlignment="0" applyProtection="0"/>
    <xf numFmtId="213" fontId="55" fillId="72" borderId="0" applyNumberFormat="0" applyBorder="0" applyAlignment="0" applyProtection="0"/>
    <xf numFmtId="213" fontId="6" fillId="0" borderId="0"/>
    <xf numFmtId="213" fontId="6" fillId="0" borderId="0"/>
    <xf numFmtId="0" fontId="272" fillId="0" borderId="0">
      <alignment horizontal="center" wrapText="1"/>
      <protection locked="0"/>
    </xf>
    <xf numFmtId="213" fontId="6" fillId="0" borderId="0" applyNumberFormat="0" applyFill="0" applyBorder="0" applyAlignment="0" applyProtection="0"/>
    <xf numFmtId="213" fontId="273" fillId="34" borderId="0" applyNumberFormat="0" applyBorder="0" applyAlignment="0" applyProtection="0"/>
    <xf numFmtId="213" fontId="274" fillId="34" borderId="0" applyNumberFormat="0" applyBorder="0" applyAlignment="0" applyProtection="0"/>
    <xf numFmtId="213" fontId="26" fillId="42" borderId="0" applyNumberFormat="0" applyBorder="0" applyAlignment="0" applyProtection="0"/>
    <xf numFmtId="213" fontId="156" fillId="103" borderId="38" applyNumberFormat="0"/>
    <xf numFmtId="213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288" fontId="276" fillId="0" borderId="0" applyAlignment="0" applyProtection="0"/>
    <xf numFmtId="289" fontId="276" fillId="0" borderId="0" applyAlignment="0" applyProtection="0"/>
    <xf numFmtId="290" fontId="276" fillId="0" borderId="0" applyAlignment="0" applyProtection="0"/>
    <xf numFmtId="217" fontId="81" fillId="0" borderId="0" applyFill="0" applyBorder="0" applyAlignment="0" applyProtection="0"/>
    <xf numFmtId="212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291" fontId="74" fillId="0" borderId="0" applyFill="0" applyBorder="0" applyAlignment="0"/>
    <xf numFmtId="213" fontId="59" fillId="74" borderId="20" applyNumberFormat="0" applyAlignment="0" applyProtection="0"/>
    <xf numFmtId="213" fontId="279" fillId="0" borderId="0"/>
    <xf numFmtId="213" fontId="280" fillId="36" borderId="8" applyNumberFormat="0" applyAlignment="0" applyProtection="0"/>
    <xf numFmtId="213" fontId="147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41" fontId="282" fillId="0" borderId="0" applyFill="0" applyBorder="0">
      <protection locked="0"/>
    </xf>
    <xf numFmtId="292" fontId="283" fillId="0" borderId="0" applyFont="0" applyFill="0" applyBorder="0" applyAlignment="0" applyProtection="0">
      <alignment horizontal="righ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9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294" fontId="284" fillId="0" borderId="58" applyFont="0" applyAlignment="0">
      <alignment horizontal="center"/>
    </xf>
    <xf numFmtId="0" fontId="144" fillId="0" borderId="0" applyNumberFormat="0" applyAlignment="0"/>
    <xf numFmtId="213" fontId="285" fillId="0" borderId="0">
      <alignment horizontal="left"/>
    </xf>
    <xf numFmtId="213" fontId="286" fillId="0" borderId="0"/>
    <xf numFmtId="213" fontId="287" fillId="0" borderId="0">
      <alignment horizontal="left"/>
    </xf>
    <xf numFmtId="42" fontId="213" fillId="0" borderId="0" applyFill="0" applyBorder="0" applyAlignment="0" applyProtection="0"/>
    <xf numFmtId="42" fontId="213" fillId="0" borderId="0" applyFill="0" applyBorder="0" applyAlignment="0" applyProtection="0"/>
    <xf numFmtId="295" fontId="6" fillId="0" borderId="0" applyFill="0" applyBorder="0">
      <protection locked="0"/>
    </xf>
    <xf numFmtId="295" fontId="6" fillId="0" borderId="0" applyFill="0" applyBorder="0">
      <protection locked="0"/>
    </xf>
    <xf numFmtId="295" fontId="6" fillId="0" borderId="0" applyFill="0" applyBorder="0">
      <protection locked="0"/>
    </xf>
    <xf numFmtId="295" fontId="6" fillId="0" borderId="0" applyFill="0" applyBorder="0">
      <protection locked="0"/>
    </xf>
    <xf numFmtId="296" fontId="6" fillId="0" borderId="0" applyFill="0" applyBorder="0"/>
    <xf numFmtId="296" fontId="6" fillId="0" borderId="0" applyFill="0" applyBorder="0"/>
    <xf numFmtId="296" fontId="6" fillId="0" borderId="0" applyFill="0" applyBorder="0"/>
    <xf numFmtId="296" fontId="6" fillId="0" borderId="0" applyFill="0" applyBorder="0"/>
    <xf numFmtId="296" fontId="282" fillId="0" borderId="0" applyFill="0" applyBorder="0">
      <protection locked="0"/>
    </xf>
    <xf numFmtId="297" fontId="283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298" fontId="213" fillId="0" borderId="0" applyFont="0" applyFill="0" applyBorder="0" applyAlignment="0" applyProtection="0"/>
    <xf numFmtId="298" fontId="213" fillId="0" borderId="0" applyFont="0" applyFill="0" applyBorder="0" applyAlignment="0" applyProtection="0"/>
    <xf numFmtId="298" fontId="213" fillId="0" borderId="0" applyFont="0" applyFill="0" applyBorder="0" applyAlignment="0" applyProtection="0"/>
    <xf numFmtId="1" fontId="72" fillId="104" borderId="0"/>
    <xf numFmtId="299" fontId="140" fillId="0" borderId="0" applyFont="0" applyFill="0" applyBorder="0" applyAlignment="0" applyProtection="0"/>
    <xf numFmtId="299" fontId="140" fillId="0" borderId="0" applyFont="0" applyFill="0" applyBorder="0" applyAlignment="0" applyProtection="0"/>
    <xf numFmtId="213" fontId="288" fillId="0" borderId="0"/>
    <xf numFmtId="213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13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300" fontId="283" fillId="0" borderId="0" applyFont="0" applyFill="0" applyBorder="0" applyAlignment="0" applyProtection="0"/>
    <xf numFmtId="15" fontId="282" fillId="0" borderId="0" applyFill="0" applyBorder="0">
      <protection locked="0"/>
    </xf>
    <xf numFmtId="213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33" fontId="6" fillId="0" borderId="0" applyFill="0" applyBorder="0">
      <alignment horizontal="right"/>
    </xf>
    <xf numFmtId="233" fontId="6" fillId="0" borderId="0" applyFill="0" applyBorder="0">
      <alignment horizontal="right"/>
    </xf>
    <xf numFmtId="233" fontId="6" fillId="0" borderId="0" applyFill="0" applyBorder="0">
      <alignment horizontal="right"/>
    </xf>
    <xf numFmtId="233" fontId="6" fillId="0" borderId="0" applyFill="0" applyBorder="0">
      <alignment horizontal="right"/>
    </xf>
    <xf numFmtId="233" fontId="282" fillId="0" borderId="0" applyFill="0" applyBorder="0">
      <protection locked="0"/>
    </xf>
    <xf numFmtId="301" fontId="6" fillId="0" borderId="0" applyFill="0" applyBorder="0">
      <alignment horizontal="right"/>
    </xf>
    <xf numFmtId="301" fontId="6" fillId="0" borderId="0" applyFill="0" applyBorder="0">
      <alignment horizontal="right"/>
    </xf>
    <xf numFmtId="301" fontId="6" fillId="0" borderId="0" applyFill="0" applyBorder="0">
      <alignment horizontal="right"/>
    </xf>
    <xf numFmtId="301" fontId="6" fillId="0" borderId="0" applyFill="0" applyBorder="0">
      <alignment horizontal="right"/>
    </xf>
    <xf numFmtId="301" fontId="282" fillId="0" borderId="0" applyFill="0" applyBorder="0">
      <protection locked="0"/>
    </xf>
    <xf numFmtId="302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283" fillId="0" borderId="59" applyNumberFormat="0" applyFont="0" applyFill="0" applyAlignment="0" applyProtection="0"/>
    <xf numFmtId="2" fontId="62" fillId="0" borderId="0">
      <alignment horizontal="center"/>
    </xf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132" fillId="0" borderId="0" applyFont="0" applyFill="0" applyBorder="0" applyAlignment="0" applyProtection="0"/>
    <xf numFmtId="213" fontId="290" fillId="0" borderId="0" applyNumberFormat="0" applyFill="0" applyBorder="0" applyAlignment="0" applyProtection="0"/>
    <xf numFmtId="213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13" fontId="295" fillId="0" borderId="0" applyNumberFormat="0" applyFill="0" applyBorder="0" applyAlignment="0" applyProtection="0">
      <alignment vertical="top"/>
      <protection locked="0"/>
    </xf>
    <xf numFmtId="213" fontId="296" fillId="0" borderId="0" applyNumberFormat="0" applyFill="0" applyBorder="0" applyAlignment="0" applyProtection="0">
      <alignment vertical="top"/>
      <protection locked="0"/>
    </xf>
    <xf numFmtId="213" fontId="297" fillId="0" borderId="0">
      <alignment horizontal="left"/>
    </xf>
    <xf numFmtId="213" fontId="298" fillId="0" borderId="0">
      <alignment horizontal="left"/>
    </xf>
    <xf numFmtId="213" fontId="299" fillId="0" borderId="0" applyFill="0" applyBorder="0" applyProtection="0">
      <alignment horizontal="left"/>
    </xf>
    <xf numFmtId="213" fontId="299" fillId="0" borderId="0" applyNumberFormat="0" applyFill="0" applyBorder="0" applyProtection="0">
      <alignment horizontal="left"/>
    </xf>
    <xf numFmtId="213" fontId="299" fillId="0" borderId="0">
      <alignment horizontal="left"/>
    </xf>
    <xf numFmtId="213" fontId="300" fillId="37" borderId="0" applyNumberFormat="0" applyBorder="0" applyAlignment="0" applyProtection="0"/>
    <xf numFmtId="213" fontId="301" fillId="37" borderId="0" applyNumberFormat="0" applyBorder="0" applyAlignment="0" applyProtection="0"/>
    <xf numFmtId="213" fontId="16" fillId="43" borderId="0" applyNumberFormat="0" applyBorder="0" applyAlignment="0" applyProtection="0"/>
    <xf numFmtId="304" fontId="283" fillId="0" borderId="0" applyFont="0" applyFill="0" applyBorder="0" applyAlignment="0" applyProtection="0">
      <alignment horizontal="right"/>
    </xf>
    <xf numFmtId="213" fontId="302" fillId="0" borderId="0">
      <alignment horizontal="left"/>
    </xf>
    <xf numFmtId="213" fontId="303" fillId="105" borderId="36" applyBorder="0">
      <alignment horizontal="center"/>
    </xf>
    <xf numFmtId="213" fontId="85" fillId="0" borderId="24" applyNumberFormat="0" applyAlignment="0" applyProtection="0">
      <alignment horizontal="left" vertical="center"/>
    </xf>
    <xf numFmtId="213" fontId="304" fillId="0" borderId="9" applyNumberFormat="0" applyFill="0" applyAlignment="0" applyProtection="0"/>
    <xf numFmtId="213" fontId="163" fillId="0" borderId="25" applyNumberFormat="0" applyFill="0" applyAlignment="0" applyProtection="0"/>
    <xf numFmtId="213" fontId="305" fillId="0" borderId="0">
      <alignment horizontal="left"/>
    </xf>
    <xf numFmtId="213" fontId="306" fillId="0" borderId="51">
      <alignment horizontal="left" vertical="top"/>
    </xf>
    <xf numFmtId="213" fontId="307" fillId="0" borderId="10" applyNumberFormat="0" applyFill="0" applyAlignment="0" applyProtection="0"/>
    <xf numFmtId="213" fontId="165" fillId="0" borderId="26" applyNumberFormat="0" applyFill="0" applyAlignment="0" applyProtection="0"/>
    <xf numFmtId="213" fontId="308" fillId="0" borderId="0">
      <alignment horizontal="left"/>
    </xf>
    <xf numFmtId="213" fontId="309" fillId="0" borderId="51">
      <alignment horizontal="left" vertical="top"/>
    </xf>
    <xf numFmtId="213" fontId="310" fillId="0" borderId="11" applyNumberFormat="0" applyFill="0" applyAlignment="0" applyProtection="0"/>
    <xf numFmtId="213" fontId="167" fillId="0" borderId="27" applyNumberFormat="0" applyFill="0" applyAlignment="0" applyProtection="0"/>
    <xf numFmtId="213" fontId="311" fillId="0" borderId="0">
      <alignment horizontal="left"/>
    </xf>
    <xf numFmtId="213" fontId="310" fillId="0" borderId="0" applyNumberFormat="0" applyFill="0" applyBorder="0" applyAlignment="0" applyProtection="0"/>
    <xf numFmtId="213" fontId="167" fillId="0" borderId="0" applyNumberFormat="0" applyFill="0" applyBorder="0" applyAlignment="0" applyProtection="0"/>
    <xf numFmtId="305" fontId="312" fillId="0" borderId="0">
      <alignment horizontal="left"/>
    </xf>
    <xf numFmtId="306" fontId="83" fillId="0" borderId="60">
      <alignment horizontal="left"/>
    </xf>
    <xf numFmtId="307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13" fontId="91" fillId="0" borderId="0" applyNumberFormat="0" applyFill="0" applyBorder="0" applyAlignment="0" applyProtection="0">
      <alignment vertical="top"/>
      <protection locked="0"/>
    </xf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314" fillId="38" borderId="7" applyNumberFormat="0" applyAlignment="0" applyProtection="0"/>
    <xf numFmtId="213" fontId="314" fillId="38" borderId="7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34" fontId="288" fillId="106" borderId="0"/>
    <xf numFmtId="1" fontId="6" fillId="0" borderId="0" applyFont="0" applyFill="0" applyBorder="0" applyAlignment="0" applyProtection="0"/>
    <xf numFmtId="299" fontId="315" fillId="0" borderId="0">
      <alignment horizontal="center"/>
    </xf>
    <xf numFmtId="1" fontId="316" fillId="0" borderId="0" applyProtection="0">
      <protection locked="0"/>
    </xf>
    <xf numFmtId="213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3" fontId="318" fillId="0" borderId="12" applyNumberFormat="0" applyFill="0" applyAlignment="0" applyProtection="0"/>
    <xf numFmtId="213" fontId="178" fillId="0" borderId="29" applyNumberFormat="0" applyFill="0" applyAlignment="0" applyProtection="0"/>
    <xf numFmtId="234" fontId="319" fillId="109" borderId="0"/>
    <xf numFmtId="308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09" fontId="283" fillId="0" borderId="0" applyFont="0" applyFill="0" applyBorder="0" applyAlignment="0" applyProtection="0">
      <alignment horizontal="right"/>
    </xf>
    <xf numFmtId="213" fontId="320" fillId="39" borderId="0" applyNumberFormat="0" applyBorder="0" applyAlignment="0" applyProtection="0"/>
    <xf numFmtId="213" fontId="321" fillId="39" borderId="0" applyNumberFormat="0" applyBorder="0" applyAlignment="0" applyProtection="0"/>
    <xf numFmtId="213" fontId="181" fillId="81" borderId="0" applyNumberFormat="0" applyBorder="0" applyAlignment="0" applyProtection="0"/>
    <xf numFmtId="213" fontId="72" fillId="0" borderId="0"/>
    <xf numFmtId="213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3" fontId="74" fillId="0" borderId="0">
      <alignment vertical="top"/>
    </xf>
    <xf numFmtId="213" fontId="6" fillId="0" borderId="0"/>
    <xf numFmtId="213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2" fillId="0" borderId="0"/>
    <xf numFmtId="213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6" fillId="0" borderId="0"/>
    <xf numFmtId="213" fontId="51" fillId="0" borderId="0"/>
    <xf numFmtId="213" fontId="6" fillId="0" borderId="0"/>
    <xf numFmtId="213" fontId="6" fillId="0" borderId="0"/>
    <xf numFmtId="213" fontId="6" fillId="0" borderId="0"/>
    <xf numFmtId="213" fontId="2" fillId="0" borderId="0"/>
    <xf numFmtId="213" fontId="2" fillId="0" borderId="0"/>
    <xf numFmtId="213" fontId="2" fillId="0" borderId="0"/>
    <xf numFmtId="213" fontId="6" fillId="0" borderId="0"/>
    <xf numFmtId="213" fontId="6" fillId="0" borderId="0"/>
    <xf numFmtId="213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2" fillId="0" borderId="0"/>
    <xf numFmtId="213" fontId="6" fillId="0" borderId="0"/>
    <xf numFmtId="213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6" fillId="0" borderId="0"/>
    <xf numFmtId="213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3" fontId="6" fillId="0" borderId="0"/>
    <xf numFmtId="213" fontId="6" fillId="0" borderId="0"/>
    <xf numFmtId="288" fontId="213" fillId="0" borderId="0"/>
    <xf numFmtId="288" fontId="213" fillId="0" borderId="0"/>
    <xf numFmtId="213" fontId="6" fillId="0" borderId="0"/>
    <xf numFmtId="213" fontId="6" fillId="0" borderId="0"/>
    <xf numFmtId="0" fontId="2" fillId="0" borderId="0"/>
    <xf numFmtId="39" fontId="322" fillId="0" borderId="0"/>
    <xf numFmtId="0" fontId="6" fillId="0" borderId="0"/>
    <xf numFmtId="310" fontId="74" fillId="0" borderId="0" applyBorder="0"/>
    <xf numFmtId="310" fontId="74" fillId="0" borderId="0" applyBorder="0"/>
    <xf numFmtId="213" fontId="282" fillId="0" borderId="0" applyFill="0" applyBorder="0">
      <protection locked="0"/>
    </xf>
    <xf numFmtId="213" fontId="282" fillId="0" borderId="0" applyFill="0" applyBorder="0">
      <protection locked="0"/>
    </xf>
    <xf numFmtId="311" fontId="159" fillId="0" borderId="0" applyFont="0" applyFill="0" applyBorder="0" applyAlignment="0" applyProtection="0"/>
    <xf numFmtId="311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13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13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42" fontId="78" fillId="0" borderId="0" applyFont="0" applyFill="0" applyBorder="0" applyAlignment="0" applyProtection="0"/>
    <xf numFmtId="312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4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288" fillId="0" borderId="0"/>
    <xf numFmtId="37" fontId="156" fillId="1" borderId="50"/>
    <xf numFmtId="213" fontId="328" fillId="111" borderId="0" applyNumberFormat="0" applyAlignment="0" applyProtection="0">
      <alignment vertical="top"/>
    </xf>
    <xf numFmtId="213" fontId="328" fillId="111" borderId="0" applyNumberFormat="0" applyAlignment="0" applyProtection="0">
      <alignment vertical="top"/>
    </xf>
    <xf numFmtId="213" fontId="328" fillId="111" borderId="0" applyNumberFormat="0" applyAlignment="0" applyProtection="0">
      <alignment vertical="top"/>
    </xf>
    <xf numFmtId="213" fontId="328" fillId="111" borderId="0" applyNumberFormat="0" applyAlignment="0" applyProtection="0">
      <alignment vertical="top"/>
    </xf>
    <xf numFmtId="213" fontId="85" fillId="0" borderId="0" applyNumberFormat="0" applyProtection="0">
      <alignment horizontal="right" vertical="top"/>
    </xf>
    <xf numFmtId="213" fontId="85" fillId="0" borderId="0" applyNumberFormat="0" applyProtection="0">
      <alignment horizontal="right" vertical="top"/>
    </xf>
    <xf numFmtId="213" fontId="85" fillId="0" borderId="0" applyNumberFormat="0" applyProtection="0">
      <alignment horizontal="right" vertical="top"/>
    </xf>
    <xf numFmtId="213" fontId="85" fillId="0" borderId="0" applyNumberFormat="0" applyProtection="0">
      <alignment horizontal="right" vertical="top"/>
    </xf>
    <xf numFmtId="213" fontId="329" fillId="111" borderId="0" applyNumberFormat="0" applyProtection="0">
      <alignment horizontal="centerContinuous" vertical="top"/>
    </xf>
    <xf numFmtId="213" fontId="329" fillId="111" borderId="0" applyNumberFormat="0" applyProtection="0">
      <alignment horizontal="centerContinuous" vertical="top"/>
    </xf>
    <xf numFmtId="213" fontId="329" fillId="111" borderId="0" applyNumberFormat="0" applyProtection="0">
      <alignment horizontal="centerContinuous" vertical="top"/>
    </xf>
    <xf numFmtId="213" fontId="329" fillId="111" borderId="0" applyNumberFormat="0" applyProtection="0">
      <alignment horizontal="centerContinuous"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245" fillId="0" borderId="53"/>
    <xf numFmtId="213" fontId="330" fillId="0" borderId="0">
      <alignment horizontal="left" vertical="top"/>
    </xf>
    <xf numFmtId="213" fontId="211" fillId="0" borderId="52" applyNumberFormat="0" applyBorder="0" applyAlignment="0">
      <alignment vertical="top"/>
    </xf>
    <xf numFmtId="213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5" fontId="118" fillId="112" borderId="0" applyNumberFormat="0" applyFont="0" applyBorder="0" applyAlignment="0">
      <protection locked="0"/>
    </xf>
    <xf numFmtId="213" fontId="334" fillId="0" borderId="62" applyNumberFormat="0" applyAlignment="0">
      <protection locked="0"/>
    </xf>
    <xf numFmtId="213" fontId="334" fillId="0" borderId="62" applyNumberFormat="0" applyAlignment="0">
      <protection locked="0"/>
    </xf>
    <xf numFmtId="213" fontId="334" fillId="0" borderId="62" applyNumberFormat="0" applyAlignment="0">
      <protection locked="0"/>
    </xf>
    <xf numFmtId="213" fontId="334" fillId="0" borderId="62" applyNumberFormat="0" applyAlignment="0">
      <protection locked="0"/>
    </xf>
    <xf numFmtId="177" fontId="335" fillId="0" borderId="63" applyNumberFormat="0" applyFont="0" applyFill="0" applyBorder="0" applyAlignment="0"/>
    <xf numFmtId="288" fontId="336" fillId="0" borderId="0" applyNumberFormat="0" applyFill="0" applyBorder="0" applyAlignment="0" applyProtection="0"/>
    <xf numFmtId="288" fontId="336" fillId="0" borderId="0" applyNumberFormat="0" applyFill="0" applyBorder="0" applyAlignment="0" applyProtection="0"/>
    <xf numFmtId="288" fontId="337" fillId="0" borderId="0" applyNumberFormat="0" applyFill="0" applyBorder="0" applyAlignment="0" applyProtection="0"/>
    <xf numFmtId="288" fontId="337" fillId="0" borderId="0" applyNumberFormat="0" applyFill="0" applyBorder="0" applyAlignment="0" applyProtection="0"/>
    <xf numFmtId="288" fontId="213" fillId="113" borderId="0" applyNumberFormat="0" applyFont="0" applyBorder="0" applyAlignment="0" applyProtection="0"/>
    <xf numFmtId="288" fontId="249" fillId="114" borderId="0" applyNumberFormat="0" applyFont="0" applyBorder="0" applyAlignment="0" applyProtection="0"/>
    <xf numFmtId="288" fontId="213" fillId="114" borderId="0" applyNumberFormat="0" applyFont="0" applyBorder="0" applyAlignment="0" applyProtection="0"/>
    <xf numFmtId="288" fontId="213" fillId="113" borderId="0" applyNumberFormat="0" applyFont="0" applyBorder="0" applyAlignment="0" applyProtection="0"/>
    <xf numFmtId="213" fontId="213" fillId="0" borderId="0" applyFill="0" applyBorder="0" applyProtection="0"/>
    <xf numFmtId="213" fontId="213" fillId="0" borderId="0" applyFill="0" applyBorder="0" applyProtection="0"/>
    <xf numFmtId="213" fontId="213" fillId="0" borderId="0" applyFill="0" applyBorder="0" applyProtection="0"/>
    <xf numFmtId="213" fontId="338" fillId="0" borderId="0" applyFill="0" applyBorder="0" applyProtection="0"/>
    <xf numFmtId="213" fontId="338" fillId="0" borderId="0" applyFill="0" applyBorder="0" applyProtection="0"/>
    <xf numFmtId="213" fontId="213" fillId="0" borderId="0" applyFill="0" applyBorder="0" applyProtection="0"/>
    <xf numFmtId="288" fontId="213" fillId="115" borderId="0" applyNumberFormat="0" applyFont="0" applyBorder="0" applyAlignment="0" applyProtection="0"/>
    <xf numFmtId="288" fontId="213" fillId="100" borderId="0" applyNumberFormat="0" applyFont="0" applyBorder="0" applyAlignment="0" applyProtection="0"/>
    <xf numFmtId="288" fontId="213" fillId="115" borderId="0" applyNumberFormat="0" applyFont="0" applyBorder="0" applyAlignment="0" applyProtection="0"/>
    <xf numFmtId="288" fontId="213" fillId="116" borderId="0" applyNumberFormat="0" applyFont="0" applyBorder="0" applyAlignment="0" applyProtection="0"/>
    <xf numFmtId="288" fontId="249" fillId="116" borderId="0" applyNumberFormat="0" applyFont="0" applyBorder="0" applyAlignment="0" applyProtection="0"/>
    <xf numFmtId="217" fontId="213" fillId="0" borderId="0" applyFill="0" applyBorder="0" applyAlignment="0" applyProtection="0"/>
    <xf numFmtId="217" fontId="213" fillId="0" borderId="0" applyFill="0" applyBorder="0" applyAlignment="0" applyProtection="0"/>
    <xf numFmtId="315" fontId="213" fillId="0" borderId="0" applyFill="0" applyBorder="0" applyAlignment="0" applyProtection="0"/>
    <xf numFmtId="217" fontId="338" fillId="0" borderId="0" applyFill="0" applyBorder="0" applyAlignment="0" applyProtection="0"/>
    <xf numFmtId="288" fontId="215" fillId="0" borderId="0" applyNumberFormat="0" applyAlignment="0" applyProtection="0"/>
    <xf numFmtId="213" fontId="215" fillId="0" borderId="0" applyNumberFormat="0" applyAlignment="0" applyProtection="0"/>
    <xf numFmtId="213" fontId="215" fillId="0" borderId="0" applyNumberFormat="0" applyAlignment="0" applyProtection="0"/>
    <xf numFmtId="213" fontId="215" fillId="0" borderId="0" applyNumberFormat="0" applyAlignment="0" applyProtection="0"/>
    <xf numFmtId="288" fontId="215" fillId="0" borderId="0" applyNumberFormat="0" applyAlignment="0" applyProtection="0"/>
    <xf numFmtId="288" fontId="215" fillId="0" borderId="0" applyNumberFormat="0" applyAlignment="0" applyProtection="0"/>
    <xf numFmtId="213" fontId="215" fillId="0" borderId="0" applyNumberFormat="0" applyAlignment="0" applyProtection="0"/>
    <xf numFmtId="288" fontId="339" fillId="0" borderId="0" applyNumberFormat="0" applyAlignment="0" applyProtection="0"/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40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5" applyProtection="0">
      <alignment horizontal="right" wrapText="1"/>
    </xf>
    <xf numFmtId="213" fontId="336" fillId="0" borderId="65" applyProtection="0">
      <alignment horizontal="right" wrapText="1"/>
    </xf>
    <xf numFmtId="213" fontId="340" fillId="0" borderId="65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36" fillId="0" borderId="64" applyFill="0" applyProtection="0">
      <alignment horizontal="right" wrapText="1"/>
    </xf>
    <xf numFmtId="213" fontId="340" fillId="0" borderId="65" applyProtection="0">
      <alignment horizontal="right" wrapText="1"/>
    </xf>
    <xf numFmtId="213" fontId="336" fillId="0" borderId="0" applyFill="0" applyProtection="0">
      <alignment wrapText="1"/>
    </xf>
    <xf numFmtId="213" fontId="340" fillId="0" borderId="0" applyProtection="0">
      <alignment wrapText="1"/>
    </xf>
    <xf numFmtId="213" fontId="336" fillId="0" borderId="0" applyProtection="0">
      <alignment wrapText="1"/>
    </xf>
    <xf numFmtId="213" fontId="336" fillId="0" borderId="0" applyProtection="0">
      <alignment wrapText="1"/>
    </xf>
    <xf numFmtId="213" fontId="336" fillId="0" borderId="0" applyProtection="0">
      <alignment wrapText="1"/>
    </xf>
    <xf numFmtId="288" fontId="216" fillId="0" borderId="66" applyNumberFormat="0" applyFill="0" applyAlignment="0" applyProtection="0"/>
    <xf numFmtId="288" fontId="216" fillId="0" borderId="66" applyNumberFormat="0" applyFill="0" applyAlignment="0" applyProtection="0"/>
    <xf numFmtId="288" fontId="216" fillId="0" borderId="67" applyNumberFormat="0" applyFill="0" applyAlignment="0" applyProtection="0"/>
    <xf numFmtId="288" fontId="341" fillId="0" borderId="67" applyNumberFormat="0" applyFill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42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10" fillId="0" borderId="0" applyAlignment="0" applyProtection="0"/>
    <xf numFmtId="213" fontId="342" fillId="0" borderId="0" applyAlignment="0" applyProtection="0"/>
    <xf numFmtId="213" fontId="216" fillId="0" borderId="68" applyNumberFormat="0" applyFill="0" applyAlignment="0" applyProtection="0"/>
    <xf numFmtId="288" fontId="341" fillId="0" borderId="69" applyNumberFormat="0" applyFill="0" applyAlignment="0" applyProtection="0"/>
    <xf numFmtId="288" fontId="216" fillId="0" borderId="69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13" fontId="216" fillId="0" borderId="68" applyNumberFormat="0" applyFill="0" applyAlignment="0" applyProtection="0"/>
    <xf numFmtId="288" fontId="216" fillId="0" borderId="69" applyNumberFormat="0" applyFill="0" applyAlignment="0" applyProtection="0"/>
    <xf numFmtId="213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13" fontId="211" fillId="0" borderId="52" applyNumberFormat="0" applyAlignment="0"/>
    <xf numFmtId="213" fontId="211" fillId="79" borderId="52" applyNumberFormat="0"/>
    <xf numFmtId="213" fontId="6" fillId="0" borderId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NumberFormat="0" applyFill="0" applyBorder="0" applyAlignment="0" applyProtection="0"/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74" fillId="0" borderId="0">
      <alignment vertical="top"/>
    </xf>
    <xf numFmtId="213" fontId="6" fillId="0" borderId="0"/>
    <xf numFmtId="213" fontId="6" fillId="0" borderId="0"/>
    <xf numFmtId="213" fontId="344" fillId="0" borderId="0" applyNumberFormat="0" applyBorder="0" applyAlignment="0"/>
    <xf numFmtId="213" fontId="345" fillId="0" borderId="0" applyNumberFormat="0" applyBorder="0" applyAlignment="0"/>
    <xf numFmtId="213" fontId="346" fillId="0" borderId="0" applyNumberFormat="0" applyBorder="0" applyAlignment="0"/>
    <xf numFmtId="213" fontId="347" fillId="0" borderId="0" applyNumberFormat="0" applyBorder="0" applyAlignment="0"/>
    <xf numFmtId="213" fontId="348" fillId="0" borderId="0" applyNumberFormat="0" applyBorder="0" applyAlignment="0"/>
    <xf numFmtId="213" fontId="156" fillId="121" borderId="43" applyNumberFormat="0" applyProtection="0"/>
    <xf numFmtId="213" fontId="288" fillId="0" borderId="19"/>
    <xf numFmtId="213" fontId="349" fillId="0" borderId="0" applyBorder="0" applyProtection="0">
      <alignment vertical="center"/>
    </xf>
    <xf numFmtId="303" fontId="349" fillId="0" borderId="36" applyBorder="0" applyProtection="0">
      <alignment horizontal="right" vertical="center"/>
    </xf>
    <xf numFmtId="213" fontId="350" fillId="122" borderId="0" applyBorder="0" applyProtection="0">
      <alignment horizontal="centerContinuous" vertical="center"/>
    </xf>
    <xf numFmtId="213" fontId="350" fillId="123" borderId="36" applyBorder="0" applyProtection="0">
      <alignment horizontal="centerContinuous" vertical="center"/>
    </xf>
    <xf numFmtId="213" fontId="351" fillId="0" borderId="0" applyNumberFormat="0" applyFill="0" applyBorder="0" applyProtection="0">
      <alignment horizontal="left"/>
    </xf>
    <xf numFmtId="213" fontId="352" fillId="0" borderId="0" applyFill="0" applyBorder="0" applyAlignment="0"/>
    <xf numFmtId="213" fontId="352" fillId="0" borderId="0" applyFill="0" applyBorder="0" applyAlignment="0"/>
    <xf numFmtId="213" fontId="299" fillId="0" borderId="0" applyNumberFormat="0" applyFill="0" applyBorder="0" applyProtection="0">
      <alignment horizontal="left"/>
    </xf>
    <xf numFmtId="213" fontId="308" fillId="0" borderId="0" applyNumberFormat="0" applyFill="0" applyBorder="0" applyProtection="0"/>
    <xf numFmtId="213" fontId="353" fillId="0" borderId="0" applyFill="0" applyBorder="0" applyProtection="0">
      <alignment horizontal="left"/>
    </xf>
    <xf numFmtId="213" fontId="299" fillId="0" borderId="51" applyFill="0" applyBorder="0" applyProtection="0">
      <alignment horizontal="left" vertical="top"/>
    </xf>
    <xf numFmtId="213" fontId="354" fillId="0" borderId="0" applyNumberFormat="0" applyFill="0" applyBorder="0" applyProtection="0"/>
    <xf numFmtId="213" fontId="354" fillId="0" borderId="0" applyNumberFormat="0" applyFill="0" applyBorder="0" applyProtection="0"/>
    <xf numFmtId="213" fontId="355" fillId="0" borderId="0" applyNumberFormat="0" applyFill="0" applyBorder="0" applyProtection="0"/>
    <xf numFmtId="213" fontId="355" fillId="0" borderId="0" applyNumberFormat="0" applyFill="0" applyBorder="0" applyProtection="0"/>
    <xf numFmtId="213" fontId="354" fillId="0" borderId="0" applyNumberFormat="0" applyFill="0" applyBorder="0" applyProtection="0"/>
    <xf numFmtId="213" fontId="354" fillId="0" borderId="0"/>
    <xf numFmtId="213" fontId="6" fillId="0" borderId="0" applyFill="0" applyBorder="0">
      <alignment horizontal="right"/>
    </xf>
    <xf numFmtId="213" fontId="6" fillId="0" borderId="0" applyFill="0" applyBorder="0">
      <alignment horizontal="right"/>
    </xf>
    <xf numFmtId="213" fontId="356" fillId="109" borderId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109" fillId="0" borderId="0" applyNumberFormat="0" applyFill="0" applyBorder="0" applyAlignment="0" applyProtection="0"/>
    <xf numFmtId="213" fontId="355" fillId="0" borderId="0"/>
    <xf numFmtId="213" fontId="354" fillId="0" borderId="0"/>
    <xf numFmtId="295" fontId="6" fillId="0" borderId="43" applyFill="0"/>
    <xf numFmtId="295" fontId="6" fillId="0" borderId="43" applyFill="0"/>
    <xf numFmtId="295" fontId="6" fillId="0" borderId="43" applyFill="0"/>
    <xf numFmtId="295" fontId="6" fillId="0" borderId="43" applyFill="0"/>
    <xf numFmtId="213" fontId="358" fillId="0" borderId="68" applyNumberFormat="0" applyFill="0" applyAlignment="0" applyProtection="0"/>
    <xf numFmtId="213" fontId="76" fillId="0" borderId="33" applyNumberFormat="0" applyFill="0" applyAlignment="0" applyProtection="0"/>
    <xf numFmtId="295" fontId="6" fillId="0" borderId="17" applyFill="0"/>
    <xf numFmtId="295" fontId="6" fillId="0" borderId="43" applyFill="0"/>
    <xf numFmtId="295" fontId="6" fillId="0" borderId="43" applyFill="0"/>
    <xf numFmtId="295" fontId="6" fillId="0" borderId="17" applyFill="0"/>
    <xf numFmtId="295" fontId="6" fillId="0" borderId="17" applyFill="0"/>
    <xf numFmtId="295" fontId="6" fillId="0" borderId="17" applyFill="0"/>
    <xf numFmtId="213" fontId="216" fillId="0" borderId="69" applyNumberFormat="0" applyFill="0" applyAlignment="0" applyProtection="0"/>
    <xf numFmtId="213" fontId="214" fillId="0" borderId="15" applyNumberFormat="0" applyFill="0" applyAlignment="0" applyProtection="0"/>
    <xf numFmtId="213" fontId="216" fillId="0" borderId="69" applyNumberFormat="0" applyFill="0" applyAlignment="0" applyProtection="0"/>
    <xf numFmtId="213" fontId="214" fillId="0" borderId="15" applyNumberFormat="0" applyFill="0" applyAlignment="0" applyProtection="0"/>
    <xf numFmtId="213" fontId="212" fillId="0" borderId="15" applyNumberFormat="0" applyFill="0" applyAlignment="0" applyProtection="0"/>
    <xf numFmtId="213" fontId="317" fillId="0" borderId="70"/>
    <xf numFmtId="213" fontId="317" fillId="0" borderId="19"/>
    <xf numFmtId="6" fontId="110" fillId="0" borderId="0" applyFont="0" applyFill="0" applyBorder="0" applyAlignment="0" applyProtection="0"/>
    <xf numFmtId="5" fontId="359" fillId="0" borderId="0" applyNumberFormat="0" applyFill="0" applyBorder="0" applyAlignment="0">
      <protection locked="0"/>
    </xf>
    <xf numFmtId="316" fontId="140" fillId="0" borderId="0" applyFont="0" applyFill="0" applyBorder="0" applyAlignment="0" applyProtection="0"/>
    <xf numFmtId="317" fontId="140" fillId="0" borderId="0" applyFont="0" applyFill="0" applyBorder="0" applyAlignment="0" applyProtection="0"/>
    <xf numFmtId="213" fontId="360" fillId="0" borderId="0" applyNumberFormat="0" applyFill="0" applyBorder="0"/>
    <xf numFmtId="213" fontId="360" fillId="0" borderId="0" applyNumberFormat="0" applyFill="0" applyBorder="0"/>
    <xf numFmtId="213" fontId="361" fillId="0" borderId="0" applyNumberFormat="0" applyFill="0" applyBorder="0" applyAlignment="0" applyProtection="0"/>
    <xf numFmtId="213" fontId="202" fillId="0" borderId="0" applyNumberForma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42" fontId="140" fillId="0" borderId="0" applyFont="0" applyFill="0" applyBorder="0" applyAlignment="0" applyProtection="0"/>
    <xf numFmtId="318" fontId="140" fillId="0" borderId="0" applyFont="0" applyFill="0" applyBorder="0" applyAlignment="0" applyProtection="0"/>
    <xf numFmtId="213" fontId="228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362" fillId="0" borderId="0" applyNumberFormat="0" applyFill="0" applyBorder="0" applyAlignment="0" applyProtection="0"/>
    <xf numFmtId="213" fontId="363" fillId="0" borderId="0" applyNumberFormat="0" applyFill="0" applyBorder="0" applyAlignment="0" applyProtection="0">
      <alignment vertical="top"/>
      <protection locked="0"/>
    </xf>
    <xf numFmtId="213" fontId="140" fillId="0" borderId="0"/>
    <xf numFmtId="213" fontId="6" fillId="0" borderId="0"/>
    <xf numFmtId="213" fontId="364" fillId="0" borderId="0" applyNumberFormat="0" applyFill="0" applyBorder="0" applyAlignment="0" applyProtection="0">
      <alignment vertical="top"/>
      <protection locked="0"/>
    </xf>
    <xf numFmtId="213" fontId="365" fillId="0" borderId="0" applyNumberFormat="0" applyFill="0" applyBorder="0" applyAlignment="0" applyProtection="0">
      <alignment vertical="top"/>
      <protection locked="0"/>
    </xf>
    <xf numFmtId="213" fontId="366" fillId="0" borderId="0" applyNumberFormat="0" applyFill="0" applyBorder="0" applyAlignment="0" applyProtection="0">
      <alignment vertical="top"/>
      <protection locked="0"/>
    </xf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44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44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318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2" fontId="228" fillId="0" borderId="0" applyFont="0" applyFill="0" applyBorder="0" applyAlignment="0" applyProtection="0"/>
    <xf numFmtId="231" fontId="228" fillId="0" borderId="0" applyFont="0" applyFill="0" applyBorder="0" applyAlignment="0" applyProtection="0"/>
    <xf numFmtId="213" fontId="228" fillId="0" borderId="0"/>
    <xf numFmtId="213" fontId="211" fillId="0" borderId="0"/>
    <xf numFmtId="213" fontId="211" fillId="0" borderId="0" applyNumberFormat="0" applyFill="0" applyBorder="0" applyAlignment="0" applyProtection="0"/>
    <xf numFmtId="213" fontId="211" fillId="120" borderId="52" applyNumberFormat="0" applyAlignment="0"/>
    <xf numFmtId="213" fontId="211" fillId="0" borderId="0" applyNumberFormat="0" applyFill="0" applyBorder="0" applyAlignment="0" applyProtection="0"/>
    <xf numFmtId="213" fontId="368" fillId="0" borderId="0"/>
    <xf numFmtId="42" fontId="211" fillId="0" borderId="0" applyFont="0" applyFill="0" applyBorder="0" applyAlignment="0" applyProtection="0"/>
    <xf numFmtId="44" fontId="211" fillId="0" borderId="0" applyFont="0" applyFill="0" applyBorder="0" applyAlignment="0" applyProtection="0"/>
    <xf numFmtId="213" fontId="369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13" fontId="370" fillId="0" borderId="0" applyFont="0" applyFill="0" applyBorder="0" applyAlignment="0" applyProtection="0"/>
    <xf numFmtId="213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32" fontId="372" fillId="0" borderId="0" applyFont="0" applyFill="0" applyBorder="0" applyAlignment="0" applyProtection="0"/>
    <xf numFmtId="231" fontId="372" fillId="0" borderId="0" applyFont="0" applyFill="0" applyBorder="0" applyAlignment="0" applyProtection="0"/>
    <xf numFmtId="213" fontId="373" fillId="0" borderId="0"/>
    <xf numFmtId="213" fontId="211" fillId="0" borderId="0"/>
    <xf numFmtId="213" fontId="140" fillId="0" borderId="0"/>
    <xf numFmtId="213" fontId="140" fillId="0" borderId="0"/>
    <xf numFmtId="213" fontId="140" fillId="0" borderId="0"/>
    <xf numFmtId="213" fontId="374" fillId="0" borderId="0"/>
    <xf numFmtId="213" fontId="375" fillId="0" borderId="0"/>
    <xf numFmtId="319" fontId="227" fillId="0" borderId="0"/>
    <xf numFmtId="285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285" fontId="376" fillId="0" borderId="0" applyFont="0" applyFill="0" applyBorder="0" applyAlignment="0" applyProtection="0"/>
    <xf numFmtId="284" fontId="377" fillId="0" borderId="0" applyFont="0" applyFill="0" applyBorder="0" applyAlignment="0" applyProtection="0"/>
    <xf numFmtId="41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247" fontId="140" fillId="0" borderId="0" applyFont="0" applyFill="0" applyBorder="0" applyAlignment="0" applyProtection="0"/>
    <xf numFmtId="43" fontId="378" fillId="0" borderId="0" applyFont="0" applyFill="0" applyBorder="0" applyAlignment="0" applyProtection="0"/>
    <xf numFmtId="213" fontId="379" fillId="0" borderId="0">
      <alignment vertical="center"/>
    </xf>
    <xf numFmtId="213" fontId="380" fillId="0" borderId="0" applyNumberFormat="0" applyFill="0" applyBorder="0" applyAlignment="0" applyProtection="0">
      <alignment vertical="top"/>
      <protection locked="0"/>
    </xf>
    <xf numFmtId="213" fontId="377" fillId="0" borderId="0"/>
    <xf numFmtId="213" fontId="140" fillId="0" borderId="0"/>
    <xf numFmtId="213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3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13" fontId="384" fillId="0" borderId="0"/>
    <xf numFmtId="213" fontId="13" fillId="0" borderId="0"/>
    <xf numFmtId="0" fontId="17" fillId="0" borderId="35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13" fontId="385" fillId="0" borderId="0" applyNumberFormat="0" applyFill="0" applyBorder="0" applyAlignment="0" applyProtection="0">
      <alignment vertical="top"/>
      <protection locked="0"/>
    </xf>
    <xf numFmtId="213" fontId="386" fillId="0" borderId="0" applyNumberFormat="0" applyFill="0" applyBorder="0" applyAlignment="0" applyProtection="0">
      <alignment vertical="top"/>
      <protection locked="0"/>
    </xf>
    <xf numFmtId="213" fontId="385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320" fontId="6" fillId="0" borderId="0" applyFont="0" applyFill="0" applyBorder="0" applyAlignment="0" applyProtection="0"/>
    <xf numFmtId="321" fontId="6" fillId="0" borderId="0" applyFont="0" applyFill="0" applyBorder="0" applyAlignment="0" applyProtection="0"/>
    <xf numFmtId="213" fontId="387" fillId="0" borderId="0" applyNumberFormat="0" applyFill="0" applyBorder="0" applyAlignment="0" applyProtection="0">
      <alignment vertical="top"/>
      <protection locked="0"/>
    </xf>
    <xf numFmtId="44" fontId="383" fillId="0" borderId="0" applyFont="0" applyFill="0" applyBorder="0" applyAlignment="0" applyProtection="0"/>
    <xf numFmtId="42" fontId="383" fillId="0" borderId="0" applyFont="0" applyFill="0" applyBorder="0" applyAlignment="0" applyProtection="0"/>
    <xf numFmtId="318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309" fillId="0" borderId="41">
      <alignment horizontal="left" vertical="top"/>
    </xf>
    <xf numFmtId="213" fontId="306" fillId="0" borderId="41">
      <alignment horizontal="left" vertical="top"/>
    </xf>
    <xf numFmtId="187" fontId="58" fillId="73" borderId="19"/>
    <xf numFmtId="187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187" fontId="94" fillId="0" borderId="19"/>
    <xf numFmtId="187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3" fontId="270" fillId="0" borderId="28">
      <alignment horizontal="center"/>
    </xf>
    <xf numFmtId="213" fontId="59" fillId="74" borderId="20" applyNumberFormat="0" applyAlignment="0" applyProtection="0"/>
    <xf numFmtId="43" fontId="2" fillId="0" borderId="0" applyFont="0" applyFill="0" applyBorder="0" applyAlignment="0" applyProtection="0"/>
    <xf numFmtId="213" fontId="288" fillId="0" borderId="19"/>
    <xf numFmtId="307" fontId="62" fillId="0" borderId="71">
      <alignment horizontal="left"/>
    </xf>
    <xf numFmtId="0" fontId="83" fillId="1" borderId="71">
      <alignment horizontal="left"/>
    </xf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92" fillId="46" borderId="20" applyNumberFormat="0" applyAlignment="0" applyProtection="0"/>
    <xf numFmtId="213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" fillId="0" borderId="0"/>
    <xf numFmtId="213" fontId="105" fillId="74" borderId="31" applyNumberFormat="0" applyAlignment="0" applyProtection="0"/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12" fontId="343" fillId="0" borderId="28">
      <alignment horizontal="center"/>
    </xf>
    <xf numFmtId="213" fontId="156" fillId="121" borderId="16" applyNumberFormat="0" applyProtection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43" fontId="2" fillId="0" borderId="0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213" fontId="288" fillId="0" borderId="72"/>
    <xf numFmtId="213" fontId="299" fillId="0" borderId="41" applyFill="0" applyBorder="0" applyProtection="0">
      <alignment horizontal="left" vertical="top"/>
    </xf>
    <xf numFmtId="213" fontId="76" fillId="0" borderId="73" applyNumberFormat="0" applyFill="0" applyAlignment="0" applyProtection="0"/>
    <xf numFmtId="213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69" fontId="6" fillId="0" borderId="0" applyBorder="0" applyProtection="0"/>
    <xf numFmtId="0" fontId="103" fillId="0" borderId="0"/>
    <xf numFmtId="187" fontId="58" fillId="73" borderId="72"/>
    <xf numFmtId="187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87" fontId="94" fillId="0" borderId="72"/>
    <xf numFmtId="187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43" fontId="388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213" fontId="270" fillId="0" borderId="79">
      <alignment horizontal="center"/>
    </xf>
    <xf numFmtId="213" fontId="59" fillId="74" borderId="74" applyNumberFormat="0" applyAlignment="0" applyProtection="0"/>
    <xf numFmtId="213" fontId="288" fillId="0" borderId="72"/>
    <xf numFmtId="307" fontId="62" fillId="0" borderId="71">
      <alignment horizontal="left"/>
    </xf>
    <xf numFmtId="0" fontId="83" fillId="1" borderId="71">
      <alignment horizontal="left"/>
    </xf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13" fontId="105" fillId="74" borderId="75" applyNumberFormat="0" applyAlignment="0" applyProtection="0"/>
    <xf numFmtId="213" fontId="156" fillId="0" borderId="77" applyNumberFormat="0" applyAlignment="0" applyProtection="0">
      <alignment vertical="top"/>
    </xf>
    <xf numFmtId="213" fontId="156" fillId="0" borderId="77" applyNumberFormat="0" applyAlignment="0" applyProtection="0">
      <alignment vertical="top"/>
    </xf>
    <xf numFmtId="213" fontId="156" fillId="0" borderId="77" applyNumberFormat="0" applyAlignment="0" applyProtection="0">
      <alignment vertical="top"/>
    </xf>
    <xf numFmtId="213" fontId="156" fillId="0" borderId="77" applyNumberFormat="0" applyAlignment="0" applyProtection="0">
      <alignment vertical="top"/>
    </xf>
    <xf numFmtId="213" fontId="156" fillId="121" borderId="78" applyNumberFormat="0" applyProtection="0"/>
    <xf numFmtId="213" fontId="288" fillId="0" borderId="72"/>
    <xf numFmtId="295" fontId="6" fillId="0" borderId="78" applyFill="0"/>
    <xf numFmtId="295" fontId="6" fillId="0" borderId="78" applyFill="0"/>
    <xf numFmtId="295" fontId="6" fillId="0" borderId="78" applyFill="0"/>
    <xf numFmtId="295" fontId="6" fillId="0" borderId="78" applyFill="0"/>
    <xf numFmtId="213" fontId="76" fillId="0" borderId="73" applyNumberFormat="0" applyFill="0" applyAlignment="0" applyProtection="0"/>
    <xf numFmtId="295" fontId="6" fillId="0" borderId="17" applyFill="0"/>
    <xf numFmtId="295" fontId="6" fillId="0" borderId="78" applyFill="0"/>
    <xf numFmtId="295" fontId="6" fillId="0" borderId="78" applyFill="0"/>
    <xf numFmtId="295" fontId="6" fillId="0" borderId="17" applyFill="0"/>
    <xf numFmtId="295" fontId="6" fillId="0" borderId="17" applyFill="0"/>
    <xf numFmtId="295" fontId="6" fillId="0" borderId="17" applyFill="0"/>
    <xf numFmtId="213" fontId="317" fillId="0" borderId="72"/>
    <xf numFmtId="0" fontId="145" fillId="74" borderId="74" applyNumberFormat="0" applyAlignment="0" applyProtection="0"/>
    <xf numFmtId="43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0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22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/>
    <xf numFmtId="213" fontId="309" fillId="0" borderId="51">
      <alignment horizontal="left" vertical="top"/>
    </xf>
    <xf numFmtId="213" fontId="306" fillId="0" borderId="51">
      <alignment horizontal="left" vertical="top"/>
    </xf>
    <xf numFmtId="187" fontId="58" fillId="73" borderId="72"/>
    <xf numFmtId="187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87" fontId="94" fillId="0" borderId="72"/>
    <xf numFmtId="187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13" fontId="270" fillId="0" borderId="79">
      <alignment horizontal="center"/>
    </xf>
    <xf numFmtId="213" fontId="59" fillId="74" borderId="74" applyNumberFormat="0" applyAlignment="0" applyProtection="0"/>
    <xf numFmtId="213" fontId="288" fillId="0" borderId="72"/>
    <xf numFmtId="307" fontId="62" fillId="0" borderId="80">
      <alignment horizontal="left"/>
    </xf>
    <xf numFmtId="0" fontId="83" fillId="1" borderId="80">
      <alignment horizontal="left"/>
    </xf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92" fillId="46" borderId="74" applyNumberFormat="0" applyAlignment="0" applyProtection="0"/>
    <xf numFmtId="213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3" fontId="105" fillId="74" borderId="75" applyNumberFormat="0" applyAlignment="0" applyProtection="0"/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213" fontId="156" fillId="0" borderId="17" applyNumberFormat="0" applyAlignment="0" applyProtection="0">
      <alignment vertical="top"/>
    </xf>
    <xf numFmtId="12" fontId="343" fillId="0" borderId="79">
      <alignment horizontal="center"/>
    </xf>
    <xf numFmtId="213" fontId="156" fillId="121" borderId="16" applyNumberFormat="0" applyProtection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295" fontId="6" fillId="0" borderId="16" applyFill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313" fontId="6" fillId="0" borderId="51" applyFont="0" applyFill="0" applyBorder="0" applyAlignment="0" applyProtection="0"/>
    <xf numFmtId="213" fontId="288" fillId="0" borderId="81"/>
    <xf numFmtId="213" fontId="299" fillId="0" borderId="51" applyFill="0" applyBorder="0" applyProtection="0">
      <alignment horizontal="left" vertical="top"/>
    </xf>
    <xf numFmtId="213" fontId="76" fillId="0" borderId="82" applyNumberFormat="0" applyFill="0" applyAlignment="0" applyProtection="0"/>
    <xf numFmtId="213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13" fontId="92" fillId="46" borderId="117" applyNumberFormat="0" applyAlignment="0" applyProtection="0"/>
    <xf numFmtId="0" fontId="15" fillId="0" borderId="0"/>
    <xf numFmtId="0" fontId="71" fillId="0" borderId="0"/>
    <xf numFmtId="167" fontId="4" fillId="0" borderId="0" applyFont="0" applyFill="0" applyBorder="0" applyAlignment="0" applyProtection="0"/>
    <xf numFmtId="0" fontId="2" fillId="0" borderId="0"/>
    <xf numFmtId="213" fontId="317" fillId="107" borderId="116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0" fontId="83" fillId="1" borderId="115">
      <alignment horizontal="left"/>
    </xf>
    <xf numFmtId="307" fontId="62" fillId="0" borderId="115">
      <alignment horizontal="left"/>
    </xf>
    <xf numFmtId="213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187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187" fontId="94" fillId="0" borderId="192"/>
    <xf numFmtId="187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3" fontId="92" fillId="46" borderId="193" applyNumberFormat="0" applyAlignment="0" applyProtection="0"/>
    <xf numFmtId="213" fontId="59" fillId="74" borderId="117" applyNumberFormat="0" applyAlignment="0" applyProtection="0"/>
    <xf numFmtId="213" fontId="156" fillId="103" borderId="112" applyNumberFormat="0"/>
    <xf numFmtId="213" fontId="156" fillId="103" borderId="112" applyNumberFormat="0"/>
    <xf numFmtId="213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6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3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13" fontId="105" fillId="74" borderId="189" applyNumberFormat="0" applyAlignment="0" applyProtection="0"/>
    <xf numFmtId="213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187" fontId="58" fillId="73" borderId="195"/>
    <xf numFmtId="0" fontId="59" fillId="74" borderId="197" applyNumberFormat="0" applyAlignment="0" applyProtection="0"/>
    <xf numFmtId="43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187" fontId="94" fillId="0" borderId="139"/>
    <xf numFmtId="172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3" fontId="156" fillId="0" borderId="168" applyNumberFormat="0" applyAlignment="0" applyProtection="0">
      <alignment vertical="top"/>
    </xf>
    <xf numFmtId="213" fontId="156" fillId="0" borderId="168" applyNumberFormat="0" applyAlignment="0" applyProtection="0">
      <alignment vertical="top"/>
    </xf>
    <xf numFmtId="213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52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187" fontId="58" fillId="73" borderId="139"/>
    <xf numFmtId="187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87" fontId="94" fillId="0" borderId="89"/>
    <xf numFmtId="187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87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52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317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187" fontId="58" fillId="73" borderId="116"/>
    <xf numFmtId="187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3" fontId="105" fillId="74" borderId="142" applyNumberFormat="0" applyAlignment="0" applyProtection="0"/>
    <xf numFmtId="43" fontId="17" fillId="0" borderId="0" applyFont="0" applyFill="0" applyBorder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92" fillId="46" borderId="187" applyNumberFormat="0" applyAlignment="0" applyProtection="0"/>
    <xf numFmtId="213" fontId="317" fillId="107" borderId="186"/>
    <xf numFmtId="43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13" fontId="76" fillId="0" borderId="143" applyNumberFormat="0" applyFill="0" applyAlignment="0" applyProtection="0"/>
    <xf numFmtId="213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213" fontId="92" fillId="46" borderId="193" applyNumberFormat="0" applyAlignment="0" applyProtection="0"/>
    <xf numFmtId="0" fontId="146" fillId="95" borderId="197" applyNumberFormat="0" applyAlignment="0" applyProtection="0"/>
    <xf numFmtId="172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187" fontId="94" fillId="0" borderId="116"/>
    <xf numFmtId="187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13" fontId="92" fillId="46" borderId="193" applyNumberFormat="0" applyAlignment="0" applyProtection="0"/>
    <xf numFmtId="213" fontId="92" fillId="46" borderId="193" applyNumberFormat="0" applyAlignment="0" applyProtection="0"/>
    <xf numFmtId="187" fontId="58" fillId="73" borderId="195"/>
    <xf numFmtId="187" fontId="58" fillId="73" borderId="186"/>
    <xf numFmtId="252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13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52" fontId="82" fillId="0" borderId="0" applyNumberFormat="0" applyFill="0" applyBorder="0" applyProtection="0">
      <alignment horizontal="right"/>
    </xf>
    <xf numFmtId="213" fontId="156" fillId="103" borderId="86" applyNumberFormat="0"/>
    <xf numFmtId="213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13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3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13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07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317" fillId="107" borderId="89"/>
    <xf numFmtId="213" fontId="270" fillId="0" borderId="169">
      <alignment horizontal="center"/>
    </xf>
    <xf numFmtId="187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13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87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6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13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13" fontId="270" fillId="0" borderId="191">
      <alignment horizontal="center"/>
    </xf>
    <xf numFmtId="43" fontId="27" fillId="0" borderId="0" applyFont="0" applyFill="0" applyBorder="0" applyAlignment="0" applyProtection="0"/>
    <xf numFmtId="12" fontId="343" fillId="0" borderId="87">
      <alignment horizontal="center"/>
    </xf>
    <xf numFmtId="213" fontId="156" fillId="121" borderId="92" applyNumberFormat="0" applyProtection="0"/>
    <xf numFmtId="213" fontId="288" fillId="0" borderId="89"/>
    <xf numFmtId="6" fontId="15" fillId="0" borderId="0" applyFont="0" applyFill="0" applyBorder="0" applyAlignment="0" applyProtection="0"/>
    <xf numFmtId="303" fontId="349" fillId="0" borderId="18" applyBorder="0" applyProtection="0">
      <alignment horizontal="right" vertical="center"/>
    </xf>
    <xf numFmtId="213" fontId="350" fillId="123" borderId="18" applyBorder="0" applyProtection="0">
      <alignment horizontal="centerContinuous" vertical="center"/>
    </xf>
    <xf numFmtId="213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13" fontId="59" fillId="74" borderId="140" applyNumberFormat="0" applyAlignment="0" applyProtection="0"/>
    <xf numFmtId="295" fontId="6" fillId="0" borderId="92" applyFill="0"/>
    <xf numFmtId="295" fontId="6" fillId="0" borderId="92" applyFill="0"/>
    <xf numFmtId="295" fontId="6" fillId="0" borderId="92" applyFill="0"/>
    <xf numFmtId="295" fontId="6" fillId="0" borderId="92" applyFill="0"/>
    <xf numFmtId="213" fontId="76" fillId="0" borderId="95" applyNumberFormat="0" applyFill="0" applyAlignment="0" applyProtection="0"/>
    <xf numFmtId="295" fontId="6" fillId="0" borderId="92" applyFill="0"/>
    <xf numFmtId="295" fontId="6" fillId="0" borderId="92" applyFill="0"/>
    <xf numFmtId="213" fontId="317" fillId="0" borderId="89"/>
    <xf numFmtId="213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187" fontId="58" fillId="73" borderId="139"/>
    <xf numFmtId="187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3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187" fontId="94" fillId="0" borderId="139"/>
    <xf numFmtId="213" fontId="92" fillId="46" borderId="140" applyNumberFormat="0" applyAlignment="0" applyProtection="0"/>
    <xf numFmtId="172" fontId="13" fillId="0" borderId="0" applyFill="0" applyBorder="0" applyAlignment="0" applyProtection="0"/>
    <xf numFmtId="0" fontId="4" fillId="0" borderId="0"/>
    <xf numFmtId="187" fontId="58" fillId="73" borderId="89"/>
    <xf numFmtId="187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87" fontId="94" fillId="0" borderId="89"/>
    <xf numFmtId="187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87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13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13" fontId="270" fillId="0" borderId="96">
      <alignment horizontal="center"/>
    </xf>
    <xf numFmtId="213" fontId="59" fillId="74" borderId="90" applyNumberFormat="0" applyAlignment="0" applyProtection="0"/>
    <xf numFmtId="0" fontId="190" fillId="74" borderId="189" applyNumberFormat="0" applyAlignment="0" applyProtection="0"/>
    <xf numFmtId="213" fontId="288" fillId="0" borderId="89"/>
    <xf numFmtId="307" fontId="62" fillId="0" borderId="97">
      <alignment horizontal="left"/>
    </xf>
    <xf numFmtId="0" fontId="83" fillId="1" borderId="97">
      <alignment horizontal="left"/>
    </xf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92" fillId="46" borderId="90" applyNumberFormat="0" applyAlignment="0" applyProtection="0"/>
    <xf numFmtId="213" fontId="317" fillId="107" borderId="89"/>
    <xf numFmtId="0" fontId="190" fillId="74" borderId="189" applyNumberFormat="0" applyAlignment="0" applyProtection="0"/>
    <xf numFmtId="213" fontId="105" fillId="74" borderId="94" applyNumberFormat="0" applyAlignment="0" applyProtection="0"/>
    <xf numFmtId="12" fontId="343" fillId="0" borderId="96">
      <alignment horizontal="center"/>
    </xf>
    <xf numFmtId="213" fontId="288" fillId="0" borderId="98"/>
    <xf numFmtId="213" fontId="76" fillId="0" borderId="99" applyNumberFormat="0" applyFill="0" applyAlignment="0" applyProtection="0"/>
    <xf numFmtId="213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3" fontId="288" fillId="0" borderId="139"/>
    <xf numFmtId="187" fontId="58" fillId="73" borderId="98"/>
    <xf numFmtId="187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87" fontId="94" fillId="0" borderId="98"/>
    <xf numFmtId="187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13" fontId="270" fillId="0" borderId="105">
      <alignment horizontal="center"/>
    </xf>
    <xf numFmtId="213" fontId="59" fillId="74" borderId="100" applyNumberFormat="0" applyAlignment="0" applyProtection="0"/>
    <xf numFmtId="213" fontId="288" fillId="0" borderId="98"/>
    <xf numFmtId="307" fontId="62" fillId="0" borderId="97">
      <alignment horizontal="left"/>
    </xf>
    <xf numFmtId="0" fontId="83" fillId="1" borderId="97">
      <alignment horizontal="left"/>
    </xf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13" fontId="105" fillId="74" borderId="101" applyNumberFormat="0" applyAlignment="0" applyProtection="0"/>
    <xf numFmtId="213" fontId="156" fillId="0" borderId="103" applyNumberFormat="0" applyAlignment="0" applyProtection="0">
      <alignment vertical="top"/>
    </xf>
    <xf numFmtId="213" fontId="156" fillId="0" borderId="103" applyNumberFormat="0" applyAlignment="0" applyProtection="0">
      <alignment vertical="top"/>
    </xf>
    <xf numFmtId="213" fontId="156" fillId="0" borderId="103" applyNumberFormat="0" applyAlignment="0" applyProtection="0">
      <alignment vertical="top"/>
    </xf>
    <xf numFmtId="213" fontId="156" fillId="0" borderId="103" applyNumberFormat="0" applyAlignment="0" applyProtection="0">
      <alignment vertical="top"/>
    </xf>
    <xf numFmtId="213" fontId="156" fillId="121" borderId="104" applyNumberFormat="0" applyProtection="0"/>
    <xf numFmtId="213" fontId="288" fillId="0" borderId="98"/>
    <xf numFmtId="295" fontId="6" fillId="0" borderId="104" applyFill="0"/>
    <xf numFmtId="295" fontId="6" fillId="0" borderId="104" applyFill="0"/>
    <xf numFmtId="295" fontId="6" fillId="0" borderId="104" applyFill="0"/>
    <xf numFmtId="295" fontId="6" fillId="0" borderId="104" applyFill="0"/>
    <xf numFmtId="213" fontId="76" fillId="0" borderId="99" applyNumberFormat="0" applyFill="0" applyAlignment="0" applyProtection="0"/>
    <xf numFmtId="295" fontId="6" fillId="0" borderId="104" applyFill="0"/>
    <xf numFmtId="295" fontId="6" fillId="0" borderId="104" applyFill="0"/>
    <xf numFmtId="213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3" fontId="92" fillId="46" borderId="187" applyNumberFormat="0" applyAlignment="0" applyProtection="0"/>
    <xf numFmtId="213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3" fontId="309" fillId="0" borderId="41">
      <alignment horizontal="left" vertical="top"/>
    </xf>
    <xf numFmtId="213" fontId="306" fillId="0" borderId="41">
      <alignment horizontal="left" vertical="top"/>
    </xf>
    <xf numFmtId="187" fontId="58" fillId="73" borderId="98"/>
    <xf numFmtId="187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87" fontId="94" fillId="0" borderId="98"/>
    <xf numFmtId="187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13" fontId="270" fillId="0" borderId="105">
      <alignment horizontal="center"/>
    </xf>
    <xf numFmtId="213" fontId="59" fillId="74" borderId="100" applyNumberFormat="0" applyAlignment="0" applyProtection="0"/>
    <xf numFmtId="213" fontId="288" fillId="0" borderId="98"/>
    <xf numFmtId="307" fontId="62" fillId="0" borderId="106">
      <alignment horizontal="left"/>
    </xf>
    <xf numFmtId="0" fontId="83" fillId="1" borderId="106">
      <alignment horizontal="left"/>
    </xf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92" fillId="46" borderId="100" applyNumberFormat="0" applyAlignment="0" applyProtection="0"/>
    <xf numFmtId="213" fontId="317" fillId="107" borderId="98"/>
    <xf numFmtId="213" fontId="105" fillId="74" borderId="101" applyNumberFormat="0" applyAlignment="0" applyProtection="0"/>
    <xf numFmtId="12" fontId="343" fillId="0" borderId="105">
      <alignment horizontal="center"/>
    </xf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313" fontId="6" fillId="0" borderId="41" applyFont="0" applyFill="0" applyBorder="0" applyAlignment="0" applyProtection="0"/>
    <xf numFmtId="213" fontId="288" fillId="0" borderId="107"/>
    <xf numFmtId="213" fontId="299" fillId="0" borderId="41" applyFill="0" applyBorder="0" applyProtection="0">
      <alignment horizontal="left" vertical="top"/>
    </xf>
    <xf numFmtId="213" fontId="76" fillId="0" borderId="108" applyNumberFormat="0" applyFill="0" applyAlignment="0" applyProtection="0"/>
    <xf numFmtId="213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13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187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187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13" fontId="270" fillId="0" borderId="122">
      <alignment horizontal="center"/>
    </xf>
    <xf numFmtId="213" fontId="59" fillId="74" borderId="117" applyNumberFormat="0" applyAlignment="0" applyProtection="0"/>
    <xf numFmtId="213" fontId="288" fillId="0" borderId="116"/>
    <xf numFmtId="307" fontId="62" fillId="0" borderId="123">
      <alignment horizontal="left"/>
    </xf>
    <xf numFmtId="0" fontId="83" fillId="1" borderId="123">
      <alignment horizontal="left"/>
    </xf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92" fillId="46" borderId="117" applyNumberFormat="0" applyAlignment="0" applyProtection="0"/>
    <xf numFmtId="213" fontId="317" fillId="107" borderId="116"/>
    <xf numFmtId="213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13" fontId="288" fillId="0" borderId="124"/>
    <xf numFmtId="213" fontId="76" fillId="0" borderId="125" applyNumberFormat="0" applyFill="0" applyAlignment="0" applyProtection="0"/>
    <xf numFmtId="213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187" fontId="58" fillId="73" borderId="124"/>
    <xf numFmtId="187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87" fontId="94" fillId="0" borderId="124"/>
    <xf numFmtId="187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13" fontId="92" fillId="46" borderId="140" applyNumberFormat="0" applyAlignment="0" applyProtection="0"/>
    <xf numFmtId="213" fontId="270" fillId="0" borderId="131">
      <alignment horizontal="center"/>
    </xf>
    <xf numFmtId="213" fontId="59" fillId="74" borderId="126" applyNumberFormat="0" applyAlignment="0" applyProtection="0"/>
    <xf numFmtId="213" fontId="288" fillId="0" borderId="124"/>
    <xf numFmtId="307" fontId="62" fillId="0" borderId="123">
      <alignment horizontal="left"/>
    </xf>
    <xf numFmtId="0" fontId="83" fillId="1" borderId="123">
      <alignment horizontal="left"/>
    </xf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13" fontId="105" fillId="74" borderId="127" applyNumberFormat="0" applyAlignment="0" applyProtection="0"/>
    <xf numFmtId="213" fontId="156" fillId="0" borderId="129" applyNumberFormat="0" applyAlignment="0" applyProtection="0">
      <alignment vertical="top"/>
    </xf>
    <xf numFmtId="213" fontId="156" fillId="0" borderId="129" applyNumberFormat="0" applyAlignment="0" applyProtection="0">
      <alignment vertical="top"/>
    </xf>
    <xf numFmtId="213" fontId="156" fillId="0" borderId="129" applyNumberFormat="0" applyAlignment="0" applyProtection="0">
      <alignment vertical="top"/>
    </xf>
    <xf numFmtId="213" fontId="156" fillId="0" borderId="129" applyNumberFormat="0" applyAlignment="0" applyProtection="0">
      <alignment vertical="top"/>
    </xf>
    <xf numFmtId="213" fontId="156" fillId="121" borderId="130" applyNumberFormat="0" applyProtection="0"/>
    <xf numFmtId="213" fontId="288" fillId="0" borderId="124"/>
    <xf numFmtId="295" fontId="6" fillId="0" borderId="130" applyFill="0"/>
    <xf numFmtId="295" fontId="6" fillId="0" borderId="130" applyFill="0"/>
    <xf numFmtId="295" fontId="6" fillId="0" borderId="130" applyFill="0"/>
    <xf numFmtId="295" fontId="6" fillId="0" borderId="130" applyFill="0"/>
    <xf numFmtId="213" fontId="76" fillId="0" borderId="125" applyNumberFormat="0" applyFill="0" applyAlignment="0" applyProtection="0"/>
    <xf numFmtId="295" fontId="6" fillId="0" borderId="130" applyFill="0"/>
    <xf numFmtId="295" fontId="6" fillId="0" borderId="130" applyFill="0"/>
    <xf numFmtId="213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187" fontId="58" fillId="73" borderId="124"/>
    <xf numFmtId="187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87" fontId="94" fillId="0" borderId="124"/>
    <xf numFmtId="187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13" fontId="270" fillId="0" borderId="131">
      <alignment horizontal="center"/>
    </xf>
    <xf numFmtId="213" fontId="59" fillId="74" borderId="126" applyNumberFormat="0" applyAlignment="0" applyProtection="0"/>
    <xf numFmtId="213" fontId="288" fillId="0" borderId="124"/>
    <xf numFmtId="307" fontId="62" fillId="0" borderId="132">
      <alignment horizontal="left"/>
    </xf>
    <xf numFmtId="0" fontId="83" fillId="1" borderId="132">
      <alignment horizontal="left"/>
    </xf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92" fillId="46" borderId="126" applyNumberFormat="0" applyAlignment="0" applyProtection="0"/>
    <xf numFmtId="213" fontId="317" fillId="107" borderId="124"/>
    <xf numFmtId="213" fontId="105" fillId="74" borderId="127" applyNumberFormat="0" applyAlignment="0" applyProtection="0"/>
    <xf numFmtId="213" fontId="317" fillId="0" borderId="195"/>
    <xf numFmtId="12" fontId="343" fillId="0" borderId="131">
      <alignment horizontal="center"/>
    </xf>
    <xf numFmtId="213" fontId="288" fillId="0" borderId="133"/>
    <xf numFmtId="213" fontId="76" fillId="0" borderId="134" applyNumberFormat="0" applyFill="0" applyAlignment="0" applyProtection="0"/>
    <xf numFmtId="213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13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13" fontId="270" fillId="0" borderId="144">
      <alignment horizontal="center"/>
    </xf>
    <xf numFmtId="213" fontId="59" fillId="74" borderId="140" applyNumberFormat="0" applyAlignment="0" applyProtection="0"/>
    <xf numFmtId="213" fontId="288" fillId="0" borderId="139"/>
    <xf numFmtId="307" fontId="62" fillId="0" borderId="146">
      <alignment horizontal="left"/>
    </xf>
    <xf numFmtId="0" fontId="83" fillId="1" borderId="146">
      <alignment horizontal="left"/>
    </xf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92" fillId="46" borderId="140" applyNumberFormat="0" applyAlignment="0" applyProtection="0"/>
    <xf numFmtId="213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13" fontId="105" fillId="74" borderId="142" applyNumberFormat="0" applyAlignment="0" applyProtection="0"/>
    <xf numFmtId="12" fontId="343" fillId="0" borderId="144">
      <alignment horizontal="center"/>
    </xf>
    <xf numFmtId="213" fontId="156" fillId="121" borderId="145" applyNumberFormat="0" applyProtection="0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13" fontId="288" fillId="0" borderId="147"/>
    <xf numFmtId="213" fontId="76" fillId="0" borderId="148" applyNumberFormat="0" applyFill="0" applyAlignment="0" applyProtection="0"/>
    <xf numFmtId="213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187" fontId="58" fillId="73" borderId="147"/>
    <xf numFmtId="187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187" fontId="94" fillId="0" borderId="147"/>
    <xf numFmtId="187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13" fontId="270" fillId="0" borderId="153">
      <alignment horizontal="center"/>
    </xf>
    <xf numFmtId="213" fontId="59" fillId="74" borderId="149" applyNumberFormat="0" applyAlignment="0" applyProtection="0"/>
    <xf numFmtId="213" fontId="288" fillId="0" borderId="147"/>
    <xf numFmtId="307" fontId="62" fillId="0" borderId="146">
      <alignment horizontal="left"/>
    </xf>
    <xf numFmtId="0" fontId="83" fillId="1" borderId="146">
      <alignment horizontal="left"/>
    </xf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92" fillId="46" borderId="149" applyNumberFormat="0" applyAlignment="0" applyProtection="0"/>
    <xf numFmtId="213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13" fontId="105" fillId="74" borderId="150" applyNumberFormat="0" applyAlignment="0" applyProtection="0"/>
    <xf numFmtId="213" fontId="156" fillId="0" borderId="152" applyNumberFormat="0" applyAlignment="0" applyProtection="0">
      <alignment vertical="top"/>
    </xf>
    <xf numFmtId="213" fontId="156" fillId="0" borderId="152" applyNumberFormat="0" applyAlignment="0" applyProtection="0">
      <alignment vertical="top"/>
    </xf>
    <xf numFmtId="213" fontId="156" fillId="0" borderId="152" applyNumberFormat="0" applyAlignment="0" applyProtection="0">
      <alignment vertical="top"/>
    </xf>
    <xf numFmtId="213" fontId="156" fillId="0" borderId="152" applyNumberFormat="0" applyAlignment="0" applyProtection="0">
      <alignment vertical="top"/>
    </xf>
    <xf numFmtId="213" fontId="156" fillId="121" borderId="145" applyNumberFormat="0" applyProtection="0"/>
    <xf numFmtId="213" fontId="288" fillId="0" borderId="155"/>
    <xf numFmtId="295" fontId="6" fillId="0" borderId="145" applyFill="0"/>
    <xf numFmtId="295" fontId="6" fillId="0" borderId="145" applyFill="0"/>
    <xf numFmtId="295" fontId="6" fillId="0" borderId="145" applyFill="0"/>
    <xf numFmtId="295" fontId="6" fillId="0" borderId="145" applyFill="0"/>
    <xf numFmtId="213" fontId="76" fillId="0" borderId="156" applyNumberFormat="0" applyFill="0" applyAlignment="0" applyProtection="0"/>
    <xf numFmtId="295" fontId="6" fillId="0" borderId="145" applyFill="0"/>
    <xf numFmtId="295" fontId="6" fillId="0" borderId="145" applyFill="0"/>
    <xf numFmtId="213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13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187" fontId="58" fillId="73" borderId="155"/>
    <xf numFmtId="187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187" fontId="94" fillId="0" borderId="155"/>
    <xf numFmtId="187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13" fontId="270" fillId="0" borderId="160">
      <alignment horizontal="center"/>
    </xf>
    <xf numFmtId="213" fontId="59" fillId="74" borderId="157" applyNumberFormat="0" applyAlignment="0" applyProtection="0"/>
    <xf numFmtId="213" fontId="288" fillId="0" borderId="155"/>
    <xf numFmtId="307" fontId="62" fillId="0" borderId="161">
      <alignment horizontal="left"/>
    </xf>
    <xf numFmtId="0" fontId="83" fillId="1" borderId="161">
      <alignment horizontal="left"/>
    </xf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92" fillId="46" borderId="157" applyNumberFormat="0" applyAlignment="0" applyProtection="0"/>
    <xf numFmtId="213" fontId="317" fillId="107" borderId="155"/>
    <xf numFmtId="213" fontId="105" fillId="74" borderId="158" applyNumberFormat="0" applyAlignment="0" applyProtection="0"/>
    <xf numFmtId="12" fontId="343" fillId="0" borderId="160">
      <alignment horizontal="center"/>
    </xf>
    <xf numFmtId="213" fontId="156" fillId="121" borderId="154" applyNumberFormat="0" applyProtection="0"/>
    <xf numFmtId="295" fontId="6" fillId="0" borderId="154" applyFill="0"/>
    <xf numFmtId="295" fontId="6" fillId="0" borderId="154" applyFill="0"/>
    <xf numFmtId="295" fontId="6" fillId="0" borderId="154" applyFill="0"/>
    <xf numFmtId="295" fontId="6" fillId="0" borderId="154" applyFill="0"/>
    <xf numFmtId="295" fontId="6" fillId="0" borderId="154" applyFill="0"/>
    <xf numFmtId="295" fontId="6" fillId="0" borderId="154" applyFill="0"/>
    <xf numFmtId="213" fontId="288" fillId="0" borderId="162"/>
    <xf numFmtId="213" fontId="76" fillId="0" borderId="163" applyNumberFormat="0" applyFill="0" applyAlignment="0" applyProtection="0"/>
    <xf numFmtId="213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52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187" fontId="58" fillId="73" borderId="186"/>
    <xf numFmtId="213" fontId="270" fillId="0" borderId="169">
      <alignment horizontal="center"/>
    </xf>
    <xf numFmtId="307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13" fontId="156" fillId="121" borderId="167" applyNumberFormat="0" applyProtection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13" fontId="288" fillId="0" borderId="171"/>
    <xf numFmtId="213" fontId="76" fillId="0" borderId="172" applyNumberFormat="0" applyFill="0" applyAlignment="0" applyProtection="0"/>
    <xf numFmtId="213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187" fontId="58" fillId="73" borderId="171"/>
    <xf numFmtId="187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87" fontId="94" fillId="0" borderId="171"/>
    <xf numFmtId="187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3" fontId="270" fillId="0" borderId="178">
      <alignment horizontal="center"/>
    </xf>
    <xf numFmtId="213" fontId="59" fillId="74" borderId="173" applyNumberFormat="0" applyAlignment="0" applyProtection="0"/>
    <xf numFmtId="213" fontId="288" fillId="0" borderId="171"/>
    <xf numFmtId="307" fontId="62" fillId="0" borderId="170">
      <alignment horizontal="left"/>
    </xf>
    <xf numFmtId="0" fontId="83" fillId="1" borderId="170">
      <alignment horizontal="left"/>
    </xf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13" fontId="105" fillId="74" borderId="174" applyNumberFormat="0" applyAlignment="0" applyProtection="0"/>
    <xf numFmtId="213" fontId="156" fillId="0" borderId="176" applyNumberFormat="0" applyAlignment="0" applyProtection="0">
      <alignment vertical="top"/>
    </xf>
    <xf numFmtId="213" fontId="156" fillId="0" borderId="176" applyNumberFormat="0" applyAlignment="0" applyProtection="0">
      <alignment vertical="top"/>
    </xf>
    <xf numFmtId="213" fontId="156" fillId="0" borderId="176" applyNumberFormat="0" applyAlignment="0" applyProtection="0">
      <alignment vertical="top"/>
    </xf>
    <xf numFmtId="213" fontId="156" fillId="0" borderId="176" applyNumberFormat="0" applyAlignment="0" applyProtection="0">
      <alignment vertical="top"/>
    </xf>
    <xf numFmtId="213" fontId="156" fillId="121" borderId="177" applyNumberFormat="0" applyProtection="0"/>
    <xf numFmtId="213" fontId="288" fillId="0" borderId="171"/>
    <xf numFmtId="295" fontId="6" fillId="0" borderId="177" applyFill="0"/>
    <xf numFmtId="295" fontId="6" fillId="0" borderId="177" applyFill="0"/>
    <xf numFmtId="295" fontId="6" fillId="0" borderId="177" applyFill="0"/>
    <xf numFmtId="295" fontId="6" fillId="0" borderId="177" applyFill="0"/>
    <xf numFmtId="213" fontId="76" fillId="0" borderId="172" applyNumberFormat="0" applyFill="0" applyAlignment="0" applyProtection="0"/>
    <xf numFmtId="295" fontId="6" fillId="0" borderId="177" applyFill="0"/>
    <xf numFmtId="295" fontId="6" fillId="0" borderId="177" applyFill="0"/>
    <xf numFmtId="213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13" fontId="92" fillId="46" borderId="187" applyNumberFormat="0" applyAlignment="0" applyProtection="0"/>
    <xf numFmtId="187" fontId="58" fillId="73" borderId="171"/>
    <xf numFmtId="187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87" fontId="94" fillId="0" borderId="171"/>
    <xf numFmtId="187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3" fontId="270" fillId="0" borderId="178">
      <alignment horizontal="center"/>
    </xf>
    <xf numFmtId="213" fontId="59" fillId="74" borderId="173" applyNumberFormat="0" applyAlignment="0" applyProtection="0"/>
    <xf numFmtId="213" fontId="288" fillId="0" borderId="171"/>
    <xf numFmtId="307" fontId="62" fillId="0" borderId="179">
      <alignment horizontal="left"/>
    </xf>
    <xf numFmtId="0" fontId="83" fillId="1" borderId="179">
      <alignment horizontal="left"/>
    </xf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92" fillId="46" borderId="173" applyNumberFormat="0" applyAlignment="0" applyProtection="0"/>
    <xf numFmtId="213" fontId="317" fillId="107" borderId="171"/>
    <xf numFmtId="213" fontId="105" fillId="74" borderId="174" applyNumberFormat="0" applyAlignment="0" applyProtection="0"/>
    <xf numFmtId="12" fontId="343" fillId="0" borderId="178">
      <alignment horizontal="center"/>
    </xf>
    <xf numFmtId="213" fontId="156" fillId="121" borderId="167" applyNumberFormat="0" applyProtection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95" fontId="6" fillId="0" borderId="167" applyFill="0"/>
    <xf numFmtId="213" fontId="288" fillId="0" borderId="180"/>
    <xf numFmtId="213" fontId="76" fillId="0" borderId="181" applyNumberFormat="0" applyFill="0" applyAlignment="0" applyProtection="0"/>
    <xf numFmtId="213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87" fontId="94" fillId="0" borderId="195"/>
    <xf numFmtId="187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3" fontId="270" fillId="0" borderId="202">
      <alignment horizontal="center"/>
    </xf>
    <xf numFmtId="213" fontId="59" fillId="74" borderId="197" applyNumberFormat="0" applyAlignment="0" applyProtection="0"/>
    <xf numFmtId="213" fontId="288" fillId="0" borderId="195"/>
    <xf numFmtId="307" fontId="62" fillId="0" borderId="194">
      <alignment horizontal="left"/>
    </xf>
    <xf numFmtId="0" fontId="83" fillId="1" borderId="194">
      <alignment horizontal="left"/>
    </xf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13" fontId="105" fillId="74" borderId="198" applyNumberFormat="0" applyAlignment="0" applyProtection="0"/>
    <xf numFmtId="213" fontId="156" fillId="0" borderId="200" applyNumberFormat="0" applyAlignment="0" applyProtection="0">
      <alignment vertical="top"/>
    </xf>
    <xf numFmtId="213" fontId="156" fillId="0" borderId="200" applyNumberFormat="0" applyAlignment="0" applyProtection="0">
      <alignment vertical="top"/>
    </xf>
    <xf numFmtId="213" fontId="156" fillId="0" borderId="200" applyNumberFormat="0" applyAlignment="0" applyProtection="0">
      <alignment vertical="top"/>
    </xf>
    <xf numFmtId="213" fontId="156" fillId="0" borderId="200" applyNumberFormat="0" applyAlignment="0" applyProtection="0">
      <alignment vertical="top"/>
    </xf>
    <xf numFmtId="213" fontId="156" fillId="121" borderId="201" applyNumberFormat="0" applyProtection="0"/>
    <xf numFmtId="213" fontId="288" fillId="0" borderId="195"/>
    <xf numFmtId="295" fontId="6" fillId="0" borderId="201" applyFill="0"/>
    <xf numFmtId="295" fontId="6" fillId="0" borderId="201" applyFill="0"/>
    <xf numFmtId="295" fontId="6" fillId="0" borderId="201" applyFill="0"/>
    <xf numFmtId="295" fontId="6" fillId="0" borderId="201" applyFill="0"/>
    <xf numFmtId="213" fontId="76" fillId="0" borderId="196" applyNumberFormat="0" applyFill="0" applyAlignment="0" applyProtection="0"/>
    <xf numFmtId="295" fontId="6" fillId="0" borderId="201" applyFill="0"/>
    <xf numFmtId="295" fontId="6" fillId="0" borderId="201" applyFill="0"/>
    <xf numFmtId="213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187" fontId="58" fillId="73" borderId="195"/>
    <xf numFmtId="187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87" fontId="94" fillId="0" borderId="195"/>
    <xf numFmtId="187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3" fontId="270" fillId="0" borderId="202">
      <alignment horizontal="center"/>
    </xf>
    <xf numFmtId="213" fontId="59" fillId="74" borderId="197" applyNumberFormat="0" applyAlignment="0" applyProtection="0"/>
    <xf numFmtId="213" fontId="288" fillId="0" borderId="195"/>
    <xf numFmtId="307" fontId="62" fillId="0" borderId="203">
      <alignment horizontal="left"/>
    </xf>
    <xf numFmtId="0" fontId="83" fillId="1" borderId="203">
      <alignment horizontal="left"/>
    </xf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92" fillId="46" borderId="197" applyNumberFormat="0" applyAlignment="0" applyProtection="0"/>
    <xf numFmtId="213" fontId="317" fillId="107" borderId="195"/>
    <xf numFmtId="213" fontId="105" fillId="74" borderId="198" applyNumberFormat="0" applyAlignment="0" applyProtection="0"/>
    <xf numFmtId="12" fontId="343" fillId="0" borderId="202">
      <alignment horizontal="center"/>
    </xf>
    <xf numFmtId="213" fontId="288" fillId="0" borderId="204"/>
    <xf numFmtId="213" fontId="76" fillId="0" borderId="205" applyNumberFormat="0" applyFill="0" applyAlignment="0" applyProtection="0"/>
    <xf numFmtId="213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9" fontId="29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385">
    <xf numFmtId="0" fontId="0" fillId="0" borderId="0" xfId="0">
      <alignment vertical="top" wrapText="1"/>
    </xf>
    <xf numFmtId="0" fontId="390" fillId="0" borderId="0" xfId="0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1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/>
    </xf>
    <xf numFmtId="0" fontId="72" fillId="0" borderId="0" xfId="0" applyFont="1" applyAlignment="1">
      <alignment horizontal="left" vertical="center" indent="2"/>
    </xf>
    <xf numFmtId="0" fontId="390" fillId="0" borderId="0" xfId="0" applyFont="1" applyAlignment="1">
      <alignment horizontal="left" vertical="center" indent="4"/>
    </xf>
    <xf numFmtId="171" fontId="72" fillId="0" borderId="0" xfId="0" applyNumberFormat="1" applyFont="1" applyAlignment="1"/>
    <xf numFmtId="0" fontId="72" fillId="0" borderId="0" xfId="0" applyFont="1" applyAlignment="1"/>
    <xf numFmtId="4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right"/>
    </xf>
    <xf numFmtId="0" fontId="390" fillId="0" borderId="0" xfId="0" applyFont="1" applyAlignment="1"/>
    <xf numFmtId="0" fontId="390" fillId="0" borderId="0" xfId="0" applyFont="1" applyAlignment="1">
      <alignment wrapText="1"/>
    </xf>
    <xf numFmtId="171" fontId="391" fillId="0" borderId="0" xfId="0" applyNumberFormat="1" applyFont="1" applyAlignment="1"/>
    <xf numFmtId="1" fontId="72" fillId="0" borderId="0" xfId="0" applyNumberFormat="1" applyFont="1" applyAlignment="1">
      <alignment horizontal="center"/>
    </xf>
    <xf numFmtId="196" fontId="72" fillId="0" borderId="0" xfId="0" applyNumberFormat="1" applyFont="1" applyAlignment="1">
      <alignment horizontal="center" vertical="center"/>
    </xf>
    <xf numFmtId="165" fontId="72" fillId="0" borderId="0" xfId="0" applyNumberFormat="1" applyFont="1" applyAlignment="1">
      <alignment horizontal="right" vertical="center"/>
    </xf>
    <xf numFmtId="165" fontId="72" fillId="0" borderId="0" xfId="0" applyNumberFormat="1" applyFont="1" applyAlignment="1"/>
    <xf numFmtId="165" fontId="72" fillId="0" borderId="210" xfId="0" applyNumberFormat="1" applyFont="1" applyBorder="1" applyAlignment="1">
      <alignment horizontal="right" vertical="center"/>
    </xf>
    <xf numFmtId="324" fontId="72" fillId="0" borderId="0" xfId="391" applyNumberFormat="1" applyFont="1" applyAlignment="1">
      <alignment horizontal="right" vertical="center"/>
    </xf>
    <xf numFmtId="1" fontId="72" fillId="0" borderId="0" xfId="0" applyNumberFormat="1" applyFont="1" applyAlignment="1">
      <alignment horizontal="left"/>
    </xf>
    <xf numFmtId="1" fontId="390" fillId="0" borderId="0" xfId="0" applyNumberFormat="1" applyFont="1" applyAlignment="1">
      <alignment horizontal="left"/>
    </xf>
    <xf numFmtId="165" fontId="72" fillId="0" borderId="209" xfId="0" applyNumberFormat="1" applyFont="1" applyBorder="1" applyAlignment="1">
      <alignment horizontal="right" vertical="center"/>
    </xf>
    <xf numFmtId="0" fontId="390" fillId="0" borderId="0" xfId="0" applyFont="1" applyAlignment="1">
      <alignment horizontal="left"/>
    </xf>
    <xf numFmtId="172" fontId="72" fillId="0" borderId="0" xfId="32" applyFont="1" applyAlignment="1"/>
    <xf numFmtId="0" fontId="72" fillId="0" borderId="0" xfId="0" applyFont="1" applyAlignment="1">
      <alignment horizontal="left" indent="1"/>
    </xf>
    <xf numFmtId="173" fontId="72" fillId="0" borderId="0" xfId="0" applyNumberFormat="1" applyFont="1" applyAlignment="1">
      <alignment horizontal="center"/>
    </xf>
    <xf numFmtId="173" fontId="72" fillId="0" borderId="0" xfId="0" quotePrefix="1" applyNumberFormat="1" applyFont="1" applyAlignment="1">
      <alignment horizontal="center"/>
    </xf>
    <xf numFmtId="175" fontId="72" fillId="0" borderId="0" xfId="0" applyNumberFormat="1" applyFont="1" applyAlignment="1">
      <alignment horizontal="center"/>
    </xf>
    <xf numFmtId="171" fontId="392" fillId="0" borderId="0" xfId="0" applyNumberFormat="1" applyFont="1" applyAlignment="1"/>
    <xf numFmtId="171" fontId="390" fillId="0" borderId="0" xfId="0" applyNumberFormat="1" applyFont="1" applyAlignment="1"/>
    <xf numFmtId="0" fontId="72" fillId="0" borderId="0" xfId="0" applyFont="1" applyAlignment="1">
      <alignment horizontal="left" indent="2"/>
    </xf>
    <xf numFmtId="0" fontId="72" fillId="0" borderId="0" xfId="0" applyFont="1" applyAlignment="1">
      <alignment horizontal="left" indent="3"/>
    </xf>
    <xf numFmtId="165" fontId="72" fillId="0" borderId="211" xfId="0" applyNumberFormat="1" applyFont="1" applyBorder="1" applyAlignment="1">
      <alignment horizontal="right" vertical="center"/>
    </xf>
    <xf numFmtId="0" fontId="72" fillId="0" borderId="114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390" fillId="0" borderId="0" xfId="0" applyFont="1" applyAlignment="1">
      <alignment horizontal="left" vertical="center" indent="1"/>
    </xf>
    <xf numFmtId="0" fontId="72" fillId="0" borderId="0" xfId="0" quotePrefix="1" applyFont="1" applyAlignment="1">
      <alignment horizontal="left" vertical="center" indent="3"/>
    </xf>
    <xf numFmtId="0" fontId="390" fillId="0" borderId="0" xfId="0" applyFont="1" applyAlignment="1">
      <alignment horizontal="left" vertical="center" indent="2"/>
    </xf>
    <xf numFmtId="0" fontId="72" fillId="0" borderId="0" xfId="0" applyFont="1" applyAlignment="1">
      <alignment horizontal="left" vertical="center" indent="4"/>
    </xf>
    <xf numFmtId="171" fontId="391" fillId="0" borderId="0" xfId="0" applyNumberFormat="1" applyFont="1" applyAlignment="1">
      <alignment vertical="center"/>
    </xf>
    <xf numFmtId="171" fontId="72" fillId="0" borderId="0" xfId="0" applyNumberFormat="1" applyFont="1" applyAlignment="1">
      <alignment vertical="center"/>
    </xf>
    <xf numFmtId="165" fontId="72" fillId="0" borderId="0" xfId="0" applyNumberFormat="1" applyFont="1" applyAlignment="1">
      <alignment vertical="center"/>
    </xf>
    <xf numFmtId="0" fontId="390" fillId="0" borderId="0" xfId="0" applyFont="1" applyAlignment="1">
      <alignment horizontal="left" vertical="center"/>
    </xf>
    <xf numFmtId="183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196" fontId="390" fillId="0" borderId="0" xfId="0" applyNumberFormat="1" applyFont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210" xfId="0" applyNumberFormat="1" applyFont="1" applyBorder="1" applyAlignment="1">
      <alignment vertical="center"/>
    </xf>
    <xf numFmtId="324" fontId="72" fillId="0" borderId="0" xfId="391" applyNumberFormat="1" applyFont="1" applyAlignment="1">
      <alignment vertical="center"/>
    </xf>
    <xf numFmtId="171" fontId="390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39" fontId="72" fillId="0" borderId="0" xfId="0" applyNumberFormat="1" applyFont="1" applyAlignment="1">
      <alignment horizontal="left" vertical="center"/>
    </xf>
    <xf numFmtId="0" fontId="390" fillId="0" borderId="114" xfId="93" applyFont="1" applyBorder="1" applyAlignment="1">
      <alignment horizontal="center"/>
    </xf>
    <xf numFmtId="0" fontId="390" fillId="0" borderId="114" xfId="93" applyFont="1" applyBorder="1" applyAlignment="1">
      <alignment horizontal="right"/>
    </xf>
    <xf numFmtId="171" fontId="72" fillId="0" borderId="0" xfId="93" applyNumberFormat="1" applyFont="1" applyAlignment="1">
      <alignment horizontal="center"/>
    </xf>
    <xf numFmtId="171" fontId="390" fillId="0" borderId="0" xfId="93" applyNumberFormat="1" applyFont="1" applyAlignment="1">
      <alignment horizontal="center"/>
    </xf>
    <xf numFmtId="0" fontId="72" fillId="0" borderId="0" xfId="93" applyFont="1" applyAlignment="1"/>
    <xf numFmtId="196" fontId="390" fillId="0" borderId="0" xfId="10892" applyNumberFormat="1" applyFont="1" applyAlignment="1">
      <alignment vertical="center"/>
    </xf>
    <xf numFmtId="325" fontId="72" fillId="0" borderId="0" xfId="312" applyNumberFormat="1" applyFont="1"/>
    <xf numFmtId="325" fontId="72" fillId="0" borderId="209" xfId="312" applyNumberFormat="1" applyFont="1" applyBorder="1"/>
    <xf numFmtId="171" fontId="72" fillId="0" borderId="0" xfId="93" applyNumberFormat="1" applyFont="1" applyAlignment="1"/>
    <xf numFmtId="178" fontId="72" fillId="0" borderId="0" xfId="93" applyNumberFormat="1" applyFont="1" applyAlignment="1"/>
    <xf numFmtId="0" fontId="72" fillId="0" borderId="0" xfId="0" applyFont="1" applyAlignment="1">
      <alignment horizontal="center"/>
    </xf>
    <xf numFmtId="0" fontId="344" fillId="0" borderId="0" xfId="0" applyFont="1" applyAlignment="1">
      <alignment vertical="center" wrapText="1"/>
    </xf>
    <xf numFmtId="0" fontId="393" fillId="0" borderId="0" xfId="0" applyFont="1" applyAlignment="1">
      <alignment horizontal="center"/>
    </xf>
    <xf numFmtId="0" fontId="393" fillId="0" borderId="0" xfId="0" applyFont="1" applyAlignment="1">
      <alignment horizontal="right"/>
    </xf>
    <xf numFmtId="0" fontId="394" fillId="0" borderId="0" xfId="0" applyFont="1" applyAlignment="1"/>
    <xf numFmtId="0" fontId="344" fillId="0" borderId="0" xfId="0" applyFont="1">
      <alignment vertical="top" wrapText="1"/>
    </xf>
    <xf numFmtId="0" fontId="140" fillId="0" borderId="0" xfId="0" applyFont="1" applyAlignment="1">
      <alignment vertical="center" wrapText="1"/>
    </xf>
    <xf numFmtId="0" fontId="395" fillId="0" borderId="0" xfId="0" applyFont="1" applyAlignment="1">
      <alignment vertical="center" wrapText="1"/>
    </xf>
    <xf numFmtId="0" fontId="393" fillId="0" borderId="0" xfId="0" applyFont="1" applyAlignment="1"/>
    <xf numFmtId="196" fontId="393" fillId="0" borderId="0" xfId="0" applyNumberFormat="1" applyFont="1" applyAlignment="1">
      <alignment horizontal="center" vertical="center"/>
    </xf>
    <xf numFmtId="39" fontId="393" fillId="0" borderId="0" xfId="0" applyNumberFormat="1" applyFont="1" applyAlignment="1">
      <alignment vertical="center"/>
    </xf>
    <xf numFmtId="0" fontId="395" fillId="0" borderId="0" xfId="0" applyFont="1">
      <alignment vertical="top" wrapText="1"/>
    </xf>
    <xf numFmtId="40" fontId="393" fillId="0" borderId="0" xfId="101" applyNumberFormat="1" applyFont="1"/>
    <xf numFmtId="181" fontId="393" fillId="0" borderId="0" xfId="101" applyNumberFormat="1" applyFont="1"/>
    <xf numFmtId="183" fontId="393" fillId="0" borderId="0" xfId="101" applyNumberFormat="1" applyFont="1"/>
    <xf numFmtId="179" fontId="393" fillId="0" borderId="0" xfId="101" applyNumberFormat="1" applyFont="1"/>
    <xf numFmtId="179" fontId="393" fillId="0" borderId="0" xfId="32" applyNumberFormat="1" applyFont="1" applyAlignment="1"/>
    <xf numFmtId="181" fontId="394" fillId="0" borderId="0" xfId="0" applyNumberFormat="1" applyFont="1" applyAlignment="1"/>
    <xf numFmtId="183" fontId="394" fillId="0" borderId="0" xfId="0" applyNumberFormat="1" applyFont="1" applyAlignment="1"/>
    <xf numFmtId="0" fontId="394" fillId="0" borderId="0" xfId="93" applyFont="1" applyAlignment="1"/>
    <xf numFmtId="0" fontId="393" fillId="0" borderId="0" xfId="93" applyFont="1" applyAlignment="1"/>
    <xf numFmtId="171" fontId="393" fillId="0" borderId="0" xfId="93" applyNumberFormat="1" applyFont="1" applyAlignment="1">
      <alignment horizontal="center"/>
    </xf>
    <xf numFmtId="325" fontId="393" fillId="0" borderId="0" xfId="312" applyNumberFormat="1" applyFont="1"/>
    <xf numFmtId="171" fontId="393" fillId="0" borderId="0" xfId="93" applyNumberFormat="1" applyFont="1" applyAlignment="1"/>
    <xf numFmtId="178" fontId="393" fillId="0" borderId="0" xfId="93" applyNumberFormat="1" applyFont="1" applyAlignment="1">
      <alignment horizontal="right"/>
    </xf>
    <xf numFmtId="0" fontId="393" fillId="0" borderId="0" xfId="93" quotePrefix="1" applyFont="1" applyAlignment="1"/>
    <xf numFmtId="178" fontId="393" fillId="0" borderId="0" xfId="93" applyNumberFormat="1" applyFont="1" applyAlignment="1"/>
    <xf numFmtId="212" fontId="72" fillId="0" borderId="0" xfId="10887" applyNumberFormat="1" applyFont="1" applyAlignment="1">
      <alignment horizontal="center" vertical="center"/>
    </xf>
    <xf numFmtId="37" fontId="72" fillId="0" borderId="0" xfId="0" applyNumberFormat="1" applyFont="1" applyFill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0" fontId="72" fillId="0" borderId="0" xfId="0" applyFont="1" applyFill="1" applyAlignment="1">
      <alignment horizontal="left" vertical="center" indent="4"/>
    </xf>
    <xf numFmtId="171" fontId="391" fillId="0" borderId="0" xfId="0" applyNumberFormat="1" applyFont="1" applyFill="1" applyAlignment="1"/>
    <xf numFmtId="171" fontId="72" fillId="0" borderId="0" xfId="0" applyNumberFormat="1" applyFont="1" applyFill="1" applyAlignment="1"/>
    <xf numFmtId="165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/>
    <xf numFmtId="165" fontId="72" fillId="0" borderId="0" xfId="0" applyNumberFormat="1" applyFont="1" applyBorder="1" applyAlignment="1">
      <alignment horizontal="right" vertical="center"/>
    </xf>
    <xf numFmtId="325" fontId="394" fillId="0" borderId="0" xfId="93" applyNumberFormat="1" applyFont="1" applyAlignment="1"/>
    <xf numFmtId="0" fontId="390" fillId="0" borderId="0" xfId="10888" applyFont="1" applyFill="1" applyAlignment="1">
      <alignment vertical="center"/>
    </xf>
    <xf numFmtId="196" fontId="72" fillId="0" borderId="0" xfId="0" applyNumberFormat="1" applyFont="1" applyFill="1" applyAlignment="1">
      <alignment horizontal="center" vertical="center"/>
    </xf>
    <xf numFmtId="40" fontId="72" fillId="0" borderId="0" xfId="0" quotePrefix="1" applyNumberFormat="1" applyFont="1" applyFill="1" applyAlignment="1">
      <alignment horizontal="left" vertical="center" indent="1"/>
    </xf>
    <xf numFmtId="0" fontId="390" fillId="0" borderId="0" xfId="0" applyFont="1" applyFill="1" applyAlignment="1">
      <alignment vertical="center"/>
    </xf>
    <xf numFmtId="324" fontId="72" fillId="0" borderId="0" xfId="391" applyNumberFormat="1" applyFont="1" applyFill="1" applyAlignment="1">
      <alignment vertical="center"/>
    </xf>
    <xf numFmtId="0" fontId="72" fillId="0" borderId="114" xfId="0" applyFont="1" applyFill="1" applyBorder="1" applyAlignment="1">
      <alignment horizontal="center" vertical="center"/>
    </xf>
    <xf numFmtId="183" fontId="72" fillId="0" borderId="114" xfId="0" applyNumberFormat="1" applyFont="1" applyFill="1" applyBorder="1" applyAlignment="1">
      <alignment vertical="center"/>
    </xf>
    <xf numFmtId="0" fontId="72" fillId="0" borderId="114" xfId="0" applyFont="1" applyFill="1" applyBorder="1" applyAlignment="1">
      <alignment vertical="center"/>
    </xf>
    <xf numFmtId="0" fontId="72" fillId="0" borderId="0" xfId="0" applyFont="1" applyFill="1" applyAlignment="1">
      <alignment horizontal="center"/>
    </xf>
    <xf numFmtId="4" fontId="72" fillId="0" borderId="0" xfId="0" applyNumberFormat="1" applyFont="1" applyFill="1" applyAlignment="1">
      <alignment horizontal="center"/>
    </xf>
    <xf numFmtId="171" fontId="390" fillId="0" borderId="0" xfId="0" applyNumberFormat="1" applyFont="1" applyFill="1" applyAlignment="1"/>
    <xf numFmtId="196" fontId="390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72" fillId="0" borderId="0" xfId="0" applyFont="1" applyFill="1" applyAlignment="1">
      <alignment vertical="center"/>
    </xf>
    <xf numFmtId="325" fontId="72" fillId="0" borderId="0" xfId="312" applyNumberFormat="1" applyFont="1" applyFill="1"/>
    <xf numFmtId="0" fontId="72" fillId="0" borderId="0" xfId="0" applyFont="1" applyAlignment="1">
      <alignment horizontal="center"/>
    </xf>
    <xf numFmtId="0" fontId="72" fillId="0" borderId="0" xfId="93" applyFont="1" applyAlignment="1">
      <alignment vertical="center"/>
    </xf>
    <xf numFmtId="0" fontId="390" fillId="0" borderId="0" xfId="0" applyFont="1" applyAlignment="1">
      <alignment horizontal="left" vertical="center" indent="3"/>
    </xf>
    <xf numFmtId="328" fontId="72" fillId="0" borderId="0" xfId="0" applyNumberFormat="1" applyFont="1" applyAlignment="1">
      <alignment horizontal="center" vertical="center"/>
    </xf>
    <xf numFmtId="196" fontId="72" fillId="0" borderId="0" xfId="0" applyNumberFormat="1" applyFont="1" applyAlignment="1">
      <alignment vertical="center"/>
    </xf>
    <xf numFmtId="196" fontId="72" fillId="0" borderId="0" xfId="0" applyNumberFormat="1" applyFont="1" applyFill="1" applyAlignment="1">
      <alignment vertical="center"/>
    </xf>
    <xf numFmtId="0" fontId="390" fillId="0" borderId="0" xfId="0" quotePrefix="1" applyFont="1" applyAlignment="1">
      <alignment horizontal="left" vertical="center" indent="2"/>
    </xf>
    <xf numFmtId="0" fontId="390" fillId="0" borderId="0" xfId="0" quotePrefix="1" applyFont="1" applyAlignment="1">
      <alignment horizontal="left" vertical="center"/>
    </xf>
    <xf numFmtId="0" fontId="390" fillId="0" borderId="0" xfId="0" applyNumberFormat="1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center" vertical="center"/>
    </xf>
    <xf numFmtId="49" fontId="72" fillId="0" borderId="0" xfId="32" applyNumberFormat="1" applyFont="1" applyFill="1" applyBorder="1" applyAlignment="1">
      <alignment vertical="center"/>
    </xf>
    <xf numFmtId="172" fontId="348" fillId="0" borderId="0" xfId="32" applyFont="1" applyFill="1">
      <alignment vertical="top" wrapText="1"/>
    </xf>
    <xf numFmtId="326" fontId="72" fillId="0" borderId="0" xfId="391" applyNumberFormat="1" applyFont="1" applyFill="1" applyAlignment="1">
      <alignment vertical="center"/>
    </xf>
    <xf numFmtId="37" fontId="72" fillId="0" borderId="209" xfId="0" applyNumberFormat="1" applyFont="1" applyFill="1" applyBorder="1" applyAlignment="1">
      <alignment vertical="center"/>
    </xf>
    <xf numFmtId="165" fontId="344" fillId="0" borderId="0" xfId="0" applyNumberFormat="1" applyFont="1" applyAlignment="1">
      <alignment vertical="center" wrapText="1"/>
    </xf>
    <xf numFmtId="196" fontId="344" fillId="0" borderId="0" xfId="0" applyNumberFormat="1" applyFont="1" applyAlignment="1">
      <alignment vertical="center" wrapText="1"/>
    </xf>
    <xf numFmtId="165" fontId="140" fillId="0" borderId="0" xfId="0" applyNumberFormat="1" applyFont="1" applyAlignment="1">
      <alignment vertical="center" wrapText="1"/>
    </xf>
    <xf numFmtId="196" fontId="140" fillId="0" borderId="0" xfId="0" applyNumberFormat="1" applyFont="1" applyAlignment="1">
      <alignment vertical="center" wrapText="1"/>
    </xf>
    <xf numFmtId="329" fontId="344" fillId="0" borderId="0" xfId="0" applyNumberFormat="1" applyFont="1" applyAlignment="1">
      <alignment vertical="center" wrapText="1"/>
    </xf>
    <xf numFmtId="196" fontId="72" fillId="0" borderId="0" xfId="0" applyNumberFormat="1" applyFont="1" applyBorder="1" applyAlignment="1">
      <alignment vertical="center"/>
    </xf>
    <xf numFmtId="196" fontId="72" fillId="0" borderId="0" xfId="0" applyNumberFormat="1" applyFont="1" applyBorder="1" applyAlignment="1">
      <alignment horizontal="center" vertical="center"/>
    </xf>
    <xf numFmtId="182" fontId="72" fillId="0" borderId="0" xfId="0" applyNumberFormat="1" applyFont="1" applyFill="1" applyAlignment="1"/>
    <xf numFmtId="165" fontId="72" fillId="0" borderId="0" xfId="0" applyNumberFormat="1" applyFont="1" applyFill="1" applyAlignment="1"/>
    <xf numFmtId="0" fontId="390" fillId="0" borderId="0" xfId="0" applyFont="1" applyAlignment="1">
      <alignment horizontal="center" vertical="center"/>
    </xf>
    <xf numFmtId="0" fontId="397" fillId="0" borderId="0" xfId="93" applyFont="1" applyAlignment="1"/>
    <xf numFmtId="0" fontId="397" fillId="0" borderId="0" xfId="0" applyFont="1" applyAlignment="1"/>
    <xf numFmtId="325" fontId="397" fillId="0" borderId="0" xfId="93" applyNumberFormat="1" applyFont="1" applyAlignment="1"/>
    <xf numFmtId="0" fontId="72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horizontal="left" vertical="center" indent="3"/>
    </xf>
    <xf numFmtId="0" fontId="394" fillId="0" borderId="0" xfId="93" applyFont="1" applyFill="1" applyAlignment="1"/>
    <xf numFmtId="325" fontId="72" fillId="0" borderId="0" xfId="312" applyNumberFormat="1" applyFont="1" applyFill="1" applyBorder="1"/>
    <xf numFmtId="0" fontId="398" fillId="0" borderId="0" xfId="0" applyNumberFormat="1" applyFont="1" applyFill="1" applyAlignment="1">
      <alignment horizontal="center" vertical="center"/>
    </xf>
    <xf numFmtId="323" fontId="348" fillId="0" borderId="0" xfId="312" applyNumberFormat="1" applyFont="1" applyFill="1" applyBorder="1" applyAlignment="1">
      <alignment horizontal="center"/>
    </xf>
    <xf numFmtId="0" fontId="72" fillId="0" borderId="0" xfId="0" applyFont="1" applyAlignment="1">
      <alignment horizontal="left" vertical="center" indent="1"/>
    </xf>
    <xf numFmtId="196" fontId="390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9" fontId="390" fillId="0" borderId="0" xfId="0" applyNumberFormat="1" applyFont="1" applyAlignment="1">
      <alignment horizontal="left" vertical="center"/>
    </xf>
    <xf numFmtId="325" fontId="27" fillId="0" borderId="0" xfId="312" applyNumberFormat="1" applyFont="1" applyFill="1" applyBorder="1"/>
    <xf numFmtId="324" fontId="27" fillId="0" borderId="0" xfId="391" applyNumberFormat="1" applyFont="1" applyFill="1" applyAlignment="1">
      <alignment horizontal="center" vertical="center"/>
    </xf>
    <xf numFmtId="324" fontId="27" fillId="0" borderId="0" xfId="391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325" fontId="27" fillId="0" borderId="209" xfId="312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196" fontId="72" fillId="0" borderId="210" xfId="0" applyNumberFormat="1" applyFont="1" applyBorder="1" applyAlignment="1">
      <alignment vertical="center"/>
    </xf>
    <xf numFmtId="196" fontId="72" fillId="0" borderId="211" xfId="0" applyNumberFormat="1" applyFont="1" applyBorder="1" applyAlignment="1">
      <alignment vertical="center"/>
    </xf>
    <xf numFmtId="196" fontId="27" fillId="0" borderId="0" xfId="0" applyNumberFormat="1" applyFont="1" applyFill="1" applyAlignment="1">
      <alignment horizontal="center" vertical="center"/>
    </xf>
    <xf numFmtId="324" fontId="27" fillId="0" borderId="0" xfId="391" applyNumberFormat="1" applyFont="1" applyFill="1" applyAlignment="1">
      <alignment vertical="center"/>
    </xf>
    <xf numFmtId="167" fontId="27" fillId="0" borderId="0" xfId="312" applyNumberFormat="1" applyFont="1" applyFill="1" applyBorder="1"/>
    <xf numFmtId="39" fontId="27" fillId="0" borderId="0" xfId="0" applyNumberFormat="1" applyFont="1" applyFill="1" applyAlignment="1">
      <alignment vertical="center"/>
    </xf>
    <xf numFmtId="330" fontId="390" fillId="0" borderId="0" xfId="0" applyNumberFormat="1" applyFont="1" applyAlignment="1">
      <alignment horizontal="center" vertical="center"/>
    </xf>
    <xf numFmtId="330" fontId="72" fillId="0" borderId="0" xfId="0" applyNumberFormat="1" applyFont="1" applyFill="1" applyAlignment="1">
      <alignment vertical="center"/>
    </xf>
    <xf numFmtId="330" fontId="72" fillId="0" borderId="0" xfId="0" applyNumberFormat="1" applyFont="1" applyAlignment="1">
      <alignment vertical="center"/>
    </xf>
    <xf numFmtId="330" fontId="72" fillId="0" borderId="0" xfId="391" applyNumberFormat="1" applyFont="1" applyFill="1" applyAlignment="1">
      <alignment vertical="center"/>
    </xf>
    <xf numFmtId="330" fontId="72" fillId="0" borderId="0" xfId="0" applyNumberFormat="1" applyFont="1" applyFill="1" applyAlignment="1">
      <alignment horizontal="right" vertical="center"/>
    </xf>
    <xf numFmtId="330" fontId="72" fillId="0" borderId="0" xfId="0" applyNumberFormat="1" applyFont="1" applyFill="1" applyAlignment="1">
      <alignment horizontal="center" vertical="center"/>
    </xf>
    <xf numFmtId="330" fontId="72" fillId="0" borderId="209" xfId="0" applyNumberFormat="1" applyFont="1" applyBorder="1" applyAlignment="1">
      <alignment vertical="center"/>
    </xf>
    <xf numFmtId="330" fontId="72" fillId="0" borderId="209" xfId="0" applyNumberFormat="1" applyFont="1" applyFill="1" applyBorder="1" applyAlignment="1">
      <alignment horizontal="right" vertical="center"/>
    </xf>
    <xf numFmtId="330" fontId="72" fillId="0" borderId="0" xfId="0" applyNumberFormat="1" applyFont="1" applyFill="1" applyAlignment="1"/>
    <xf numFmtId="330" fontId="72" fillId="0" borderId="0" xfId="32" applyNumberFormat="1" applyFont="1" applyFill="1" applyAlignment="1">
      <alignment horizontal="right"/>
    </xf>
    <xf numFmtId="330" fontId="72" fillId="0" borderId="0" xfId="0" applyNumberFormat="1" applyFont="1" applyFill="1" applyAlignment="1">
      <alignment horizontal="center"/>
    </xf>
    <xf numFmtId="330" fontId="72" fillId="0" borderId="0" xfId="391" applyNumberFormat="1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9" fontId="72" fillId="0" borderId="0" xfId="0" applyNumberFormat="1" applyFont="1" applyFill="1" applyAlignment="1">
      <alignment vertical="center"/>
    </xf>
    <xf numFmtId="0" fontId="390" fillId="0" borderId="114" xfId="93" applyFont="1" applyFill="1" applyBorder="1" applyAlignment="1">
      <alignment horizontal="center"/>
    </xf>
    <xf numFmtId="325" fontId="393" fillId="0" borderId="0" xfId="312" applyNumberFormat="1" applyFont="1" applyFill="1"/>
    <xf numFmtId="171" fontId="393" fillId="0" borderId="0" xfId="93" applyNumberFormat="1" applyFont="1" applyFill="1" applyAlignment="1"/>
    <xf numFmtId="178" fontId="393" fillId="0" borderId="0" xfId="93" applyNumberFormat="1" applyFont="1" applyFill="1" applyAlignment="1"/>
    <xf numFmtId="0" fontId="393" fillId="0" borderId="0" xfId="93" applyFont="1" applyFill="1" applyAlignment="1"/>
    <xf numFmtId="325" fontId="394" fillId="0" borderId="0" xfId="93" applyNumberFormat="1" applyFont="1" applyFill="1" applyAlignment="1"/>
    <xf numFmtId="0" fontId="348" fillId="0" borderId="0" xfId="0" applyFont="1" applyAlignment="1">
      <alignment vertical="center" wrapText="1"/>
    </xf>
    <xf numFmtId="330" fontId="72" fillId="0" borderId="210" xfId="0" applyNumberFormat="1" applyFont="1" applyFill="1" applyBorder="1" applyAlignment="1">
      <alignment vertical="center"/>
    </xf>
    <xf numFmtId="330" fontId="72" fillId="0" borderId="0" xfId="0" applyNumberFormat="1" applyFont="1" applyFill="1" applyBorder="1" applyAlignment="1">
      <alignment vertical="center"/>
    </xf>
    <xf numFmtId="330" fontId="72" fillId="0" borderId="211" xfId="0" applyNumberFormat="1" applyFont="1" applyFill="1" applyBorder="1" applyAlignment="1">
      <alignment vertical="center"/>
    </xf>
    <xf numFmtId="330" fontId="72" fillId="0" borderId="209" xfId="0" applyNumberFormat="1" applyFont="1" applyFill="1" applyBorder="1" applyAlignment="1">
      <alignment vertical="center"/>
    </xf>
    <xf numFmtId="165" fontId="348" fillId="0" borderId="0" xfId="0" applyNumberFormat="1" applyFont="1" applyAlignment="1">
      <alignment vertical="center" wrapText="1"/>
    </xf>
    <xf numFmtId="196" fontId="348" fillId="0" borderId="0" xfId="0" applyNumberFormat="1" applyFont="1" applyAlignment="1">
      <alignment vertical="center" wrapText="1"/>
    </xf>
    <xf numFmtId="0" fontId="348" fillId="0" borderId="0" xfId="0" applyFont="1">
      <alignment vertical="top" wrapText="1"/>
    </xf>
    <xf numFmtId="329" fontId="348" fillId="0" borderId="0" xfId="0" applyNumberFormat="1" applyFont="1" applyAlignment="1">
      <alignment vertical="center" wrapText="1"/>
    </xf>
    <xf numFmtId="165" fontId="72" fillId="0" borderId="0" xfId="0" applyNumberFormat="1" applyFont="1" applyAlignment="1">
      <alignment vertical="center" wrapText="1"/>
    </xf>
    <xf numFmtId="196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399" fillId="0" borderId="0" xfId="0" applyFont="1" applyAlignment="1">
      <alignment vertical="center" wrapText="1"/>
    </xf>
    <xf numFmtId="39" fontId="72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40" fontId="72" fillId="0" borderId="0" xfId="101" applyNumberFormat="1" applyFont="1"/>
    <xf numFmtId="181" fontId="72" fillId="0" borderId="0" xfId="101" applyNumberFormat="1" applyFont="1"/>
    <xf numFmtId="179" fontId="72" fillId="0" borderId="0" xfId="101" applyNumberFormat="1" applyFont="1"/>
    <xf numFmtId="183" fontId="72" fillId="0" borderId="0" xfId="101" applyNumberFormat="1" applyFont="1"/>
    <xf numFmtId="179" fontId="72" fillId="0" borderId="0" xfId="32" applyNumberFormat="1" applyFont="1" applyAlignment="1"/>
    <xf numFmtId="181" fontId="72" fillId="0" borderId="0" xfId="0" applyNumberFormat="1" applyFont="1" applyAlignment="1"/>
    <xf numFmtId="183" fontId="72" fillId="0" borderId="0" xfId="0" applyNumberFormat="1" applyFont="1" applyAlignment="1"/>
    <xf numFmtId="37" fontId="72" fillId="0" borderId="210" xfId="0" applyNumberFormat="1" applyFont="1" applyFill="1" applyBorder="1" applyAlignment="1">
      <alignment vertical="center"/>
    </xf>
    <xf numFmtId="179" fontId="72" fillId="0" borderId="0" xfId="32" applyNumberFormat="1" applyFont="1" applyFill="1" applyAlignment="1"/>
    <xf numFmtId="331" fontId="72" fillId="0" borderId="0" xfId="0" applyNumberFormat="1" applyFont="1" applyAlignment="1">
      <alignment vertical="center"/>
    </xf>
    <xf numFmtId="325" fontId="72" fillId="0" borderId="0" xfId="312" applyNumberFormat="1" applyFont="1" applyBorder="1"/>
    <xf numFmtId="39" fontId="72" fillId="0" borderId="0" xfId="0" applyNumberFormat="1" applyFont="1" applyFill="1" applyAlignment="1">
      <alignment horizontal="right" vertical="center"/>
    </xf>
    <xf numFmtId="330" fontId="27" fillId="0" borderId="0" xfId="0" applyNumberFormat="1" applyFont="1" applyFill="1" applyAlignment="1">
      <alignment vertical="center"/>
    </xf>
    <xf numFmtId="330" fontId="400" fillId="0" borderId="0" xfId="0" applyNumberFormat="1" applyFont="1" applyFill="1" applyAlignment="1">
      <alignment vertical="center"/>
    </xf>
    <xf numFmtId="9" fontId="27" fillId="0" borderId="0" xfId="10887" applyFont="1" applyFill="1" applyAlignment="1">
      <alignment vertical="center"/>
    </xf>
    <xf numFmtId="330" fontId="27" fillId="0" borderId="0" xfId="391" applyNumberFormat="1" applyFont="1" applyFill="1" applyAlignment="1">
      <alignment horizontal="center" vertical="center"/>
    </xf>
    <xf numFmtId="330" fontId="27" fillId="0" borderId="0" xfId="0" applyNumberFormat="1" applyFont="1" applyFill="1" applyBorder="1" applyAlignment="1">
      <alignment vertical="center"/>
    </xf>
    <xf numFmtId="330" fontId="27" fillId="0" borderId="0" xfId="391" applyNumberFormat="1" applyFont="1" applyFill="1" applyBorder="1" applyAlignment="1">
      <alignment vertical="center"/>
    </xf>
    <xf numFmtId="330" fontId="401" fillId="0" borderId="0" xfId="0" applyNumberFormat="1" applyFont="1" applyFill="1" applyAlignment="1">
      <alignment vertical="center"/>
    </xf>
    <xf numFmtId="3" fontId="72" fillId="0" borderId="0" xfId="0" applyNumberFormat="1" applyFont="1" applyAlignment="1"/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 vertical="center"/>
    </xf>
    <xf numFmtId="330" fontId="72" fillId="0" borderId="0" xfId="0" applyNumberFormat="1" applyFont="1" applyFill="1" applyAlignment="1">
      <alignment horizontal="right"/>
    </xf>
    <xf numFmtId="330" fontId="72" fillId="0" borderId="0" xfId="0" applyNumberFormat="1" applyFont="1" applyFill="1" applyBorder="1" applyAlignment="1">
      <alignment horizontal="right" vertical="center"/>
    </xf>
    <xf numFmtId="176" fontId="72" fillId="0" borderId="0" xfId="0" applyNumberFormat="1" applyFont="1" applyFill="1" applyAlignment="1"/>
    <xf numFmtId="172" fontId="72" fillId="0" borderId="0" xfId="32" applyFont="1" applyFill="1" applyAlignment="1">
      <alignment wrapText="1"/>
    </xf>
    <xf numFmtId="172" fontId="72" fillId="0" borderId="0" xfId="32" applyFont="1" applyFill="1">
      <alignment vertical="top" wrapText="1"/>
    </xf>
    <xf numFmtId="165" fontId="72" fillId="0" borderId="0" xfId="0" applyNumberFormat="1" applyFont="1" applyFill="1" applyAlignment="1">
      <alignment horizontal="center" vertical="center"/>
    </xf>
    <xf numFmtId="165" fontId="72" fillId="0" borderId="0" xfId="0" applyNumberFormat="1" applyFont="1" applyFill="1" applyBorder="1" applyAlignment="1">
      <alignment horizontal="center" vertical="center"/>
    </xf>
    <xf numFmtId="165" fontId="72" fillId="0" borderId="114" xfId="0" applyNumberFormat="1" applyFont="1" applyFill="1" applyBorder="1" applyAlignment="1">
      <alignment horizontal="center" vertical="center"/>
    </xf>
    <xf numFmtId="3" fontId="72" fillId="0" borderId="0" xfId="0" applyNumberFormat="1" applyFont="1" applyFill="1" applyAlignment="1">
      <alignment horizontal="right" vertical="center"/>
    </xf>
    <xf numFmtId="324" fontId="72" fillId="0" borderId="0" xfId="391" applyNumberFormat="1" applyFont="1" applyFill="1" applyAlignment="1">
      <alignment horizontal="center" vertical="center"/>
    </xf>
    <xf numFmtId="3" fontId="72" fillId="0" borderId="0" xfId="0" applyNumberFormat="1" applyFont="1" applyFill="1" applyAlignment="1">
      <alignment horizontal="center" vertical="center"/>
    </xf>
    <xf numFmtId="325" fontId="72" fillId="0" borderId="0" xfId="312" applyNumberFormat="1" applyFont="1" applyFill="1" applyBorder="1" applyAlignment="1">
      <alignment horizontal="center"/>
    </xf>
    <xf numFmtId="165" fontId="72" fillId="0" borderId="210" xfId="0" applyNumberFormat="1" applyFont="1" applyFill="1" applyBorder="1" applyAlignment="1">
      <alignment horizontal="center" vertical="center"/>
    </xf>
    <xf numFmtId="165" fontId="72" fillId="0" borderId="212" xfId="0" applyNumberFormat="1" applyFont="1" applyFill="1" applyBorder="1" applyAlignment="1">
      <alignment horizontal="center" vertical="center"/>
    </xf>
    <xf numFmtId="165" fontId="72" fillId="0" borderId="209" xfId="0" applyNumberFormat="1" applyFont="1" applyFill="1" applyBorder="1" applyAlignment="1">
      <alignment horizontal="center" vertical="center"/>
    </xf>
    <xf numFmtId="41" fontId="72" fillId="0" borderId="0" xfId="391" applyNumberFormat="1" applyFont="1" applyFill="1" applyAlignment="1">
      <alignment vertical="center"/>
    </xf>
    <xf numFmtId="0" fontId="390" fillId="0" borderId="0" xfId="0" quotePrefix="1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 indent="2"/>
    </xf>
    <xf numFmtId="0" fontId="390" fillId="0" borderId="0" xfId="0" applyFont="1" applyAlignment="1">
      <alignment horizontal="center" vertical="center"/>
    </xf>
    <xf numFmtId="0" fontId="390" fillId="0" borderId="114" xfId="0" applyFont="1" applyBorder="1" applyAlignment="1">
      <alignment horizontal="right" vertical="center"/>
    </xf>
    <xf numFmtId="330" fontId="72" fillId="0" borderId="0" xfId="0" applyNumberFormat="1" applyFont="1" applyAlignment="1">
      <alignment horizontal="center" vertical="center"/>
    </xf>
    <xf numFmtId="330" fontId="72" fillId="0" borderId="211" xfId="0" applyNumberFormat="1" applyFont="1" applyBorder="1" applyAlignment="1">
      <alignment vertical="center"/>
    </xf>
    <xf numFmtId="37" fontId="72" fillId="0" borderId="211" xfId="0" applyNumberFormat="1" applyFont="1" applyBorder="1" applyAlignment="1">
      <alignment vertical="center"/>
    </xf>
    <xf numFmtId="37" fontId="72" fillId="0" borderId="209" xfId="0" applyNumberFormat="1" applyFont="1" applyBorder="1" applyAlignment="1">
      <alignment vertical="center"/>
    </xf>
    <xf numFmtId="0" fontId="390" fillId="0" borderId="0" xfId="10888" applyFont="1" applyAlignment="1">
      <alignment vertical="center"/>
    </xf>
    <xf numFmtId="40" fontId="72" fillId="0" borderId="0" xfId="0" quotePrefix="1" applyNumberFormat="1" applyFont="1" applyAlignment="1">
      <alignment horizontal="left" vertical="center" indent="1"/>
    </xf>
    <xf numFmtId="330" fontId="72" fillId="0" borderId="0" xfId="391" applyNumberFormat="1" applyFont="1" applyFill="1" applyBorder="1" applyAlignment="1">
      <alignment vertical="center"/>
    </xf>
    <xf numFmtId="330" fontId="72" fillId="0" borderId="0" xfId="0" applyNumberFormat="1" applyFont="1" applyAlignment="1">
      <alignment horizontal="right" vertical="center"/>
    </xf>
    <xf numFmtId="330" fontId="72" fillId="0" borderId="0" xfId="391" applyNumberFormat="1" applyFont="1" applyAlignment="1">
      <alignment horizontal="center" vertical="center"/>
    </xf>
    <xf numFmtId="330" fontId="72" fillId="0" borderId="209" xfId="0" applyNumberFormat="1" applyFont="1" applyBorder="1" applyAlignment="1">
      <alignment horizontal="right" vertical="center"/>
    </xf>
    <xf numFmtId="332" fontId="72" fillId="0" borderId="0" xfId="0" applyNumberFormat="1" applyFont="1" applyAlignment="1">
      <alignment horizontal="right" vertical="center"/>
    </xf>
    <xf numFmtId="332" fontId="72" fillId="0" borderId="0" xfId="0" applyNumberFormat="1" applyFont="1" applyAlignment="1">
      <alignment vertical="center"/>
    </xf>
    <xf numFmtId="235" fontId="72" fillId="0" borderId="0" xfId="0" applyNumberFormat="1" applyFont="1" applyAlignment="1">
      <alignment vertical="center"/>
    </xf>
    <xf numFmtId="333" fontId="72" fillId="0" borderId="0" xfId="0" applyNumberFormat="1" applyFont="1" applyAlignment="1">
      <alignment vertical="center"/>
    </xf>
    <xf numFmtId="0" fontId="390" fillId="0" borderId="0" xfId="0" quotePrefix="1" applyFont="1" applyAlignment="1">
      <alignment horizontal="center" vertical="center"/>
    </xf>
    <xf numFmtId="172" fontId="402" fillId="0" borderId="0" xfId="32" applyFont="1" applyFill="1">
      <alignment vertical="top" wrapText="1"/>
    </xf>
    <xf numFmtId="0" fontId="72" fillId="0" borderId="0" xfId="147" applyFont="1" applyAlignment="1">
      <alignment vertical="center"/>
    </xf>
    <xf numFmtId="0" fontId="390" fillId="0" borderId="114" xfId="0" applyFont="1" applyBorder="1" applyAlignment="1">
      <alignment horizontal="center" vertical="center"/>
    </xf>
    <xf numFmtId="0" fontId="72" fillId="0" borderId="114" xfId="68" applyFont="1" applyBorder="1" applyAlignment="1">
      <alignment vertical="center"/>
    </xf>
    <xf numFmtId="172" fontId="402" fillId="0" borderId="0" xfId="32" applyFont="1" applyFill="1" applyBorder="1">
      <alignment vertical="top" wrapText="1"/>
    </xf>
    <xf numFmtId="39" fontId="72" fillId="0" borderId="0" xfId="102" applyFont="1" applyAlignment="1">
      <alignment horizontal="center" vertical="center"/>
    </xf>
    <xf numFmtId="1" fontId="390" fillId="0" borderId="0" xfId="0" applyNumberFormat="1" applyFont="1" applyAlignment="1">
      <alignment vertical="center"/>
    </xf>
    <xf numFmtId="39" fontId="72" fillId="0" borderId="0" xfId="102" applyFont="1" applyAlignment="1">
      <alignment vertical="center"/>
    </xf>
    <xf numFmtId="0" fontId="72" fillId="0" borderId="0" xfId="68" applyFont="1" applyAlignment="1">
      <alignment vertical="center"/>
    </xf>
    <xf numFmtId="167" fontId="72" fillId="0" borderId="0" xfId="68" applyNumberFormat="1" applyFont="1" applyAlignment="1">
      <alignment vertical="center"/>
    </xf>
    <xf numFmtId="181" fontId="72" fillId="0" borderId="0" xfId="0" applyNumberFormat="1" applyFont="1" applyAlignment="1">
      <alignment vertical="center"/>
    </xf>
    <xf numFmtId="39" fontId="72" fillId="0" borderId="0" xfId="102" applyFont="1" applyAlignment="1">
      <alignment horizontal="left" vertical="center" indent="1"/>
    </xf>
    <xf numFmtId="0" fontId="72" fillId="0" borderId="0" xfId="68" applyFont="1" applyAlignment="1">
      <alignment horizontal="left" vertical="center" indent="1"/>
    </xf>
    <xf numFmtId="323" fontId="348" fillId="0" borderId="0" xfId="312" applyNumberFormat="1" applyFont="1" applyFill="1" applyAlignment="1">
      <alignment horizontal="center" vertical="center"/>
    </xf>
    <xf numFmtId="37" fontId="72" fillId="0" borderId="114" xfId="0" applyNumberFormat="1" applyFont="1" applyBorder="1" applyAlignment="1">
      <alignment vertical="center"/>
    </xf>
    <xf numFmtId="39" fontId="72" fillId="0" borderId="0" xfId="102" applyFont="1" applyAlignment="1">
      <alignment horizontal="left" vertical="center" indent="2"/>
    </xf>
    <xf numFmtId="39" fontId="72" fillId="0" borderId="0" xfId="102" applyFont="1" applyAlignment="1">
      <alignment horizontal="left" vertical="center" indent="3"/>
    </xf>
    <xf numFmtId="39" fontId="72" fillId="0" borderId="0" xfId="102" applyFont="1" applyAlignment="1">
      <alignment horizontal="left" vertical="center"/>
    </xf>
    <xf numFmtId="0" fontId="72" fillId="0" borderId="0" xfId="68" applyFont="1" applyAlignment="1">
      <alignment horizontal="left" vertical="center" indent="2"/>
    </xf>
    <xf numFmtId="39" fontId="390" fillId="0" borderId="0" xfId="102" applyFont="1" applyAlignment="1">
      <alignment horizontal="left" vertical="center" indent="3"/>
    </xf>
    <xf numFmtId="0" fontId="390" fillId="0" borderId="0" xfId="147" applyFont="1" applyAlignment="1">
      <alignment vertical="center"/>
    </xf>
    <xf numFmtId="0" fontId="390" fillId="0" borderId="0" xfId="147" applyFont="1"/>
    <xf numFmtId="39" fontId="72" fillId="0" borderId="0" xfId="102" applyFont="1"/>
    <xf numFmtId="173" fontId="72" fillId="0" borderId="0" xfId="102" applyNumberFormat="1" applyFont="1"/>
    <xf numFmtId="39" fontId="390" fillId="0" borderId="0" xfId="68" applyNumberFormat="1" applyFont="1"/>
    <xf numFmtId="0" fontId="72" fillId="0" borderId="0" xfId="147" applyFont="1"/>
    <xf numFmtId="0" fontId="72" fillId="0" borderId="0" xfId="0" applyFont="1" applyAlignment="1">
      <alignment horizontal="center" vertical="center"/>
    </xf>
    <xf numFmtId="4" fontId="72" fillId="0" borderId="0" xfId="0" applyNumberFormat="1" applyFont="1" applyAlignment="1">
      <alignment horizontal="center" vertical="center"/>
    </xf>
    <xf numFmtId="39" fontId="390" fillId="0" borderId="0" xfId="102" applyFont="1" applyAlignment="1">
      <alignment vertical="center"/>
    </xf>
    <xf numFmtId="0" fontId="72" fillId="0" borderId="0" xfId="68" applyFont="1"/>
    <xf numFmtId="0" fontId="72" fillId="0" borderId="0" xfId="102" applyNumberFormat="1" applyFont="1" applyAlignment="1">
      <alignment horizontal="center"/>
    </xf>
    <xf numFmtId="39" fontId="391" fillId="0" borderId="0" xfId="102" applyFont="1" applyAlignment="1">
      <alignment vertical="center"/>
    </xf>
    <xf numFmtId="37" fontId="72" fillId="0" borderId="0" xfId="0" applyNumberFormat="1" applyFont="1" applyAlignment="1">
      <alignment horizontal="center" vertical="center"/>
    </xf>
    <xf numFmtId="0" fontId="72" fillId="0" borderId="0" xfId="147" applyFont="1" applyAlignment="1">
      <alignment horizontal="left" vertical="center" indent="1"/>
    </xf>
    <xf numFmtId="171" fontId="72" fillId="0" borderId="0" xfId="100" applyNumberFormat="1" applyFont="1" applyAlignment="1">
      <alignment horizontal="left" vertical="center" indent="1"/>
    </xf>
    <xf numFmtId="0" fontId="391" fillId="0" borderId="0" xfId="68" applyFont="1" applyAlignment="1">
      <alignment vertical="center"/>
    </xf>
    <xf numFmtId="39" fontId="390" fillId="0" borderId="0" xfId="102" applyFont="1" applyAlignment="1">
      <alignment horizontal="left" vertical="center"/>
    </xf>
    <xf numFmtId="0" fontId="72" fillId="0" borderId="0" xfId="68" quotePrefix="1" applyFont="1" applyAlignment="1">
      <alignment horizontal="center" vertical="center"/>
    </xf>
    <xf numFmtId="0" fontId="391" fillId="0" borderId="0" xfId="68" quotePrefix="1" applyFont="1" applyAlignment="1">
      <alignment horizontal="center" vertical="center"/>
    </xf>
    <xf numFmtId="39" fontId="72" fillId="0" borderId="0" xfId="68" applyNumberFormat="1" applyFont="1"/>
    <xf numFmtId="167" fontId="72" fillId="0" borderId="0" xfId="102" applyNumberFormat="1" applyFont="1"/>
    <xf numFmtId="40" fontId="72" fillId="0" borderId="0" xfId="100" applyNumberFormat="1" applyFont="1" applyAlignment="1">
      <alignment horizontal="left"/>
    </xf>
    <xf numFmtId="40" fontId="72" fillId="0" borderId="0" xfId="100" applyNumberFormat="1" applyFont="1"/>
    <xf numFmtId="40" fontId="72" fillId="0" borderId="0" xfId="71" applyNumberFormat="1" applyFont="1"/>
    <xf numFmtId="167" fontId="72" fillId="0" borderId="0" xfId="71" applyNumberFormat="1" applyFont="1"/>
    <xf numFmtId="167" fontId="72" fillId="0" borderId="0" xfId="68" applyNumberFormat="1" applyFont="1"/>
    <xf numFmtId="39" fontId="72" fillId="0" borderId="0" xfId="102" applyFont="1" applyAlignment="1">
      <alignment horizontal="left"/>
    </xf>
    <xf numFmtId="37" fontId="72" fillId="0" borderId="0" xfId="0" applyNumberFormat="1" applyFont="1" applyBorder="1" applyAlignment="1">
      <alignment vertical="center"/>
    </xf>
    <xf numFmtId="0" fontId="348" fillId="0" borderId="0" xfId="0" applyFont="1" applyAlignment="1">
      <alignment horizontal="center" vertical="center" wrapText="1"/>
    </xf>
    <xf numFmtId="330" fontId="72" fillId="0" borderId="210" xfId="0" applyNumberFormat="1" applyFont="1" applyBorder="1" applyAlignment="1">
      <alignment vertical="center"/>
    </xf>
    <xf numFmtId="330" fontId="72" fillId="0" borderId="200" xfId="0" applyNumberFormat="1" applyFont="1" applyBorder="1" applyAlignment="1">
      <alignment vertical="center"/>
    </xf>
    <xf numFmtId="196" fontId="72" fillId="0" borderId="0" xfId="10892" applyNumberFormat="1" applyFont="1" applyFill="1" applyBorder="1" applyAlignment="1">
      <alignment vertical="center"/>
    </xf>
    <xf numFmtId="181" fontId="72" fillId="0" borderId="0" xfId="0" applyNumberFormat="1" applyFont="1" applyFill="1" applyAlignment="1">
      <alignment vertical="center"/>
    </xf>
    <xf numFmtId="0" fontId="390" fillId="0" borderId="0" xfId="0" applyFont="1" applyAlignment="1">
      <alignment horizontal="center" vertical="center"/>
    </xf>
    <xf numFmtId="326" fontId="72" fillId="0" borderId="0" xfId="391" applyNumberFormat="1" applyFont="1" applyFill="1" applyAlignment="1">
      <alignment horizontal="center" vertical="center"/>
    </xf>
    <xf numFmtId="0" fontId="390" fillId="0" borderId="114" xfId="93" applyFont="1" applyBorder="1" applyAlignment="1">
      <alignment horizontal="center"/>
    </xf>
    <xf numFmtId="0" fontId="72" fillId="0" borderId="0" xfId="68" applyFont="1" applyFill="1" applyAlignment="1">
      <alignment horizontal="left" vertical="center" indent="1"/>
    </xf>
    <xf numFmtId="39" fontId="72" fillId="0" borderId="0" xfId="102" applyFont="1" applyFill="1" applyAlignment="1">
      <alignment vertical="center"/>
    </xf>
    <xf numFmtId="39" fontId="72" fillId="0" borderId="0" xfId="102" applyFont="1" applyFill="1" applyAlignment="1">
      <alignment horizontal="left" vertical="center" indent="1"/>
    </xf>
    <xf numFmtId="0" fontId="390" fillId="0" borderId="0" xfId="0" applyFont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93" applyFont="1" applyAlignment="1">
      <alignment horizontal="center" vertical="center"/>
    </xf>
    <xf numFmtId="171" fontId="390" fillId="0" borderId="0" xfId="93" applyNumberFormat="1" applyFont="1" applyAlignment="1">
      <alignment horizontal="center" vertical="center"/>
    </xf>
    <xf numFmtId="0" fontId="394" fillId="0" borderId="0" xfId="93" applyFont="1" applyAlignment="1">
      <alignment vertical="center"/>
    </xf>
    <xf numFmtId="0" fontId="390" fillId="0" borderId="0" xfId="10893" applyFont="1" applyAlignment="1">
      <alignment horizontal="center" vertical="center"/>
    </xf>
    <xf numFmtId="0" fontId="390" fillId="0" borderId="0" xfId="10893" applyFont="1" applyAlignment="1">
      <alignment vertical="center"/>
    </xf>
    <xf numFmtId="0" fontId="390" fillId="0" borderId="0" xfId="93" applyFont="1" applyBorder="1" applyAlignment="1">
      <alignment horizontal="center" vertical="center"/>
    </xf>
    <xf numFmtId="0" fontId="390" fillId="0" borderId="0" xfId="93" applyFont="1" applyBorder="1" applyAlignment="1">
      <alignment vertical="center"/>
    </xf>
    <xf numFmtId="0" fontId="390" fillId="0" borderId="0" xfId="93" applyFont="1" applyAlignment="1">
      <alignment vertical="center"/>
    </xf>
    <xf numFmtId="37" fontId="72" fillId="0" borderId="0" xfId="0" applyNumberFormat="1" applyFont="1" applyAlignment="1">
      <alignment horizontal="right" vertical="center"/>
    </xf>
    <xf numFmtId="37" fontId="72" fillId="0" borderId="209" xfId="0" applyNumberFormat="1" applyFont="1" applyBorder="1" applyAlignment="1">
      <alignment horizontal="right" vertical="center"/>
    </xf>
    <xf numFmtId="324" fontId="72" fillId="0" borderId="0" xfId="312" applyNumberFormat="1" applyFont="1" applyFill="1" applyBorder="1" applyAlignment="1">
      <alignment vertical="center"/>
    </xf>
    <xf numFmtId="324" fontId="348" fillId="0" borderId="0" xfId="312" applyNumberFormat="1" applyFont="1" applyFill="1" applyBorder="1" applyAlignment="1">
      <alignment horizontal="center" vertical="center"/>
    </xf>
    <xf numFmtId="325" fontId="72" fillId="0" borderId="0" xfId="312" applyNumberFormat="1" applyFont="1" applyFill="1" applyBorder="1" applyAlignment="1">
      <alignment vertical="center"/>
    </xf>
    <xf numFmtId="37" fontId="72" fillId="0" borderId="0" xfId="0" applyNumberFormat="1" applyFont="1" applyFill="1" applyAlignment="1">
      <alignment horizontal="right" vertical="center"/>
    </xf>
    <xf numFmtId="37" fontId="72" fillId="0" borderId="0" xfId="391" applyNumberFormat="1" applyFont="1" applyFill="1" applyAlignment="1">
      <alignment horizontal="right"/>
    </xf>
    <xf numFmtId="37" fontId="72" fillId="0" borderId="21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Alignment="1">
      <alignment horizontal="center"/>
    </xf>
    <xf numFmtId="37" fontId="72" fillId="0" borderId="0" xfId="0" applyNumberFormat="1" applyFont="1" applyFill="1" applyAlignment="1">
      <alignment horizontal="right"/>
    </xf>
    <xf numFmtId="37" fontId="72" fillId="0" borderId="0" xfId="0" applyNumberFormat="1" applyFont="1" applyFill="1" applyAlignment="1">
      <alignment horizontal="center" vertical="center"/>
    </xf>
    <xf numFmtId="37" fontId="72" fillId="0" borderId="209" xfId="0" applyNumberFormat="1" applyFont="1" applyFill="1" applyBorder="1" applyAlignment="1">
      <alignment horizontal="right" vertical="center"/>
    </xf>
    <xf numFmtId="37" fontId="72" fillId="0" borderId="114" xfId="0" applyNumberFormat="1" applyFont="1" applyFill="1" applyBorder="1" applyAlignment="1">
      <alignment horizontal="right" vertical="center"/>
    </xf>
    <xf numFmtId="37" fontId="72" fillId="0" borderId="114" xfId="391" applyNumberFormat="1" applyFont="1" applyFill="1" applyBorder="1" applyAlignment="1">
      <alignment horizontal="right" vertical="center"/>
    </xf>
    <xf numFmtId="37" fontId="72" fillId="0" borderId="0" xfId="391" applyNumberFormat="1" applyFont="1" applyFill="1" applyAlignment="1">
      <alignment vertical="center"/>
    </xf>
    <xf numFmtId="0" fontId="403" fillId="0" borderId="0" xfId="93" applyFont="1" applyAlignment="1"/>
    <xf numFmtId="0" fontId="403" fillId="0" borderId="0" xfId="93" applyFont="1" applyAlignment="1">
      <alignment vertical="center"/>
    </xf>
    <xf numFmtId="171" fontId="404" fillId="0" borderId="0" xfId="93" applyNumberFormat="1" applyFont="1" applyAlignment="1">
      <alignment horizontal="center" vertical="center"/>
    </xf>
    <xf numFmtId="0" fontId="404" fillId="0" borderId="114" xfId="10892" applyFont="1" applyBorder="1" applyAlignment="1">
      <alignment horizontal="center" vertical="center"/>
    </xf>
    <xf numFmtId="0" fontId="403" fillId="0" borderId="0" xfId="93" applyFont="1" applyFill="1" applyAlignment="1">
      <alignment vertical="center"/>
    </xf>
    <xf numFmtId="171" fontId="404" fillId="0" borderId="0" xfId="93" applyNumberFormat="1" applyFont="1" applyAlignment="1">
      <alignment horizontal="center"/>
    </xf>
    <xf numFmtId="0" fontId="404" fillId="0" borderId="0" xfId="10893" applyFont="1" applyAlignment="1">
      <alignment horizontal="center" vertical="center"/>
    </xf>
    <xf numFmtId="0" fontId="404" fillId="0" borderId="211" xfId="93" applyFont="1" applyBorder="1" applyAlignment="1">
      <alignment horizontal="center" vertical="center"/>
    </xf>
    <xf numFmtId="171" fontId="404" fillId="0" borderId="211" xfId="93" applyNumberFormat="1" applyFont="1" applyBorder="1" applyAlignment="1">
      <alignment horizontal="center" vertical="center"/>
    </xf>
    <xf numFmtId="0" fontId="404" fillId="0" borderId="211" xfId="93" applyFont="1" applyFill="1" applyBorder="1" applyAlignment="1">
      <alignment horizontal="center" vertical="center"/>
    </xf>
    <xf numFmtId="196" fontId="404" fillId="0" borderId="0" xfId="0" applyNumberFormat="1" applyFont="1" applyAlignment="1">
      <alignment horizontal="center" vertical="center"/>
    </xf>
    <xf numFmtId="0" fontId="404" fillId="0" borderId="0" xfId="93" applyFont="1" applyAlignment="1">
      <alignment horizontal="center" vertical="center"/>
    </xf>
    <xf numFmtId="171" fontId="404" fillId="0" borderId="0" xfId="93" applyNumberFormat="1" applyFont="1" applyBorder="1" applyAlignment="1">
      <alignment horizontal="center" vertical="center"/>
    </xf>
    <xf numFmtId="0" fontId="404" fillId="0" borderId="0" xfId="93" applyFont="1" applyFill="1" applyAlignment="1">
      <alignment horizontal="center" vertical="center"/>
    </xf>
    <xf numFmtId="196" fontId="404" fillId="0" borderId="0" xfId="10892" applyNumberFormat="1" applyFont="1" applyAlignment="1">
      <alignment vertical="center"/>
    </xf>
    <xf numFmtId="171" fontId="403" fillId="0" borderId="0" xfId="93" applyNumberFormat="1" applyFont="1" applyAlignment="1">
      <alignment horizontal="center"/>
    </xf>
    <xf numFmtId="171" fontId="404" fillId="0" borderId="0" xfId="93" applyNumberFormat="1" applyFont="1" applyFill="1" applyAlignment="1">
      <alignment horizontal="center"/>
    </xf>
    <xf numFmtId="325" fontId="403" fillId="0" borderId="0" xfId="312" applyNumberFormat="1" applyFont="1"/>
    <xf numFmtId="325" fontId="403" fillId="0" borderId="0" xfId="312" applyNumberFormat="1" applyFont="1" applyFill="1"/>
    <xf numFmtId="196" fontId="403" fillId="0" borderId="0" xfId="10892" applyNumberFormat="1" applyFont="1" applyFill="1" applyAlignment="1">
      <alignment vertical="center"/>
    </xf>
    <xf numFmtId="173" fontId="403" fillId="0" borderId="0" xfId="93" applyNumberFormat="1" applyFont="1" applyAlignment="1">
      <alignment horizontal="center"/>
    </xf>
    <xf numFmtId="327" fontId="403" fillId="0" borderId="0" xfId="312" applyNumberFormat="1" applyFont="1" applyFill="1" applyAlignment="1">
      <alignment horizontal="center"/>
    </xf>
    <xf numFmtId="325" fontId="403" fillId="0" borderId="0" xfId="312" applyNumberFormat="1" applyFont="1" applyFill="1" applyAlignment="1">
      <alignment horizontal="center"/>
    </xf>
    <xf numFmtId="325" fontId="403" fillId="0" borderId="209" xfId="312" applyNumberFormat="1" applyFont="1" applyBorder="1"/>
    <xf numFmtId="325" fontId="403" fillId="0" borderId="209" xfId="312" applyNumberFormat="1" applyFont="1" applyFill="1" applyBorder="1"/>
    <xf numFmtId="196" fontId="403" fillId="0" borderId="0" xfId="10892" applyNumberFormat="1" applyFont="1" applyAlignment="1">
      <alignment vertical="center"/>
    </xf>
    <xf numFmtId="196" fontId="403" fillId="0" borderId="0" xfId="0" applyNumberFormat="1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114" xfId="0" applyFont="1" applyBorder="1" applyAlignment="1">
      <alignment horizontal="right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93" applyFont="1" applyBorder="1" applyAlignment="1">
      <alignment horizontal="center" vertical="center"/>
    </xf>
    <xf numFmtId="0" fontId="390" fillId="0" borderId="0" xfId="93" applyFont="1" applyAlignment="1">
      <alignment horizontal="center" vertical="center"/>
    </xf>
    <xf numFmtId="0" fontId="404" fillId="0" borderId="0" xfId="93" applyFont="1" applyAlignment="1">
      <alignment horizontal="center" vertical="center"/>
    </xf>
    <xf numFmtId="0" fontId="390" fillId="0" borderId="0" xfId="93" quotePrefix="1" applyFont="1" applyAlignment="1">
      <alignment horizontal="center" vertical="center"/>
    </xf>
    <xf numFmtId="0" fontId="390" fillId="0" borderId="0" xfId="0" quotePrefix="1" applyFont="1" applyAlignment="1">
      <alignment horizontal="center" vertical="center"/>
    </xf>
    <xf numFmtId="165" fontId="390" fillId="0" borderId="0" xfId="0" applyNumberFormat="1" applyFont="1" applyAlignment="1">
      <alignment horizontal="center" vertical="center"/>
    </xf>
  </cellXfs>
  <cellStyles count="108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3" xfId="2145" xr:uid="{00000000-0005-0000-0000-00005206000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4" xfId="2144" xr:uid="{00000000-0005-0000-0000-000056060000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1" xfId="2146" xr:uid="{00000000-0005-0000-0000-00005A060000}"/>
    <cellStyle name="Comma 13 2 2" xfId="380" xr:uid="{00000000-0005-0000-0000-00005B060000}"/>
    <cellStyle name="Comma 13 2 2 2" xfId="5952" xr:uid="{00000000-0005-0000-0000-00005C060000}"/>
    <cellStyle name="Comma 13 2 2 3" xfId="2147" xr:uid="{00000000-0005-0000-0000-00005D060000}"/>
    <cellStyle name="Comma 13 2 3" xfId="2148" xr:uid="{00000000-0005-0000-0000-00005E060000}"/>
    <cellStyle name="Comma 13 2 3 2" xfId="5953" xr:uid="{00000000-0005-0000-0000-00005F060000}"/>
    <cellStyle name="Comma 13 2 4" xfId="2149" xr:uid="{00000000-0005-0000-0000-000060060000}"/>
    <cellStyle name="Comma 13 2 4 2" xfId="5954" xr:uid="{00000000-0005-0000-0000-000061060000}"/>
    <cellStyle name="Comma 13 2 5" xfId="2150" xr:uid="{00000000-0005-0000-0000-000062060000}"/>
    <cellStyle name="Comma 13 2 5 2" xfId="5955" xr:uid="{00000000-0005-0000-0000-000063060000}"/>
    <cellStyle name="Comma 13 2 6" xfId="2151" xr:uid="{00000000-0005-0000-0000-000064060000}"/>
    <cellStyle name="Comma 13 2 6 2" xfId="5956" xr:uid="{00000000-0005-0000-0000-000065060000}"/>
    <cellStyle name="Comma 13 2 7" xfId="2152" xr:uid="{00000000-0005-0000-0000-000066060000}"/>
    <cellStyle name="Comma 13 2 7 2" xfId="5957" xr:uid="{00000000-0005-0000-0000-000067060000}"/>
    <cellStyle name="Comma 13 2 8" xfId="2153" xr:uid="{00000000-0005-0000-0000-000068060000}"/>
    <cellStyle name="Comma 13 2 8 2" xfId="5958" xr:uid="{00000000-0005-0000-0000-000069060000}"/>
    <cellStyle name="Comma 13 2 9" xfId="2154" xr:uid="{00000000-0005-0000-0000-00006A060000}"/>
    <cellStyle name="Comma 13 2 9 2" xfId="5959" xr:uid="{00000000-0005-0000-0000-00006B060000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3" xfId="2155" xr:uid="{00000000-0005-0000-0000-00006F060000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5" xfId="2156" xr:uid="{00000000-0005-0000-0000-000075060000}"/>
    <cellStyle name="Comma 13 5" xfId="385" xr:uid="{00000000-0005-0000-0000-000076060000}"/>
    <cellStyle name="Comma 13 5 2" xfId="5962" xr:uid="{00000000-0005-0000-0000-000077060000}"/>
    <cellStyle name="Comma 13 5 3" xfId="2159" xr:uid="{00000000-0005-0000-0000-000078060000}"/>
    <cellStyle name="Comma 13 6" xfId="386" xr:uid="{00000000-0005-0000-0000-000079060000}"/>
    <cellStyle name="Comma 13 6 2" xfId="5963" xr:uid="{00000000-0005-0000-0000-00007A060000}"/>
    <cellStyle name="Comma 13 6 3" xfId="2160" xr:uid="{00000000-0005-0000-0000-00007B060000}"/>
    <cellStyle name="Comma 13 7" xfId="387" xr:uid="{00000000-0005-0000-0000-00007C060000}"/>
    <cellStyle name="Comma 13 7 2" xfId="5964" xr:uid="{00000000-0005-0000-0000-00007D060000}"/>
    <cellStyle name="Comma 13 7 3" xfId="2161" xr:uid="{00000000-0005-0000-0000-00007E060000}"/>
    <cellStyle name="Comma 13 8" xfId="388" xr:uid="{00000000-0005-0000-0000-00007F060000}"/>
    <cellStyle name="Comma 13 8 2" xfId="5965" xr:uid="{00000000-0005-0000-0000-000080060000}"/>
    <cellStyle name="Comma 13 8 3" xfId="2162" xr:uid="{00000000-0005-0000-0000-000081060000}"/>
    <cellStyle name="Comma 13 9" xfId="389" xr:uid="{00000000-0005-0000-0000-000082060000}"/>
    <cellStyle name="Comma 13 9 2" xfId="5966" xr:uid="{00000000-0005-0000-0000-000083060000}"/>
    <cellStyle name="Comma 13 9 3" xfId="2163" xr:uid="{00000000-0005-0000-0000-000084060000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3" xfId="2284" xr:uid="{00000000-0005-0000-0000-000060070000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3" xfId="2509" xr:uid="{00000000-0005-0000-0000-0000F1080000}"/>
    <cellStyle name="Comma 4 11" xfId="632" xr:uid="{00000000-0005-0000-0000-0000F2080000}"/>
    <cellStyle name="Comma 4 11 2" xfId="5970" xr:uid="{00000000-0005-0000-0000-0000F3080000}"/>
    <cellStyle name="Comma 4 11 3" xfId="2510" xr:uid="{00000000-0005-0000-0000-0000F4080000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5" xfId="6779" xr:uid="{00000000-0005-0000-0000-0000FA080000}"/>
    <cellStyle name="Comma 4 16" xfId="2508" xr:uid="{00000000-0005-0000-0000-0000FB080000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1" xfId="5971" xr:uid="{00000000-0005-0000-0000-0000FF080000}"/>
    <cellStyle name="Comma 4 2 12" xfId="2512" xr:uid="{00000000-0005-0000-0000-000000090000}"/>
    <cellStyle name="Comma 4 2 2" xfId="637" xr:uid="{00000000-0005-0000-0000-000001090000}"/>
    <cellStyle name="Comma 4 2 2 10" xfId="5973" xr:uid="{00000000-0005-0000-0000-000002090000}"/>
    <cellStyle name="Comma 4 2 2 11" xfId="2514" xr:uid="{00000000-0005-0000-0000-000003090000}"/>
    <cellStyle name="Comma 4 2 2 2" xfId="2515" xr:uid="{00000000-0005-0000-0000-000004090000}"/>
    <cellStyle name="Comma 4 2 2 2 2" xfId="5974" xr:uid="{00000000-0005-0000-0000-000005090000}"/>
    <cellStyle name="Comma 4 2 2 3" xfId="2516" xr:uid="{00000000-0005-0000-0000-000006090000}"/>
    <cellStyle name="Comma 4 2 2 3 2" xfId="5975" xr:uid="{00000000-0005-0000-0000-000007090000}"/>
    <cellStyle name="Comma 4 2 2 4" xfId="2517" xr:uid="{00000000-0005-0000-0000-000008090000}"/>
    <cellStyle name="Comma 4 2 2 4 2" xfId="5976" xr:uid="{00000000-0005-0000-0000-000009090000}"/>
    <cellStyle name="Comma 4 2 2 5" xfId="2518" xr:uid="{00000000-0005-0000-0000-00000A090000}"/>
    <cellStyle name="Comma 4 2 2 5 2" xfId="5977" xr:uid="{00000000-0005-0000-0000-00000B090000}"/>
    <cellStyle name="Comma 4 2 2 6" xfId="2519" xr:uid="{00000000-0005-0000-0000-00000C090000}"/>
    <cellStyle name="Comma 4 2 2 6 2" xfId="5978" xr:uid="{00000000-0005-0000-0000-00000D090000}"/>
    <cellStyle name="Comma 4 2 2 7" xfId="2520" xr:uid="{00000000-0005-0000-0000-00000E090000}"/>
    <cellStyle name="Comma 4 2 2 7 2" xfId="5979" xr:uid="{00000000-0005-0000-0000-00000F090000}"/>
    <cellStyle name="Comma 4 2 2 8" xfId="2521" xr:uid="{00000000-0005-0000-0000-000010090000}"/>
    <cellStyle name="Comma 4 2 2 8 2" xfId="5980" xr:uid="{00000000-0005-0000-0000-000011090000}"/>
    <cellStyle name="Comma 4 2 2 9" xfId="2522" xr:uid="{00000000-0005-0000-0000-000012090000}"/>
    <cellStyle name="Comma 4 2 2 9 2" xfId="5981" xr:uid="{00000000-0005-0000-0000-000013090000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3" xfId="2524" xr:uid="{00000000-0005-0000-0000-000017090000}"/>
    <cellStyle name="Comma 4 2 4" xfId="2525" xr:uid="{00000000-0005-0000-0000-000018090000}"/>
    <cellStyle name="Comma 4 2 4 2" xfId="5983" xr:uid="{00000000-0005-0000-0000-000019090000}"/>
    <cellStyle name="Comma 4 2 5" xfId="2526" xr:uid="{00000000-0005-0000-0000-00001A090000}"/>
    <cellStyle name="Comma 4 2 5 2" xfId="5984" xr:uid="{00000000-0005-0000-0000-00001B090000}"/>
    <cellStyle name="Comma 4 2 6" xfId="2527" xr:uid="{00000000-0005-0000-0000-00001C090000}"/>
    <cellStyle name="Comma 4 2 6 2" xfId="5985" xr:uid="{00000000-0005-0000-0000-00001D090000}"/>
    <cellStyle name="Comma 4 2 7" xfId="2528" xr:uid="{00000000-0005-0000-0000-00001E090000}"/>
    <cellStyle name="Comma 4 2 7 2" xfId="5986" xr:uid="{00000000-0005-0000-0000-00001F090000}"/>
    <cellStyle name="Comma 4 2 8" xfId="2529" xr:uid="{00000000-0005-0000-0000-000020090000}"/>
    <cellStyle name="Comma 4 2 8 2" xfId="5987" xr:uid="{00000000-0005-0000-0000-000021090000}"/>
    <cellStyle name="Comma 4 2 9" xfId="2530" xr:uid="{00000000-0005-0000-0000-000022090000}"/>
    <cellStyle name="Comma 4 2 9 2" xfId="5988" xr:uid="{00000000-0005-0000-0000-000023090000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1" xfId="2532" xr:uid="{00000000-0005-0000-0000-000027090000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6" xfId="2533" xr:uid="{00000000-0005-0000-0000-00002F090000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4" xfId="2535" xr:uid="{00000000-0005-0000-0000-000034090000}"/>
    <cellStyle name="Comma 4 3 4 2" xfId="5992" xr:uid="{00000000-0005-0000-0000-000035090000}"/>
    <cellStyle name="Comma 4 3 5" xfId="2536" xr:uid="{00000000-0005-0000-0000-000036090000}"/>
    <cellStyle name="Comma 4 3 5 2" xfId="5993" xr:uid="{00000000-0005-0000-0000-000037090000}"/>
    <cellStyle name="Comma 4 3 6" xfId="2537" xr:uid="{00000000-0005-0000-0000-000038090000}"/>
    <cellStyle name="Comma 4 3 6 2" xfId="5994" xr:uid="{00000000-0005-0000-0000-000039090000}"/>
    <cellStyle name="Comma 4 3 7" xfId="2538" xr:uid="{00000000-0005-0000-0000-00003A090000}"/>
    <cellStyle name="Comma 4 3 7 2" xfId="5995" xr:uid="{00000000-0005-0000-0000-00003B090000}"/>
    <cellStyle name="Comma 4 3 8" xfId="2539" xr:uid="{00000000-0005-0000-0000-00003C090000}"/>
    <cellStyle name="Comma 4 3 8 2" xfId="5996" xr:uid="{00000000-0005-0000-0000-00003D090000}"/>
    <cellStyle name="Comma 4 3 9" xfId="2540" xr:uid="{00000000-0005-0000-0000-00003E090000}"/>
    <cellStyle name="Comma 4 3 9 2" xfId="5997" xr:uid="{00000000-0005-0000-0000-00003F0900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6" xfId="2541" xr:uid="{00000000-0005-0000-0000-00004809000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5" xfId="2542" xr:uid="{00000000-0005-0000-0000-00004E090000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4" xfId="2543" xr:uid="{00000000-0005-0000-0000-000052090000}"/>
    <cellStyle name="Comma 4 7" xfId="645" xr:uid="{00000000-0005-0000-0000-000053090000}"/>
    <cellStyle name="Comma 4 7 2" xfId="6001" xr:uid="{00000000-0005-0000-0000-000054090000}"/>
    <cellStyle name="Comma 4 7 3" xfId="2545" xr:uid="{00000000-0005-0000-0000-000055090000}"/>
    <cellStyle name="Comma 4 8" xfId="646" xr:uid="{00000000-0005-0000-0000-000056090000}"/>
    <cellStyle name="Comma 4 8 2" xfId="6002" xr:uid="{00000000-0005-0000-0000-000057090000}"/>
    <cellStyle name="Comma 4 8 3" xfId="2546" xr:uid="{00000000-0005-0000-0000-000058090000}"/>
    <cellStyle name="Comma 4 9" xfId="647" xr:uid="{00000000-0005-0000-0000-000059090000}"/>
    <cellStyle name="Comma 4 9 2" xfId="6003" xr:uid="{00000000-0005-0000-0000-00005A090000}"/>
    <cellStyle name="Comma 4 9 3" xfId="2547" xr:uid="{00000000-0005-0000-0000-00005B090000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3" xfId="2594" xr:uid="{00000000-0005-0000-0000-0000B3090000}"/>
    <cellStyle name="Comma 6 11" xfId="684" xr:uid="{00000000-0005-0000-0000-0000B4090000}"/>
    <cellStyle name="Comma 6 11 2" xfId="6006" xr:uid="{00000000-0005-0000-0000-0000B5090000}"/>
    <cellStyle name="Comma 6 11 3" xfId="2595" xr:uid="{00000000-0005-0000-0000-0000B6090000}"/>
    <cellStyle name="Comma 6 12" xfId="685" xr:uid="{00000000-0005-0000-0000-0000B7090000}"/>
    <cellStyle name="Comma 6 12 2" xfId="6007" xr:uid="{00000000-0005-0000-0000-0000B8090000}"/>
    <cellStyle name="Comma 6 12 3" xfId="2596" xr:uid="{00000000-0005-0000-0000-0000B9090000}"/>
    <cellStyle name="Comma 6 13" xfId="686" xr:uid="{00000000-0005-0000-0000-0000BA090000}"/>
    <cellStyle name="Comma 6 14" xfId="6004" xr:uid="{00000000-0005-0000-0000-0000BB090000}"/>
    <cellStyle name="Comma 6 15" xfId="2593" xr:uid="{00000000-0005-0000-0000-0000BC090000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1" xfId="2599" xr:uid="{00000000-0005-0000-0000-0000C0090000}"/>
    <cellStyle name="Comma 6 2 11 2" xfId="6010" xr:uid="{00000000-0005-0000-0000-0000C1090000}"/>
    <cellStyle name="Comma 6 2 12" xfId="6008" xr:uid="{00000000-0005-0000-0000-0000C2090000}"/>
    <cellStyle name="Comma 6 2 13" xfId="2597" xr:uid="{00000000-0005-0000-0000-0000C3090000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1" xfId="4443" xr:uid="{00000000-0005-0000-0000-0000C7090000}"/>
    <cellStyle name="Comma 6 2 2 11 2" xfId="6424" xr:uid="{00000000-0005-0000-0000-0000C8090000}"/>
    <cellStyle name="Comma 6 2 2 12" xfId="5891" xr:uid="{00000000-0005-0000-0000-0000C9090000}"/>
    <cellStyle name="Comma 6 2 2 12 2" xfId="6515" xr:uid="{00000000-0005-0000-0000-0000CA090000}"/>
    <cellStyle name="Comma 6 2 2 13" xfId="6011" xr:uid="{00000000-0005-0000-0000-0000CB090000}"/>
    <cellStyle name="Comma 6 2 2 14" xfId="2600" xr:uid="{00000000-0005-0000-0000-0000CC090000}"/>
    <cellStyle name="Comma 6 2 2 2" xfId="689" xr:uid="{00000000-0005-0000-0000-0000CD090000}"/>
    <cellStyle name="Comma 6 2 2 2 10" xfId="6013" xr:uid="{00000000-0005-0000-0000-0000CE090000}"/>
    <cellStyle name="Comma 6 2 2 2 11" xfId="2602" xr:uid="{00000000-0005-0000-0000-0000CF090000}"/>
    <cellStyle name="Comma 6 2 2 2 2" xfId="2603" xr:uid="{00000000-0005-0000-0000-0000D0090000}"/>
    <cellStyle name="Comma 6 2 2 2 2 2" xfId="6014" xr:uid="{00000000-0005-0000-0000-0000D1090000}"/>
    <cellStyle name="Comma 6 2 2 2 3" xfId="2604" xr:uid="{00000000-0005-0000-0000-0000D2090000}"/>
    <cellStyle name="Comma 6 2 2 2 3 2" xfId="6015" xr:uid="{00000000-0005-0000-0000-0000D3090000}"/>
    <cellStyle name="Comma 6 2 2 2 4" xfId="2605" xr:uid="{00000000-0005-0000-0000-0000D4090000}"/>
    <cellStyle name="Comma 6 2 2 2 4 2" xfId="6016" xr:uid="{00000000-0005-0000-0000-0000D5090000}"/>
    <cellStyle name="Comma 6 2 2 2 5" xfId="2606" xr:uid="{00000000-0005-0000-0000-0000D6090000}"/>
    <cellStyle name="Comma 6 2 2 2 5 2" xfId="6017" xr:uid="{00000000-0005-0000-0000-0000D7090000}"/>
    <cellStyle name="Comma 6 2 2 2 6" xfId="2607" xr:uid="{00000000-0005-0000-0000-0000D8090000}"/>
    <cellStyle name="Comma 6 2 2 2 6 2" xfId="6018" xr:uid="{00000000-0005-0000-0000-0000D9090000}"/>
    <cellStyle name="Comma 6 2 2 2 7" xfId="2608" xr:uid="{00000000-0005-0000-0000-0000DA090000}"/>
    <cellStyle name="Comma 6 2 2 2 7 2" xfId="6019" xr:uid="{00000000-0005-0000-0000-0000DB090000}"/>
    <cellStyle name="Comma 6 2 2 2 8" xfId="2609" xr:uid="{00000000-0005-0000-0000-0000DC090000}"/>
    <cellStyle name="Comma 6 2 2 2 8 2" xfId="6020" xr:uid="{00000000-0005-0000-0000-0000DD090000}"/>
    <cellStyle name="Comma 6 2 2 2 9" xfId="2610" xr:uid="{00000000-0005-0000-0000-0000DE090000}"/>
    <cellStyle name="Comma 6 2 2 2 9 2" xfId="6021" xr:uid="{00000000-0005-0000-0000-0000DF090000}"/>
    <cellStyle name="Comma 6 2 2 3" xfId="690" xr:uid="{00000000-0005-0000-0000-0000E0090000}"/>
    <cellStyle name="Comma 6 2 2 3 2" xfId="6022" xr:uid="{00000000-0005-0000-0000-0000E1090000}"/>
    <cellStyle name="Comma 6 2 2 3 3" xfId="2611" xr:uid="{00000000-0005-0000-0000-0000E2090000}"/>
    <cellStyle name="Comma 6 2 2 4" xfId="2612" xr:uid="{00000000-0005-0000-0000-0000E3090000}"/>
    <cellStyle name="Comma 6 2 2 4 2" xfId="6023" xr:uid="{00000000-0005-0000-0000-0000E4090000}"/>
    <cellStyle name="Comma 6 2 2 5" xfId="2613" xr:uid="{00000000-0005-0000-0000-0000E5090000}"/>
    <cellStyle name="Comma 6 2 2 5 2" xfId="6024" xr:uid="{00000000-0005-0000-0000-0000E6090000}"/>
    <cellStyle name="Comma 6 2 2 6" xfId="2614" xr:uid="{00000000-0005-0000-0000-0000E7090000}"/>
    <cellStyle name="Comma 6 2 2 6 2" xfId="6025" xr:uid="{00000000-0005-0000-0000-0000E8090000}"/>
    <cellStyle name="Comma 6 2 2 7" xfId="2615" xr:uid="{00000000-0005-0000-0000-0000E9090000}"/>
    <cellStyle name="Comma 6 2 2 7 2" xfId="6026" xr:uid="{00000000-0005-0000-0000-0000EA090000}"/>
    <cellStyle name="Comma 6 2 2 8" xfId="2616" xr:uid="{00000000-0005-0000-0000-0000EB090000}"/>
    <cellStyle name="Comma 6 2 2 8 2" xfId="6027" xr:uid="{00000000-0005-0000-0000-0000EC090000}"/>
    <cellStyle name="Comma 6 2 2 9" xfId="2617" xr:uid="{00000000-0005-0000-0000-0000ED090000}"/>
    <cellStyle name="Comma 6 2 2 9 2" xfId="6028" xr:uid="{00000000-0005-0000-0000-0000EE090000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1" xfId="2619" xr:uid="{00000000-0005-0000-0000-0000F2090000}"/>
    <cellStyle name="Comma 6 2 3 2" xfId="692" xr:uid="{00000000-0005-0000-0000-0000F3090000}"/>
    <cellStyle name="Comma 6 2 3 2 2" xfId="6030" xr:uid="{00000000-0005-0000-0000-0000F4090000}"/>
    <cellStyle name="Comma 6 2 3 2 3" xfId="2620" xr:uid="{00000000-0005-0000-0000-0000F5090000}"/>
    <cellStyle name="Comma 6 2 3 3" xfId="2621" xr:uid="{00000000-0005-0000-0000-0000F6090000}"/>
    <cellStyle name="Comma 6 2 3 3 2" xfId="6031" xr:uid="{00000000-0005-0000-0000-0000F7090000}"/>
    <cellStyle name="Comma 6 2 3 4" xfId="2622" xr:uid="{00000000-0005-0000-0000-0000F8090000}"/>
    <cellStyle name="Comma 6 2 3 4 2" xfId="6032" xr:uid="{00000000-0005-0000-0000-0000F9090000}"/>
    <cellStyle name="Comma 6 2 3 5" xfId="2623" xr:uid="{00000000-0005-0000-0000-0000FA090000}"/>
    <cellStyle name="Comma 6 2 3 5 2" xfId="6033" xr:uid="{00000000-0005-0000-0000-0000FB090000}"/>
    <cellStyle name="Comma 6 2 3 6" xfId="2624" xr:uid="{00000000-0005-0000-0000-0000FC090000}"/>
    <cellStyle name="Comma 6 2 3 6 2" xfId="6034" xr:uid="{00000000-0005-0000-0000-0000FD090000}"/>
    <cellStyle name="Comma 6 2 3 7" xfId="2625" xr:uid="{00000000-0005-0000-0000-0000FE090000}"/>
    <cellStyle name="Comma 6 2 3 7 2" xfId="6035" xr:uid="{00000000-0005-0000-0000-0000FF090000}"/>
    <cellStyle name="Comma 6 2 3 8" xfId="2626" xr:uid="{00000000-0005-0000-0000-0000000A0000}"/>
    <cellStyle name="Comma 6 2 3 8 2" xfId="6036" xr:uid="{00000000-0005-0000-0000-0000010A0000}"/>
    <cellStyle name="Comma 6 2 3 9" xfId="2627" xr:uid="{00000000-0005-0000-0000-0000020A0000}"/>
    <cellStyle name="Comma 6 2 3 9 2" xfId="6037" xr:uid="{00000000-0005-0000-0000-0000030A0000}"/>
    <cellStyle name="Comma 6 2 4" xfId="2628" xr:uid="{00000000-0005-0000-0000-0000040A0000}"/>
    <cellStyle name="Comma 6 2 4 2" xfId="6038" xr:uid="{00000000-0005-0000-0000-0000050A0000}"/>
    <cellStyle name="Comma 6 2 5" xfId="2629" xr:uid="{00000000-0005-0000-0000-0000060A0000}"/>
    <cellStyle name="Comma 6 2 5 2" xfId="6039" xr:uid="{00000000-0005-0000-0000-0000070A0000}"/>
    <cellStyle name="Comma 6 2 6" xfId="2630" xr:uid="{00000000-0005-0000-0000-0000080A0000}"/>
    <cellStyle name="Comma 6 2 6 2" xfId="6040" xr:uid="{00000000-0005-0000-0000-0000090A0000}"/>
    <cellStyle name="Comma 6 2 7" xfId="2631" xr:uid="{00000000-0005-0000-0000-00000A0A0000}"/>
    <cellStyle name="Comma 6 2 7 2" xfId="6041" xr:uid="{00000000-0005-0000-0000-00000B0A0000}"/>
    <cellStyle name="Comma 6 2 8" xfId="2632" xr:uid="{00000000-0005-0000-0000-00000C0A0000}"/>
    <cellStyle name="Comma 6 2 8 2" xfId="6042" xr:uid="{00000000-0005-0000-0000-00000D0A0000}"/>
    <cellStyle name="Comma 6 2 9" xfId="2633" xr:uid="{00000000-0005-0000-0000-00000E0A0000}"/>
    <cellStyle name="Comma 6 2 9 2" xfId="6043" xr:uid="{00000000-0005-0000-0000-00000F0A0000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1" xfId="2636" xr:uid="{00000000-0005-0000-0000-00001B0A0000}"/>
    <cellStyle name="Comma 6 4 2" xfId="696" xr:uid="{00000000-0005-0000-0000-00001C0A0000}"/>
    <cellStyle name="Comma 6 4 2 2" xfId="6045" xr:uid="{00000000-0005-0000-0000-00001D0A0000}"/>
    <cellStyle name="Comma 6 4 2 3" xfId="2637" xr:uid="{00000000-0005-0000-0000-00001E0A0000}"/>
    <cellStyle name="Comma 6 4 3" xfId="2638" xr:uid="{00000000-0005-0000-0000-00001F0A0000}"/>
    <cellStyle name="Comma 6 4 3 2" xfId="6046" xr:uid="{00000000-0005-0000-0000-0000200A0000}"/>
    <cellStyle name="Comma 6 4 4" xfId="2639" xr:uid="{00000000-0005-0000-0000-0000210A0000}"/>
    <cellStyle name="Comma 6 4 4 2" xfId="6047" xr:uid="{00000000-0005-0000-0000-0000220A0000}"/>
    <cellStyle name="Comma 6 4 5" xfId="2640" xr:uid="{00000000-0005-0000-0000-0000230A0000}"/>
    <cellStyle name="Comma 6 4 5 2" xfId="6048" xr:uid="{00000000-0005-0000-0000-0000240A0000}"/>
    <cellStyle name="Comma 6 4 6" xfId="2641" xr:uid="{00000000-0005-0000-0000-0000250A0000}"/>
    <cellStyle name="Comma 6 4 6 2" xfId="6049" xr:uid="{00000000-0005-0000-0000-0000260A0000}"/>
    <cellStyle name="Comma 6 4 7" xfId="2642" xr:uid="{00000000-0005-0000-0000-0000270A0000}"/>
    <cellStyle name="Comma 6 4 7 2" xfId="6050" xr:uid="{00000000-0005-0000-0000-0000280A0000}"/>
    <cellStyle name="Comma 6 4 8" xfId="2643" xr:uid="{00000000-0005-0000-0000-0000290A0000}"/>
    <cellStyle name="Comma 6 4 8 2" xfId="6051" xr:uid="{00000000-0005-0000-0000-00002A0A0000}"/>
    <cellStyle name="Comma 6 4 9" xfId="2644" xr:uid="{00000000-0005-0000-0000-00002B0A0000}"/>
    <cellStyle name="Comma 6 4 9 2" xfId="6052" xr:uid="{00000000-0005-0000-0000-00002C0A0000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3" xfId="2645" xr:uid="{00000000-0005-0000-0000-0000300A0000}"/>
    <cellStyle name="Comma 6 6" xfId="699" xr:uid="{00000000-0005-0000-0000-0000310A0000}"/>
    <cellStyle name="Comma 6 6 2" xfId="6054" xr:uid="{00000000-0005-0000-0000-0000320A0000}"/>
    <cellStyle name="Comma 6 6 3" xfId="2646" xr:uid="{00000000-0005-0000-0000-0000330A0000}"/>
    <cellStyle name="Comma 6 7" xfId="700" xr:uid="{00000000-0005-0000-0000-0000340A0000}"/>
    <cellStyle name="Comma 6 7 2" xfId="6055" xr:uid="{00000000-0005-0000-0000-0000350A0000}"/>
    <cellStyle name="Comma 6 7 3" xfId="2647" xr:uid="{00000000-0005-0000-0000-0000360A0000}"/>
    <cellStyle name="Comma 6 8" xfId="701" xr:uid="{00000000-0005-0000-0000-0000370A0000}"/>
    <cellStyle name="Comma 6 8 2" xfId="6056" xr:uid="{00000000-0005-0000-0000-0000380A0000}"/>
    <cellStyle name="Comma 6 8 3" xfId="2648" xr:uid="{00000000-0005-0000-0000-0000390A0000}"/>
    <cellStyle name="Comma 6 9" xfId="702" xr:uid="{00000000-0005-0000-0000-00003A0A0000}"/>
    <cellStyle name="Comma 6 9 2" xfId="6057" xr:uid="{00000000-0005-0000-0000-00003B0A0000}"/>
    <cellStyle name="Comma 6 9 3" xfId="2649" xr:uid="{00000000-0005-0000-0000-00003C0A0000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3" xfId="2699" xr:uid="{00000000-0005-0000-0000-0000950A000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4" xfId="2698" xr:uid="{00000000-0005-0000-0000-00009A0A0000}"/>
    <cellStyle name="Comma 9 2" xfId="744" xr:uid="{00000000-0005-0000-0000-00009B0A0000}"/>
    <cellStyle name="Comma 9 2 10" xfId="6060" xr:uid="{00000000-0005-0000-0000-00009C0A0000}"/>
    <cellStyle name="Comma 9 2 11" xfId="2700" xr:uid="{00000000-0005-0000-0000-00009D0A0000}"/>
    <cellStyle name="Comma 9 2 2" xfId="745" xr:uid="{00000000-0005-0000-0000-00009E0A0000}"/>
    <cellStyle name="Comma 9 2 2 2" xfId="6061" xr:uid="{00000000-0005-0000-0000-00009F0A0000}"/>
    <cellStyle name="Comma 9 2 2 3" xfId="2701" xr:uid="{00000000-0005-0000-0000-0000A00A0000}"/>
    <cellStyle name="Comma 9 2 3" xfId="746" xr:uid="{00000000-0005-0000-0000-0000A10A0000}"/>
    <cellStyle name="Comma 9 2 3 2" xfId="6062" xr:uid="{00000000-0005-0000-0000-0000A20A0000}"/>
    <cellStyle name="Comma 9 2 3 3" xfId="2702" xr:uid="{00000000-0005-0000-0000-0000A30A0000}"/>
    <cellStyle name="Comma 9 2 4" xfId="2703" xr:uid="{00000000-0005-0000-0000-0000A40A0000}"/>
    <cellStyle name="Comma 9 2 4 2" xfId="6063" xr:uid="{00000000-0005-0000-0000-0000A50A0000}"/>
    <cellStyle name="Comma 9 2 5" xfId="2704" xr:uid="{00000000-0005-0000-0000-0000A60A0000}"/>
    <cellStyle name="Comma 9 2 5 2" xfId="6064" xr:uid="{00000000-0005-0000-0000-0000A70A0000}"/>
    <cellStyle name="Comma 9 2 6" xfId="2705" xr:uid="{00000000-0005-0000-0000-0000A80A0000}"/>
    <cellStyle name="Comma 9 2 6 2" xfId="6065" xr:uid="{00000000-0005-0000-0000-0000A90A0000}"/>
    <cellStyle name="Comma 9 2 7" xfId="2706" xr:uid="{00000000-0005-0000-0000-0000AA0A0000}"/>
    <cellStyle name="Comma 9 2 7 2" xfId="6066" xr:uid="{00000000-0005-0000-0000-0000AB0A0000}"/>
    <cellStyle name="Comma 9 2 8" xfId="2707" xr:uid="{00000000-0005-0000-0000-0000AC0A0000}"/>
    <cellStyle name="Comma 9 2 8 2" xfId="6067" xr:uid="{00000000-0005-0000-0000-0000AD0A0000}"/>
    <cellStyle name="Comma 9 2 9" xfId="2708" xr:uid="{00000000-0005-0000-0000-0000AE0A0000}"/>
    <cellStyle name="Comma 9 2 9 2" xfId="6068" xr:uid="{00000000-0005-0000-0000-0000AF0A000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4" xfId="2709" xr:uid="{00000000-0005-0000-0000-0000B40A0000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3" xfId="2711" xr:uid="{00000000-0005-0000-0000-0000B80A0000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3" xfId="2712" xr:uid="{00000000-0005-0000-0000-0000BC0A0000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3" xfId="2713" xr:uid="{00000000-0005-0000-0000-0000C00A0000}"/>
    <cellStyle name="Comma 9 7" xfId="755" xr:uid="{00000000-0005-0000-0000-0000C10A0000}"/>
    <cellStyle name="Comma 9 7 2" xfId="6073" xr:uid="{00000000-0005-0000-0000-0000C20A0000}"/>
    <cellStyle name="Comma 9 7 3" xfId="2714" xr:uid="{00000000-0005-0000-0000-0000C30A0000}"/>
    <cellStyle name="Comma 9 8" xfId="756" xr:uid="{00000000-0005-0000-0000-0000C40A0000}"/>
    <cellStyle name="Comma 9 8 2" xfId="6074" xr:uid="{00000000-0005-0000-0000-0000C50A0000}"/>
    <cellStyle name="Comma 9 8 3" xfId="2715" xr:uid="{00000000-0005-0000-0000-0000C60A0000}"/>
    <cellStyle name="Comma 9 9" xfId="757" xr:uid="{00000000-0005-0000-0000-0000C70A0000}"/>
    <cellStyle name="Comma 9 9 2" xfId="6075" xr:uid="{00000000-0005-0000-0000-0000C80A0000}"/>
    <cellStyle name="Comma 9 9 3" xfId="2716" xr:uid="{00000000-0005-0000-0000-0000C90A0000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Total" xfId="768" xr:uid="{00000000-0005-0000-0000-0000EB0A000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3" xfId="9235" xr:uid="{00000000-0005-0000-0000-0000740B0000}"/>
    <cellStyle name="Data   - Style2 2 2 4" xfId="9887" xr:uid="{00000000-0005-0000-0000-0000750B0000}"/>
    <cellStyle name="Data   - Style2 2 2 5" xfId="10375" xr:uid="{00000000-0005-0000-0000-0000760B0000}"/>
    <cellStyle name="Data   - Style2 2 2 6" xfId="10814" xr:uid="{00000000-0005-0000-0000-0000770B0000}"/>
    <cellStyle name="Data   - Style2 2 3" xfId="8138" xr:uid="{00000000-0005-0000-0000-0000780B0000}"/>
    <cellStyle name="Data   - Style2 2 4" xfId="8789" xr:uid="{00000000-0005-0000-0000-0000790B0000}"/>
    <cellStyle name="Data   - Style2 2 5" xfId="9429" xr:uid="{00000000-0005-0000-0000-00007A0B0000}"/>
    <cellStyle name="Data   - Style2 2 6" xfId="3095" xr:uid="{00000000-0005-0000-0000-00007B0B0000}"/>
    <cellStyle name="Data   - Style2 3" xfId="6676" xr:uid="{00000000-0005-0000-0000-00007C0B0000}"/>
    <cellStyle name="Data   - Style2 3 2" xfId="8354" xr:uid="{00000000-0005-0000-0000-00007D0B0000}"/>
    <cellStyle name="Data   - Style2 3 3" xfId="9004" xr:uid="{00000000-0005-0000-0000-00007E0B0000}"/>
    <cellStyle name="Data   - Style2 3 4" xfId="9652" xr:uid="{00000000-0005-0000-0000-00007F0B0000}"/>
    <cellStyle name="Data   - Style2 3 5" xfId="10141" xr:uid="{00000000-0005-0000-0000-0000800B0000}"/>
    <cellStyle name="Data   - Style2 3 6" xfId="10585" xr:uid="{00000000-0005-0000-0000-0000810B0000}"/>
    <cellStyle name="Data   - Style2 4" xfId="7746" xr:uid="{00000000-0005-0000-0000-0000820B0000}"/>
    <cellStyle name="Data   - Style2 5" xfId="7740" xr:uid="{00000000-0005-0000-0000-0000830B0000}"/>
    <cellStyle name="Data   - Style2 6" xfId="7911" xr:uid="{00000000-0005-0000-0000-0000840B0000}"/>
    <cellStyle name="Data   - Style2 7" xfId="1780" xr:uid="{00000000-0005-0000-0000-0000850B0000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Total" xfId="827" xr:uid="{00000000-0005-0000-0000-0000910B0000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3" xfId="10244" xr:uid="{00000000-0005-0000-0000-00001D0C0000}"/>
    <cellStyle name="Header2 2 2 3" xfId="7164" xr:uid="{00000000-0005-0000-0000-00001E0C0000}"/>
    <cellStyle name="Header2 2 2 4" xfId="7702" xr:uid="{00000000-0005-0000-0000-00001F0C0000}"/>
    <cellStyle name="Header2 2 3" xfId="6548" xr:uid="{00000000-0005-0000-0000-0000200C0000}"/>
    <cellStyle name="Header2 2 3 2" xfId="8228" xr:uid="{00000000-0005-0000-0000-0000210C0000}"/>
    <cellStyle name="Header2 2 3 3" xfId="8877" xr:uid="{00000000-0005-0000-0000-0000220C0000}"/>
    <cellStyle name="Header2 2 3 4" xfId="9526" xr:uid="{00000000-0005-0000-0000-0000230C0000}"/>
    <cellStyle name="Header2 2 3 5" xfId="10016" xr:uid="{00000000-0005-0000-0000-0000240C0000}"/>
    <cellStyle name="Header2 2 3 6" xfId="10460" xr:uid="{00000000-0005-0000-0000-0000250C0000}"/>
    <cellStyle name="Header2 2 4" xfId="2818" xr:uid="{00000000-0005-0000-0000-0000260C0000}"/>
    <cellStyle name="Header2 2 5" xfId="7231" xr:uid="{00000000-0005-0000-0000-0000270C0000}"/>
    <cellStyle name="Header2 2 6" xfId="7310" xr:uid="{00000000-0005-0000-0000-0000280C0000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3" xfId="10243" xr:uid="{00000000-0005-0000-0000-00002C0C0000}"/>
    <cellStyle name="Header2 3 3" xfId="7163" xr:uid="{00000000-0005-0000-0000-00002D0C0000}"/>
    <cellStyle name="Header2 3 4" xfId="3808" xr:uid="{00000000-0005-0000-0000-00002E0C0000}"/>
    <cellStyle name="Header2 4" xfId="6547" xr:uid="{00000000-0005-0000-0000-00002F0C0000}"/>
    <cellStyle name="Header2 4 2" xfId="8227" xr:uid="{00000000-0005-0000-0000-0000300C0000}"/>
    <cellStyle name="Header2 4 3" xfId="8876" xr:uid="{00000000-0005-0000-0000-0000310C0000}"/>
    <cellStyle name="Header2 4 4" xfId="9525" xr:uid="{00000000-0005-0000-0000-0000320C0000}"/>
    <cellStyle name="Header2 4 5" xfId="10015" xr:uid="{00000000-0005-0000-0000-0000330C0000}"/>
    <cellStyle name="Header2 4 6" xfId="10459" xr:uid="{00000000-0005-0000-0000-0000340C0000}"/>
    <cellStyle name="Header2 5" xfId="2817" xr:uid="{00000000-0005-0000-0000-0000350C0000}"/>
    <cellStyle name="Header2 6" xfId="7230" xr:uid="{00000000-0005-0000-0000-0000360C0000}"/>
    <cellStyle name="Header2 7" xfId="7311" xr:uid="{00000000-0005-0000-0000-0000370C0000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3" xfId="9236" xr:uid="{00000000-0005-0000-0000-0000820C0000}"/>
    <cellStyle name="HEADING, MINOR 2 2 4" xfId="9888" xr:uid="{00000000-0005-0000-0000-0000830C0000}"/>
    <cellStyle name="HEADING, MINOR 2 2 5" xfId="10376" xr:uid="{00000000-0005-0000-0000-0000840C0000}"/>
    <cellStyle name="HEADING, MINOR 2 2 6" xfId="10815" xr:uid="{00000000-0005-0000-0000-0000850C0000}"/>
    <cellStyle name="HEADING, MINOR 2 3" xfId="8139" xr:uid="{00000000-0005-0000-0000-0000860C0000}"/>
    <cellStyle name="HEADING, MINOR 2 4" xfId="8790" xr:uid="{00000000-0005-0000-0000-0000870C0000}"/>
    <cellStyle name="HEADING, MINOR 2 5" xfId="9430" xr:uid="{00000000-0005-0000-0000-0000880C0000}"/>
    <cellStyle name="HEADING, MINOR 2 6" xfId="9981" xr:uid="{00000000-0005-0000-0000-0000890C0000}"/>
    <cellStyle name="HEADING, MINOR 2 7" xfId="3094" xr:uid="{00000000-0005-0000-0000-00008A0C0000}"/>
    <cellStyle name="HEADING, MINOR 3" xfId="6677" xr:uid="{00000000-0005-0000-0000-00008B0C0000}"/>
    <cellStyle name="HEADING, MINOR 3 2" xfId="8355" xr:uid="{00000000-0005-0000-0000-00008C0C0000}"/>
    <cellStyle name="HEADING, MINOR 3 3" xfId="9005" xr:uid="{00000000-0005-0000-0000-00008D0C0000}"/>
    <cellStyle name="HEADING, MINOR 3 4" xfId="9653" xr:uid="{00000000-0005-0000-0000-00008E0C0000}"/>
    <cellStyle name="HEADING, MINOR 3 5" xfId="10142" xr:uid="{00000000-0005-0000-0000-00008F0C0000}"/>
    <cellStyle name="HEADING, MINOR 3 6" xfId="10586" xr:uid="{00000000-0005-0000-0000-0000900C0000}"/>
    <cellStyle name="HEADING, MINOR 4" xfId="7759" xr:uid="{00000000-0005-0000-0000-0000910C0000}"/>
    <cellStyle name="HEADING, MINOR 5" xfId="7094" xr:uid="{00000000-0005-0000-0000-0000920C0000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3" xfId="9237" xr:uid="{00000000-0005-0000-0000-0000980C0000}"/>
    <cellStyle name="HEADING,MAJOR 2 2 4" xfId="9889" xr:uid="{00000000-0005-0000-0000-0000990C0000}"/>
    <cellStyle name="HEADING,MAJOR 2 2 5" xfId="10377" xr:uid="{00000000-0005-0000-0000-00009A0C0000}"/>
    <cellStyle name="HEADING,MAJOR 2 2 6" xfId="10816" xr:uid="{00000000-0005-0000-0000-00009B0C0000}"/>
    <cellStyle name="HEADING,MAJOR 2 3" xfId="8140" xr:uid="{00000000-0005-0000-0000-00009C0C0000}"/>
    <cellStyle name="HEADING,MAJOR 2 4" xfId="8791" xr:uid="{00000000-0005-0000-0000-00009D0C0000}"/>
    <cellStyle name="HEADING,MAJOR 2 5" xfId="9431" xr:uid="{00000000-0005-0000-0000-00009E0C0000}"/>
    <cellStyle name="HEADING,MAJOR 2 6" xfId="9982" xr:uid="{00000000-0005-0000-0000-00009F0C0000}"/>
    <cellStyle name="HEADING,MAJOR 2 7" xfId="7709" xr:uid="{00000000-0005-0000-0000-0000A00C0000}"/>
    <cellStyle name="HEADING,MAJOR 3" xfId="6678" xr:uid="{00000000-0005-0000-0000-0000A10C0000}"/>
    <cellStyle name="HEADING,MAJOR 3 2" xfId="8356" xr:uid="{00000000-0005-0000-0000-0000A20C0000}"/>
    <cellStyle name="HEADING,MAJOR 3 3" xfId="9006" xr:uid="{00000000-0005-0000-0000-0000A30C0000}"/>
    <cellStyle name="HEADING,MAJOR 3 4" xfId="9654" xr:uid="{00000000-0005-0000-0000-0000A40C0000}"/>
    <cellStyle name="HEADING,MAJOR 3 5" xfId="10143" xr:uid="{00000000-0005-0000-0000-0000A50C0000}"/>
    <cellStyle name="HEADING,MAJOR 3 6" xfId="10587" xr:uid="{00000000-0005-0000-0000-0000A60C0000}"/>
    <cellStyle name="HEADING,MAJOR 4" xfId="7761" xr:uid="{00000000-0005-0000-0000-0000A70C0000}"/>
    <cellStyle name="HEADING,MAJOR 5" xfId="7093" xr:uid="{00000000-0005-0000-0000-0000A80C0000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3" xfId="9106" xr:uid="{00000000-0005-0000-0000-0000BB0C0000}"/>
    <cellStyle name="Input [yellow] 2 2 2 4" xfId="9758" xr:uid="{00000000-0005-0000-0000-0000BC0C0000}"/>
    <cellStyle name="Input [yellow] 2 2 2 5" xfId="10246" xr:uid="{00000000-0005-0000-0000-0000BD0C0000}"/>
    <cellStyle name="Input [yellow] 2 2 2 6" xfId="10685" xr:uid="{00000000-0005-0000-0000-0000BE0C0000}"/>
    <cellStyle name="Input [yellow] 2 2 3" xfId="7977" xr:uid="{00000000-0005-0000-0000-0000BF0C0000}"/>
    <cellStyle name="Input [yellow] 2 2 4" xfId="4168" xr:uid="{00000000-0005-0000-0000-0000C00C0000}"/>
    <cellStyle name="Input [yellow] 2 2 5" xfId="7935" xr:uid="{00000000-0005-0000-0000-0000C10C0000}"/>
    <cellStyle name="Input [yellow] 2 2 6" xfId="7884" xr:uid="{00000000-0005-0000-0000-0000C20C0000}"/>
    <cellStyle name="Input [yellow] 2 2 7" xfId="3836" xr:uid="{00000000-0005-0000-0000-0000C30C0000}"/>
    <cellStyle name="Input [yellow] 2 3" xfId="2856" xr:uid="{00000000-0005-0000-0000-0000C40C0000}"/>
    <cellStyle name="Input [yellow] 2 4" xfId="7240" xr:uid="{00000000-0005-0000-0000-0000C50C0000}"/>
    <cellStyle name="Input [yellow] 2 5" xfId="7869" xr:uid="{00000000-0005-0000-0000-0000C60C0000}"/>
    <cellStyle name="Input [yellow] 2 6" xfId="7847" xr:uid="{00000000-0005-0000-0000-0000C70C0000}"/>
    <cellStyle name="Input [yellow] 2 7" xfId="9000" xr:uid="{00000000-0005-0000-0000-0000C80C0000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3" xfId="9105" xr:uid="{00000000-0005-0000-0000-0000CC0C0000}"/>
    <cellStyle name="Input [yellow] 3 2 4" xfId="9757" xr:uid="{00000000-0005-0000-0000-0000CD0C0000}"/>
    <cellStyle name="Input [yellow] 3 2 5" xfId="10245" xr:uid="{00000000-0005-0000-0000-0000CE0C0000}"/>
    <cellStyle name="Input [yellow] 3 2 6" xfId="10684" xr:uid="{00000000-0005-0000-0000-0000CF0C0000}"/>
    <cellStyle name="Input [yellow] 3 3" xfId="7976" xr:uid="{00000000-0005-0000-0000-0000D00C0000}"/>
    <cellStyle name="Input [yellow] 3 4" xfId="4136" xr:uid="{00000000-0005-0000-0000-0000D10C0000}"/>
    <cellStyle name="Input [yellow] 3 5" xfId="7934" xr:uid="{00000000-0005-0000-0000-0000D20C0000}"/>
    <cellStyle name="Input [yellow] 3 6" xfId="7885" xr:uid="{00000000-0005-0000-0000-0000D30C0000}"/>
    <cellStyle name="Input [yellow] 3 7" xfId="3829" xr:uid="{00000000-0005-0000-0000-0000D40C0000}"/>
    <cellStyle name="Input [yellow] 4" xfId="2855" xr:uid="{00000000-0005-0000-0000-0000D50C0000}"/>
    <cellStyle name="Input [yellow] 5" xfId="7239" xr:uid="{00000000-0005-0000-0000-0000D60C0000}"/>
    <cellStyle name="Input [yellow] 6" xfId="7870" xr:uid="{00000000-0005-0000-0000-0000D70C0000}"/>
    <cellStyle name="Input [yellow] 7" xfId="7846" xr:uid="{00000000-0005-0000-0000-0000D80C0000}"/>
    <cellStyle name="Input [yellow] 8" xfId="7852" xr:uid="{00000000-0005-0000-0000-0000D90C0000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3" xfId="9238" xr:uid="{00000000-0005-0000-0000-0000DE0C0000}"/>
    <cellStyle name="Input 10 2 2 4" xfId="9890" xr:uid="{00000000-0005-0000-0000-0000DF0C0000}"/>
    <cellStyle name="Input 10 2 2 5" xfId="10378" xr:uid="{00000000-0005-0000-0000-0000E00C0000}"/>
    <cellStyle name="Input 10 2 2 6" xfId="10817" xr:uid="{00000000-0005-0000-0000-0000E10C0000}"/>
    <cellStyle name="Input 10 2 3" xfId="8141" xr:uid="{00000000-0005-0000-0000-0000E20C0000}"/>
    <cellStyle name="Input 10 2 4" xfId="8792" xr:uid="{00000000-0005-0000-0000-0000E30C0000}"/>
    <cellStyle name="Input 10 2 5" xfId="9432" xr:uid="{00000000-0005-0000-0000-0000E40C0000}"/>
    <cellStyle name="Input 10 2 6" xfId="3086" xr:uid="{00000000-0005-0000-0000-0000E50C0000}"/>
    <cellStyle name="Input 10 3" xfId="6679" xr:uid="{00000000-0005-0000-0000-0000E60C0000}"/>
    <cellStyle name="Input 10 3 2" xfId="8357" xr:uid="{00000000-0005-0000-0000-0000E70C0000}"/>
    <cellStyle name="Input 10 3 3" xfId="9007" xr:uid="{00000000-0005-0000-0000-0000E80C0000}"/>
    <cellStyle name="Input 10 3 4" xfId="9655" xr:uid="{00000000-0005-0000-0000-0000E90C0000}"/>
    <cellStyle name="Input 10 3 5" xfId="10144" xr:uid="{00000000-0005-0000-0000-0000EA0C0000}"/>
    <cellStyle name="Input 10 3 6" xfId="10588" xr:uid="{00000000-0005-0000-0000-0000EB0C0000}"/>
    <cellStyle name="Input 10 4" xfId="7765" xr:uid="{00000000-0005-0000-0000-0000EC0C0000}"/>
    <cellStyle name="Input 10 5" xfId="7030" xr:uid="{00000000-0005-0000-0000-0000ED0C0000}"/>
    <cellStyle name="Input 10 6" xfId="7400" xr:uid="{00000000-0005-0000-0000-0000EE0C0000}"/>
    <cellStyle name="Input 10 7" xfId="7529" xr:uid="{00000000-0005-0000-0000-0000EF0C0000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3" xfId="9239" xr:uid="{00000000-0005-0000-0000-0000F40C0000}"/>
    <cellStyle name="Input 11 2 2 4" xfId="9891" xr:uid="{00000000-0005-0000-0000-0000F50C0000}"/>
    <cellStyle name="Input 11 2 2 5" xfId="10379" xr:uid="{00000000-0005-0000-0000-0000F60C0000}"/>
    <cellStyle name="Input 11 2 2 6" xfId="10818" xr:uid="{00000000-0005-0000-0000-0000F70C0000}"/>
    <cellStyle name="Input 11 2 3" xfId="8142" xr:uid="{00000000-0005-0000-0000-0000F80C0000}"/>
    <cellStyle name="Input 11 2 4" xfId="8793" xr:uid="{00000000-0005-0000-0000-0000F90C0000}"/>
    <cellStyle name="Input 11 2 5" xfId="9433" xr:uid="{00000000-0005-0000-0000-0000FA0C0000}"/>
    <cellStyle name="Input 11 2 6" xfId="3084" xr:uid="{00000000-0005-0000-0000-0000FB0C0000}"/>
    <cellStyle name="Input 11 3" xfId="6680" xr:uid="{00000000-0005-0000-0000-0000FC0C0000}"/>
    <cellStyle name="Input 11 3 2" xfId="8358" xr:uid="{00000000-0005-0000-0000-0000FD0C0000}"/>
    <cellStyle name="Input 11 3 3" xfId="9008" xr:uid="{00000000-0005-0000-0000-0000FE0C0000}"/>
    <cellStyle name="Input 11 3 4" xfId="9656" xr:uid="{00000000-0005-0000-0000-0000FF0C0000}"/>
    <cellStyle name="Input 11 3 5" xfId="10145" xr:uid="{00000000-0005-0000-0000-0000000D0000}"/>
    <cellStyle name="Input 11 3 6" xfId="10589" xr:uid="{00000000-0005-0000-0000-0000010D0000}"/>
    <cellStyle name="Input 11 4" xfId="7766" xr:uid="{00000000-0005-0000-0000-0000020D0000}"/>
    <cellStyle name="Input 11 5" xfId="7092" xr:uid="{00000000-0005-0000-0000-0000030D0000}"/>
    <cellStyle name="Input 11 6" xfId="7401" xr:uid="{00000000-0005-0000-0000-0000040D0000}"/>
    <cellStyle name="Input 11 7" xfId="7530" xr:uid="{00000000-0005-0000-0000-0000050D0000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3" xfId="9240" xr:uid="{00000000-0005-0000-0000-00000A0D0000}"/>
    <cellStyle name="Input 12 2 2 4" xfId="9892" xr:uid="{00000000-0005-0000-0000-00000B0D0000}"/>
    <cellStyle name="Input 12 2 2 5" xfId="10380" xr:uid="{00000000-0005-0000-0000-00000C0D0000}"/>
    <cellStyle name="Input 12 2 2 6" xfId="10819" xr:uid="{00000000-0005-0000-0000-00000D0D0000}"/>
    <cellStyle name="Input 12 2 3" xfId="8143" xr:uid="{00000000-0005-0000-0000-00000E0D0000}"/>
    <cellStyle name="Input 12 2 4" xfId="8794" xr:uid="{00000000-0005-0000-0000-00000F0D0000}"/>
    <cellStyle name="Input 12 2 5" xfId="9434" xr:uid="{00000000-0005-0000-0000-0000100D0000}"/>
    <cellStyle name="Input 12 2 6" xfId="3083" xr:uid="{00000000-0005-0000-0000-0000110D0000}"/>
    <cellStyle name="Input 12 3" xfId="6681" xr:uid="{00000000-0005-0000-0000-0000120D0000}"/>
    <cellStyle name="Input 12 3 2" xfId="8359" xr:uid="{00000000-0005-0000-0000-0000130D0000}"/>
    <cellStyle name="Input 12 3 3" xfId="9009" xr:uid="{00000000-0005-0000-0000-0000140D0000}"/>
    <cellStyle name="Input 12 3 4" xfId="9657" xr:uid="{00000000-0005-0000-0000-0000150D0000}"/>
    <cellStyle name="Input 12 3 5" xfId="10146" xr:uid="{00000000-0005-0000-0000-0000160D0000}"/>
    <cellStyle name="Input 12 3 6" xfId="10590" xr:uid="{00000000-0005-0000-0000-0000170D0000}"/>
    <cellStyle name="Input 12 4" xfId="7767" xr:uid="{00000000-0005-0000-0000-0000180D0000}"/>
    <cellStyle name="Input 12 5" xfId="7091" xr:uid="{00000000-0005-0000-0000-0000190D0000}"/>
    <cellStyle name="Input 12 6" xfId="7402" xr:uid="{00000000-0005-0000-0000-00001A0D0000}"/>
    <cellStyle name="Input 12 7" xfId="7531" xr:uid="{00000000-0005-0000-0000-00001B0D000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3" xfId="9241" xr:uid="{00000000-0005-0000-0000-0000200D0000}"/>
    <cellStyle name="Input 13 2 2 4" xfId="9893" xr:uid="{00000000-0005-0000-0000-0000210D0000}"/>
    <cellStyle name="Input 13 2 2 5" xfId="10381" xr:uid="{00000000-0005-0000-0000-0000220D0000}"/>
    <cellStyle name="Input 13 2 2 6" xfId="10820" xr:uid="{00000000-0005-0000-0000-0000230D0000}"/>
    <cellStyle name="Input 13 2 3" xfId="8144" xr:uid="{00000000-0005-0000-0000-0000240D0000}"/>
    <cellStyle name="Input 13 2 4" xfId="8795" xr:uid="{00000000-0005-0000-0000-0000250D0000}"/>
    <cellStyle name="Input 13 2 5" xfId="9435" xr:uid="{00000000-0005-0000-0000-0000260D0000}"/>
    <cellStyle name="Input 13 2 6" xfId="3082" xr:uid="{00000000-0005-0000-0000-0000270D0000}"/>
    <cellStyle name="Input 13 3" xfId="6682" xr:uid="{00000000-0005-0000-0000-0000280D0000}"/>
    <cellStyle name="Input 13 3 2" xfId="8360" xr:uid="{00000000-0005-0000-0000-0000290D0000}"/>
    <cellStyle name="Input 13 3 3" xfId="9010" xr:uid="{00000000-0005-0000-0000-00002A0D0000}"/>
    <cellStyle name="Input 13 3 4" xfId="9658" xr:uid="{00000000-0005-0000-0000-00002B0D0000}"/>
    <cellStyle name="Input 13 3 5" xfId="10147" xr:uid="{00000000-0005-0000-0000-00002C0D0000}"/>
    <cellStyle name="Input 13 3 6" xfId="10591" xr:uid="{00000000-0005-0000-0000-00002D0D0000}"/>
    <cellStyle name="Input 13 4" xfId="7768" xr:uid="{00000000-0005-0000-0000-00002E0D0000}"/>
    <cellStyle name="Input 13 5" xfId="7090" xr:uid="{00000000-0005-0000-0000-00002F0D0000}"/>
    <cellStyle name="Input 13 6" xfId="7403" xr:uid="{00000000-0005-0000-0000-0000300D0000}"/>
    <cellStyle name="Input 13 7" xfId="7532" xr:uid="{00000000-0005-0000-0000-0000310D0000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3" xfId="9242" xr:uid="{00000000-0005-0000-0000-0000360D0000}"/>
    <cellStyle name="Input 14 2 2 4" xfId="9894" xr:uid="{00000000-0005-0000-0000-0000370D0000}"/>
    <cellStyle name="Input 14 2 2 5" xfId="10382" xr:uid="{00000000-0005-0000-0000-0000380D0000}"/>
    <cellStyle name="Input 14 2 2 6" xfId="10821" xr:uid="{00000000-0005-0000-0000-0000390D0000}"/>
    <cellStyle name="Input 14 2 3" xfId="8145" xr:uid="{00000000-0005-0000-0000-00003A0D0000}"/>
    <cellStyle name="Input 14 2 4" xfId="8796" xr:uid="{00000000-0005-0000-0000-00003B0D0000}"/>
    <cellStyle name="Input 14 2 5" xfId="9436" xr:uid="{00000000-0005-0000-0000-00003C0D0000}"/>
    <cellStyle name="Input 14 2 6" xfId="3081" xr:uid="{00000000-0005-0000-0000-00003D0D0000}"/>
    <cellStyle name="Input 14 3" xfId="6683" xr:uid="{00000000-0005-0000-0000-00003E0D0000}"/>
    <cellStyle name="Input 14 3 2" xfId="8361" xr:uid="{00000000-0005-0000-0000-00003F0D0000}"/>
    <cellStyle name="Input 14 3 3" xfId="9011" xr:uid="{00000000-0005-0000-0000-0000400D0000}"/>
    <cellStyle name="Input 14 3 4" xfId="9659" xr:uid="{00000000-0005-0000-0000-0000410D0000}"/>
    <cellStyle name="Input 14 3 5" xfId="10148" xr:uid="{00000000-0005-0000-0000-0000420D0000}"/>
    <cellStyle name="Input 14 3 6" xfId="10592" xr:uid="{00000000-0005-0000-0000-0000430D0000}"/>
    <cellStyle name="Input 14 4" xfId="7769" xr:uid="{00000000-0005-0000-0000-0000440D0000}"/>
    <cellStyle name="Input 14 5" xfId="7089" xr:uid="{00000000-0005-0000-0000-0000450D0000}"/>
    <cellStyle name="Input 14 6" xfId="7404" xr:uid="{00000000-0005-0000-0000-0000460D0000}"/>
    <cellStyle name="Input 14 7" xfId="7533" xr:uid="{00000000-0005-0000-0000-0000470D000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3" xfId="9243" xr:uid="{00000000-0005-0000-0000-00004C0D0000}"/>
    <cellStyle name="Input 15 2 2 4" xfId="9895" xr:uid="{00000000-0005-0000-0000-00004D0D0000}"/>
    <cellStyle name="Input 15 2 2 5" xfId="10383" xr:uid="{00000000-0005-0000-0000-00004E0D0000}"/>
    <cellStyle name="Input 15 2 2 6" xfId="10822" xr:uid="{00000000-0005-0000-0000-00004F0D0000}"/>
    <cellStyle name="Input 15 2 3" xfId="8146" xr:uid="{00000000-0005-0000-0000-0000500D0000}"/>
    <cellStyle name="Input 15 2 4" xfId="8797" xr:uid="{00000000-0005-0000-0000-0000510D0000}"/>
    <cellStyle name="Input 15 2 5" xfId="9437" xr:uid="{00000000-0005-0000-0000-0000520D0000}"/>
    <cellStyle name="Input 15 2 6" xfId="3080" xr:uid="{00000000-0005-0000-0000-0000530D0000}"/>
    <cellStyle name="Input 15 3" xfId="6684" xr:uid="{00000000-0005-0000-0000-0000540D0000}"/>
    <cellStyle name="Input 15 3 2" xfId="8362" xr:uid="{00000000-0005-0000-0000-0000550D0000}"/>
    <cellStyle name="Input 15 3 3" xfId="9012" xr:uid="{00000000-0005-0000-0000-0000560D0000}"/>
    <cellStyle name="Input 15 3 4" xfId="9660" xr:uid="{00000000-0005-0000-0000-0000570D0000}"/>
    <cellStyle name="Input 15 3 5" xfId="10149" xr:uid="{00000000-0005-0000-0000-0000580D0000}"/>
    <cellStyle name="Input 15 3 6" xfId="10593" xr:uid="{00000000-0005-0000-0000-0000590D0000}"/>
    <cellStyle name="Input 15 4" xfId="7770" xr:uid="{00000000-0005-0000-0000-00005A0D0000}"/>
    <cellStyle name="Input 15 5" xfId="7088" xr:uid="{00000000-0005-0000-0000-00005B0D0000}"/>
    <cellStyle name="Input 15 6" xfId="7405" xr:uid="{00000000-0005-0000-0000-00005C0D0000}"/>
    <cellStyle name="Input 15 7" xfId="7534" xr:uid="{00000000-0005-0000-0000-00005D0D0000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3" xfId="9244" xr:uid="{00000000-0005-0000-0000-0000620D0000}"/>
    <cellStyle name="Input 16 2 2 4" xfId="9896" xr:uid="{00000000-0005-0000-0000-0000630D0000}"/>
    <cellStyle name="Input 16 2 2 5" xfId="10384" xr:uid="{00000000-0005-0000-0000-0000640D0000}"/>
    <cellStyle name="Input 16 2 2 6" xfId="10823" xr:uid="{00000000-0005-0000-0000-0000650D0000}"/>
    <cellStyle name="Input 16 2 3" xfId="8147" xr:uid="{00000000-0005-0000-0000-0000660D0000}"/>
    <cellStyle name="Input 16 2 4" xfId="8798" xr:uid="{00000000-0005-0000-0000-0000670D0000}"/>
    <cellStyle name="Input 16 2 5" xfId="9438" xr:uid="{00000000-0005-0000-0000-0000680D0000}"/>
    <cellStyle name="Input 16 2 6" xfId="3079" xr:uid="{00000000-0005-0000-0000-0000690D0000}"/>
    <cellStyle name="Input 16 3" xfId="6685" xr:uid="{00000000-0005-0000-0000-00006A0D0000}"/>
    <cellStyle name="Input 16 3 2" xfId="8363" xr:uid="{00000000-0005-0000-0000-00006B0D0000}"/>
    <cellStyle name="Input 16 3 3" xfId="9013" xr:uid="{00000000-0005-0000-0000-00006C0D0000}"/>
    <cellStyle name="Input 16 3 4" xfId="9661" xr:uid="{00000000-0005-0000-0000-00006D0D0000}"/>
    <cellStyle name="Input 16 3 5" xfId="10150" xr:uid="{00000000-0005-0000-0000-00006E0D0000}"/>
    <cellStyle name="Input 16 3 6" xfId="10594" xr:uid="{00000000-0005-0000-0000-00006F0D0000}"/>
    <cellStyle name="Input 16 4" xfId="7771" xr:uid="{00000000-0005-0000-0000-0000700D0000}"/>
    <cellStyle name="Input 16 5" xfId="7087" xr:uid="{00000000-0005-0000-0000-0000710D0000}"/>
    <cellStyle name="Input 16 6" xfId="7406" xr:uid="{00000000-0005-0000-0000-0000720D0000}"/>
    <cellStyle name="Input 16 7" xfId="7535" xr:uid="{00000000-0005-0000-0000-0000730D0000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3" xfId="9245" xr:uid="{00000000-0005-0000-0000-0000780D0000}"/>
    <cellStyle name="Input 17 2 2 4" xfId="9897" xr:uid="{00000000-0005-0000-0000-0000790D0000}"/>
    <cellStyle name="Input 17 2 2 5" xfId="10385" xr:uid="{00000000-0005-0000-0000-00007A0D0000}"/>
    <cellStyle name="Input 17 2 2 6" xfId="10824" xr:uid="{00000000-0005-0000-0000-00007B0D0000}"/>
    <cellStyle name="Input 17 2 3" xfId="8148" xr:uid="{00000000-0005-0000-0000-00007C0D0000}"/>
    <cellStyle name="Input 17 2 4" xfId="8799" xr:uid="{00000000-0005-0000-0000-00007D0D0000}"/>
    <cellStyle name="Input 17 2 5" xfId="9439" xr:uid="{00000000-0005-0000-0000-00007E0D0000}"/>
    <cellStyle name="Input 17 2 6" xfId="3078" xr:uid="{00000000-0005-0000-0000-00007F0D0000}"/>
    <cellStyle name="Input 17 3" xfId="6686" xr:uid="{00000000-0005-0000-0000-0000800D0000}"/>
    <cellStyle name="Input 17 3 2" xfId="8364" xr:uid="{00000000-0005-0000-0000-0000810D0000}"/>
    <cellStyle name="Input 17 3 3" xfId="9014" xr:uid="{00000000-0005-0000-0000-0000820D0000}"/>
    <cellStyle name="Input 17 3 4" xfId="9662" xr:uid="{00000000-0005-0000-0000-0000830D0000}"/>
    <cellStyle name="Input 17 3 5" xfId="10151" xr:uid="{00000000-0005-0000-0000-0000840D0000}"/>
    <cellStyle name="Input 17 3 6" xfId="10595" xr:uid="{00000000-0005-0000-0000-0000850D0000}"/>
    <cellStyle name="Input 17 4" xfId="7772" xr:uid="{00000000-0005-0000-0000-0000860D0000}"/>
    <cellStyle name="Input 17 5" xfId="7086" xr:uid="{00000000-0005-0000-0000-0000870D0000}"/>
    <cellStyle name="Input 17 6" xfId="9001" xr:uid="{00000000-0005-0000-0000-0000880D0000}"/>
    <cellStyle name="Input 17 7" xfId="7536" xr:uid="{00000000-0005-0000-0000-0000890D0000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3" xfId="9246" xr:uid="{00000000-0005-0000-0000-00008E0D0000}"/>
    <cellStyle name="Input 18 2 2 4" xfId="9898" xr:uid="{00000000-0005-0000-0000-00008F0D0000}"/>
    <cellStyle name="Input 18 2 2 5" xfId="10386" xr:uid="{00000000-0005-0000-0000-0000900D0000}"/>
    <cellStyle name="Input 18 2 2 6" xfId="10825" xr:uid="{00000000-0005-0000-0000-0000910D0000}"/>
    <cellStyle name="Input 18 2 3" xfId="8149" xr:uid="{00000000-0005-0000-0000-0000920D0000}"/>
    <cellStyle name="Input 18 2 4" xfId="8800" xr:uid="{00000000-0005-0000-0000-0000930D0000}"/>
    <cellStyle name="Input 18 2 5" xfId="9440" xr:uid="{00000000-0005-0000-0000-0000940D0000}"/>
    <cellStyle name="Input 18 2 6" xfId="3077" xr:uid="{00000000-0005-0000-0000-0000950D0000}"/>
    <cellStyle name="Input 18 3" xfId="6687" xr:uid="{00000000-0005-0000-0000-0000960D0000}"/>
    <cellStyle name="Input 18 3 2" xfId="8365" xr:uid="{00000000-0005-0000-0000-0000970D0000}"/>
    <cellStyle name="Input 18 3 3" xfId="9015" xr:uid="{00000000-0005-0000-0000-0000980D0000}"/>
    <cellStyle name="Input 18 3 4" xfId="9663" xr:uid="{00000000-0005-0000-0000-0000990D0000}"/>
    <cellStyle name="Input 18 3 5" xfId="10152" xr:uid="{00000000-0005-0000-0000-00009A0D0000}"/>
    <cellStyle name="Input 18 3 6" xfId="10596" xr:uid="{00000000-0005-0000-0000-00009B0D0000}"/>
    <cellStyle name="Input 18 4" xfId="7773" xr:uid="{00000000-0005-0000-0000-00009C0D0000}"/>
    <cellStyle name="Input 18 5" xfId="7085" xr:uid="{00000000-0005-0000-0000-00009D0D0000}"/>
    <cellStyle name="Input 18 6" xfId="7407" xr:uid="{00000000-0005-0000-0000-00009E0D0000}"/>
    <cellStyle name="Input 18 7" xfId="7537" xr:uid="{00000000-0005-0000-0000-00009F0D0000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3" xfId="9247" xr:uid="{00000000-0005-0000-0000-0000A40D0000}"/>
    <cellStyle name="Input 19 2 2 4" xfId="9899" xr:uid="{00000000-0005-0000-0000-0000A50D0000}"/>
    <cellStyle name="Input 19 2 2 5" xfId="10387" xr:uid="{00000000-0005-0000-0000-0000A60D0000}"/>
    <cellStyle name="Input 19 2 2 6" xfId="10826" xr:uid="{00000000-0005-0000-0000-0000A70D0000}"/>
    <cellStyle name="Input 19 2 3" xfId="8150" xr:uid="{00000000-0005-0000-0000-0000A80D0000}"/>
    <cellStyle name="Input 19 2 4" xfId="8801" xr:uid="{00000000-0005-0000-0000-0000A90D0000}"/>
    <cellStyle name="Input 19 2 5" xfId="9441" xr:uid="{00000000-0005-0000-0000-0000AA0D0000}"/>
    <cellStyle name="Input 19 2 6" xfId="3076" xr:uid="{00000000-0005-0000-0000-0000AB0D0000}"/>
    <cellStyle name="Input 19 3" xfId="6688" xr:uid="{00000000-0005-0000-0000-0000AC0D0000}"/>
    <cellStyle name="Input 19 3 2" xfId="8366" xr:uid="{00000000-0005-0000-0000-0000AD0D0000}"/>
    <cellStyle name="Input 19 3 3" xfId="9016" xr:uid="{00000000-0005-0000-0000-0000AE0D0000}"/>
    <cellStyle name="Input 19 3 4" xfId="9664" xr:uid="{00000000-0005-0000-0000-0000AF0D0000}"/>
    <cellStyle name="Input 19 3 5" xfId="10153" xr:uid="{00000000-0005-0000-0000-0000B00D0000}"/>
    <cellStyle name="Input 19 3 6" xfId="10597" xr:uid="{00000000-0005-0000-0000-0000B10D0000}"/>
    <cellStyle name="Input 19 4" xfId="7774" xr:uid="{00000000-0005-0000-0000-0000B20D0000}"/>
    <cellStyle name="Input 19 5" xfId="7084" xr:uid="{00000000-0005-0000-0000-0000B30D0000}"/>
    <cellStyle name="Input 19 6" xfId="7408" xr:uid="{00000000-0005-0000-0000-0000B40D0000}"/>
    <cellStyle name="Input 19 7" xfId="7538" xr:uid="{00000000-0005-0000-0000-0000B50D0000}"/>
    <cellStyle name="Input 2" xfId="58" xr:uid="{00000000-0005-0000-0000-0000B60D0000}"/>
    <cellStyle name="Input 2 10" xfId="2738" xr:uid="{00000000-0005-0000-0000-0000B70D0000}"/>
    <cellStyle name="Input 2 11" xfId="2579" xr:uid="{00000000-0005-0000-0000-0000B80D0000}"/>
    <cellStyle name="Input 2 2" xfId="878" xr:uid="{00000000-0005-0000-0000-0000B90D0000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3" xfId="9109" xr:uid="{00000000-0005-0000-0000-0000BE0D0000}"/>
    <cellStyle name="Input 2 2 2 2 2 4" xfId="9761" xr:uid="{00000000-0005-0000-0000-0000BF0D0000}"/>
    <cellStyle name="Input 2 2 2 2 2 5" xfId="10249" xr:uid="{00000000-0005-0000-0000-0000C00D0000}"/>
    <cellStyle name="Input 2 2 2 2 2 6" xfId="10688" xr:uid="{00000000-0005-0000-0000-0000C10D0000}"/>
    <cellStyle name="Input 2 2 2 2 3" xfId="7980" xr:uid="{00000000-0005-0000-0000-0000C20D0000}"/>
    <cellStyle name="Input 2 2 2 2 4" xfId="7674" xr:uid="{00000000-0005-0000-0000-0000C30D0000}"/>
    <cellStyle name="Input 2 2 2 2 5" xfId="7167" xr:uid="{00000000-0005-0000-0000-0000C40D0000}"/>
    <cellStyle name="Input 2 2 2 2 6" xfId="7684" xr:uid="{00000000-0005-0000-0000-0000C50D0000}"/>
    <cellStyle name="Input 2 2 2 3" xfId="6551" xr:uid="{00000000-0005-0000-0000-0000C60D0000}"/>
    <cellStyle name="Input 2 2 2 3 2" xfId="8231" xr:uid="{00000000-0005-0000-0000-0000C70D0000}"/>
    <cellStyle name="Input 2 2 2 3 3" xfId="8880" xr:uid="{00000000-0005-0000-0000-0000C80D0000}"/>
    <cellStyle name="Input 2 2 2 3 4" xfId="9529" xr:uid="{00000000-0005-0000-0000-0000C90D0000}"/>
    <cellStyle name="Input 2 2 2 3 5" xfId="10019" xr:uid="{00000000-0005-0000-0000-0000CA0D0000}"/>
    <cellStyle name="Input 2 2 2 3 6" xfId="10463" xr:uid="{00000000-0005-0000-0000-0000CB0D0000}"/>
    <cellStyle name="Input 2 2 2 4" xfId="7243" xr:uid="{00000000-0005-0000-0000-0000CC0D0000}"/>
    <cellStyle name="Input 2 2 2 5" xfId="7866" xr:uid="{00000000-0005-0000-0000-0000CD0D0000}"/>
    <cellStyle name="Input 2 2 2 6" xfId="7848" xr:uid="{00000000-0005-0000-0000-0000CE0D0000}"/>
    <cellStyle name="Input 2 2 2 7" xfId="7854" xr:uid="{00000000-0005-0000-0000-0000CF0D0000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3" xfId="9110" xr:uid="{00000000-0005-0000-0000-0000D40D0000}"/>
    <cellStyle name="Input 2 2 3 2 2 4" xfId="9762" xr:uid="{00000000-0005-0000-0000-0000D50D0000}"/>
    <cellStyle name="Input 2 2 3 2 2 5" xfId="10250" xr:uid="{00000000-0005-0000-0000-0000D60D0000}"/>
    <cellStyle name="Input 2 2 3 2 2 6" xfId="10689" xr:uid="{00000000-0005-0000-0000-0000D70D0000}"/>
    <cellStyle name="Input 2 2 3 2 3" xfId="7981" xr:uid="{00000000-0005-0000-0000-0000D80D0000}"/>
    <cellStyle name="Input 2 2 3 2 4" xfId="4169" xr:uid="{00000000-0005-0000-0000-0000D90D0000}"/>
    <cellStyle name="Input 2 2 3 2 5" xfId="7936" xr:uid="{00000000-0005-0000-0000-0000DA0D0000}"/>
    <cellStyle name="Input 2 2 3 2 6" xfId="7347" xr:uid="{00000000-0005-0000-0000-0000DB0D0000}"/>
    <cellStyle name="Input 2 2 3 3" xfId="6552" xr:uid="{00000000-0005-0000-0000-0000DC0D0000}"/>
    <cellStyle name="Input 2 2 3 3 2" xfId="8232" xr:uid="{00000000-0005-0000-0000-0000DD0D0000}"/>
    <cellStyle name="Input 2 2 3 3 3" xfId="8881" xr:uid="{00000000-0005-0000-0000-0000DE0D0000}"/>
    <cellStyle name="Input 2 2 3 3 4" xfId="9530" xr:uid="{00000000-0005-0000-0000-0000DF0D0000}"/>
    <cellStyle name="Input 2 2 3 3 5" xfId="10020" xr:uid="{00000000-0005-0000-0000-0000E00D0000}"/>
    <cellStyle name="Input 2 2 3 3 6" xfId="10464" xr:uid="{00000000-0005-0000-0000-0000E10D0000}"/>
    <cellStyle name="Input 2 2 3 4" xfId="7244" xr:uid="{00000000-0005-0000-0000-0000E20D0000}"/>
    <cellStyle name="Input 2 2 3 5" xfId="7309" xr:uid="{00000000-0005-0000-0000-0000E30D0000}"/>
    <cellStyle name="Input 2 2 3 6" xfId="2735" xr:uid="{00000000-0005-0000-0000-0000E40D0000}"/>
    <cellStyle name="Input 2 2 3 7" xfId="7855" xr:uid="{00000000-0005-0000-0000-0000E50D0000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3" xfId="9108" xr:uid="{00000000-0005-0000-0000-0000E90D0000}"/>
    <cellStyle name="Input 2 2 4 2 4" xfId="9760" xr:uid="{00000000-0005-0000-0000-0000EA0D0000}"/>
    <cellStyle name="Input 2 2 4 2 5" xfId="10248" xr:uid="{00000000-0005-0000-0000-0000EB0D0000}"/>
    <cellStyle name="Input 2 2 4 2 6" xfId="10687" xr:uid="{00000000-0005-0000-0000-0000EC0D0000}"/>
    <cellStyle name="Input 2 2 4 3" xfId="7979" xr:uid="{00000000-0005-0000-0000-0000ED0D0000}"/>
    <cellStyle name="Input 2 2 4 4" xfId="7675" xr:uid="{00000000-0005-0000-0000-0000EE0D0000}"/>
    <cellStyle name="Input 2 2 4 5" xfId="7166" xr:uid="{00000000-0005-0000-0000-0000EF0D0000}"/>
    <cellStyle name="Input 2 2 4 6" xfId="6773" xr:uid="{00000000-0005-0000-0000-0000F00D0000}"/>
    <cellStyle name="Input 2 2 5" xfId="6550" xr:uid="{00000000-0005-0000-0000-0000F10D0000}"/>
    <cellStyle name="Input 2 2 5 2" xfId="8230" xr:uid="{00000000-0005-0000-0000-0000F20D0000}"/>
    <cellStyle name="Input 2 2 5 3" xfId="8879" xr:uid="{00000000-0005-0000-0000-0000F30D0000}"/>
    <cellStyle name="Input 2 2 5 4" xfId="9528" xr:uid="{00000000-0005-0000-0000-0000F40D0000}"/>
    <cellStyle name="Input 2 2 5 5" xfId="10018" xr:uid="{00000000-0005-0000-0000-0000F50D0000}"/>
    <cellStyle name="Input 2 2 5 6" xfId="10462" xr:uid="{00000000-0005-0000-0000-0000F60D0000}"/>
    <cellStyle name="Input 2 2 6" xfId="7242" xr:uid="{00000000-0005-0000-0000-0000F70D0000}"/>
    <cellStyle name="Input 2 2 7" xfId="7867" xr:uid="{00000000-0005-0000-0000-0000F80D0000}"/>
    <cellStyle name="Input 2 2 8" xfId="2736" xr:uid="{00000000-0005-0000-0000-0000F90D0000}"/>
    <cellStyle name="Input 2 2 9" xfId="7853" xr:uid="{00000000-0005-0000-0000-0000FA0D0000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3" xfId="9111" xr:uid="{00000000-0005-0000-0000-0000FF0D0000}"/>
    <cellStyle name="Input 2 3 2 2 4" xfId="9763" xr:uid="{00000000-0005-0000-0000-0000000E0000}"/>
    <cellStyle name="Input 2 3 2 2 5" xfId="10251" xr:uid="{00000000-0005-0000-0000-0000010E0000}"/>
    <cellStyle name="Input 2 3 2 2 6" xfId="10690" xr:uid="{00000000-0005-0000-0000-0000020E0000}"/>
    <cellStyle name="Input 2 3 2 3" xfId="7982" xr:uid="{00000000-0005-0000-0000-0000030E0000}"/>
    <cellStyle name="Input 2 3 2 4" xfId="4175" xr:uid="{00000000-0005-0000-0000-0000040E0000}"/>
    <cellStyle name="Input 2 3 2 5" xfId="7937" xr:uid="{00000000-0005-0000-0000-0000050E0000}"/>
    <cellStyle name="Input 2 3 2 6" xfId="7619" xr:uid="{00000000-0005-0000-0000-0000060E0000}"/>
    <cellStyle name="Input 2 3 3" xfId="6553" xr:uid="{00000000-0005-0000-0000-0000070E0000}"/>
    <cellStyle name="Input 2 3 3 2" xfId="8233" xr:uid="{00000000-0005-0000-0000-0000080E0000}"/>
    <cellStyle name="Input 2 3 3 3" xfId="8882" xr:uid="{00000000-0005-0000-0000-0000090E0000}"/>
    <cellStyle name="Input 2 3 3 4" xfId="9531" xr:uid="{00000000-0005-0000-0000-00000A0E0000}"/>
    <cellStyle name="Input 2 3 3 5" xfId="10021" xr:uid="{00000000-0005-0000-0000-00000B0E0000}"/>
    <cellStyle name="Input 2 3 3 6" xfId="10465" xr:uid="{00000000-0005-0000-0000-00000C0E0000}"/>
    <cellStyle name="Input 2 3 4" xfId="7245" xr:uid="{00000000-0005-0000-0000-00000D0E0000}"/>
    <cellStyle name="Input 2 3 5" xfId="7308" xr:uid="{00000000-0005-0000-0000-00000E0E0000}"/>
    <cellStyle name="Input 2 3 6" xfId="2734" xr:uid="{00000000-0005-0000-0000-00000F0E0000}"/>
    <cellStyle name="Input 2 3 7" xfId="7458" xr:uid="{00000000-0005-0000-0000-0000100E0000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3" xfId="9112" xr:uid="{00000000-0005-0000-0000-0000150E0000}"/>
    <cellStyle name="Input 2 4 2 2 4" xfId="9764" xr:uid="{00000000-0005-0000-0000-0000160E0000}"/>
    <cellStyle name="Input 2 4 2 2 5" xfId="10252" xr:uid="{00000000-0005-0000-0000-0000170E0000}"/>
    <cellStyle name="Input 2 4 2 2 6" xfId="10691" xr:uid="{00000000-0005-0000-0000-0000180E0000}"/>
    <cellStyle name="Input 2 4 2 3" xfId="7983" xr:uid="{00000000-0005-0000-0000-0000190E0000}"/>
    <cellStyle name="Input 2 4 2 4" xfId="7673" xr:uid="{00000000-0005-0000-0000-00001A0E0000}"/>
    <cellStyle name="Input 2 4 2 5" xfId="7938" xr:uid="{00000000-0005-0000-0000-00001B0E0000}"/>
    <cellStyle name="Input 2 4 2 6" xfId="7703" xr:uid="{00000000-0005-0000-0000-00001C0E0000}"/>
    <cellStyle name="Input 2 4 3" xfId="6554" xr:uid="{00000000-0005-0000-0000-00001D0E0000}"/>
    <cellStyle name="Input 2 4 3 2" xfId="8234" xr:uid="{00000000-0005-0000-0000-00001E0E0000}"/>
    <cellStyle name="Input 2 4 3 3" xfId="8883" xr:uid="{00000000-0005-0000-0000-00001F0E0000}"/>
    <cellStyle name="Input 2 4 3 4" xfId="9532" xr:uid="{00000000-0005-0000-0000-0000200E0000}"/>
    <cellStyle name="Input 2 4 3 5" xfId="10022" xr:uid="{00000000-0005-0000-0000-0000210E0000}"/>
    <cellStyle name="Input 2 4 3 6" xfId="10466" xr:uid="{00000000-0005-0000-0000-0000220E0000}"/>
    <cellStyle name="Input 2 4 4" xfId="7246" xr:uid="{00000000-0005-0000-0000-0000230E0000}"/>
    <cellStyle name="Input 2 4 5" xfId="8018" xr:uid="{00000000-0005-0000-0000-0000240E0000}"/>
    <cellStyle name="Input 2 4 6" xfId="2732" xr:uid="{00000000-0005-0000-0000-0000250E0000}"/>
    <cellStyle name="Input 2 4 7" xfId="9491" xr:uid="{00000000-0005-0000-0000-0000260E0000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3" xfId="9113" xr:uid="{00000000-0005-0000-0000-00002B0E0000}"/>
    <cellStyle name="Input 2 5 2 2 4" xfId="9765" xr:uid="{00000000-0005-0000-0000-00002C0E0000}"/>
    <cellStyle name="Input 2 5 2 2 5" xfId="10253" xr:uid="{00000000-0005-0000-0000-00002D0E0000}"/>
    <cellStyle name="Input 2 5 2 2 6" xfId="10692" xr:uid="{00000000-0005-0000-0000-00002E0E0000}"/>
    <cellStyle name="Input 2 5 2 3" xfId="7984" xr:uid="{00000000-0005-0000-0000-00002F0E0000}"/>
    <cellStyle name="Input 2 5 2 4" xfId="4192" xr:uid="{00000000-0005-0000-0000-0000300E0000}"/>
    <cellStyle name="Input 2 5 2 5" xfId="7939" xr:uid="{00000000-0005-0000-0000-0000310E0000}"/>
    <cellStyle name="Input 2 5 2 6" xfId="7685" xr:uid="{00000000-0005-0000-0000-0000320E0000}"/>
    <cellStyle name="Input 2 5 3" xfId="6555" xr:uid="{00000000-0005-0000-0000-0000330E0000}"/>
    <cellStyle name="Input 2 5 3 2" xfId="8235" xr:uid="{00000000-0005-0000-0000-0000340E0000}"/>
    <cellStyle name="Input 2 5 3 3" xfId="8884" xr:uid="{00000000-0005-0000-0000-0000350E0000}"/>
    <cellStyle name="Input 2 5 3 4" xfId="9533" xr:uid="{00000000-0005-0000-0000-0000360E0000}"/>
    <cellStyle name="Input 2 5 3 5" xfId="10023" xr:uid="{00000000-0005-0000-0000-0000370E0000}"/>
    <cellStyle name="Input 2 5 3 6" xfId="10467" xr:uid="{00000000-0005-0000-0000-0000380E0000}"/>
    <cellStyle name="Input 2 5 4" xfId="7247" xr:uid="{00000000-0005-0000-0000-0000390E0000}"/>
    <cellStyle name="Input 2 5 5" xfId="7307" xr:uid="{00000000-0005-0000-0000-00003A0E0000}"/>
    <cellStyle name="Input 2 5 6" xfId="7715" xr:uid="{00000000-0005-0000-0000-00003B0E0000}"/>
    <cellStyle name="Input 2 5 7" xfId="7459" xr:uid="{00000000-0005-0000-0000-00003C0E0000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3" xfId="9107" xr:uid="{00000000-0005-0000-0000-0000400E0000}"/>
    <cellStyle name="Input 2 6 2 4" xfId="9759" xr:uid="{00000000-0005-0000-0000-0000410E0000}"/>
    <cellStyle name="Input 2 6 2 5" xfId="10247" xr:uid="{00000000-0005-0000-0000-0000420E0000}"/>
    <cellStyle name="Input 2 6 2 6" xfId="10686" xr:uid="{00000000-0005-0000-0000-0000430E0000}"/>
    <cellStyle name="Input 2 6 3" xfId="7978" xr:uid="{00000000-0005-0000-0000-0000440E0000}"/>
    <cellStyle name="Input 2 6 4" xfId="7676" xr:uid="{00000000-0005-0000-0000-0000450E0000}"/>
    <cellStyle name="Input 2 6 5" xfId="7165" xr:uid="{00000000-0005-0000-0000-0000460E0000}"/>
    <cellStyle name="Input 2 6 6" xfId="3830" xr:uid="{00000000-0005-0000-0000-0000470E0000}"/>
    <cellStyle name="Input 2 7" xfId="6549" xr:uid="{00000000-0005-0000-0000-0000480E0000}"/>
    <cellStyle name="Input 2 7 2" xfId="8229" xr:uid="{00000000-0005-0000-0000-0000490E0000}"/>
    <cellStyle name="Input 2 7 3" xfId="8878" xr:uid="{00000000-0005-0000-0000-00004A0E0000}"/>
    <cellStyle name="Input 2 7 4" xfId="9527" xr:uid="{00000000-0005-0000-0000-00004B0E0000}"/>
    <cellStyle name="Input 2 7 5" xfId="10017" xr:uid="{00000000-0005-0000-0000-00004C0E0000}"/>
    <cellStyle name="Input 2 7 6" xfId="10461" xr:uid="{00000000-0005-0000-0000-00004D0E0000}"/>
    <cellStyle name="Input 2 8" xfId="7241" xr:uid="{00000000-0005-0000-0000-00004E0E0000}"/>
    <cellStyle name="Input 2 9" xfId="7868" xr:uid="{00000000-0005-0000-0000-00004F0E0000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3" xfId="9248" xr:uid="{00000000-0005-0000-0000-0000540E0000}"/>
    <cellStyle name="Input 20 2 2 4" xfId="9900" xr:uid="{00000000-0005-0000-0000-0000550E0000}"/>
    <cellStyle name="Input 20 2 2 5" xfId="10388" xr:uid="{00000000-0005-0000-0000-0000560E0000}"/>
    <cellStyle name="Input 20 2 2 6" xfId="10827" xr:uid="{00000000-0005-0000-0000-0000570E0000}"/>
    <cellStyle name="Input 20 2 3" xfId="8151" xr:uid="{00000000-0005-0000-0000-0000580E0000}"/>
    <cellStyle name="Input 20 2 4" xfId="8802" xr:uid="{00000000-0005-0000-0000-0000590E0000}"/>
    <cellStyle name="Input 20 2 5" xfId="9442" xr:uid="{00000000-0005-0000-0000-00005A0E0000}"/>
    <cellStyle name="Input 20 2 6" xfId="3075" xr:uid="{00000000-0005-0000-0000-00005B0E0000}"/>
    <cellStyle name="Input 20 3" xfId="6689" xr:uid="{00000000-0005-0000-0000-00005C0E0000}"/>
    <cellStyle name="Input 20 3 2" xfId="8367" xr:uid="{00000000-0005-0000-0000-00005D0E0000}"/>
    <cellStyle name="Input 20 3 3" xfId="9017" xr:uid="{00000000-0005-0000-0000-00005E0E0000}"/>
    <cellStyle name="Input 20 3 4" xfId="9665" xr:uid="{00000000-0005-0000-0000-00005F0E0000}"/>
    <cellStyle name="Input 20 3 5" xfId="10154" xr:uid="{00000000-0005-0000-0000-0000600E0000}"/>
    <cellStyle name="Input 20 3 6" xfId="10598" xr:uid="{00000000-0005-0000-0000-0000610E0000}"/>
    <cellStyle name="Input 20 4" xfId="7775" xr:uid="{00000000-0005-0000-0000-0000620E0000}"/>
    <cellStyle name="Input 20 5" xfId="7083" xr:uid="{00000000-0005-0000-0000-0000630E0000}"/>
    <cellStyle name="Input 20 6" xfId="7409" xr:uid="{00000000-0005-0000-0000-0000640E0000}"/>
    <cellStyle name="Input 20 7" xfId="7539" xr:uid="{00000000-0005-0000-0000-0000650E0000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3" xfId="9249" xr:uid="{00000000-0005-0000-0000-00006A0E0000}"/>
    <cellStyle name="Input 21 2 2 4" xfId="9901" xr:uid="{00000000-0005-0000-0000-00006B0E0000}"/>
    <cellStyle name="Input 21 2 2 5" xfId="10389" xr:uid="{00000000-0005-0000-0000-00006C0E0000}"/>
    <cellStyle name="Input 21 2 2 6" xfId="10828" xr:uid="{00000000-0005-0000-0000-00006D0E0000}"/>
    <cellStyle name="Input 21 2 3" xfId="8152" xr:uid="{00000000-0005-0000-0000-00006E0E0000}"/>
    <cellStyle name="Input 21 2 4" xfId="8803" xr:uid="{00000000-0005-0000-0000-00006F0E0000}"/>
    <cellStyle name="Input 21 2 5" xfId="9443" xr:uid="{00000000-0005-0000-0000-0000700E0000}"/>
    <cellStyle name="Input 21 2 6" xfId="3074" xr:uid="{00000000-0005-0000-0000-0000710E0000}"/>
    <cellStyle name="Input 21 3" xfId="6690" xr:uid="{00000000-0005-0000-0000-0000720E0000}"/>
    <cellStyle name="Input 21 3 2" xfId="8368" xr:uid="{00000000-0005-0000-0000-0000730E0000}"/>
    <cellStyle name="Input 21 3 3" xfId="9018" xr:uid="{00000000-0005-0000-0000-0000740E0000}"/>
    <cellStyle name="Input 21 3 4" xfId="9666" xr:uid="{00000000-0005-0000-0000-0000750E0000}"/>
    <cellStyle name="Input 21 3 5" xfId="10155" xr:uid="{00000000-0005-0000-0000-0000760E0000}"/>
    <cellStyle name="Input 21 3 6" xfId="10599" xr:uid="{00000000-0005-0000-0000-0000770E0000}"/>
    <cellStyle name="Input 21 4" xfId="7776" xr:uid="{00000000-0005-0000-0000-0000780E0000}"/>
    <cellStyle name="Input 21 5" xfId="7082" xr:uid="{00000000-0005-0000-0000-0000790E0000}"/>
    <cellStyle name="Input 21 6" xfId="7944" xr:uid="{00000000-0005-0000-0000-00007A0E0000}"/>
    <cellStyle name="Input 21 7" xfId="7540" xr:uid="{00000000-0005-0000-0000-00007B0E0000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3" xfId="9250" xr:uid="{00000000-0005-0000-0000-0000800E0000}"/>
    <cellStyle name="Input 22 2 2 4" xfId="9902" xr:uid="{00000000-0005-0000-0000-0000810E0000}"/>
    <cellStyle name="Input 22 2 2 5" xfId="10390" xr:uid="{00000000-0005-0000-0000-0000820E0000}"/>
    <cellStyle name="Input 22 2 2 6" xfId="10829" xr:uid="{00000000-0005-0000-0000-0000830E0000}"/>
    <cellStyle name="Input 22 2 3" xfId="8153" xr:uid="{00000000-0005-0000-0000-0000840E0000}"/>
    <cellStyle name="Input 22 2 4" xfId="8804" xr:uid="{00000000-0005-0000-0000-0000850E0000}"/>
    <cellStyle name="Input 22 2 5" xfId="9444" xr:uid="{00000000-0005-0000-0000-0000860E0000}"/>
    <cellStyle name="Input 22 2 6" xfId="3070" xr:uid="{00000000-0005-0000-0000-0000870E0000}"/>
    <cellStyle name="Input 22 3" xfId="6691" xr:uid="{00000000-0005-0000-0000-0000880E0000}"/>
    <cellStyle name="Input 22 3 2" xfId="8369" xr:uid="{00000000-0005-0000-0000-0000890E0000}"/>
    <cellStyle name="Input 22 3 3" xfId="9019" xr:uid="{00000000-0005-0000-0000-00008A0E0000}"/>
    <cellStyle name="Input 22 3 4" xfId="9667" xr:uid="{00000000-0005-0000-0000-00008B0E0000}"/>
    <cellStyle name="Input 22 3 5" xfId="10156" xr:uid="{00000000-0005-0000-0000-00008C0E0000}"/>
    <cellStyle name="Input 22 3 6" xfId="10600" xr:uid="{00000000-0005-0000-0000-00008D0E0000}"/>
    <cellStyle name="Input 22 4" xfId="7777" xr:uid="{00000000-0005-0000-0000-00008E0E0000}"/>
    <cellStyle name="Input 22 5" xfId="7081" xr:uid="{00000000-0005-0000-0000-00008F0E0000}"/>
    <cellStyle name="Input 22 6" xfId="7410" xr:uid="{00000000-0005-0000-0000-0000900E0000}"/>
    <cellStyle name="Input 22 7" xfId="7541" xr:uid="{00000000-0005-0000-0000-0000910E0000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3" xfId="9251" xr:uid="{00000000-0005-0000-0000-0000960E0000}"/>
    <cellStyle name="Input 23 2 2 4" xfId="9903" xr:uid="{00000000-0005-0000-0000-0000970E0000}"/>
    <cellStyle name="Input 23 2 2 5" xfId="10391" xr:uid="{00000000-0005-0000-0000-0000980E0000}"/>
    <cellStyle name="Input 23 2 2 6" xfId="10830" xr:uid="{00000000-0005-0000-0000-0000990E0000}"/>
    <cellStyle name="Input 23 2 3" xfId="8154" xr:uid="{00000000-0005-0000-0000-00009A0E0000}"/>
    <cellStyle name="Input 23 2 4" xfId="8805" xr:uid="{00000000-0005-0000-0000-00009B0E0000}"/>
    <cellStyle name="Input 23 2 5" xfId="9445" xr:uid="{00000000-0005-0000-0000-00009C0E0000}"/>
    <cellStyle name="Input 23 2 6" xfId="3069" xr:uid="{00000000-0005-0000-0000-00009D0E0000}"/>
    <cellStyle name="Input 23 3" xfId="6692" xr:uid="{00000000-0005-0000-0000-00009E0E0000}"/>
    <cellStyle name="Input 23 3 2" xfId="8370" xr:uid="{00000000-0005-0000-0000-00009F0E0000}"/>
    <cellStyle name="Input 23 3 3" xfId="9020" xr:uid="{00000000-0005-0000-0000-0000A00E0000}"/>
    <cellStyle name="Input 23 3 4" xfId="9668" xr:uid="{00000000-0005-0000-0000-0000A10E0000}"/>
    <cellStyle name="Input 23 3 5" xfId="10157" xr:uid="{00000000-0005-0000-0000-0000A20E0000}"/>
    <cellStyle name="Input 23 3 6" xfId="10601" xr:uid="{00000000-0005-0000-0000-0000A30E0000}"/>
    <cellStyle name="Input 23 4" xfId="7778" xr:uid="{00000000-0005-0000-0000-0000A40E0000}"/>
    <cellStyle name="Input 23 5" xfId="7080" xr:uid="{00000000-0005-0000-0000-0000A50E0000}"/>
    <cellStyle name="Input 23 6" xfId="7411" xr:uid="{00000000-0005-0000-0000-0000A60E0000}"/>
    <cellStyle name="Input 23 7" xfId="7542" xr:uid="{00000000-0005-0000-0000-0000A70E0000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3" xfId="9252" xr:uid="{00000000-0005-0000-0000-0000AC0E0000}"/>
    <cellStyle name="Input 24 2 2 4" xfId="9904" xr:uid="{00000000-0005-0000-0000-0000AD0E0000}"/>
    <cellStyle name="Input 24 2 2 5" xfId="10392" xr:uid="{00000000-0005-0000-0000-0000AE0E0000}"/>
    <cellStyle name="Input 24 2 2 6" xfId="10831" xr:uid="{00000000-0005-0000-0000-0000AF0E0000}"/>
    <cellStyle name="Input 24 2 3" xfId="8155" xr:uid="{00000000-0005-0000-0000-0000B00E0000}"/>
    <cellStyle name="Input 24 2 4" xfId="8806" xr:uid="{00000000-0005-0000-0000-0000B10E0000}"/>
    <cellStyle name="Input 24 2 5" xfId="9446" xr:uid="{00000000-0005-0000-0000-0000B20E0000}"/>
    <cellStyle name="Input 24 2 6" xfId="3066" xr:uid="{00000000-0005-0000-0000-0000B30E0000}"/>
    <cellStyle name="Input 24 3" xfId="6693" xr:uid="{00000000-0005-0000-0000-0000B40E0000}"/>
    <cellStyle name="Input 24 3 2" xfId="8371" xr:uid="{00000000-0005-0000-0000-0000B50E0000}"/>
    <cellStyle name="Input 24 3 3" xfId="9021" xr:uid="{00000000-0005-0000-0000-0000B60E0000}"/>
    <cellStyle name="Input 24 3 4" xfId="9669" xr:uid="{00000000-0005-0000-0000-0000B70E0000}"/>
    <cellStyle name="Input 24 3 5" xfId="10158" xr:uid="{00000000-0005-0000-0000-0000B80E0000}"/>
    <cellStyle name="Input 24 3 6" xfId="10602" xr:uid="{00000000-0005-0000-0000-0000B90E0000}"/>
    <cellStyle name="Input 24 4" xfId="7779" xr:uid="{00000000-0005-0000-0000-0000BA0E0000}"/>
    <cellStyle name="Input 24 5" xfId="7079" xr:uid="{00000000-0005-0000-0000-0000BB0E0000}"/>
    <cellStyle name="Input 24 6" xfId="7412" xr:uid="{00000000-0005-0000-0000-0000BC0E0000}"/>
    <cellStyle name="Input 24 7" xfId="7543" xr:uid="{00000000-0005-0000-0000-0000BD0E0000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3" xfId="9253" xr:uid="{00000000-0005-0000-0000-0000C20E0000}"/>
    <cellStyle name="Input 25 2 2 4" xfId="9905" xr:uid="{00000000-0005-0000-0000-0000C30E0000}"/>
    <cellStyle name="Input 25 2 2 5" xfId="10393" xr:uid="{00000000-0005-0000-0000-0000C40E0000}"/>
    <cellStyle name="Input 25 2 2 6" xfId="10832" xr:uid="{00000000-0005-0000-0000-0000C50E0000}"/>
    <cellStyle name="Input 25 2 3" xfId="8156" xr:uid="{00000000-0005-0000-0000-0000C60E0000}"/>
    <cellStyle name="Input 25 2 4" xfId="8807" xr:uid="{00000000-0005-0000-0000-0000C70E0000}"/>
    <cellStyle name="Input 25 2 5" xfId="9447" xr:uid="{00000000-0005-0000-0000-0000C80E0000}"/>
    <cellStyle name="Input 25 2 6" xfId="3065" xr:uid="{00000000-0005-0000-0000-0000C90E0000}"/>
    <cellStyle name="Input 25 3" xfId="6694" xr:uid="{00000000-0005-0000-0000-0000CA0E0000}"/>
    <cellStyle name="Input 25 3 2" xfId="8372" xr:uid="{00000000-0005-0000-0000-0000CB0E0000}"/>
    <cellStyle name="Input 25 3 3" xfId="9022" xr:uid="{00000000-0005-0000-0000-0000CC0E0000}"/>
    <cellStyle name="Input 25 3 4" xfId="9670" xr:uid="{00000000-0005-0000-0000-0000CD0E0000}"/>
    <cellStyle name="Input 25 3 5" xfId="10159" xr:uid="{00000000-0005-0000-0000-0000CE0E0000}"/>
    <cellStyle name="Input 25 3 6" xfId="10603" xr:uid="{00000000-0005-0000-0000-0000CF0E0000}"/>
    <cellStyle name="Input 25 4" xfId="7780" xr:uid="{00000000-0005-0000-0000-0000D00E0000}"/>
    <cellStyle name="Input 25 5" xfId="7078" xr:uid="{00000000-0005-0000-0000-0000D10E0000}"/>
    <cellStyle name="Input 25 6" xfId="7413" xr:uid="{00000000-0005-0000-0000-0000D20E0000}"/>
    <cellStyle name="Input 25 7" xfId="7544" xr:uid="{00000000-0005-0000-0000-0000D30E0000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3" xfId="9254" xr:uid="{00000000-0005-0000-0000-0000D80E0000}"/>
    <cellStyle name="Input 26 2 2 4" xfId="9906" xr:uid="{00000000-0005-0000-0000-0000D90E0000}"/>
    <cellStyle name="Input 26 2 2 5" xfId="10394" xr:uid="{00000000-0005-0000-0000-0000DA0E0000}"/>
    <cellStyle name="Input 26 2 2 6" xfId="10833" xr:uid="{00000000-0005-0000-0000-0000DB0E0000}"/>
    <cellStyle name="Input 26 2 3" xfId="8157" xr:uid="{00000000-0005-0000-0000-0000DC0E0000}"/>
    <cellStyle name="Input 26 2 4" xfId="8808" xr:uid="{00000000-0005-0000-0000-0000DD0E0000}"/>
    <cellStyle name="Input 26 2 5" xfId="9448" xr:uid="{00000000-0005-0000-0000-0000DE0E0000}"/>
    <cellStyle name="Input 26 2 6" xfId="3064" xr:uid="{00000000-0005-0000-0000-0000DF0E0000}"/>
    <cellStyle name="Input 26 3" xfId="6695" xr:uid="{00000000-0005-0000-0000-0000E00E0000}"/>
    <cellStyle name="Input 26 3 2" xfId="8373" xr:uid="{00000000-0005-0000-0000-0000E10E0000}"/>
    <cellStyle name="Input 26 3 3" xfId="9023" xr:uid="{00000000-0005-0000-0000-0000E20E0000}"/>
    <cellStyle name="Input 26 3 4" xfId="9671" xr:uid="{00000000-0005-0000-0000-0000E30E0000}"/>
    <cellStyle name="Input 26 3 5" xfId="10160" xr:uid="{00000000-0005-0000-0000-0000E40E0000}"/>
    <cellStyle name="Input 26 3 6" xfId="10604" xr:uid="{00000000-0005-0000-0000-0000E50E0000}"/>
    <cellStyle name="Input 26 4" xfId="7781" xr:uid="{00000000-0005-0000-0000-0000E60E0000}"/>
    <cellStyle name="Input 26 5" xfId="7077" xr:uid="{00000000-0005-0000-0000-0000E70E0000}"/>
    <cellStyle name="Input 26 6" xfId="7414" xr:uid="{00000000-0005-0000-0000-0000E80E0000}"/>
    <cellStyle name="Input 26 7" xfId="7545" xr:uid="{00000000-0005-0000-0000-0000E90E0000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3" xfId="9255" xr:uid="{00000000-0005-0000-0000-0000EE0E0000}"/>
    <cellStyle name="Input 27 2 2 4" xfId="9907" xr:uid="{00000000-0005-0000-0000-0000EF0E0000}"/>
    <cellStyle name="Input 27 2 2 5" xfId="10395" xr:uid="{00000000-0005-0000-0000-0000F00E0000}"/>
    <cellStyle name="Input 27 2 2 6" xfId="10834" xr:uid="{00000000-0005-0000-0000-0000F10E0000}"/>
    <cellStyle name="Input 27 2 3" xfId="8158" xr:uid="{00000000-0005-0000-0000-0000F20E0000}"/>
    <cellStyle name="Input 27 2 4" xfId="8809" xr:uid="{00000000-0005-0000-0000-0000F30E0000}"/>
    <cellStyle name="Input 27 2 5" xfId="9449" xr:uid="{00000000-0005-0000-0000-0000F40E0000}"/>
    <cellStyle name="Input 27 2 6" xfId="3063" xr:uid="{00000000-0005-0000-0000-0000F50E0000}"/>
    <cellStyle name="Input 27 3" xfId="6696" xr:uid="{00000000-0005-0000-0000-0000F60E0000}"/>
    <cellStyle name="Input 27 3 2" xfId="8374" xr:uid="{00000000-0005-0000-0000-0000F70E0000}"/>
    <cellStyle name="Input 27 3 3" xfId="9024" xr:uid="{00000000-0005-0000-0000-0000F80E0000}"/>
    <cellStyle name="Input 27 3 4" xfId="9672" xr:uid="{00000000-0005-0000-0000-0000F90E0000}"/>
    <cellStyle name="Input 27 3 5" xfId="10161" xr:uid="{00000000-0005-0000-0000-0000FA0E0000}"/>
    <cellStyle name="Input 27 3 6" xfId="10605" xr:uid="{00000000-0005-0000-0000-0000FB0E0000}"/>
    <cellStyle name="Input 27 4" xfId="7782" xr:uid="{00000000-0005-0000-0000-0000FC0E0000}"/>
    <cellStyle name="Input 27 5" xfId="7076" xr:uid="{00000000-0005-0000-0000-0000FD0E0000}"/>
    <cellStyle name="Input 27 6" xfId="7415" xr:uid="{00000000-0005-0000-0000-0000FE0E0000}"/>
    <cellStyle name="Input 27 7" xfId="7135" xr:uid="{00000000-0005-0000-0000-0000FF0E0000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3" xfId="9256" xr:uid="{00000000-0005-0000-0000-0000040F0000}"/>
    <cellStyle name="Input 28 2 2 4" xfId="9908" xr:uid="{00000000-0005-0000-0000-0000050F0000}"/>
    <cellStyle name="Input 28 2 2 5" xfId="10396" xr:uid="{00000000-0005-0000-0000-0000060F0000}"/>
    <cellStyle name="Input 28 2 2 6" xfId="10835" xr:uid="{00000000-0005-0000-0000-0000070F0000}"/>
    <cellStyle name="Input 28 2 3" xfId="8159" xr:uid="{00000000-0005-0000-0000-0000080F0000}"/>
    <cellStyle name="Input 28 2 4" xfId="8810" xr:uid="{00000000-0005-0000-0000-0000090F0000}"/>
    <cellStyle name="Input 28 2 5" xfId="9450" xr:uid="{00000000-0005-0000-0000-00000A0F0000}"/>
    <cellStyle name="Input 28 2 6" xfId="3062" xr:uid="{00000000-0005-0000-0000-00000B0F0000}"/>
    <cellStyle name="Input 28 3" xfId="6697" xr:uid="{00000000-0005-0000-0000-00000C0F0000}"/>
    <cellStyle name="Input 28 3 2" xfId="8375" xr:uid="{00000000-0005-0000-0000-00000D0F0000}"/>
    <cellStyle name="Input 28 3 3" xfId="9025" xr:uid="{00000000-0005-0000-0000-00000E0F0000}"/>
    <cellStyle name="Input 28 3 4" xfId="9673" xr:uid="{00000000-0005-0000-0000-00000F0F0000}"/>
    <cellStyle name="Input 28 3 5" xfId="10162" xr:uid="{00000000-0005-0000-0000-0000100F0000}"/>
    <cellStyle name="Input 28 3 6" xfId="10606" xr:uid="{00000000-0005-0000-0000-0000110F0000}"/>
    <cellStyle name="Input 28 4" xfId="7783" xr:uid="{00000000-0005-0000-0000-0000120F0000}"/>
    <cellStyle name="Input 28 5" xfId="7075" xr:uid="{00000000-0005-0000-0000-0000130F0000}"/>
    <cellStyle name="Input 28 6" xfId="7416" xr:uid="{00000000-0005-0000-0000-0000140F0000}"/>
    <cellStyle name="Input 28 7" xfId="8667" xr:uid="{00000000-0005-0000-0000-0000150F0000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3" xfId="9257" xr:uid="{00000000-0005-0000-0000-00001A0F0000}"/>
    <cellStyle name="Input 29 2 2 4" xfId="9909" xr:uid="{00000000-0005-0000-0000-00001B0F0000}"/>
    <cellStyle name="Input 29 2 2 5" xfId="10397" xr:uid="{00000000-0005-0000-0000-00001C0F0000}"/>
    <cellStyle name="Input 29 2 2 6" xfId="10836" xr:uid="{00000000-0005-0000-0000-00001D0F0000}"/>
    <cellStyle name="Input 29 2 3" xfId="8160" xr:uid="{00000000-0005-0000-0000-00001E0F0000}"/>
    <cellStyle name="Input 29 2 4" xfId="8811" xr:uid="{00000000-0005-0000-0000-00001F0F0000}"/>
    <cellStyle name="Input 29 2 5" xfId="9451" xr:uid="{00000000-0005-0000-0000-0000200F0000}"/>
    <cellStyle name="Input 29 2 6" xfId="7710" xr:uid="{00000000-0005-0000-0000-0000210F0000}"/>
    <cellStyle name="Input 29 3" xfId="6698" xr:uid="{00000000-0005-0000-0000-0000220F0000}"/>
    <cellStyle name="Input 29 3 2" xfId="8376" xr:uid="{00000000-0005-0000-0000-0000230F0000}"/>
    <cellStyle name="Input 29 3 3" xfId="9026" xr:uid="{00000000-0005-0000-0000-0000240F0000}"/>
    <cellStyle name="Input 29 3 4" xfId="9674" xr:uid="{00000000-0005-0000-0000-0000250F0000}"/>
    <cellStyle name="Input 29 3 5" xfId="10163" xr:uid="{00000000-0005-0000-0000-0000260F0000}"/>
    <cellStyle name="Input 29 3 6" xfId="10607" xr:uid="{00000000-0005-0000-0000-0000270F0000}"/>
    <cellStyle name="Input 29 4" xfId="7784" xr:uid="{00000000-0005-0000-0000-0000280F0000}"/>
    <cellStyle name="Input 29 5" xfId="7074" xr:uid="{00000000-0005-0000-0000-0000290F0000}"/>
    <cellStyle name="Input 29 6" xfId="7417" xr:uid="{00000000-0005-0000-0000-00002A0F0000}"/>
    <cellStyle name="Input 29 7" xfId="7546" xr:uid="{00000000-0005-0000-0000-00002B0F0000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3" xfId="9115" xr:uid="{00000000-0005-0000-0000-0000310F0000}"/>
    <cellStyle name="Input 3 2 2 2 4" xfId="9767" xr:uid="{00000000-0005-0000-0000-0000320F0000}"/>
    <cellStyle name="Input 3 2 2 2 5" xfId="10255" xr:uid="{00000000-0005-0000-0000-0000330F0000}"/>
    <cellStyle name="Input 3 2 2 2 6" xfId="10694" xr:uid="{00000000-0005-0000-0000-0000340F0000}"/>
    <cellStyle name="Input 3 2 2 3" xfId="7986" xr:uid="{00000000-0005-0000-0000-0000350F0000}"/>
    <cellStyle name="Input 3 2 2 4" xfId="7672" xr:uid="{00000000-0005-0000-0000-0000360F0000}"/>
    <cellStyle name="Input 3 2 2 5" xfId="7941" xr:uid="{00000000-0005-0000-0000-0000370F0000}"/>
    <cellStyle name="Input 3 2 2 6" xfId="7686" xr:uid="{00000000-0005-0000-0000-0000380F0000}"/>
    <cellStyle name="Input 3 2 3" xfId="6557" xr:uid="{00000000-0005-0000-0000-0000390F0000}"/>
    <cellStyle name="Input 3 2 3 2" xfId="8237" xr:uid="{00000000-0005-0000-0000-00003A0F0000}"/>
    <cellStyle name="Input 3 2 3 3" xfId="8886" xr:uid="{00000000-0005-0000-0000-00003B0F0000}"/>
    <cellStyle name="Input 3 2 3 4" xfId="9535" xr:uid="{00000000-0005-0000-0000-00003C0F0000}"/>
    <cellStyle name="Input 3 2 3 5" xfId="10025" xr:uid="{00000000-0005-0000-0000-00003D0F0000}"/>
    <cellStyle name="Input 3 2 3 6" xfId="10469" xr:uid="{00000000-0005-0000-0000-00003E0F0000}"/>
    <cellStyle name="Input 3 2 4" xfId="7249" xr:uid="{00000000-0005-0000-0000-00003F0F0000}"/>
    <cellStyle name="Input 3 2 5" xfId="7306" xr:uid="{00000000-0005-0000-0000-0000400F0000}"/>
    <cellStyle name="Input 3 2 6" xfId="7849" xr:uid="{00000000-0005-0000-0000-0000410F0000}"/>
    <cellStyle name="Input 3 2 7" xfId="7460" xr:uid="{00000000-0005-0000-0000-0000420F0000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3" xfId="9114" xr:uid="{00000000-0005-0000-0000-0000460F0000}"/>
    <cellStyle name="Input 3 3 2 4" xfId="9766" xr:uid="{00000000-0005-0000-0000-0000470F0000}"/>
    <cellStyle name="Input 3 3 2 5" xfId="10254" xr:uid="{00000000-0005-0000-0000-0000480F0000}"/>
    <cellStyle name="Input 3 3 2 6" xfId="10693" xr:uid="{00000000-0005-0000-0000-0000490F0000}"/>
    <cellStyle name="Input 3 3 3" xfId="7985" xr:uid="{00000000-0005-0000-0000-00004A0F0000}"/>
    <cellStyle name="Input 3 3 4" xfId="4193" xr:uid="{00000000-0005-0000-0000-00004B0F0000}"/>
    <cellStyle name="Input 3 3 5" xfId="7940" xr:uid="{00000000-0005-0000-0000-00004C0F0000}"/>
    <cellStyle name="Input 3 3 6" xfId="8042" xr:uid="{00000000-0005-0000-0000-00004D0F0000}"/>
    <cellStyle name="Input 3 4" xfId="6556" xr:uid="{00000000-0005-0000-0000-00004E0F0000}"/>
    <cellStyle name="Input 3 4 2" xfId="8236" xr:uid="{00000000-0005-0000-0000-00004F0F0000}"/>
    <cellStyle name="Input 3 4 3" xfId="8885" xr:uid="{00000000-0005-0000-0000-0000500F0000}"/>
    <cellStyle name="Input 3 4 4" xfId="9534" xr:uid="{00000000-0005-0000-0000-0000510F0000}"/>
    <cellStyle name="Input 3 4 5" xfId="10024" xr:uid="{00000000-0005-0000-0000-0000520F0000}"/>
    <cellStyle name="Input 3 4 6" xfId="10468" xr:uid="{00000000-0005-0000-0000-0000530F0000}"/>
    <cellStyle name="Input 3 5" xfId="7248" xr:uid="{00000000-0005-0000-0000-0000540F0000}"/>
    <cellStyle name="Input 3 6" xfId="8017" xr:uid="{00000000-0005-0000-0000-0000550F0000}"/>
    <cellStyle name="Input 3 7" xfId="2731" xr:uid="{00000000-0005-0000-0000-0000560F0000}"/>
    <cellStyle name="Input 3 8" xfId="9492" xr:uid="{00000000-0005-0000-0000-0000570F0000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3" xfId="9258" xr:uid="{00000000-0005-0000-0000-00005C0F0000}"/>
    <cellStyle name="Input 30 2 2 4" xfId="9910" xr:uid="{00000000-0005-0000-0000-00005D0F0000}"/>
    <cellStyle name="Input 30 2 2 5" xfId="10398" xr:uid="{00000000-0005-0000-0000-00005E0F0000}"/>
    <cellStyle name="Input 30 2 2 6" xfId="10837" xr:uid="{00000000-0005-0000-0000-00005F0F0000}"/>
    <cellStyle name="Input 30 2 3" xfId="8161" xr:uid="{00000000-0005-0000-0000-0000600F0000}"/>
    <cellStyle name="Input 30 2 4" xfId="8812" xr:uid="{00000000-0005-0000-0000-0000610F0000}"/>
    <cellStyle name="Input 30 2 5" xfId="9452" xr:uid="{00000000-0005-0000-0000-0000620F0000}"/>
    <cellStyle name="Input 30 2 6" xfId="3061" xr:uid="{00000000-0005-0000-0000-0000630F0000}"/>
    <cellStyle name="Input 30 3" xfId="6699" xr:uid="{00000000-0005-0000-0000-0000640F0000}"/>
    <cellStyle name="Input 30 3 2" xfId="8377" xr:uid="{00000000-0005-0000-0000-0000650F0000}"/>
    <cellStyle name="Input 30 3 3" xfId="9027" xr:uid="{00000000-0005-0000-0000-0000660F0000}"/>
    <cellStyle name="Input 30 3 4" xfId="9675" xr:uid="{00000000-0005-0000-0000-0000670F0000}"/>
    <cellStyle name="Input 30 3 5" xfId="10164" xr:uid="{00000000-0005-0000-0000-0000680F0000}"/>
    <cellStyle name="Input 30 3 6" xfId="10608" xr:uid="{00000000-0005-0000-0000-0000690F0000}"/>
    <cellStyle name="Input 30 4" xfId="7785" xr:uid="{00000000-0005-0000-0000-00006A0F0000}"/>
    <cellStyle name="Input 30 5" xfId="7073" xr:uid="{00000000-0005-0000-0000-00006B0F0000}"/>
    <cellStyle name="Input 30 6" xfId="7418" xr:uid="{00000000-0005-0000-0000-00006C0F0000}"/>
    <cellStyle name="Input 30 7" xfId="7547" xr:uid="{00000000-0005-0000-0000-00006D0F0000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3" xfId="9259" xr:uid="{00000000-0005-0000-0000-0000720F0000}"/>
    <cellStyle name="Input 31 2 2 4" xfId="9911" xr:uid="{00000000-0005-0000-0000-0000730F0000}"/>
    <cellStyle name="Input 31 2 2 5" xfId="10399" xr:uid="{00000000-0005-0000-0000-0000740F0000}"/>
    <cellStyle name="Input 31 2 2 6" xfId="10838" xr:uid="{00000000-0005-0000-0000-0000750F0000}"/>
    <cellStyle name="Input 31 2 3" xfId="8162" xr:uid="{00000000-0005-0000-0000-0000760F0000}"/>
    <cellStyle name="Input 31 2 4" xfId="8813" xr:uid="{00000000-0005-0000-0000-0000770F0000}"/>
    <cellStyle name="Input 31 2 5" xfId="9453" xr:uid="{00000000-0005-0000-0000-0000780F0000}"/>
    <cellStyle name="Input 31 2 6" xfId="3060" xr:uid="{00000000-0005-0000-0000-0000790F0000}"/>
    <cellStyle name="Input 31 3" xfId="6700" xr:uid="{00000000-0005-0000-0000-00007A0F0000}"/>
    <cellStyle name="Input 31 3 2" xfId="8378" xr:uid="{00000000-0005-0000-0000-00007B0F0000}"/>
    <cellStyle name="Input 31 3 3" xfId="9028" xr:uid="{00000000-0005-0000-0000-00007C0F0000}"/>
    <cellStyle name="Input 31 3 4" xfId="9676" xr:uid="{00000000-0005-0000-0000-00007D0F0000}"/>
    <cellStyle name="Input 31 3 5" xfId="10165" xr:uid="{00000000-0005-0000-0000-00007E0F0000}"/>
    <cellStyle name="Input 31 3 6" xfId="10609" xr:uid="{00000000-0005-0000-0000-00007F0F0000}"/>
    <cellStyle name="Input 31 4" xfId="7786" xr:uid="{00000000-0005-0000-0000-0000800F0000}"/>
    <cellStyle name="Input 31 5" xfId="7072" xr:uid="{00000000-0005-0000-0000-0000810F0000}"/>
    <cellStyle name="Input 31 6" xfId="7419" xr:uid="{00000000-0005-0000-0000-0000820F0000}"/>
    <cellStyle name="Input 31 7" xfId="7548" xr:uid="{00000000-0005-0000-0000-0000830F0000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3" xfId="9260" xr:uid="{00000000-0005-0000-0000-0000880F0000}"/>
    <cellStyle name="Input 32 2 2 4" xfId="9912" xr:uid="{00000000-0005-0000-0000-0000890F0000}"/>
    <cellStyle name="Input 32 2 2 5" xfId="10400" xr:uid="{00000000-0005-0000-0000-00008A0F0000}"/>
    <cellStyle name="Input 32 2 2 6" xfId="10839" xr:uid="{00000000-0005-0000-0000-00008B0F0000}"/>
    <cellStyle name="Input 32 2 3" xfId="8163" xr:uid="{00000000-0005-0000-0000-00008C0F0000}"/>
    <cellStyle name="Input 32 2 4" xfId="8814" xr:uid="{00000000-0005-0000-0000-00008D0F0000}"/>
    <cellStyle name="Input 32 2 5" xfId="9454" xr:uid="{00000000-0005-0000-0000-00008E0F0000}"/>
    <cellStyle name="Input 32 2 6" xfId="3059" xr:uid="{00000000-0005-0000-0000-00008F0F0000}"/>
    <cellStyle name="Input 32 3" xfId="6701" xr:uid="{00000000-0005-0000-0000-0000900F0000}"/>
    <cellStyle name="Input 32 3 2" xfId="8379" xr:uid="{00000000-0005-0000-0000-0000910F0000}"/>
    <cellStyle name="Input 32 3 3" xfId="9029" xr:uid="{00000000-0005-0000-0000-0000920F0000}"/>
    <cellStyle name="Input 32 3 4" xfId="9677" xr:uid="{00000000-0005-0000-0000-0000930F0000}"/>
    <cellStyle name="Input 32 3 5" xfId="10166" xr:uid="{00000000-0005-0000-0000-0000940F0000}"/>
    <cellStyle name="Input 32 3 6" xfId="10610" xr:uid="{00000000-0005-0000-0000-0000950F0000}"/>
    <cellStyle name="Input 32 4" xfId="7787" xr:uid="{00000000-0005-0000-0000-0000960F0000}"/>
    <cellStyle name="Input 32 5" xfId="7071" xr:uid="{00000000-0005-0000-0000-0000970F0000}"/>
    <cellStyle name="Input 32 6" xfId="7420" xr:uid="{00000000-0005-0000-0000-0000980F0000}"/>
    <cellStyle name="Input 32 7" xfId="7549" xr:uid="{00000000-0005-0000-0000-0000990F0000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3" xfId="9261" xr:uid="{00000000-0005-0000-0000-00009E0F0000}"/>
    <cellStyle name="Input 33 2 2 4" xfId="9913" xr:uid="{00000000-0005-0000-0000-00009F0F0000}"/>
    <cellStyle name="Input 33 2 2 5" xfId="10401" xr:uid="{00000000-0005-0000-0000-0000A00F0000}"/>
    <cellStyle name="Input 33 2 2 6" xfId="10840" xr:uid="{00000000-0005-0000-0000-0000A10F0000}"/>
    <cellStyle name="Input 33 2 3" xfId="8164" xr:uid="{00000000-0005-0000-0000-0000A20F0000}"/>
    <cellStyle name="Input 33 2 4" xfId="8815" xr:uid="{00000000-0005-0000-0000-0000A30F0000}"/>
    <cellStyle name="Input 33 2 5" xfId="9455" xr:uid="{00000000-0005-0000-0000-0000A40F0000}"/>
    <cellStyle name="Input 33 2 6" xfId="3058" xr:uid="{00000000-0005-0000-0000-0000A50F0000}"/>
    <cellStyle name="Input 33 3" xfId="6702" xr:uid="{00000000-0005-0000-0000-0000A60F0000}"/>
    <cellStyle name="Input 33 3 2" xfId="8380" xr:uid="{00000000-0005-0000-0000-0000A70F0000}"/>
    <cellStyle name="Input 33 3 3" xfId="9030" xr:uid="{00000000-0005-0000-0000-0000A80F0000}"/>
    <cellStyle name="Input 33 3 4" xfId="9678" xr:uid="{00000000-0005-0000-0000-0000A90F0000}"/>
    <cellStyle name="Input 33 3 5" xfId="10167" xr:uid="{00000000-0005-0000-0000-0000AA0F0000}"/>
    <cellStyle name="Input 33 3 6" xfId="10611" xr:uid="{00000000-0005-0000-0000-0000AB0F0000}"/>
    <cellStyle name="Input 33 4" xfId="7788" xr:uid="{00000000-0005-0000-0000-0000AC0F0000}"/>
    <cellStyle name="Input 33 5" xfId="7070" xr:uid="{00000000-0005-0000-0000-0000AD0F0000}"/>
    <cellStyle name="Input 33 6" xfId="7421" xr:uid="{00000000-0005-0000-0000-0000AE0F0000}"/>
    <cellStyle name="Input 33 7" xfId="8438" xr:uid="{00000000-0005-0000-0000-0000AF0F0000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3" xfId="9262" xr:uid="{00000000-0005-0000-0000-0000B40F0000}"/>
    <cellStyle name="Input 34 2 2 4" xfId="9914" xr:uid="{00000000-0005-0000-0000-0000B50F0000}"/>
    <cellStyle name="Input 34 2 2 5" xfId="10402" xr:uid="{00000000-0005-0000-0000-0000B60F0000}"/>
    <cellStyle name="Input 34 2 2 6" xfId="10841" xr:uid="{00000000-0005-0000-0000-0000B70F0000}"/>
    <cellStyle name="Input 34 2 3" xfId="8165" xr:uid="{00000000-0005-0000-0000-0000B80F0000}"/>
    <cellStyle name="Input 34 2 4" xfId="8816" xr:uid="{00000000-0005-0000-0000-0000B90F0000}"/>
    <cellStyle name="Input 34 2 5" xfId="9456" xr:uid="{00000000-0005-0000-0000-0000BA0F0000}"/>
    <cellStyle name="Input 34 2 6" xfId="3057" xr:uid="{00000000-0005-0000-0000-0000BB0F0000}"/>
    <cellStyle name="Input 34 3" xfId="6703" xr:uid="{00000000-0005-0000-0000-0000BC0F0000}"/>
    <cellStyle name="Input 34 3 2" xfId="8381" xr:uid="{00000000-0005-0000-0000-0000BD0F0000}"/>
    <cellStyle name="Input 34 3 3" xfId="9031" xr:uid="{00000000-0005-0000-0000-0000BE0F0000}"/>
    <cellStyle name="Input 34 3 4" xfId="9679" xr:uid="{00000000-0005-0000-0000-0000BF0F0000}"/>
    <cellStyle name="Input 34 3 5" xfId="10168" xr:uid="{00000000-0005-0000-0000-0000C00F0000}"/>
    <cellStyle name="Input 34 3 6" xfId="10612" xr:uid="{00000000-0005-0000-0000-0000C10F0000}"/>
    <cellStyle name="Input 34 4" xfId="7789" xr:uid="{00000000-0005-0000-0000-0000C20F0000}"/>
    <cellStyle name="Input 34 5" xfId="7069" xr:uid="{00000000-0005-0000-0000-0000C30F0000}"/>
    <cellStyle name="Input 34 6" xfId="7422" xr:uid="{00000000-0005-0000-0000-0000C40F0000}"/>
    <cellStyle name="Input 34 7" xfId="7550" xr:uid="{00000000-0005-0000-0000-0000C50F0000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3" xfId="9263" xr:uid="{00000000-0005-0000-0000-0000CA0F0000}"/>
    <cellStyle name="Input 35 2 2 4" xfId="9915" xr:uid="{00000000-0005-0000-0000-0000CB0F0000}"/>
    <cellStyle name="Input 35 2 2 5" xfId="10403" xr:uid="{00000000-0005-0000-0000-0000CC0F0000}"/>
    <cellStyle name="Input 35 2 2 6" xfId="10842" xr:uid="{00000000-0005-0000-0000-0000CD0F0000}"/>
    <cellStyle name="Input 35 2 3" xfId="8166" xr:uid="{00000000-0005-0000-0000-0000CE0F0000}"/>
    <cellStyle name="Input 35 2 4" xfId="8817" xr:uid="{00000000-0005-0000-0000-0000CF0F0000}"/>
    <cellStyle name="Input 35 2 5" xfId="9457" xr:uid="{00000000-0005-0000-0000-0000D00F0000}"/>
    <cellStyle name="Input 35 2 6" xfId="3056" xr:uid="{00000000-0005-0000-0000-0000D10F0000}"/>
    <cellStyle name="Input 35 3" xfId="6704" xr:uid="{00000000-0005-0000-0000-0000D20F0000}"/>
    <cellStyle name="Input 35 3 2" xfId="8382" xr:uid="{00000000-0005-0000-0000-0000D30F0000}"/>
    <cellStyle name="Input 35 3 3" xfId="9032" xr:uid="{00000000-0005-0000-0000-0000D40F0000}"/>
    <cellStyle name="Input 35 3 4" xfId="9680" xr:uid="{00000000-0005-0000-0000-0000D50F0000}"/>
    <cellStyle name="Input 35 3 5" xfId="10169" xr:uid="{00000000-0005-0000-0000-0000D60F0000}"/>
    <cellStyle name="Input 35 3 6" xfId="10613" xr:uid="{00000000-0005-0000-0000-0000D70F0000}"/>
    <cellStyle name="Input 35 4" xfId="7790" xr:uid="{00000000-0005-0000-0000-0000D80F0000}"/>
    <cellStyle name="Input 35 5" xfId="7068" xr:uid="{00000000-0005-0000-0000-0000D90F0000}"/>
    <cellStyle name="Input 35 6" xfId="7423" xr:uid="{00000000-0005-0000-0000-0000DA0F0000}"/>
    <cellStyle name="Input 35 7" xfId="7551" xr:uid="{00000000-0005-0000-0000-0000DB0F0000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3" xfId="9264" xr:uid="{00000000-0005-0000-0000-0000E00F0000}"/>
    <cellStyle name="Input 36 2 2 4" xfId="9916" xr:uid="{00000000-0005-0000-0000-0000E10F0000}"/>
    <cellStyle name="Input 36 2 2 5" xfId="10404" xr:uid="{00000000-0005-0000-0000-0000E20F0000}"/>
    <cellStyle name="Input 36 2 2 6" xfId="10843" xr:uid="{00000000-0005-0000-0000-0000E30F0000}"/>
    <cellStyle name="Input 36 2 3" xfId="8167" xr:uid="{00000000-0005-0000-0000-0000E40F0000}"/>
    <cellStyle name="Input 36 2 4" xfId="8818" xr:uid="{00000000-0005-0000-0000-0000E50F0000}"/>
    <cellStyle name="Input 36 2 5" xfId="9458" xr:uid="{00000000-0005-0000-0000-0000E60F0000}"/>
    <cellStyle name="Input 36 2 6" xfId="3055" xr:uid="{00000000-0005-0000-0000-0000E70F0000}"/>
    <cellStyle name="Input 36 3" xfId="6705" xr:uid="{00000000-0005-0000-0000-0000E80F0000}"/>
    <cellStyle name="Input 36 3 2" xfId="8383" xr:uid="{00000000-0005-0000-0000-0000E90F0000}"/>
    <cellStyle name="Input 36 3 3" xfId="9033" xr:uid="{00000000-0005-0000-0000-0000EA0F0000}"/>
    <cellStyle name="Input 36 3 4" xfId="9681" xr:uid="{00000000-0005-0000-0000-0000EB0F0000}"/>
    <cellStyle name="Input 36 3 5" xfId="10170" xr:uid="{00000000-0005-0000-0000-0000EC0F0000}"/>
    <cellStyle name="Input 36 3 6" xfId="10614" xr:uid="{00000000-0005-0000-0000-0000ED0F0000}"/>
    <cellStyle name="Input 36 4" xfId="7791" xr:uid="{00000000-0005-0000-0000-0000EE0F0000}"/>
    <cellStyle name="Input 36 5" xfId="7067" xr:uid="{00000000-0005-0000-0000-0000EF0F0000}"/>
    <cellStyle name="Input 36 6" xfId="7424" xr:uid="{00000000-0005-0000-0000-0000F00F0000}"/>
    <cellStyle name="Input 36 7" xfId="7552" xr:uid="{00000000-0005-0000-0000-0000F10F0000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3" xfId="9265" xr:uid="{00000000-0005-0000-0000-0000F60F0000}"/>
    <cellStyle name="Input 37 2 2 4" xfId="9917" xr:uid="{00000000-0005-0000-0000-0000F70F0000}"/>
    <cellStyle name="Input 37 2 2 5" xfId="10405" xr:uid="{00000000-0005-0000-0000-0000F80F0000}"/>
    <cellStyle name="Input 37 2 2 6" xfId="10844" xr:uid="{00000000-0005-0000-0000-0000F90F0000}"/>
    <cellStyle name="Input 37 2 3" xfId="8168" xr:uid="{00000000-0005-0000-0000-0000FA0F0000}"/>
    <cellStyle name="Input 37 2 4" xfId="8819" xr:uid="{00000000-0005-0000-0000-0000FB0F0000}"/>
    <cellStyle name="Input 37 2 5" xfId="9459" xr:uid="{00000000-0005-0000-0000-0000FC0F0000}"/>
    <cellStyle name="Input 37 2 6" xfId="3041" xr:uid="{00000000-0005-0000-0000-0000FD0F0000}"/>
    <cellStyle name="Input 37 3" xfId="6706" xr:uid="{00000000-0005-0000-0000-0000FE0F0000}"/>
    <cellStyle name="Input 37 3 2" xfId="8384" xr:uid="{00000000-0005-0000-0000-0000FF0F0000}"/>
    <cellStyle name="Input 37 3 3" xfId="9034" xr:uid="{00000000-0005-0000-0000-000000100000}"/>
    <cellStyle name="Input 37 3 4" xfId="9682" xr:uid="{00000000-0005-0000-0000-000001100000}"/>
    <cellStyle name="Input 37 3 5" xfId="10171" xr:uid="{00000000-0005-0000-0000-000002100000}"/>
    <cellStyle name="Input 37 3 6" xfId="10615" xr:uid="{00000000-0005-0000-0000-000003100000}"/>
    <cellStyle name="Input 37 4" xfId="7792" xr:uid="{00000000-0005-0000-0000-000004100000}"/>
    <cellStyle name="Input 37 5" xfId="7066" xr:uid="{00000000-0005-0000-0000-000005100000}"/>
    <cellStyle name="Input 37 6" xfId="7425" xr:uid="{00000000-0005-0000-0000-000006100000}"/>
    <cellStyle name="Input 37 7" xfId="7553" xr:uid="{00000000-0005-0000-0000-000007100000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3" xfId="9266" xr:uid="{00000000-0005-0000-0000-00000C100000}"/>
    <cellStyle name="Input 38 2 2 4" xfId="9918" xr:uid="{00000000-0005-0000-0000-00000D100000}"/>
    <cellStyle name="Input 38 2 2 5" xfId="10406" xr:uid="{00000000-0005-0000-0000-00000E100000}"/>
    <cellStyle name="Input 38 2 2 6" xfId="10845" xr:uid="{00000000-0005-0000-0000-00000F100000}"/>
    <cellStyle name="Input 38 2 3" xfId="8169" xr:uid="{00000000-0005-0000-0000-000010100000}"/>
    <cellStyle name="Input 38 2 4" xfId="8820" xr:uid="{00000000-0005-0000-0000-000011100000}"/>
    <cellStyle name="Input 38 2 5" xfId="9460" xr:uid="{00000000-0005-0000-0000-000012100000}"/>
    <cellStyle name="Input 38 2 6" xfId="3039" xr:uid="{00000000-0005-0000-0000-000013100000}"/>
    <cellStyle name="Input 38 3" xfId="6707" xr:uid="{00000000-0005-0000-0000-000014100000}"/>
    <cellStyle name="Input 38 3 2" xfId="8385" xr:uid="{00000000-0005-0000-0000-000015100000}"/>
    <cellStyle name="Input 38 3 3" xfId="9035" xr:uid="{00000000-0005-0000-0000-000016100000}"/>
    <cellStyle name="Input 38 3 4" xfId="9683" xr:uid="{00000000-0005-0000-0000-000017100000}"/>
    <cellStyle name="Input 38 3 5" xfId="10172" xr:uid="{00000000-0005-0000-0000-000018100000}"/>
    <cellStyle name="Input 38 3 6" xfId="10616" xr:uid="{00000000-0005-0000-0000-000019100000}"/>
    <cellStyle name="Input 38 4" xfId="7793" xr:uid="{00000000-0005-0000-0000-00001A100000}"/>
    <cellStyle name="Input 38 5" xfId="7065" xr:uid="{00000000-0005-0000-0000-00001B100000}"/>
    <cellStyle name="Input 38 6" xfId="7426" xr:uid="{00000000-0005-0000-0000-00001C100000}"/>
    <cellStyle name="Input 38 7" xfId="7554" xr:uid="{00000000-0005-0000-0000-00001D100000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3" xfId="9267" xr:uid="{00000000-0005-0000-0000-000022100000}"/>
    <cellStyle name="Input 39 2 2 4" xfId="9919" xr:uid="{00000000-0005-0000-0000-000023100000}"/>
    <cellStyle name="Input 39 2 2 5" xfId="10407" xr:uid="{00000000-0005-0000-0000-000024100000}"/>
    <cellStyle name="Input 39 2 2 6" xfId="10846" xr:uid="{00000000-0005-0000-0000-000025100000}"/>
    <cellStyle name="Input 39 2 3" xfId="8170" xr:uid="{00000000-0005-0000-0000-000026100000}"/>
    <cellStyle name="Input 39 2 4" xfId="8821" xr:uid="{00000000-0005-0000-0000-000027100000}"/>
    <cellStyle name="Input 39 2 5" xfId="9461" xr:uid="{00000000-0005-0000-0000-000028100000}"/>
    <cellStyle name="Input 39 2 6" xfId="3037" xr:uid="{00000000-0005-0000-0000-000029100000}"/>
    <cellStyle name="Input 39 3" xfId="6708" xr:uid="{00000000-0005-0000-0000-00002A100000}"/>
    <cellStyle name="Input 39 3 2" xfId="8386" xr:uid="{00000000-0005-0000-0000-00002B100000}"/>
    <cellStyle name="Input 39 3 3" xfId="9036" xr:uid="{00000000-0005-0000-0000-00002C100000}"/>
    <cellStyle name="Input 39 3 4" xfId="9684" xr:uid="{00000000-0005-0000-0000-00002D100000}"/>
    <cellStyle name="Input 39 3 5" xfId="10173" xr:uid="{00000000-0005-0000-0000-00002E100000}"/>
    <cellStyle name="Input 39 3 6" xfId="10617" xr:uid="{00000000-0005-0000-0000-00002F100000}"/>
    <cellStyle name="Input 39 4" xfId="7794" xr:uid="{00000000-0005-0000-0000-000030100000}"/>
    <cellStyle name="Input 39 5" xfId="7064" xr:uid="{00000000-0005-0000-0000-000031100000}"/>
    <cellStyle name="Input 39 6" xfId="7427" xr:uid="{00000000-0005-0000-0000-000032100000}"/>
    <cellStyle name="Input 39 7" xfId="7555" xr:uid="{00000000-0005-0000-0000-000033100000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3" xfId="9116" xr:uid="{00000000-0005-0000-0000-000038100000}"/>
    <cellStyle name="Input 4 2 2 4" xfId="9768" xr:uid="{00000000-0005-0000-0000-000039100000}"/>
    <cellStyle name="Input 4 2 2 5" xfId="10256" xr:uid="{00000000-0005-0000-0000-00003A100000}"/>
    <cellStyle name="Input 4 2 2 6" xfId="10695" xr:uid="{00000000-0005-0000-0000-00003B100000}"/>
    <cellStyle name="Input 4 2 3" xfId="7987" xr:uid="{00000000-0005-0000-0000-00003C100000}"/>
    <cellStyle name="Input 4 2 4" xfId="7671" xr:uid="{00000000-0005-0000-0000-00003D100000}"/>
    <cellStyle name="Input 4 2 5" xfId="7942" xr:uid="{00000000-0005-0000-0000-00003E100000}"/>
    <cellStyle name="Input 4 2 6" xfId="7348" xr:uid="{00000000-0005-0000-0000-00003F100000}"/>
    <cellStyle name="Input 4 3" xfId="6558" xr:uid="{00000000-0005-0000-0000-000040100000}"/>
    <cellStyle name="Input 4 3 2" xfId="8238" xr:uid="{00000000-0005-0000-0000-000041100000}"/>
    <cellStyle name="Input 4 3 3" xfId="8887" xr:uid="{00000000-0005-0000-0000-000042100000}"/>
    <cellStyle name="Input 4 3 4" xfId="9536" xr:uid="{00000000-0005-0000-0000-000043100000}"/>
    <cellStyle name="Input 4 3 5" xfId="10026" xr:uid="{00000000-0005-0000-0000-000044100000}"/>
    <cellStyle name="Input 4 3 6" xfId="10470" xr:uid="{00000000-0005-0000-0000-000045100000}"/>
    <cellStyle name="Input 4 4" xfId="2862" xr:uid="{00000000-0005-0000-0000-000046100000}"/>
    <cellStyle name="Input 4 5" xfId="7250" xr:uid="{00000000-0005-0000-0000-000047100000}"/>
    <cellStyle name="Input 4 6" xfId="8016" xr:uid="{00000000-0005-0000-0000-000048100000}"/>
    <cellStyle name="Input 4 7" xfId="7850" xr:uid="{00000000-0005-0000-0000-000049100000}"/>
    <cellStyle name="Input 4 8" xfId="9493" xr:uid="{00000000-0005-0000-0000-00004A100000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3" xfId="9268" xr:uid="{00000000-0005-0000-0000-00004F100000}"/>
    <cellStyle name="Input 40 2 2 4" xfId="9920" xr:uid="{00000000-0005-0000-0000-000050100000}"/>
    <cellStyle name="Input 40 2 2 5" xfId="10408" xr:uid="{00000000-0005-0000-0000-000051100000}"/>
    <cellStyle name="Input 40 2 2 6" xfId="10847" xr:uid="{00000000-0005-0000-0000-000052100000}"/>
    <cellStyle name="Input 40 2 3" xfId="8171" xr:uid="{00000000-0005-0000-0000-000053100000}"/>
    <cellStyle name="Input 40 2 4" xfId="8822" xr:uid="{00000000-0005-0000-0000-000054100000}"/>
    <cellStyle name="Input 40 2 5" xfId="9462" xr:uid="{00000000-0005-0000-0000-000055100000}"/>
    <cellStyle name="Input 40 2 6" xfId="9737" xr:uid="{00000000-0005-0000-0000-000056100000}"/>
    <cellStyle name="Input 40 3" xfId="6709" xr:uid="{00000000-0005-0000-0000-000057100000}"/>
    <cellStyle name="Input 40 3 2" xfId="8387" xr:uid="{00000000-0005-0000-0000-000058100000}"/>
    <cellStyle name="Input 40 3 3" xfId="9037" xr:uid="{00000000-0005-0000-0000-000059100000}"/>
    <cellStyle name="Input 40 3 4" xfId="9685" xr:uid="{00000000-0005-0000-0000-00005A100000}"/>
    <cellStyle name="Input 40 3 5" xfId="10174" xr:uid="{00000000-0005-0000-0000-00005B100000}"/>
    <cellStyle name="Input 40 3 6" xfId="10618" xr:uid="{00000000-0005-0000-0000-00005C100000}"/>
    <cellStyle name="Input 40 4" xfId="7795" xr:uid="{00000000-0005-0000-0000-00005D100000}"/>
    <cellStyle name="Input 40 5" xfId="7063" xr:uid="{00000000-0005-0000-0000-00005E100000}"/>
    <cellStyle name="Input 40 6" xfId="7428" xr:uid="{00000000-0005-0000-0000-00005F100000}"/>
    <cellStyle name="Input 40 7" xfId="7556" xr:uid="{00000000-0005-0000-0000-000060100000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3" xfId="9269" xr:uid="{00000000-0005-0000-0000-000065100000}"/>
    <cellStyle name="Input 41 2 2 4" xfId="9921" xr:uid="{00000000-0005-0000-0000-000066100000}"/>
    <cellStyle name="Input 41 2 2 5" xfId="10409" xr:uid="{00000000-0005-0000-0000-000067100000}"/>
    <cellStyle name="Input 41 2 2 6" xfId="10848" xr:uid="{00000000-0005-0000-0000-000068100000}"/>
    <cellStyle name="Input 41 2 3" xfId="8172" xr:uid="{00000000-0005-0000-0000-000069100000}"/>
    <cellStyle name="Input 41 2 4" xfId="8823" xr:uid="{00000000-0005-0000-0000-00006A100000}"/>
    <cellStyle name="Input 41 2 5" xfId="9463" xr:uid="{00000000-0005-0000-0000-00006B100000}"/>
    <cellStyle name="Input 41 2 6" xfId="3036" xr:uid="{00000000-0005-0000-0000-00006C100000}"/>
    <cellStyle name="Input 41 3" xfId="6710" xr:uid="{00000000-0005-0000-0000-00006D100000}"/>
    <cellStyle name="Input 41 3 2" xfId="8388" xr:uid="{00000000-0005-0000-0000-00006E100000}"/>
    <cellStyle name="Input 41 3 3" xfId="9038" xr:uid="{00000000-0005-0000-0000-00006F100000}"/>
    <cellStyle name="Input 41 3 4" xfId="9686" xr:uid="{00000000-0005-0000-0000-000070100000}"/>
    <cellStyle name="Input 41 3 5" xfId="10175" xr:uid="{00000000-0005-0000-0000-000071100000}"/>
    <cellStyle name="Input 41 3 6" xfId="10619" xr:uid="{00000000-0005-0000-0000-000072100000}"/>
    <cellStyle name="Input 41 4" xfId="7796" xr:uid="{00000000-0005-0000-0000-000073100000}"/>
    <cellStyle name="Input 41 5" xfId="7062" xr:uid="{00000000-0005-0000-0000-000074100000}"/>
    <cellStyle name="Input 41 6" xfId="7429" xr:uid="{00000000-0005-0000-0000-000075100000}"/>
    <cellStyle name="Input 41 7" xfId="7557" xr:uid="{00000000-0005-0000-0000-000076100000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3" xfId="9270" xr:uid="{00000000-0005-0000-0000-00007B100000}"/>
    <cellStyle name="Input 42 2 2 4" xfId="9922" xr:uid="{00000000-0005-0000-0000-00007C100000}"/>
    <cellStyle name="Input 42 2 2 5" xfId="10410" xr:uid="{00000000-0005-0000-0000-00007D100000}"/>
    <cellStyle name="Input 42 2 2 6" xfId="10849" xr:uid="{00000000-0005-0000-0000-00007E100000}"/>
    <cellStyle name="Input 42 2 3" xfId="8173" xr:uid="{00000000-0005-0000-0000-00007F100000}"/>
    <cellStyle name="Input 42 2 4" xfId="8824" xr:uid="{00000000-0005-0000-0000-000080100000}"/>
    <cellStyle name="Input 42 2 5" xfId="9464" xr:uid="{00000000-0005-0000-0000-000081100000}"/>
    <cellStyle name="Input 42 2 6" xfId="3034" xr:uid="{00000000-0005-0000-0000-000082100000}"/>
    <cellStyle name="Input 42 3" xfId="6711" xr:uid="{00000000-0005-0000-0000-000083100000}"/>
    <cellStyle name="Input 42 3 2" xfId="8389" xr:uid="{00000000-0005-0000-0000-000084100000}"/>
    <cellStyle name="Input 42 3 3" xfId="9039" xr:uid="{00000000-0005-0000-0000-000085100000}"/>
    <cellStyle name="Input 42 3 4" xfId="9687" xr:uid="{00000000-0005-0000-0000-000086100000}"/>
    <cellStyle name="Input 42 3 5" xfId="10176" xr:uid="{00000000-0005-0000-0000-000087100000}"/>
    <cellStyle name="Input 42 3 6" xfId="10620" xr:uid="{00000000-0005-0000-0000-000088100000}"/>
    <cellStyle name="Input 42 4" xfId="7797" xr:uid="{00000000-0005-0000-0000-000089100000}"/>
    <cellStyle name="Input 42 5" xfId="7061" xr:uid="{00000000-0005-0000-0000-00008A100000}"/>
    <cellStyle name="Input 42 6" xfId="7430" xr:uid="{00000000-0005-0000-0000-00008B100000}"/>
    <cellStyle name="Input 42 7" xfId="7558" xr:uid="{00000000-0005-0000-0000-00008C100000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3" xfId="9271" xr:uid="{00000000-0005-0000-0000-000091100000}"/>
    <cellStyle name="Input 43 2 2 4" xfId="9923" xr:uid="{00000000-0005-0000-0000-000092100000}"/>
    <cellStyle name="Input 43 2 2 5" xfId="10411" xr:uid="{00000000-0005-0000-0000-000093100000}"/>
    <cellStyle name="Input 43 2 2 6" xfId="10850" xr:uid="{00000000-0005-0000-0000-000094100000}"/>
    <cellStyle name="Input 43 2 3" xfId="8174" xr:uid="{00000000-0005-0000-0000-000095100000}"/>
    <cellStyle name="Input 43 2 4" xfId="8825" xr:uid="{00000000-0005-0000-0000-000096100000}"/>
    <cellStyle name="Input 43 2 5" xfId="9465" xr:uid="{00000000-0005-0000-0000-000097100000}"/>
    <cellStyle name="Input 43 2 6" xfId="3031" xr:uid="{00000000-0005-0000-0000-000098100000}"/>
    <cellStyle name="Input 43 3" xfId="6712" xr:uid="{00000000-0005-0000-0000-000099100000}"/>
    <cellStyle name="Input 43 3 2" xfId="8390" xr:uid="{00000000-0005-0000-0000-00009A100000}"/>
    <cellStyle name="Input 43 3 3" xfId="9040" xr:uid="{00000000-0005-0000-0000-00009B100000}"/>
    <cellStyle name="Input 43 3 4" xfId="9688" xr:uid="{00000000-0005-0000-0000-00009C100000}"/>
    <cellStyle name="Input 43 3 5" xfId="10177" xr:uid="{00000000-0005-0000-0000-00009D100000}"/>
    <cellStyle name="Input 43 3 6" xfId="10621" xr:uid="{00000000-0005-0000-0000-00009E100000}"/>
    <cellStyle name="Input 43 4" xfId="7798" xr:uid="{00000000-0005-0000-0000-00009F100000}"/>
    <cellStyle name="Input 43 5" xfId="7060" xr:uid="{00000000-0005-0000-0000-0000A0100000}"/>
    <cellStyle name="Input 43 6" xfId="7431" xr:uid="{00000000-0005-0000-0000-0000A1100000}"/>
    <cellStyle name="Input 43 7" xfId="7559" xr:uid="{00000000-0005-0000-0000-0000A2100000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3" xfId="9272" xr:uid="{00000000-0005-0000-0000-0000A7100000}"/>
    <cellStyle name="Input 44 2 2 4" xfId="9924" xr:uid="{00000000-0005-0000-0000-0000A8100000}"/>
    <cellStyle name="Input 44 2 2 5" xfId="10412" xr:uid="{00000000-0005-0000-0000-0000A9100000}"/>
    <cellStyle name="Input 44 2 2 6" xfId="10851" xr:uid="{00000000-0005-0000-0000-0000AA100000}"/>
    <cellStyle name="Input 44 2 3" xfId="8175" xr:uid="{00000000-0005-0000-0000-0000AB100000}"/>
    <cellStyle name="Input 44 2 4" xfId="8826" xr:uid="{00000000-0005-0000-0000-0000AC100000}"/>
    <cellStyle name="Input 44 2 5" xfId="9466" xr:uid="{00000000-0005-0000-0000-0000AD100000}"/>
    <cellStyle name="Input 44 2 6" xfId="3030" xr:uid="{00000000-0005-0000-0000-0000AE100000}"/>
    <cellStyle name="Input 44 3" xfId="6713" xr:uid="{00000000-0005-0000-0000-0000AF100000}"/>
    <cellStyle name="Input 44 3 2" xfId="8391" xr:uid="{00000000-0005-0000-0000-0000B0100000}"/>
    <cellStyle name="Input 44 3 3" xfId="9041" xr:uid="{00000000-0005-0000-0000-0000B1100000}"/>
    <cellStyle name="Input 44 3 4" xfId="9689" xr:uid="{00000000-0005-0000-0000-0000B2100000}"/>
    <cellStyle name="Input 44 3 5" xfId="10178" xr:uid="{00000000-0005-0000-0000-0000B3100000}"/>
    <cellStyle name="Input 44 3 6" xfId="10622" xr:uid="{00000000-0005-0000-0000-0000B4100000}"/>
    <cellStyle name="Input 44 4" xfId="7799" xr:uid="{00000000-0005-0000-0000-0000B5100000}"/>
    <cellStyle name="Input 44 5" xfId="7059" xr:uid="{00000000-0005-0000-0000-0000B6100000}"/>
    <cellStyle name="Input 44 6" xfId="7432" xr:uid="{00000000-0005-0000-0000-0000B7100000}"/>
    <cellStyle name="Input 44 7" xfId="7560" xr:uid="{00000000-0005-0000-0000-0000B8100000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3" xfId="9273" xr:uid="{00000000-0005-0000-0000-0000BD100000}"/>
    <cellStyle name="Input 45 2 2 4" xfId="9925" xr:uid="{00000000-0005-0000-0000-0000BE100000}"/>
    <cellStyle name="Input 45 2 2 5" xfId="10413" xr:uid="{00000000-0005-0000-0000-0000BF100000}"/>
    <cellStyle name="Input 45 2 2 6" xfId="10852" xr:uid="{00000000-0005-0000-0000-0000C0100000}"/>
    <cellStyle name="Input 45 2 3" xfId="8176" xr:uid="{00000000-0005-0000-0000-0000C1100000}"/>
    <cellStyle name="Input 45 2 4" xfId="8827" xr:uid="{00000000-0005-0000-0000-0000C2100000}"/>
    <cellStyle name="Input 45 2 5" xfId="9467" xr:uid="{00000000-0005-0000-0000-0000C3100000}"/>
    <cellStyle name="Input 45 2 6" xfId="3029" xr:uid="{00000000-0005-0000-0000-0000C4100000}"/>
    <cellStyle name="Input 45 3" xfId="6714" xr:uid="{00000000-0005-0000-0000-0000C5100000}"/>
    <cellStyle name="Input 45 3 2" xfId="8392" xr:uid="{00000000-0005-0000-0000-0000C6100000}"/>
    <cellStyle name="Input 45 3 3" xfId="9042" xr:uid="{00000000-0005-0000-0000-0000C7100000}"/>
    <cellStyle name="Input 45 3 4" xfId="9690" xr:uid="{00000000-0005-0000-0000-0000C8100000}"/>
    <cellStyle name="Input 45 3 5" xfId="10179" xr:uid="{00000000-0005-0000-0000-0000C9100000}"/>
    <cellStyle name="Input 45 3 6" xfId="10623" xr:uid="{00000000-0005-0000-0000-0000CA100000}"/>
    <cellStyle name="Input 45 4" xfId="7800" xr:uid="{00000000-0005-0000-0000-0000CB100000}"/>
    <cellStyle name="Input 45 5" xfId="7058" xr:uid="{00000000-0005-0000-0000-0000CC100000}"/>
    <cellStyle name="Input 45 6" xfId="7433" xr:uid="{00000000-0005-0000-0000-0000CD100000}"/>
    <cellStyle name="Input 45 7" xfId="10226" xr:uid="{00000000-0005-0000-0000-0000CE100000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3" xfId="9274" xr:uid="{00000000-0005-0000-0000-0000D3100000}"/>
    <cellStyle name="Input 46 2 2 4" xfId="9926" xr:uid="{00000000-0005-0000-0000-0000D4100000}"/>
    <cellStyle name="Input 46 2 2 5" xfId="10414" xr:uid="{00000000-0005-0000-0000-0000D5100000}"/>
    <cellStyle name="Input 46 2 2 6" xfId="10853" xr:uid="{00000000-0005-0000-0000-0000D6100000}"/>
    <cellStyle name="Input 46 2 3" xfId="8177" xr:uid="{00000000-0005-0000-0000-0000D7100000}"/>
    <cellStyle name="Input 46 2 4" xfId="8828" xr:uid="{00000000-0005-0000-0000-0000D8100000}"/>
    <cellStyle name="Input 46 2 5" xfId="9468" xr:uid="{00000000-0005-0000-0000-0000D9100000}"/>
    <cellStyle name="Input 46 2 6" xfId="3028" xr:uid="{00000000-0005-0000-0000-0000DA100000}"/>
    <cellStyle name="Input 46 3" xfId="6715" xr:uid="{00000000-0005-0000-0000-0000DB100000}"/>
    <cellStyle name="Input 46 3 2" xfId="8393" xr:uid="{00000000-0005-0000-0000-0000DC100000}"/>
    <cellStyle name="Input 46 3 3" xfId="9043" xr:uid="{00000000-0005-0000-0000-0000DD100000}"/>
    <cellStyle name="Input 46 3 4" xfId="9691" xr:uid="{00000000-0005-0000-0000-0000DE100000}"/>
    <cellStyle name="Input 46 3 5" xfId="10180" xr:uid="{00000000-0005-0000-0000-0000DF100000}"/>
    <cellStyle name="Input 46 3 6" xfId="10624" xr:uid="{00000000-0005-0000-0000-0000E0100000}"/>
    <cellStyle name="Input 46 4" xfId="7801" xr:uid="{00000000-0005-0000-0000-0000E1100000}"/>
    <cellStyle name="Input 46 5" xfId="7057" xr:uid="{00000000-0005-0000-0000-0000E2100000}"/>
    <cellStyle name="Input 46 6" xfId="7434" xr:uid="{00000000-0005-0000-0000-0000E3100000}"/>
    <cellStyle name="Input 46 7" xfId="7561" xr:uid="{00000000-0005-0000-0000-0000E4100000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3" xfId="9275" xr:uid="{00000000-0005-0000-0000-0000E9100000}"/>
    <cellStyle name="Input 47 2 2 4" xfId="9927" xr:uid="{00000000-0005-0000-0000-0000EA100000}"/>
    <cellStyle name="Input 47 2 2 5" xfId="10415" xr:uid="{00000000-0005-0000-0000-0000EB100000}"/>
    <cellStyle name="Input 47 2 2 6" xfId="10854" xr:uid="{00000000-0005-0000-0000-0000EC100000}"/>
    <cellStyle name="Input 47 2 3" xfId="8178" xr:uid="{00000000-0005-0000-0000-0000ED100000}"/>
    <cellStyle name="Input 47 2 4" xfId="8829" xr:uid="{00000000-0005-0000-0000-0000EE100000}"/>
    <cellStyle name="Input 47 2 5" xfId="9469" xr:uid="{00000000-0005-0000-0000-0000EF100000}"/>
    <cellStyle name="Input 47 2 6" xfId="3027" xr:uid="{00000000-0005-0000-0000-0000F0100000}"/>
    <cellStyle name="Input 47 3" xfId="6716" xr:uid="{00000000-0005-0000-0000-0000F1100000}"/>
    <cellStyle name="Input 47 3 2" xfId="8394" xr:uid="{00000000-0005-0000-0000-0000F2100000}"/>
    <cellStyle name="Input 47 3 3" xfId="9044" xr:uid="{00000000-0005-0000-0000-0000F3100000}"/>
    <cellStyle name="Input 47 3 4" xfId="9692" xr:uid="{00000000-0005-0000-0000-0000F4100000}"/>
    <cellStyle name="Input 47 3 5" xfId="10181" xr:uid="{00000000-0005-0000-0000-0000F5100000}"/>
    <cellStyle name="Input 47 3 6" xfId="10625" xr:uid="{00000000-0005-0000-0000-0000F6100000}"/>
    <cellStyle name="Input 47 4" xfId="7802" xr:uid="{00000000-0005-0000-0000-0000F7100000}"/>
    <cellStyle name="Input 47 5" xfId="7056" xr:uid="{00000000-0005-0000-0000-0000F8100000}"/>
    <cellStyle name="Input 47 6" xfId="7435" xr:uid="{00000000-0005-0000-0000-0000F9100000}"/>
    <cellStyle name="Input 47 7" xfId="7562" xr:uid="{00000000-0005-0000-0000-0000FA100000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3" xfId="9276" xr:uid="{00000000-0005-0000-0000-0000FF100000}"/>
    <cellStyle name="Input 48 2 2 4" xfId="9928" xr:uid="{00000000-0005-0000-0000-000000110000}"/>
    <cellStyle name="Input 48 2 2 5" xfId="10416" xr:uid="{00000000-0005-0000-0000-000001110000}"/>
    <cellStyle name="Input 48 2 2 6" xfId="10855" xr:uid="{00000000-0005-0000-0000-000002110000}"/>
    <cellStyle name="Input 48 2 3" xfId="8179" xr:uid="{00000000-0005-0000-0000-000003110000}"/>
    <cellStyle name="Input 48 2 4" xfId="8830" xr:uid="{00000000-0005-0000-0000-000004110000}"/>
    <cellStyle name="Input 48 2 5" xfId="9470" xr:uid="{00000000-0005-0000-0000-000005110000}"/>
    <cellStyle name="Input 48 2 6" xfId="3026" xr:uid="{00000000-0005-0000-0000-000006110000}"/>
    <cellStyle name="Input 48 3" xfId="6717" xr:uid="{00000000-0005-0000-0000-000007110000}"/>
    <cellStyle name="Input 48 3 2" xfId="8395" xr:uid="{00000000-0005-0000-0000-000008110000}"/>
    <cellStyle name="Input 48 3 3" xfId="9045" xr:uid="{00000000-0005-0000-0000-000009110000}"/>
    <cellStyle name="Input 48 3 4" xfId="9693" xr:uid="{00000000-0005-0000-0000-00000A110000}"/>
    <cellStyle name="Input 48 3 5" xfId="10182" xr:uid="{00000000-0005-0000-0000-00000B110000}"/>
    <cellStyle name="Input 48 3 6" xfId="10626" xr:uid="{00000000-0005-0000-0000-00000C110000}"/>
    <cellStyle name="Input 48 4" xfId="7803" xr:uid="{00000000-0005-0000-0000-00000D110000}"/>
    <cellStyle name="Input 48 5" xfId="7055" xr:uid="{00000000-0005-0000-0000-00000E110000}"/>
    <cellStyle name="Input 48 6" xfId="7436" xr:uid="{00000000-0005-0000-0000-00000F110000}"/>
    <cellStyle name="Input 48 7" xfId="7136" xr:uid="{00000000-0005-0000-0000-000010110000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3" xfId="9277" xr:uid="{00000000-0005-0000-0000-000015110000}"/>
    <cellStyle name="Input 49 2 2 4" xfId="9929" xr:uid="{00000000-0005-0000-0000-000016110000}"/>
    <cellStyle name="Input 49 2 2 5" xfId="10417" xr:uid="{00000000-0005-0000-0000-000017110000}"/>
    <cellStyle name="Input 49 2 2 6" xfId="10856" xr:uid="{00000000-0005-0000-0000-000018110000}"/>
    <cellStyle name="Input 49 2 3" xfId="8180" xr:uid="{00000000-0005-0000-0000-000019110000}"/>
    <cellStyle name="Input 49 2 4" xfId="8831" xr:uid="{00000000-0005-0000-0000-00001A110000}"/>
    <cellStyle name="Input 49 2 5" xfId="9471" xr:uid="{00000000-0005-0000-0000-00001B110000}"/>
    <cellStyle name="Input 49 2 6" xfId="7711" xr:uid="{00000000-0005-0000-0000-00001C110000}"/>
    <cellStyle name="Input 49 3" xfId="6718" xr:uid="{00000000-0005-0000-0000-00001D110000}"/>
    <cellStyle name="Input 49 3 2" xfId="8396" xr:uid="{00000000-0005-0000-0000-00001E110000}"/>
    <cellStyle name="Input 49 3 3" xfId="9046" xr:uid="{00000000-0005-0000-0000-00001F110000}"/>
    <cellStyle name="Input 49 3 4" xfId="9694" xr:uid="{00000000-0005-0000-0000-000020110000}"/>
    <cellStyle name="Input 49 3 5" xfId="10183" xr:uid="{00000000-0005-0000-0000-000021110000}"/>
    <cellStyle name="Input 49 3 6" xfId="10627" xr:uid="{00000000-0005-0000-0000-000022110000}"/>
    <cellStyle name="Input 49 4" xfId="7804" xr:uid="{00000000-0005-0000-0000-000023110000}"/>
    <cellStyle name="Input 49 5" xfId="7054" xr:uid="{00000000-0005-0000-0000-000024110000}"/>
    <cellStyle name="Input 49 6" xfId="7437" xr:uid="{00000000-0005-0000-0000-000025110000}"/>
    <cellStyle name="Input 49 7" xfId="7563" xr:uid="{00000000-0005-0000-0000-000026110000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3" xfId="9117" xr:uid="{00000000-0005-0000-0000-00002B110000}"/>
    <cellStyle name="Input 5 2 2 4" xfId="9769" xr:uid="{00000000-0005-0000-0000-00002C110000}"/>
    <cellStyle name="Input 5 2 2 5" xfId="10257" xr:uid="{00000000-0005-0000-0000-00002D110000}"/>
    <cellStyle name="Input 5 2 2 6" xfId="10696" xr:uid="{00000000-0005-0000-0000-00002E110000}"/>
    <cellStyle name="Input 5 2 3" xfId="7988" xr:uid="{00000000-0005-0000-0000-00002F110000}"/>
    <cellStyle name="Input 5 2 4" xfId="7670" xr:uid="{00000000-0005-0000-0000-000030110000}"/>
    <cellStyle name="Input 5 2 5" xfId="7665" xr:uid="{00000000-0005-0000-0000-000031110000}"/>
    <cellStyle name="Input 5 2 6" xfId="7687" xr:uid="{00000000-0005-0000-0000-000032110000}"/>
    <cellStyle name="Input 5 3" xfId="6559" xr:uid="{00000000-0005-0000-0000-000033110000}"/>
    <cellStyle name="Input 5 3 2" xfId="8239" xr:uid="{00000000-0005-0000-0000-000034110000}"/>
    <cellStyle name="Input 5 3 3" xfId="8888" xr:uid="{00000000-0005-0000-0000-000035110000}"/>
    <cellStyle name="Input 5 3 4" xfId="9537" xr:uid="{00000000-0005-0000-0000-000036110000}"/>
    <cellStyle name="Input 5 3 5" xfId="10027" xr:uid="{00000000-0005-0000-0000-000037110000}"/>
    <cellStyle name="Input 5 3 6" xfId="10471" xr:uid="{00000000-0005-0000-0000-000038110000}"/>
    <cellStyle name="Input 5 4" xfId="7251" xr:uid="{00000000-0005-0000-0000-000039110000}"/>
    <cellStyle name="Input 5 5" xfId="7305" xr:uid="{00000000-0005-0000-0000-00003A110000}"/>
    <cellStyle name="Input 5 6" xfId="8675" xr:uid="{00000000-0005-0000-0000-00003B110000}"/>
    <cellStyle name="Input 5 7" xfId="8672" xr:uid="{00000000-0005-0000-0000-00003C110000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3" xfId="9278" xr:uid="{00000000-0005-0000-0000-000041110000}"/>
    <cellStyle name="Input 50 2 2 4" xfId="9930" xr:uid="{00000000-0005-0000-0000-000042110000}"/>
    <cellStyle name="Input 50 2 2 5" xfId="10418" xr:uid="{00000000-0005-0000-0000-000043110000}"/>
    <cellStyle name="Input 50 2 2 6" xfId="10857" xr:uid="{00000000-0005-0000-0000-000044110000}"/>
    <cellStyle name="Input 50 2 3" xfId="8181" xr:uid="{00000000-0005-0000-0000-000045110000}"/>
    <cellStyle name="Input 50 2 4" xfId="8832" xr:uid="{00000000-0005-0000-0000-000046110000}"/>
    <cellStyle name="Input 50 2 5" xfId="9472" xr:uid="{00000000-0005-0000-0000-000047110000}"/>
    <cellStyle name="Input 50 2 6" xfId="3025" xr:uid="{00000000-0005-0000-0000-000048110000}"/>
    <cellStyle name="Input 50 3" xfId="6719" xr:uid="{00000000-0005-0000-0000-000049110000}"/>
    <cellStyle name="Input 50 3 2" xfId="8397" xr:uid="{00000000-0005-0000-0000-00004A110000}"/>
    <cellStyle name="Input 50 3 3" xfId="9047" xr:uid="{00000000-0005-0000-0000-00004B110000}"/>
    <cellStyle name="Input 50 3 4" xfId="9695" xr:uid="{00000000-0005-0000-0000-00004C110000}"/>
    <cellStyle name="Input 50 3 5" xfId="10184" xr:uid="{00000000-0005-0000-0000-00004D110000}"/>
    <cellStyle name="Input 50 3 6" xfId="10628" xr:uid="{00000000-0005-0000-0000-00004E110000}"/>
    <cellStyle name="Input 50 4" xfId="7805" xr:uid="{00000000-0005-0000-0000-00004F110000}"/>
    <cellStyle name="Input 50 5" xfId="7053" xr:uid="{00000000-0005-0000-0000-000050110000}"/>
    <cellStyle name="Input 50 6" xfId="7438" xr:uid="{00000000-0005-0000-0000-000051110000}"/>
    <cellStyle name="Input 50 7" xfId="7564" xr:uid="{00000000-0005-0000-0000-000052110000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3" xfId="9279" xr:uid="{00000000-0005-0000-0000-000057110000}"/>
    <cellStyle name="Input 51 2 2 4" xfId="9931" xr:uid="{00000000-0005-0000-0000-000058110000}"/>
    <cellStyle name="Input 51 2 2 5" xfId="10419" xr:uid="{00000000-0005-0000-0000-000059110000}"/>
    <cellStyle name="Input 51 2 2 6" xfId="10858" xr:uid="{00000000-0005-0000-0000-00005A110000}"/>
    <cellStyle name="Input 51 2 3" xfId="8182" xr:uid="{00000000-0005-0000-0000-00005B110000}"/>
    <cellStyle name="Input 51 2 4" xfId="8833" xr:uid="{00000000-0005-0000-0000-00005C110000}"/>
    <cellStyle name="Input 51 2 5" xfId="9473" xr:uid="{00000000-0005-0000-0000-00005D110000}"/>
    <cellStyle name="Input 51 2 6" xfId="3024" xr:uid="{00000000-0005-0000-0000-00005E110000}"/>
    <cellStyle name="Input 51 3" xfId="6720" xr:uid="{00000000-0005-0000-0000-00005F110000}"/>
    <cellStyle name="Input 51 3 2" xfId="8398" xr:uid="{00000000-0005-0000-0000-000060110000}"/>
    <cellStyle name="Input 51 3 3" xfId="9048" xr:uid="{00000000-0005-0000-0000-000061110000}"/>
    <cellStyle name="Input 51 3 4" xfId="9696" xr:uid="{00000000-0005-0000-0000-000062110000}"/>
    <cellStyle name="Input 51 3 5" xfId="10185" xr:uid="{00000000-0005-0000-0000-000063110000}"/>
    <cellStyle name="Input 51 3 6" xfId="10629" xr:uid="{00000000-0005-0000-0000-000064110000}"/>
    <cellStyle name="Input 51 4" xfId="7806" xr:uid="{00000000-0005-0000-0000-000065110000}"/>
    <cellStyle name="Input 51 5" xfId="7052" xr:uid="{00000000-0005-0000-0000-000066110000}"/>
    <cellStyle name="Input 51 6" xfId="7439" xr:uid="{00000000-0005-0000-0000-000067110000}"/>
    <cellStyle name="Input 51 7" xfId="7565" xr:uid="{00000000-0005-0000-0000-000068110000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3" xfId="9280" xr:uid="{00000000-0005-0000-0000-00006D110000}"/>
    <cellStyle name="Input 52 2 2 4" xfId="9932" xr:uid="{00000000-0005-0000-0000-00006E110000}"/>
    <cellStyle name="Input 52 2 2 5" xfId="10420" xr:uid="{00000000-0005-0000-0000-00006F110000}"/>
    <cellStyle name="Input 52 2 2 6" xfId="10859" xr:uid="{00000000-0005-0000-0000-000070110000}"/>
    <cellStyle name="Input 52 2 3" xfId="8183" xr:uid="{00000000-0005-0000-0000-000071110000}"/>
    <cellStyle name="Input 52 2 4" xfId="8834" xr:uid="{00000000-0005-0000-0000-000072110000}"/>
    <cellStyle name="Input 52 2 5" xfId="9474" xr:uid="{00000000-0005-0000-0000-000073110000}"/>
    <cellStyle name="Input 52 2 6" xfId="3023" xr:uid="{00000000-0005-0000-0000-000074110000}"/>
    <cellStyle name="Input 52 3" xfId="6721" xr:uid="{00000000-0005-0000-0000-000075110000}"/>
    <cellStyle name="Input 52 3 2" xfId="8399" xr:uid="{00000000-0005-0000-0000-000076110000}"/>
    <cellStyle name="Input 52 3 3" xfId="9049" xr:uid="{00000000-0005-0000-0000-000077110000}"/>
    <cellStyle name="Input 52 3 4" xfId="9697" xr:uid="{00000000-0005-0000-0000-000078110000}"/>
    <cellStyle name="Input 52 3 5" xfId="10186" xr:uid="{00000000-0005-0000-0000-000079110000}"/>
    <cellStyle name="Input 52 3 6" xfId="10630" xr:uid="{00000000-0005-0000-0000-00007A110000}"/>
    <cellStyle name="Input 52 4" xfId="7807" xr:uid="{00000000-0005-0000-0000-00007B110000}"/>
    <cellStyle name="Input 52 5" xfId="7051" xr:uid="{00000000-0005-0000-0000-00007C110000}"/>
    <cellStyle name="Input 52 6" xfId="7440" xr:uid="{00000000-0005-0000-0000-00007D110000}"/>
    <cellStyle name="Input 52 7" xfId="7566" xr:uid="{00000000-0005-0000-0000-00007E110000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3" xfId="9281" xr:uid="{00000000-0005-0000-0000-000083110000}"/>
    <cellStyle name="Input 53 2 2 4" xfId="9933" xr:uid="{00000000-0005-0000-0000-000084110000}"/>
    <cellStyle name="Input 53 2 2 5" xfId="10421" xr:uid="{00000000-0005-0000-0000-000085110000}"/>
    <cellStyle name="Input 53 2 2 6" xfId="10860" xr:uid="{00000000-0005-0000-0000-000086110000}"/>
    <cellStyle name="Input 53 2 3" xfId="8184" xr:uid="{00000000-0005-0000-0000-000087110000}"/>
    <cellStyle name="Input 53 2 4" xfId="8835" xr:uid="{00000000-0005-0000-0000-000088110000}"/>
    <cellStyle name="Input 53 2 5" xfId="9475" xr:uid="{00000000-0005-0000-0000-000089110000}"/>
    <cellStyle name="Input 53 2 6" xfId="7834" xr:uid="{00000000-0005-0000-0000-00008A110000}"/>
    <cellStyle name="Input 53 3" xfId="6722" xr:uid="{00000000-0005-0000-0000-00008B110000}"/>
    <cellStyle name="Input 53 3 2" xfId="8400" xr:uid="{00000000-0005-0000-0000-00008C110000}"/>
    <cellStyle name="Input 53 3 3" xfId="9050" xr:uid="{00000000-0005-0000-0000-00008D110000}"/>
    <cellStyle name="Input 53 3 4" xfId="9698" xr:uid="{00000000-0005-0000-0000-00008E110000}"/>
    <cellStyle name="Input 53 3 5" xfId="10187" xr:uid="{00000000-0005-0000-0000-00008F110000}"/>
    <cellStyle name="Input 53 3 6" xfId="10631" xr:uid="{00000000-0005-0000-0000-000090110000}"/>
    <cellStyle name="Input 53 4" xfId="7808" xr:uid="{00000000-0005-0000-0000-000091110000}"/>
    <cellStyle name="Input 53 5" xfId="7050" xr:uid="{00000000-0005-0000-0000-000092110000}"/>
    <cellStyle name="Input 53 6" xfId="7441" xr:uid="{00000000-0005-0000-0000-000093110000}"/>
    <cellStyle name="Input 53 7" xfId="7567" xr:uid="{00000000-0005-0000-0000-000094110000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3" xfId="9282" xr:uid="{00000000-0005-0000-0000-000099110000}"/>
    <cellStyle name="Input 54 2 2 4" xfId="9934" xr:uid="{00000000-0005-0000-0000-00009A110000}"/>
    <cellStyle name="Input 54 2 2 5" xfId="10422" xr:uid="{00000000-0005-0000-0000-00009B110000}"/>
    <cellStyle name="Input 54 2 2 6" xfId="10861" xr:uid="{00000000-0005-0000-0000-00009C110000}"/>
    <cellStyle name="Input 54 2 3" xfId="8185" xr:uid="{00000000-0005-0000-0000-00009D110000}"/>
    <cellStyle name="Input 54 2 4" xfId="8836" xr:uid="{00000000-0005-0000-0000-00009E110000}"/>
    <cellStyle name="Input 54 2 5" xfId="9476" xr:uid="{00000000-0005-0000-0000-00009F110000}"/>
    <cellStyle name="Input 54 2 6" xfId="7654" xr:uid="{00000000-0005-0000-0000-0000A0110000}"/>
    <cellStyle name="Input 54 3" xfId="6723" xr:uid="{00000000-0005-0000-0000-0000A1110000}"/>
    <cellStyle name="Input 54 3 2" xfId="8401" xr:uid="{00000000-0005-0000-0000-0000A2110000}"/>
    <cellStyle name="Input 54 3 3" xfId="9051" xr:uid="{00000000-0005-0000-0000-0000A3110000}"/>
    <cellStyle name="Input 54 3 4" xfId="9699" xr:uid="{00000000-0005-0000-0000-0000A4110000}"/>
    <cellStyle name="Input 54 3 5" xfId="10188" xr:uid="{00000000-0005-0000-0000-0000A5110000}"/>
    <cellStyle name="Input 54 3 6" xfId="10632" xr:uid="{00000000-0005-0000-0000-0000A6110000}"/>
    <cellStyle name="Input 54 4" xfId="7809" xr:uid="{00000000-0005-0000-0000-0000A7110000}"/>
    <cellStyle name="Input 54 5" xfId="7049" xr:uid="{00000000-0005-0000-0000-0000A8110000}"/>
    <cellStyle name="Input 54 6" xfId="7442" xr:uid="{00000000-0005-0000-0000-0000A9110000}"/>
    <cellStyle name="Input 54 7" xfId="7568" xr:uid="{00000000-0005-0000-0000-0000AA11000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3" xfId="9283" xr:uid="{00000000-0005-0000-0000-0000AF110000}"/>
    <cellStyle name="Input 55 2 2 4" xfId="9935" xr:uid="{00000000-0005-0000-0000-0000B0110000}"/>
    <cellStyle name="Input 55 2 2 5" xfId="10423" xr:uid="{00000000-0005-0000-0000-0000B1110000}"/>
    <cellStyle name="Input 55 2 2 6" xfId="10862" xr:uid="{00000000-0005-0000-0000-0000B2110000}"/>
    <cellStyle name="Input 55 2 3" xfId="8186" xr:uid="{00000000-0005-0000-0000-0000B3110000}"/>
    <cellStyle name="Input 55 2 4" xfId="8837" xr:uid="{00000000-0005-0000-0000-0000B4110000}"/>
    <cellStyle name="Input 55 2 5" xfId="9477" xr:uid="{00000000-0005-0000-0000-0000B5110000}"/>
    <cellStyle name="Input 55 2 6" xfId="7655" xr:uid="{00000000-0005-0000-0000-0000B6110000}"/>
    <cellStyle name="Input 55 3" xfId="6724" xr:uid="{00000000-0005-0000-0000-0000B7110000}"/>
    <cellStyle name="Input 55 3 2" xfId="8402" xr:uid="{00000000-0005-0000-0000-0000B8110000}"/>
    <cellStyle name="Input 55 3 3" xfId="9052" xr:uid="{00000000-0005-0000-0000-0000B9110000}"/>
    <cellStyle name="Input 55 3 4" xfId="9700" xr:uid="{00000000-0005-0000-0000-0000BA110000}"/>
    <cellStyle name="Input 55 3 5" xfId="10189" xr:uid="{00000000-0005-0000-0000-0000BB110000}"/>
    <cellStyle name="Input 55 3 6" xfId="10633" xr:uid="{00000000-0005-0000-0000-0000BC110000}"/>
    <cellStyle name="Input 55 4" xfId="7810" xr:uid="{00000000-0005-0000-0000-0000BD110000}"/>
    <cellStyle name="Input 55 5" xfId="7048" xr:uid="{00000000-0005-0000-0000-0000BE110000}"/>
    <cellStyle name="Input 55 6" xfId="7443" xr:uid="{00000000-0005-0000-0000-0000BF110000}"/>
    <cellStyle name="Input 55 7" xfId="7569" xr:uid="{00000000-0005-0000-0000-0000C0110000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3" xfId="9284" xr:uid="{00000000-0005-0000-0000-0000C5110000}"/>
    <cellStyle name="Input 56 2 2 4" xfId="9936" xr:uid="{00000000-0005-0000-0000-0000C6110000}"/>
    <cellStyle name="Input 56 2 2 5" xfId="10424" xr:uid="{00000000-0005-0000-0000-0000C7110000}"/>
    <cellStyle name="Input 56 2 2 6" xfId="10863" xr:uid="{00000000-0005-0000-0000-0000C8110000}"/>
    <cellStyle name="Input 56 2 3" xfId="8187" xr:uid="{00000000-0005-0000-0000-0000C9110000}"/>
    <cellStyle name="Input 56 2 4" xfId="8838" xr:uid="{00000000-0005-0000-0000-0000CA110000}"/>
    <cellStyle name="Input 56 2 5" xfId="9478" xr:uid="{00000000-0005-0000-0000-0000CB110000}"/>
    <cellStyle name="Input 56 2 6" xfId="3022" xr:uid="{00000000-0005-0000-0000-0000CC110000}"/>
    <cellStyle name="Input 56 3" xfId="6725" xr:uid="{00000000-0005-0000-0000-0000CD110000}"/>
    <cellStyle name="Input 56 3 2" xfId="8403" xr:uid="{00000000-0005-0000-0000-0000CE110000}"/>
    <cellStyle name="Input 56 3 3" xfId="9053" xr:uid="{00000000-0005-0000-0000-0000CF110000}"/>
    <cellStyle name="Input 56 3 4" xfId="9701" xr:uid="{00000000-0005-0000-0000-0000D0110000}"/>
    <cellStyle name="Input 56 3 5" xfId="10190" xr:uid="{00000000-0005-0000-0000-0000D1110000}"/>
    <cellStyle name="Input 56 3 6" xfId="10634" xr:uid="{00000000-0005-0000-0000-0000D2110000}"/>
    <cellStyle name="Input 56 4" xfId="7811" xr:uid="{00000000-0005-0000-0000-0000D3110000}"/>
    <cellStyle name="Input 56 5" xfId="7047" xr:uid="{00000000-0005-0000-0000-0000D4110000}"/>
    <cellStyle name="Input 56 6" xfId="7444" xr:uid="{00000000-0005-0000-0000-0000D5110000}"/>
    <cellStyle name="Input 56 7" xfId="7570" xr:uid="{00000000-0005-0000-0000-0000D61100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3" xfId="9285" xr:uid="{00000000-0005-0000-0000-0000DB110000}"/>
    <cellStyle name="Input 57 2 2 4" xfId="9937" xr:uid="{00000000-0005-0000-0000-0000DC110000}"/>
    <cellStyle name="Input 57 2 2 5" xfId="10425" xr:uid="{00000000-0005-0000-0000-0000DD110000}"/>
    <cellStyle name="Input 57 2 2 6" xfId="10864" xr:uid="{00000000-0005-0000-0000-0000DE110000}"/>
    <cellStyle name="Input 57 2 3" xfId="8188" xr:uid="{00000000-0005-0000-0000-0000DF110000}"/>
    <cellStyle name="Input 57 2 4" xfId="8839" xr:uid="{00000000-0005-0000-0000-0000E0110000}"/>
    <cellStyle name="Input 57 2 5" xfId="9479" xr:uid="{00000000-0005-0000-0000-0000E1110000}"/>
    <cellStyle name="Input 57 2 6" xfId="3021" xr:uid="{00000000-0005-0000-0000-0000E2110000}"/>
    <cellStyle name="Input 57 3" xfId="6726" xr:uid="{00000000-0005-0000-0000-0000E3110000}"/>
    <cellStyle name="Input 57 3 2" xfId="8404" xr:uid="{00000000-0005-0000-0000-0000E4110000}"/>
    <cellStyle name="Input 57 3 3" xfId="9054" xr:uid="{00000000-0005-0000-0000-0000E5110000}"/>
    <cellStyle name="Input 57 3 4" xfId="9702" xr:uid="{00000000-0005-0000-0000-0000E6110000}"/>
    <cellStyle name="Input 57 3 5" xfId="10191" xr:uid="{00000000-0005-0000-0000-0000E7110000}"/>
    <cellStyle name="Input 57 3 6" xfId="10635" xr:uid="{00000000-0005-0000-0000-0000E8110000}"/>
    <cellStyle name="Input 57 4" xfId="7812" xr:uid="{00000000-0005-0000-0000-0000E9110000}"/>
    <cellStyle name="Input 57 5" xfId="7046" xr:uid="{00000000-0005-0000-0000-0000EA110000}"/>
    <cellStyle name="Input 57 6" xfId="7445" xr:uid="{00000000-0005-0000-0000-0000EB110000}"/>
    <cellStyle name="Input 57 7" xfId="7571" xr:uid="{00000000-0005-0000-0000-0000EC1100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3" xfId="9286" xr:uid="{00000000-0005-0000-0000-0000F1110000}"/>
    <cellStyle name="Input 58 2 2 4" xfId="9938" xr:uid="{00000000-0005-0000-0000-0000F2110000}"/>
    <cellStyle name="Input 58 2 2 5" xfId="10426" xr:uid="{00000000-0005-0000-0000-0000F3110000}"/>
    <cellStyle name="Input 58 2 2 6" xfId="10865" xr:uid="{00000000-0005-0000-0000-0000F4110000}"/>
    <cellStyle name="Input 58 2 3" xfId="8189" xr:uid="{00000000-0005-0000-0000-0000F5110000}"/>
    <cellStyle name="Input 58 2 4" xfId="8840" xr:uid="{00000000-0005-0000-0000-0000F6110000}"/>
    <cellStyle name="Input 58 2 5" xfId="9480" xr:uid="{00000000-0005-0000-0000-0000F7110000}"/>
    <cellStyle name="Input 58 2 6" xfId="3020" xr:uid="{00000000-0005-0000-0000-0000F8110000}"/>
    <cellStyle name="Input 58 3" xfId="6727" xr:uid="{00000000-0005-0000-0000-0000F9110000}"/>
    <cellStyle name="Input 58 3 2" xfId="8405" xr:uid="{00000000-0005-0000-0000-0000FA110000}"/>
    <cellStyle name="Input 58 3 3" xfId="9055" xr:uid="{00000000-0005-0000-0000-0000FB110000}"/>
    <cellStyle name="Input 58 3 4" xfId="9703" xr:uid="{00000000-0005-0000-0000-0000FC110000}"/>
    <cellStyle name="Input 58 3 5" xfId="10192" xr:uid="{00000000-0005-0000-0000-0000FD110000}"/>
    <cellStyle name="Input 58 3 6" xfId="10636" xr:uid="{00000000-0005-0000-0000-0000FE110000}"/>
    <cellStyle name="Input 58 4" xfId="7813" xr:uid="{00000000-0005-0000-0000-0000FF110000}"/>
    <cellStyle name="Input 58 5" xfId="7045" xr:uid="{00000000-0005-0000-0000-000000120000}"/>
    <cellStyle name="Input 58 6" xfId="7446" xr:uid="{00000000-0005-0000-0000-000001120000}"/>
    <cellStyle name="Input 58 7" xfId="7572" xr:uid="{00000000-0005-0000-0000-000002120000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3" xfId="9287" xr:uid="{00000000-0005-0000-0000-000007120000}"/>
    <cellStyle name="Input 59 2 2 4" xfId="9939" xr:uid="{00000000-0005-0000-0000-000008120000}"/>
    <cellStyle name="Input 59 2 2 5" xfId="10427" xr:uid="{00000000-0005-0000-0000-000009120000}"/>
    <cellStyle name="Input 59 2 2 6" xfId="10866" xr:uid="{00000000-0005-0000-0000-00000A120000}"/>
    <cellStyle name="Input 59 2 3" xfId="8190" xr:uid="{00000000-0005-0000-0000-00000B120000}"/>
    <cellStyle name="Input 59 2 4" xfId="8841" xr:uid="{00000000-0005-0000-0000-00000C120000}"/>
    <cellStyle name="Input 59 2 5" xfId="9481" xr:uid="{00000000-0005-0000-0000-00000D120000}"/>
    <cellStyle name="Input 59 2 6" xfId="7656" xr:uid="{00000000-0005-0000-0000-00000E120000}"/>
    <cellStyle name="Input 59 3" xfId="6728" xr:uid="{00000000-0005-0000-0000-00000F120000}"/>
    <cellStyle name="Input 59 3 2" xfId="8406" xr:uid="{00000000-0005-0000-0000-000010120000}"/>
    <cellStyle name="Input 59 3 3" xfId="9056" xr:uid="{00000000-0005-0000-0000-000011120000}"/>
    <cellStyle name="Input 59 3 4" xfId="9704" xr:uid="{00000000-0005-0000-0000-000012120000}"/>
    <cellStyle name="Input 59 3 5" xfId="10193" xr:uid="{00000000-0005-0000-0000-000013120000}"/>
    <cellStyle name="Input 59 3 6" xfId="10637" xr:uid="{00000000-0005-0000-0000-000014120000}"/>
    <cellStyle name="Input 59 4" xfId="7814" xr:uid="{00000000-0005-0000-0000-000015120000}"/>
    <cellStyle name="Input 59 5" xfId="7044" xr:uid="{00000000-0005-0000-0000-000016120000}"/>
    <cellStyle name="Input 59 6" xfId="7447" xr:uid="{00000000-0005-0000-0000-000017120000}"/>
    <cellStyle name="Input 59 7" xfId="7573" xr:uid="{00000000-0005-0000-0000-000018120000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3" xfId="9118" xr:uid="{00000000-0005-0000-0000-00001D120000}"/>
    <cellStyle name="Input 6 2 2 4" xfId="9770" xr:uid="{00000000-0005-0000-0000-00001E120000}"/>
    <cellStyle name="Input 6 2 2 5" xfId="10258" xr:uid="{00000000-0005-0000-0000-00001F120000}"/>
    <cellStyle name="Input 6 2 2 6" xfId="10697" xr:uid="{00000000-0005-0000-0000-000020120000}"/>
    <cellStyle name="Input 6 2 3" xfId="7989" xr:uid="{00000000-0005-0000-0000-000021120000}"/>
    <cellStyle name="Input 6 2 4" xfId="7669" xr:uid="{00000000-0005-0000-0000-000022120000}"/>
    <cellStyle name="Input 6 2 5" xfId="7168" xr:uid="{00000000-0005-0000-0000-000023120000}"/>
    <cellStyle name="Input 6 2 6" xfId="7349" xr:uid="{00000000-0005-0000-0000-000024120000}"/>
    <cellStyle name="Input 6 3" xfId="6560" xr:uid="{00000000-0005-0000-0000-000025120000}"/>
    <cellStyle name="Input 6 3 2" xfId="8240" xr:uid="{00000000-0005-0000-0000-000026120000}"/>
    <cellStyle name="Input 6 3 3" xfId="8889" xr:uid="{00000000-0005-0000-0000-000027120000}"/>
    <cellStyle name="Input 6 3 4" xfId="9538" xr:uid="{00000000-0005-0000-0000-000028120000}"/>
    <cellStyle name="Input 6 3 5" xfId="10028" xr:uid="{00000000-0005-0000-0000-000029120000}"/>
    <cellStyle name="Input 6 3 6" xfId="10472" xr:uid="{00000000-0005-0000-0000-00002A120000}"/>
    <cellStyle name="Input 6 4" xfId="7252" xr:uid="{00000000-0005-0000-0000-00002B120000}"/>
    <cellStyle name="Input 6 5" xfId="8015" xr:uid="{00000000-0005-0000-0000-00002C120000}"/>
    <cellStyle name="Input 6 6" xfId="7851" xr:uid="{00000000-0005-0000-0000-00002D120000}"/>
    <cellStyle name="Input 6 7" xfId="7856" xr:uid="{00000000-0005-0000-0000-00002E120000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3" xfId="9288" xr:uid="{00000000-0005-0000-0000-000033120000}"/>
    <cellStyle name="Input 60 2 2 4" xfId="9940" xr:uid="{00000000-0005-0000-0000-000034120000}"/>
    <cellStyle name="Input 60 2 2 5" xfId="10428" xr:uid="{00000000-0005-0000-0000-000035120000}"/>
    <cellStyle name="Input 60 2 2 6" xfId="10867" xr:uid="{00000000-0005-0000-0000-000036120000}"/>
    <cellStyle name="Input 60 2 3" xfId="8191" xr:uid="{00000000-0005-0000-0000-000037120000}"/>
    <cellStyle name="Input 60 2 4" xfId="8842" xr:uid="{00000000-0005-0000-0000-000038120000}"/>
    <cellStyle name="Input 60 2 5" xfId="9482" xr:uid="{00000000-0005-0000-0000-000039120000}"/>
    <cellStyle name="Input 60 2 6" xfId="7657" xr:uid="{00000000-0005-0000-0000-00003A120000}"/>
    <cellStyle name="Input 60 3" xfId="6729" xr:uid="{00000000-0005-0000-0000-00003B120000}"/>
    <cellStyle name="Input 60 3 2" xfId="8407" xr:uid="{00000000-0005-0000-0000-00003C120000}"/>
    <cellStyle name="Input 60 3 3" xfId="9057" xr:uid="{00000000-0005-0000-0000-00003D120000}"/>
    <cellStyle name="Input 60 3 4" xfId="9705" xr:uid="{00000000-0005-0000-0000-00003E120000}"/>
    <cellStyle name="Input 60 3 5" xfId="10194" xr:uid="{00000000-0005-0000-0000-00003F120000}"/>
    <cellStyle name="Input 60 3 6" xfId="10638" xr:uid="{00000000-0005-0000-0000-000040120000}"/>
    <cellStyle name="Input 60 4" xfId="7815" xr:uid="{00000000-0005-0000-0000-000041120000}"/>
    <cellStyle name="Input 60 5" xfId="7043" xr:uid="{00000000-0005-0000-0000-000042120000}"/>
    <cellStyle name="Input 60 6" xfId="8439" xr:uid="{00000000-0005-0000-0000-000043120000}"/>
    <cellStyle name="Input 60 7" xfId="7574" xr:uid="{00000000-0005-0000-0000-000044120000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3" xfId="9289" xr:uid="{00000000-0005-0000-0000-000049120000}"/>
    <cellStyle name="Input 61 2 2 4" xfId="9941" xr:uid="{00000000-0005-0000-0000-00004A120000}"/>
    <cellStyle name="Input 61 2 2 5" xfId="10429" xr:uid="{00000000-0005-0000-0000-00004B120000}"/>
    <cellStyle name="Input 61 2 2 6" xfId="10868" xr:uid="{00000000-0005-0000-0000-00004C120000}"/>
    <cellStyle name="Input 61 2 3" xfId="8192" xr:uid="{00000000-0005-0000-0000-00004D120000}"/>
    <cellStyle name="Input 61 2 4" xfId="8843" xr:uid="{00000000-0005-0000-0000-00004E120000}"/>
    <cellStyle name="Input 61 2 5" xfId="9483" xr:uid="{00000000-0005-0000-0000-00004F120000}"/>
    <cellStyle name="Input 61 2 6" xfId="7658" xr:uid="{00000000-0005-0000-0000-000050120000}"/>
    <cellStyle name="Input 61 3" xfId="6730" xr:uid="{00000000-0005-0000-0000-000051120000}"/>
    <cellStyle name="Input 61 3 2" xfId="8408" xr:uid="{00000000-0005-0000-0000-000052120000}"/>
    <cellStyle name="Input 61 3 3" xfId="9058" xr:uid="{00000000-0005-0000-0000-000053120000}"/>
    <cellStyle name="Input 61 3 4" xfId="9706" xr:uid="{00000000-0005-0000-0000-000054120000}"/>
    <cellStyle name="Input 61 3 5" xfId="10195" xr:uid="{00000000-0005-0000-0000-000055120000}"/>
    <cellStyle name="Input 61 3 6" xfId="10639" xr:uid="{00000000-0005-0000-0000-000056120000}"/>
    <cellStyle name="Input 61 4" xfId="7816" xr:uid="{00000000-0005-0000-0000-000057120000}"/>
    <cellStyle name="Input 61 5" xfId="7042" xr:uid="{00000000-0005-0000-0000-000058120000}"/>
    <cellStyle name="Input 61 6" xfId="7448" xr:uid="{00000000-0005-0000-0000-000059120000}"/>
    <cellStyle name="Input 61 7" xfId="7575" xr:uid="{00000000-0005-0000-0000-00005A120000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3" xfId="9290" xr:uid="{00000000-0005-0000-0000-00005F120000}"/>
    <cellStyle name="Input 62 2 2 4" xfId="9942" xr:uid="{00000000-0005-0000-0000-000060120000}"/>
    <cellStyle name="Input 62 2 2 5" xfId="10430" xr:uid="{00000000-0005-0000-0000-000061120000}"/>
    <cellStyle name="Input 62 2 2 6" xfId="10869" xr:uid="{00000000-0005-0000-0000-000062120000}"/>
    <cellStyle name="Input 62 2 3" xfId="8193" xr:uid="{00000000-0005-0000-0000-000063120000}"/>
    <cellStyle name="Input 62 2 4" xfId="8844" xr:uid="{00000000-0005-0000-0000-000064120000}"/>
    <cellStyle name="Input 62 2 5" xfId="9484" xr:uid="{00000000-0005-0000-0000-000065120000}"/>
    <cellStyle name="Input 62 2 6" xfId="7659" xr:uid="{00000000-0005-0000-0000-000066120000}"/>
    <cellStyle name="Input 62 3" xfId="6731" xr:uid="{00000000-0005-0000-0000-000067120000}"/>
    <cellStyle name="Input 62 3 2" xfId="8409" xr:uid="{00000000-0005-0000-0000-000068120000}"/>
    <cellStyle name="Input 62 3 3" xfId="9059" xr:uid="{00000000-0005-0000-0000-000069120000}"/>
    <cellStyle name="Input 62 3 4" xfId="9707" xr:uid="{00000000-0005-0000-0000-00006A120000}"/>
    <cellStyle name="Input 62 3 5" xfId="10196" xr:uid="{00000000-0005-0000-0000-00006B120000}"/>
    <cellStyle name="Input 62 3 6" xfId="10640" xr:uid="{00000000-0005-0000-0000-00006C120000}"/>
    <cellStyle name="Input 62 4" xfId="7817" xr:uid="{00000000-0005-0000-0000-00006D120000}"/>
    <cellStyle name="Input 62 5" xfId="7041" xr:uid="{00000000-0005-0000-0000-00006E120000}"/>
    <cellStyle name="Input 62 6" xfId="7449" xr:uid="{00000000-0005-0000-0000-00006F120000}"/>
    <cellStyle name="Input 62 7" xfId="7576" xr:uid="{00000000-0005-0000-0000-000070120000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3" xfId="9291" xr:uid="{00000000-0005-0000-0000-000075120000}"/>
    <cellStyle name="Input 63 2 2 4" xfId="9943" xr:uid="{00000000-0005-0000-0000-000076120000}"/>
    <cellStyle name="Input 63 2 2 5" xfId="10431" xr:uid="{00000000-0005-0000-0000-000077120000}"/>
    <cellStyle name="Input 63 2 2 6" xfId="10870" xr:uid="{00000000-0005-0000-0000-000078120000}"/>
    <cellStyle name="Input 63 2 3" xfId="8194" xr:uid="{00000000-0005-0000-0000-000079120000}"/>
    <cellStyle name="Input 63 2 4" xfId="8845" xr:uid="{00000000-0005-0000-0000-00007A120000}"/>
    <cellStyle name="Input 63 2 5" xfId="9485" xr:uid="{00000000-0005-0000-0000-00007B120000}"/>
    <cellStyle name="Input 63 2 6" xfId="7660" xr:uid="{00000000-0005-0000-0000-00007C120000}"/>
    <cellStyle name="Input 63 3" xfId="6732" xr:uid="{00000000-0005-0000-0000-00007D120000}"/>
    <cellStyle name="Input 63 3 2" xfId="8410" xr:uid="{00000000-0005-0000-0000-00007E120000}"/>
    <cellStyle name="Input 63 3 3" xfId="9060" xr:uid="{00000000-0005-0000-0000-00007F120000}"/>
    <cellStyle name="Input 63 3 4" xfId="9708" xr:uid="{00000000-0005-0000-0000-000080120000}"/>
    <cellStyle name="Input 63 3 5" xfId="10197" xr:uid="{00000000-0005-0000-0000-000081120000}"/>
    <cellStyle name="Input 63 3 6" xfId="10641" xr:uid="{00000000-0005-0000-0000-000082120000}"/>
    <cellStyle name="Input 63 4" xfId="7818" xr:uid="{00000000-0005-0000-0000-000083120000}"/>
    <cellStyle name="Input 63 5" xfId="7040" xr:uid="{00000000-0005-0000-0000-000084120000}"/>
    <cellStyle name="Input 63 6" xfId="7450" xr:uid="{00000000-0005-0000-0000-000085120000}"/>
    <cellStyle name="Input 63 7" xfId="7577" xr:uid="{00000000-0005-0000-0000-000086120000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3" xfId="9292" xr:uid="{00000000-0005-0000-0000-00008D120000}"/>
    <cellStyle name="Input 66 2 2 4" xfId="9944" xr:uid="{00000000-0005-0000-0000-00008E120000}"/>
    <cellStyle name="Input 66 2 2 5" xfId="10432" xr:uid="{00000000-0005-0000-0000-00008F120000}"/>
    <cellStyle name="Input 66 2 2 6" xfId="10871" xr:uid="{00000000-0005-0000-0000-000090120000}"/>
    <cellStyle name="Input 66 2 3" xfId="8195" xr:uid="{00000000-0005-0000-0000-000091120000}"/>
    <cellStyle name="Input 66 2 4" xfId="8846" xr:uid="{00000000-0005-0000-0000-000092120000}"/>
    <cellStyle name="Input 66 2 5" xfId="9486" xr:uid="{00000000-0005-0000-0000-000093120000}"/>
    <cellStyle name="Input 66 2 6" xfId="7661" xr:uid="{00000000-0005-0000-0000-000094120000}"/>
    <cellStyle name="Input 66 3" xfId="6733" xr:uid="{00000000-0005-0000-0000-000095120000}"/>
    <cellStyle name="Input 66 3 2" xfId="8411" xr:uid="{00000000-0005-0000-0000-000096120000}"/>
    <cellStyle name="Input 66 3 3" xfId="9061" xr:uid="{00000000-0005-0000-0000-000097120000}"/>
    <cellStyle name="Input 66 3 4" xfId="9709" xr:uid="{00000000-0005-0000-0000-000098120000}"/>
    <cellStyle name="Input 66 3 5" xfId="10198" xr:uid="{00000000-0005-0000-0000-000099120000}"/>
    <cellStyle name="Input 66 3 6" xfId="10642" xr:uid="{00000000-0005-0000-0000-00009A120000}"/>
    <cellStyle name="Input 66 4" xfId="7819" xr:uid="{00000000-0005-0000-0000-00009B120000}"/>
    <cellStyle name="Input 66 5" xfId="7039" xr:uid="{00000000-0005-0000-0000-00009C120000}"/>
    <cellStyle name="Input 66 6" xfId="7451" xr:uid="{00000000-0005-0000-0000-00009D120000}"/>
    <cellStyle name="Input 66 7" xfId="7578" xr:uid="{00000000-0005-0000-0000-00009E120000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3" xfId="9293" xr:uid="{00000000-0005-0000-0000-0000A3120000}"/>
    <cellStyle name="Input 67 2 2 4" xfId="9945" xr:uid="{00000000-0005-0000-0000-0000A4120000}"/>
    <cellStyle name="Input 67 2 2 5" xfId="10433" xr:uid="{00000000-0005-0000-0000-0000A5120000}"/>
    <cellStyle name="Input 67 2 2 6" xfId="10872" xr:uid="{00000000-0005-0000-0000-0000A6120000}"/>
    <cellStyle name="Input 67 2 3" xfId="8196" xr:uid="{00000000-0005-0000-0000-0000A7120000}"/>
    <cellStyle name="Input 67 2 4" xfId="8847" xr:uid="{00000000-0005-0000-0000-0000A8120000}"/>
    <cellStyle name="Input 67 2 5" xfId="9487" xr:uid="{00000000-0005-0000-0000-0000A9120000}"/>
    <cellStyle name="Input 67 2 6" xfId="7143" xr:uid="{00000000-0005-0000-0000-0000AA120000}"/>
    <cellStyle name="Input 67 3" xfId="6734" xr:uid="{00000000-0005-0000-0000-0000AB120000}"/>
    <cellStyle name="Input 67 3 2" xfId="8412" xr:uid="{00000000-0005-0000-0000-0000AC120000}"/>
    <cellStyle name="Input 67 3 3" xfId="9062" xr:uid="{00000000-0005-0000-0000-0000AD120000}"/>
    <cellStyle name="Input 67 3 4" xfId="9710" xr:uid="{00000000-0005-0000-0000-0000AE120000}"/>
    <cellStyle name="Input 67 3 5" xfId="10199" xr:uid="{00000000-0005-0000-0000-0000AF120000}"/>
    <cellStyle name="Input 67 3 6" xfId="10643" xr:uid="{00000000-0005-0000-0000-0000B0120000}"/>
    <cellStyle name="Input 67 4" xfId="7820" xr:uid="{00000000-0005-0000-0000-0000B1120000}"/>
    <cellStyle name="Input 67 5" xfId="7038" xr:uid="{00000000-0005-0000-0000-0000B2120000}"/>
    <cellStyle name="Input 67 6" xfId="7452" xr:uid="{00000000-0005-0000-0000-0000B3120000}"/>
    <cellStyle name="Input 67 7" xfId="7579" xr:uid="{00000000-0005-0000-0000-0000B4120000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3" xfId="9119" xr:uid="{00000000-0005-0000-0000-0000B9120000}"/>
    <cellStyle name="Input 7 2 2 4" xfId="9771" xr:uid="{00000000-0005-0000-0000-0000BA120000}"/>
    <cellStyle name="Input 7 2 2 5" xfId="10259" xr:uid="{00000000-0005-0000-0000-0000BB120000}"/>
    <cellStyle name="Input 7 2 2 6" xfId="10698" xr:uid="{00000000-0005-0000-0000-0000BC120000}"/>
    <cellStyle name="Input 7 2 3" xfId="7990" xr:uid="{00000000-0005-0000-0000-0000BD120000}"/>
    <cellStyle name="Input 7 2 4" xfId="7668" xr:uid="{00000000-0005-0000-0000-0000BE120000}"/>
    <cellStyle name="Input 7 2 5" xfId="7169" xr:uid="{00000000-0005-0000-0000-0000BF120000}"/>
    <cellStyle name="Input 7 2 6" xfId="7115" xr:uid="{00000000-0005-0000-0000-0000C0120000}"/>
    <cellStyle name="Input 7 3" xfId="6561" xr:uid="{00000000-0005-0000-0000-0000C1120000}"/>
    <cellStyle name="Input 7 3 2" xfId="8241" xr:uid="{00000000-0005-0000-0000-0000C2120000}"/>
    <cellStyle name="Input 7 3 3" xfId="8890" xr:uid="{00000000-0005-0000-0000-0000C3120000}"/>
    <cellStyle name="Input 7 3 4" xfId="9539" xr:uid="{00000000-0005-0000-0000-0000C4120000}"/>
    <cellStyle name="Input 7 3 5" xfId="10029" xr:uid="{00000000-0005-0000-0000-0000C5120000}"/>
    <cellStyle name="Input 7 3 6" xfId="10473" xr:uid="{00000000-0005-0000-0000-0000C6120000}"/>
    <cellStyle name="Input 7 4" xfId="7253" xr:uid="{00000000-0005-0000-0000-0000C7120000}"/>
    <cellStyle name="Input 7 5" xfId="7304" xr:uid="{00000000-0005-0000-0000-0000C8120000}"/>
    <cellStyle name="Input 7 6" xfId="8674" xr:uid="{00000000-0005-0000-0000-0000C9120000}"/>
    <cellStyle name="Input 7 7" xfId="8671" xr:uid="{00000000-0005-0000-0000-0000CA120000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3" xfId="9294" xr:uid="{00000000-0005-0000-0000-0000CF120000}"/>
    <cellStyle name="Input 8 2 2 4" xfId="9946" xr:uid="{00000000-0005-0000-0000-0000D0120000}"/>
    <cellStyle name="Input 8 2 2 5" xfId="10434" xr:uid="{00000000-0005-0000-0000-0000D1120000}"/>
    <cellStyle name="Input 8 2 2 6" xfId="10873" xr:uid="{00000000-0005-0000-0000-0000D2120000}"/>
    <cellStyle name="Input 8 2 3" xfId="8197" xr:uid="{00000000-0005-0000-0000-0000D3120000}"/>
    <cellStyle name="Input 8 2 4" xfId="8848" xr:uid="{00000000-0005-0000-0000-0000D4120000}"/>
    <cellStyle name="Input 8 2 5" xfId="9488" xr:uid="{00000000-0005-0000-0000-0000D5120000}"/>
    <cellStyle name="Input 8 2 6" xfId="7127" xr:uid="{00000000-0005-0000-0000-0000D6120000}"/>
    <cellStyle name="Input 8 3" xfId="6735" xr:uid="{00000000-0005-0000-0000-0000D7120000}"/>
    <cellStyle name="Input 8 3 2" xfId="8413" xr:uid="{00000000-0005-0000-0000-0000D8120000}"/>
    <cellStyle name="Input 8 3 3" xfId="9063" xr:uid="{00000000-0005-0000-0000-0000D9120000}"/>
    <cellStyle name="Input 8 3 4" xfId="9711" xr:uid="{00000000-0005-0000-0000-0000DA120000}"/>
    <cellStyle name="Input 8 3 5" xfId="10200" xr:uid="{00000000-0005-0000-0000-0000DB120000}"/>
    <cellStyle name="Input 8 3 6" xfId="10644" xr:uid="{00000000-0005-0000-0000-0000DC120000}"/>
    <cellStyle name="Input 8 4" xfId="7821" xr:uid="{00000000-0005-0000-0000-0000DD120000}"/>
    <cellStyle name="Input 8 5" xfId="7037" xr:uid="{00000000-0005-0000-0000-0000DE120000}"/>
    <cellStyle name="Input 8 6" xfId="7453" xr:uid="{00000000-0005-0000-0000-0000DF120000}"/>
    <cellStyle name="Input 8 7" xfId="7137" xr:uid="{00000000-0005-0000-0000-0000E0120000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3" xfId="9295" xr:uid="{00000000-0005-0000-0000-0000E5120000}"/>
    <cellStyle name="Input 9 2 2 4" xfId="9947" xr:uid="{00000000-0005-0000-0000-0000E6120000}"/>
    <cellStyle name="Input 9 2 2 5" xfId="10435" xr:uid="{00000000-0005-0000-0000-0000E7120000}"/>
    <cellStyle name="Input 9 2 2 6" xfId="10874" xr:uid="{00000000-0005-0000-0000-0000E8120000}"/>
    <cellStyle name="Input 9 2 3" xfId="8198" xr:uid="{00000000-0005-0000-0000-0000E9120000}"/>
    <cellStyle name="Input 9 2 4" xfId="8849" xr:uid="{00000000-0005-0000-0000-0000EA120000}"/>
    <cellStyle name="Input 9 2 5" xfId="9489" xr:uid="{00000000-0005-0000-0000-0000EB120000}"/>
    <cellStyle name="Input 9 2 6" xfId="3019" xr:uid="{00000000-0005-0000-0000-0000EC120000}"/>
    <cellStyle name="Input 9 3" xfId="6736" xr:uid="{00000000-0005-0000-0000-0000ED120000}"/>
    <cellStyle name="Input 9 3 2" xfId="8414" xr:uid="{00000000-0005-0000-0000-0000EE120000}"/>
    <cellStyle name="Input 9 3 3" xfId="9064" xr:uid="{00000000-0005-0000-0000-0000EF120000}"/>
    <cellStyle name="Input 9 3 4" xfId="9712" xr:uid="{00000000-0005-0000-0000-0000F0120000}"/>
    <cellStyle name="Input 9 3 5" xfId="10201" xr:uid="{00000000-0005-0000-0000-0000F1120000}"/>
    <cellStyle name="Input 9 3 6" xfId="10645" xr:uid="{00000000-0005-0000-0000-0000F2120000}"/>
    <cellStyle name="Input 9 4" xfId="7822" xr:uid="{00000000-0005-0000-0000-0000F3120000}"/>
    <cellStyle name="Input 9 5" xfId="7036" xr:uid="{00000000-0005-0000-0000-0000F4120000}"/>
    <cellStyle name="Input 9 6" xfId="7454" xr:uid="{00000000-0005-0000-0000-0000F5120000}"/>
    <cellStyle name="Input 9 7" xfId="8089" xr:uid="{00000000-0005-0000-0000-0000F6120000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3" xfId="9296" xr:uid="{00000000-0005-0000-0000-000007130000}"/>
    <cellStyle name="Labels - Style3 2 2 4" xfId="9948" xr:uid="{00000000-0005-0000-0000-000008130000}"/>
    <cellStyle name="Labels - Style3 2 2 5" xfId="10436" xr:uid="{00000000-0005-0000-0000-000009130000}"/>
    <cellStyle name="Labels - Style3 2 2 6" xfId="10875" xr:uid="{00000000-0005-0000-0000-00000A130000}"/>
    <cellStyle name="Labels - Style3 2 3" xfId="8199" xr:uid="{00000000-0005-0000-0000-00000B130000}"/>
    <cellStyle name="Labels - Style3 2 4" xfId="8850" xr:uid="{00000000-0005-0000-0000-00000C130000}"/>
    <cellStyle name="Labels - Style3 2 5" xfId="9490" xr:uid="{00000000-0005-0000-0000-00000D130000}"/>
    <cellStyle name="Labels - Style3 2 6" xfId="3018" xr:uid="{00000000-0005-0000-0000-00000E130000}"/>
    <cellStyle name="Labels - Style3 3" xfId="6737" xr:uid="{00000000-0005-0000-0000-00000F130000}"/>
    <cellStyle name="Labels - Style3 3 2" xfId="8415" xr:uid="{00000000-0005-0000-0000-000010130000}"/>
    <cellStyle name="Labels - Style3 3 3" xfId="9065" xr:uid="{00000000-0005-0000-0000-000011130000}"/>
    <cellStyle name="Labels - Style3 3 4" xfId="9713" xr:uid="{00000000-0005-0000-0000-000012130000}"/>
    <cellStyle name="Labels - Style3 3 5" xfId="10202" xr:uid="{00000000-0005-0000-0000-000013130000}"/>
    <cellStyle name="Labels - Style3 3 6" xfId="10646" xr:uid="{00000000-0005-0000-0000-000014130000}"/>
    <cellStyle name="Labels - Style3 4" xfId="7823" xr:uid="{00000000-0005-0000-0000-000015130000}"/>
    <cellStyle name="Labels - Style3 5" xfId="7035" xr:uid="{00000000-0005-0000-0000-000016130000}"/>
    <cellStyle name="Labels - Style3 6" xfId="7455" xr:uid="{00000000-0005-0000-0000-000017130000}"/>
    <cellStyle name="Labels - Style3 7" xfId="7580" xr:uid="{00000000-0005-0000-0000-000018130000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3" xfId="6739" xr:uid="{00000000-0005-0000-0000-00001F130000}"/>
    <cellStyle name="Light Shade 2 3 2" xfId="8417" xr:uid="{00000000-0005-0000-0000-000020130000}"/>
    <cellStyle name="Light Shade 2 3 3" xfId="9067" xr:uid="{00000000-0005-0000-0000-000021130000}"/>
    <cellStyle name="Light Shade 2 3 4" xfId="9715" xr:uid="{00000000-0005-0000-0000-000022130000}"/>
    <cellStyle name="Light Shade 2 3 5" xfId="10204" xr:uid="{00000000-0005-0000-0000-000023130000}"/>
    <cellStyle name="Light Shade 2 3 6" xfId="10648" xr:uid="{00000000-0005-0000-0000-000024130000}"/>
    <cellStyle name="Light Shade 2 4" xfId="7259" xr:uid="{00000000-0005-0000-0000-000025130000}"/>
    <cellStyle name="Light Shade 3" xfId="6492" xr:uid="{00000000-0005-0000-0000-000026130000}"/>
    <cellStyle name="Light Shade 3 2" xfId="7002" xr:uid="{00000000-0005-0000-0000-000027130000}"/>
    <cellStyle name="Light Shade 4" xfId="6738" xr:uid="{00000000-0005-0000-0000-000028130000}"/>
    <cellStyle name="Light Shade 4 2" xfId="8416" xr:uid="{00000000-0005-0000-0000-000029130000}"/>
    <cellStyle name="Light Shade 4 3" xfId="9066" xr:uid="{00000000-0005-0000-0000-00002A130000}"/>
    <cellStyle name="Light Shade 4 4" xfId="9714" xr:uid="{00000000-0005-0000-0000-00002B130000}"/>
    <cellStyle name="Light Shade 4 5" xfId="10203" xr:uid="{00000000-0005-0000-0000-00002C130000}"/>
    <cellStyle name="Light Shade 4 6" xfId="10647" xr:uid="{00000000-0005-0000-0000-00002D130000}"/>
    <cellStyle name="Light Shade 5" xfId="7997" xr:uid="{00000000-0005-0000-0000-00002E130000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3" xfId="9121" xr:uid="{00000000-0005-0000-0000-000034130000}"/>
    <cellStyle name="LINEAL - Style2 2 2 2 4" xfId="9773" xr:uid="{00000000-0005-0000-0000-000035130000}"/>
    <cellStyle name="LINEAL - Style2 2 2 2 5" xfId="10261" xr:uid="{00000000-0005-0000-0000-000036130000}"/>
    <cellStyle name="LINEAL - Style2 2 2 2 6" xfId="10700" xr:uid="{00000000-0005-0000-0000-000037130000}"/>
    <cellStyle name="LINEAL - Style2 2 2 3" xfId="7992" xr:uid="{00000000-0005-0000-0000-000038130000}"/>
    <cellStyle name="LINEAL - Style2 2 2 4" xfId="7666" xr:uid="{00000000-0005-0000-0000-000039130000}"/>
    <cellStyle name="LINEAL - Style2 2 2 5" xfId="7943" xr:uid="{00000000-0005-0000-0000-00003A130000}"/>
    <cellStyle name="LINEAL - Style2 2 2 6" xfId="7117" xr:uid="{00000000-0005-0000-0000-00003B130000}"/>
    <cellStyle name="LINEAL - Style2 2 3" xfId="6563" xr:uid="{00000000-0005-0000-0000-00003C130000}"/>
    <cellStyle name="LINEAL - Style2 2 3 2" xfId="8243" xr:uid="{00000000-0005-0000-0000-00003D130000}"/>
    <cellStyle name="LINEAL - Style2 2 3 3" xfId="8892" xr:uid="{00000000-0005-0000-0000-00003E130000}"/>
    <cellStyle name="LINEAL - Style2 2 3 4" xfId="9541" xr:uid="{00000000-0005-0000-0000-00003F130000}"/>
    <cellStyle name="LINEAL - Style2 2 3 5" xfId="10031" xr:uid="{00000000-0005-0000-0000-000040130000}"/>
    <cellStyle name="LINEAL - Style2 2 3 6" xfId="10475" xr:uid="{00000000-0005-0000-0000-000041130000}"/>
    <cellStyle name="LINEAL - Style2 2 4" xfId="7255" xr:uid="{00000000-0005-0000-0000-000042130000}"/>
    <cellStyle name="LINEAL - Style2 2 5" xfId="8014" xr:uid="{00000000-0005-0000-0000-000043130000}"/>
    <cellStyle name="LINEAL - Style2 2 6" xfId="2730" xr:uid="{00000000-0005-0000-0000-000044130000}"/>
    <cellStyle name="LINEAL - Style2 2 7" xfId="8670" xr:uid="{00000000-0005-0000-0000-000045130000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3" xfId="9120" xr:uid="{00000000-0005-0000-0000-000049130000}"/>
    <cellStyle name="LINEAL - Style2 3 2 4" xfId="9772" xr:uid="{00000000-0005-0000-0000-00004A130000}"/>
    <cellStyle name="LINEAL - Style2 3 2 5" xfId="10260" xr:uid="{00000000-0005-0000-0000-00004B130000}"/>
    <cellStyle name="LINEAL - Style2 3 2 6" xfId="10699" xr:uid="{00000000-0005-0000-0000-00004C130000}"/>
    <cellStyle name="LINEAL - Style2 3 3" xfId="7991" xr:uid="{00000000-0005-0000-0000-00004D130000}"/>
    <cellStyle name="LINEAL - Style2 3 4" xfId="7667" xr:uid="{00000000-0005-0000-0000-00004E130000}"/>
    <cellStyle name="LINEAL - Style2 3 5" xfId="7170" xr:uid="{00000000-0005-0000-0000-00004F130000}"/>
    <cellStyle name="LINEAL - Style2 3 6" xfId="7116" xr:uid="{00000000-0005-0000-0000-000050130000}"/>
    <cellStyle name="LINEAL - Style2 4" xfId="6562" xr:uid="{00000000-0005-0000-0000-000051130000}"/>
    <cellStyle name="LINEAL - Style2 4 2" xfId="8242" xr:uid="{00000000-0005-0000-0000-000052130000}"/>
    <cellStyle name="LINEAL - Style2 4 3" xfId="8891" xr:uid="{00000000-0005-0000-0000-000053130000}"/>
    <cellStyle name="LINEAL - Style2 4 4" xfId="9540" xr:uid="{00000000-0005-0000-0000-000054130000}"/>
    <cellStyle name="LINEAL - Style2 4 5" xfId="10030" xr:uid="{00000000-0005-0000-0000-000055130000}"/>
    <cellStyle name="LINEAL - Style2 4 6" xfId="10474" xr:uid="{00000000-0005-0000-0000-000056130000}"/>
    <cellStyle name="LINEAL - Style2 5" xfId="7254" xr:uid="{00000000-0005-0000-0000-000057130000}"/>
    <cellStyle name="LINEAL - Style2 6" xfId="7303" xr:uid="{00000000-0005-0000-0000-000058130000}"/>
    <cellStyle name="LINEAL - Style2 7" xfId="8673" xr:uid="{00000000-0005-0000-0000-000059130000}"/>
    <cellStyle name="LINEAL - Style2 8" xfId="7857" xr:uid="{00000000-0005-0000-0000-00005A13000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1" xfId="6097" xr:uid="{00000000-0005-0000-0000-0000C2130000}"/>
    <cellStyle name="Normal 10 12" xfId="2917" xr:uid="{00000000-0005-0000-0000-0000C3130000}"/>
    <cellStyle name="Normal 10 2" xfId="908" xr:uid="{00000000-0005-0000-0000-0000C4130000}"/>
    <cellStyle name="Normal 10 2 10" xfId="6099" xr:uid="{00000000-0005-0000-0000-0000C5130000}"/>
    <cellStyle name="Normal 10 2 11" xfId="2919" xr:uid="{00000000-0005-0000-0000-0000C6130000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6" xfId="2920" xr:uid="{00000000-0005-0000-0000-0000CE130000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4" xfId="2922" xr:uid="{00000000-0005-0000-0000-0000D3130000}"/>
    <cellStyle name="Normal 10 2 4 2" xfId="6102" xr:uid="{00000000-0005-0000-0000-0000D4130000}"/>
    <cellStyle name="Normal 10 2 5" xfId="2923" xr:uid="{00000000-0005-0000-0000-0000D5130000}"/>
    <cellStyle name="Normal 10 2 5 2" xfId="6103" xr:uid="{00000000-0005-0000-0000-0000D6130000}"/>
    <cellStyle name="Normal 10 2 6" xfId="2924" xr:uid="{00000000-0005-0000-0000-0000D7130000}"/>
    <cellStyle name="Normal 10 2 6 2" xfId="6104" xr:uid="{00000000-0005-0000-0000-0000D8130000}"/>
    <cellStyle name="Normal 10 2 7" xfId="2925" xr:uid="{00000000-0005-0000-0000-0000D9130000}"/>
    <cellStyle name="Normal 10 2 7 2" xfId="6105" xr:uid="{00000000-0005-0000-0000-0000DA130000}"/>
    <cellStyle name="Normal 10 2 8" xfId="2926" xr:uid="{00000000-0005-0000-0000-0000DB130000}"/>
    <cellStyle name="Normal 10 2 8 2" xfId="6106" xr:uid="{00000000-0005-0000-0000-0000DC130000}"/>
    <cellStyle name="Normal 10 2 9" xfId="2927" xr:uid="{00000000-0005-0000-0000-0000DD130000}"/>
    <cellStyle name="Normal 10 2 9 2" xfId="6107" xr:uid="{00000000-0005-0000-0000-0000DE130000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6" xfId="2928" xr:uid="{00000000-0005-0000-0000-0000E6130000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5" xfId="2929" xr:uid="{00000000-0005-0000-0000-0000EB130000}"/>
    <cellStyle name="Normal 10 5" xfId="912" xr:uid="{00000000-0005-0000-0000-0000EC130000}"/>
    <cellStyle name="Normal 10 5 2" xfId="6110" xr:uid="{00000000-0005-0000-0000-0000ED130000}"/>
    <cellStyle name="Normal 10 5 3" xfId="2930" xr:uid="{00000000-0005-0000-0000-0000EE130000}"/>
    <cellStyle name="Normal 10 6" xfId="2931" xr:uid="{00000000-0005-0000-0000-0000EF130000}"/>
    <cellStyle name="Normal 10 6 2" xfId="6111" xr:uid="{00000000-0005-0000-0000-0000F0130000}"/>
    <cellStyle name="Normal 10 7" xfId="2932" xr:uid="{00000000-0005-0000-0000-0000F1130000}"/>
    <cellStyle name="Normal 10 7 2" xfId="6112" xr:uid="{00000000-0005-0000-0000-0000F2130000}"/>
    <cellStyle name="Normal 10 8" xfId="2933" xr:uid="{00000000-0005-0000-0000-0000F3130000}"/>
    <cellStyle name="Normal 10 8 2" xfId="6113" xr:uid="{00000000-0005-0000-0000-0000F4130000}"/>
    <cellStyle name="Normal 10 9" xfId="2934" xr:uid="{00000000-0005-0000-0000-0000F5130000}"/>
    <cellStyle name="Normal 10 9 2" xfId="6114" xr:uid="{00000000-0005-0000-0000-0000F6130000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1" xfId="6115" xr:uid="{00000000-0005-0000-0000-000025140000}"/>
    <cellStyle name="Normal 12 12" xfId="2941" xr:uid="{00000000-0005-0000-0000-000026140000}"/>
    <cellStyle name="Normal 12 2" xfId="918" xr:uid="{00000000-0005-0000-0000-000027140000}"/>
    <cellStyle name="Normal 12 2 10" xfId="6117" xr:uid="{00000000-0005-0000-0000-000028140000}"/>
    <cellStyle name="Normal 12 2 11" xfId="2943" xr:uid="{00000000-0005-0000-0000-000029140000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4" xfId="2946" xr:uid="{00000000-0005-0000-0000-000035140000}"/>
    <cellStyle name="Normal 12 2 4 2" xfId="6120" xr:uid="{00000000-0005-0000-0000-000036140000}"/>
    <cellStyle name="Normal 12 2 5" xfId="2947" xr:uid="{00000000-0005-0000-0000-000037140000}"/>
    <cellStyle name="Normal 12 2 5 2" xfId="6121" xr:uid="{00000000-0005-0000-0000-000038140000}"/>
    <cellStyle name="Normal 12 2 6" xfId="2948" xr:uid="{00000000-0005-0000-0000-000039140000}"/>
    <cellStyle name="Normal 12 2 6 2" xfId="6122" xr:uid="{00000000-0005-0000-0000-00003A140000}"/>
    <cellStyle name="Normal 12 2 7" xfId="2949" xr:uid="{00000000-0005-0000-0000-00003B140000}"/>
    <cellStyle name="Normal 12 2 7 2" xfId="6123" xr:uid="{00000000-0005-0000-0000-00003C140000}"/>
    <cellStyle name="Normal 12 2 8" xfId="2950" xr:uid="{00000000-0005-0000-0000-00003D140000}"/>
    <cellStyle name="Normal 12 2 8 2" xfId="6124" xr:uid="{00000000-0005-0000-0000-00003E140000}"/>
    <cellStyle name="Normal 12 2 9" xfId="2951" xr:uid="{00000000-0005-0000-0000-00003F140000}"/>
    <cellStyle name="Normal 12 2 9 2" xfId="6125" xr:uid="{00000000-0005-0000-0000-000040140000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6" xfId="2953" xr:uid="{00000000-0005-0000-0000-000049140000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5" xfId="2955" xr:uid="{00000000-0005-0000-0000-00004E140000}"/>
    <cellStyle name="Normal 12 5 2" xfId="6128" xr:uid="{00000000-0005-0000-0000-00004F140000}"/>
    <cellStyle name="Normal 12 6" xfId="2956" xr:uid="{00000000-0005-0000-0000-000050140000}"/>
    <cellStyle name="Normal 12 6 2" xfId="6129" xr:uid="{00000000-0005-0000-0000-000051140000}"/>
    <cellStyle name="Normal 12 7" xfId="2957" xr:uid="{00000000-0005-0000-0000-000052140000}"/>
    <cellStyle name="Normal 12 7 2" xfId="6130" xr:uid="{00000000-0005-0000-0000-000053140000}"/>
    <cellStyle name="Normal 12 8" xfId="2958" xr:uid="{00000000-0005-0000-0000-000054140000}"/>
    <cellStyle name="Normal 12 8 2" xfId="6131" xr:uid="{00000000-0005-0000-0000-000055140000}"/>
    <cellStyle name="Normal 12 9" xfId="2959" xr:uid="{00000000-0005-0000-0000-000056140000}"/>
    <cellStyle name="Normal 12 9 2" xfId="6132" xr:uid="{00000000-0005-0000-0000-000057140000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1" xfId="2963" xr:uid="{00000000-0005-0000-0000-00005F140000}"/>
    <cellStyle name="Normal 13 12" xfId="6133" xr:uid="{00000000-0005-0000-0000-000060140000}"/>
    <cellStyle name="Normal 13 13" xfId="2961" xr:uid="{00000000-0005-0000-0000-000061140000}"/>
    <cellStyle name="Normal 13 2" xfId="921" xr:uid="{00000000-0005-0000-0000-000062140000}"/>
    <cellStyle name="Normal 13 2 10" xfId="6135" xr:uid="{00000000-0005-0000-0000-000063140000}"/>
    <cellStyle name="Normal 13 2 11" xfId="2964" xr:uid="{00000000-0005-0000-0000-000064140000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4" xfId="2967" xr:uid="{00000000-0005-0000-0000-000070140000}"/>
    <cellStyle name="Normal 13 2 4 2" xfId="6138" xr:uid="{00000000-0005-0000-0000-000071140000}"/>
    <cellStyle name="Normal 13 2 5" xfId="2968" xr:uid="{00000000-0005-0000-0000-000072140000}"/>
    <cellStyle name="Normal 13 2 5 2" xfId="6139" xr:uid="{00000000-0005-0000-0000-000073140000}"/>
    <cellStyle name="Normal 13 2 6" xfId="2969" xr:uid="{00000000-0005-0000-0000-000074140000}"/>
    <cellStyle name="Normal 13 2 6 2" xfId="6140" xr:uid="{00000000-0005-0000-0000-000075140000}"/>
    <cellStyle name="Normal 13 2 7" xfId="2970" xr:uid="{00000000-0005-0000-0000-000076140000}"/>
    <cellStyle name="Normal 13 2 7 2" xfId="6141" xr:uid="{00000000-0005-0000-0000-000077140000}"/>
    <cellStyle name="Normal 13 2 8" xfId="2971" xr:uid="{00000000-0005-0000-0000-000078140000}"/>
    <cellStyle name="Normal 13 2 8 2" xfId="6142" xr:uid="{00000000-0005-0000-0000-000079140000}"/>
    <cellStyle name="Normal 13 2 9" xfId="2972" xr:uid="{00000000-0005-0000-0000-00007A140000}"/>
    <cellStyle name="Normal 13 2 9 2" xfId="6143" xr:uid="{00000000-0005-0000-0000-00007B140000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6" xfId="2973" xr:uid="{00000000-0005-0000-0000-000083140000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5" xfId="2975" xr:uid="{00000000-0005-0000-0000-000088140000}"/>
    <cellStyle name="Normal 13 5 2" xfId="6146" xr:uid="{00000000-0005-0000-0000-000089140000}"/>
    <cellStyle name="Normal 13 6" xfId="2976" xr:uid="{00000000-0005-0000-0000-00008A140000}"/>
    <cellStyle name="Normal 13 6 2" xfId="6147" xr:uid="{00000000-0005-0000-0000-00008B140000}"/>
    <cellStyle name="Normal 13 7" xfId="2977" xr:uid="{00000000-0005-0000-0000-00008C140000}"/>
    <cellStyle name="Normal 13 7 2" xfId="6148" xr:uid="{00000000-0005-0000-0000-00008D140000}"/>
    <cellStyle name="Normal 13 8" xfId="2978" xr:uid="{00000000-0005-0000-0000-00008E140000}"/>
    <cellStyle name="Normal 13 8 2" xfId="6149" xr:uid="{00000000-0005-0000-0000-00008F140000}"/>
    <cellStyle name="Normal 13 9" xfId="2979" xr:uid="{00000000-0005-0000-0000-000090140000}"/>
    <cellStyle name="Normal 13 9 2" xfId="6150" xr:uid="{00000000-0005-0000-0000-000091140000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3" xfId="6494" xr:uid="{00000000-0005-0000-0000-0000B5140000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3" xfId="3048" xr:uid="{00000000-0005-0000-0000-00006E15000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3" xfId="5170" xr:uid="{00000000-0005-0000-0000-000089150000}"/>
    <cellStyle name="Normal 2 3 3 3" xfId="5171" xr:uid="{00000000-0005-0000-0000-00008A150000}"/>
    <cellStyle name="Normal 2 3 3 3 2" xfId="6497" xr:uid="{00000000-0005-0000-0000-00008B150000}"/>
    <cellStyle name="Normal 2 3 3 4" xfId="5172" xr:uid="{00000000-0005-0000-0000-00008C150000}"/>
    <cellStyle name="Normal 2 3 3 4 2" xfId="6498" xr:uid="{00000000-0005-0000-0000-00008D15000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7" xfId="3117" xr:uid="{00000000-0005-0000-0000-0000F0150000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8" xfId="3116" xr:uid="{00000000-0005-0000-0000-0000FD150000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1" xfId="3220" xr:uid="{00000000-0005-0000-0000-00002B170000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3" xfId="1108" xr:uid="{00000000-0005-0000-0000-000046170000}"/>
    <cellStyle name="Normal 40 3 2" xfId="5384" xr:uid="{00000000-0005-0000-0000-000047170000}"/>
    <cellStyle name="Normal 40 4" xfId="1109" xr:uid="{00000000-0005-0000-0000-000048170000}"/>
    <cellStyle name="Normal 40 5" xfId="3236" xr:uid="{00000000-0005-0000-0000-000049170000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1" xfId="6161" xr:uid="{00000000-0005-0000-0000-000050170000}"/>
    <cellStyle name="Normal 42 12" xfId="3240" xr:uid="{00000000-0005-0000-0000-000051170000}"/>
    <cellStyle name="Normal 42 2" xfId="3242" xr:uid="{00000000-0005-0000-0000-000052170000}"/>
    <cellStyle name="Normal 42 2 10" xfId="6163" xr:uid="{00000000-0005-0000-0000-000053170000}"/>
    <cellStyle name="Normal 42 2 2" xfId="3243" xr:uid="{00000000-0005-0000-0000-000054170000}"/>
    <cellStyle name="Normal 42 2 2 2" xfId="6164" xr:uid="{00000000-0005-0000-0000-000055170000}"/>
    <cellStyle name="Normal 42 2 3" xfId="3244" xr:uid="{00000000-0005-0000-0000-000056170000}"/>
    <cellStyle name="Normal 42 2 3 2" xfId="6165" xr:uid="{00000000-0005-0000-0000-000057170000}"/>
    <cellStyle name="Normal 42 2 4" xfId="3245" xr:uid="{00000000-0005-0000-0000-000058170000}"/>
    <cellStyle name="Normal 42 2 4 2" xfId="6166" xr:uid="{00000000-0005-0000-0000-000059170000}"/>
    <cellStyle name="Normal 42 2 5" xfId="3246" xr:uid="{00000000-0005-0000-0000-00005A170000}"/>
    <cellStyle name="Normal 42 2 5 2" xfId="6167" xr:uid="{00000000-0005-0000-0000-00005B170000}"/>
    <cellStyle name="Normal 42 2 6" xfId="3247" xr:uid="{00000000-0005-0000-0000-00005C170000}"/>
    <cellStyle name="Normal 42 2 6 2" xfId="6168" xr:uid="{00000000-0005-0000-0000-00005D170000}"/>
    <cellStyle name="Normal 42 2 7" xfId="3248" xr:uid="{00000000-0005-0000-0000-00005E170000}"/>
    <cellStyle name="Normal 42 2 7 2" xfId="6169" xr:uid="{00000000-0005-0000-0000-00005F170000}"/>
    <cellStyle name="Normal 42 2 8" xfId="3249" xr:uid="{00000000-0005-0000-0000-000060170000}"/>
    <cellStyle name="Normal 42 2 8 2" xfId="6170" xr:uid="{00000000-0005-0000-0000-000061170000}"/>
    <cellStyle name="Normal 42 2 9" xfId="3250" xr:uid="{00000000-0005-0000-0000-000062170000}"/>
    <cellStyle name="Normal 42 2 9 2" xfId="6171" xr:uid="{00000000-0005-0000-0000-000063170000}"/>
    <cellStyle name="Normal 42 3" xfId="3251" xr:uid="{00000000-0005-0000-0000-000064170000}"/>
    <cellStyle name="Normal 42 3 2" xfId="6172" xr:uid="{00000000-0005-0000-0000-000065170000}"/>
    <cellStyle name="Normal 42 4" xfId="3252" xr:uid="{00000000-0005-0000-0000-000066170000}"/>
    <cellStyle name="Normal 42 4 2" xfId="6173" xr:uid="{00000000-0005-0000-0000-000067170000}"/>
    <cellStyle name="Normal 42 5" xfId="3253" xr:uid="{00000000-0005-0000-0000-000068170000}"/>
    <cellStyle name="Normal 42 5 2" xfId="6174" xr:uid="{00000000-0005-0000-0000-000069170000}"/>
    <cellStyle name="Normal 42 6" xfId="3254" xr:uid="{00000000-0005-0000-0000-00006A170000}"/>
    <cellStyle name="Normal 42 6 2" xfId="6175" xr:uid="{00000000-0005-0000-0000-00006B170000}"/>
    <cellStyle name="Normal 42 7" xfId="3255" xr:uid="{00000000-0005-0000-0000-00006C170000}"/>
    <cellStyle name="Normal 42 7 2" xfId="6176" xr:uid="{00000000-0005-0000-0000-00006D170000}"/>
    <cellStyle name="Normal 42 8" xfId="3256" xr:uid="{00000000-0005-0000-0000-00006E170000}"/>
    <cellStyle name="Normal 42 8 2" xfId="6177" xr:uid="{00000000-0005-0000-0000-00006F170000}"/>
    <cellStyle name="Normal 42 9" xfId="3257" xr:uid="{00000000-0005-0000-0000-000070170000}"/>
    <cellStyle name="Normal 42 9 2" xfId="6178" xr:uid="{00000000-0005-0000-0000-000071170000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1" xfId="3266" xr:uid="{00000000-0005-0000-0000-000087170000}"/>
    <cellStyle name="Normal 5 11 2" xfId="6181" xr:uid="{00000000-0005-0000-0000-000088170000}"/>
    <cellStyle name="Normal 5 12" xfId="6179" xr:uid="{00000000-0005-0000-0000-000089170000}"/>
    <cellStyle name="Normal 5 13" xfId="6771" xr:uid="{00000000-0005-0000-0000-00008A170000}"/>
    <cellStyle name="Normal 5 14" xfId="3264" xr:uid="{00000000-0005-0000-0000-00008B170000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1" xfId="3269" xr:uid="{00000000-0005-0000-0000-00008F170000}"/>
    <cellStyle name="Normal 5 2 11 2" xfId="6184" xr:uid="{00000000-0005-0000-0000-000090170000}"/>
    <cellStyle name="Normal 5 2 12" xfId="6182" xr:uid="{00000000-0005-0000-0000-000091170000}"/>
    <cellStyle name="Normal 5 2 13" xfId="3267" xr:uid="{00000000-0005-0000-0000-0000921700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1" xfId="6185" xr:uid="{00000000-0005-0000-0000-000096170000}"/>
    <cellStyle name="Normal 5 2 2 12" xfId="3270" xr:uid="{00000000-0005-0000-0000-000097170000}"/>
    <cellStyle name="Normal 5 2 2 2" xfId="3272" xr:uid="{00000000-0005-0000-0000-000098170000}"/>
    <cellStyle name="Normal 5 2 2 2 10" xfId="6187" xr:uid="{00000000-0005-0000-0000-000099170000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3" xfId="3274" xr:uid="{00000000-0005-0000-0000-00009E170000}"/>
    <cellStyle name="Normal 5 2 2 2 3 2" xfId="6189" xr:uid="{00000000-0005-0000-0000-00009F170000}"/>
    <cellStyle name="Normal 5 2 2 2 4" xfId="3275" xr:uid="{00000000-0005-0000-0000-0000A0170000}"/>
    <cellStyle name="Normal 5 2 2 2 4 2" xfId="6190" xr:uid="{00000000-0005-0000-0000-0000A1170000}"/>
    <cellStyle name="Normal 5 2 2 2 5" xfId="3276" xr:uid="{00000000-0005-0000-0000-0000A2170000}"/>
    <cellStyle name="Normal 5 2 2 2 5 2" xfId="6191" xr:uid="{00000000-0005-0000-0000-0000A3170000}"/>
    <cellStyle name="Normal 5 2 2 2 6" xfId="3277" xr:uid="{00000000-0005-0000-0000-0000A4170000}"/>
    <cellStyle name="Normal 5 2 2 2 6 2" xfId="6192" xr:uid="{00000000-0005-0000-0000-0000A5170000}"/>
    <cellStyle name="Normal 5 2 2 2 7" xfId="3278" xr:uid="{00000000-0005-0000-0000-0000A6170000}"/>
    <cellStyle name="Normal 5 2 2 2 7 2" xfId="6193" xr:uid="{00000000-0005-0000-0000-0000A7170000}"/>
    <cellStyle name="Normal 5 2 2 2 8" xfId="3279" xr:uid="{00000000-0005-0000-0000-0000A8170000}"/>
    <cellStyle name="Normal 5 2 2 2 8 2" xfId="6194" xr:uid="{00000000-0005-0000-0000-0000A9170000}"/>
    <cellStyle name="Normal 5 2 2 2 9" xfId="3280" xr:uid="{00000000-0005-0000-0000-0000AA170000}"/>
    <cellStyle name="Normal 5 2 2 2 9 2" xfId="6195" xr:uid="{00000000-0005-0000-0000-0000AB170000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4" xfId="3282" xr:uid="{00000000-0005-0000-0000-0000B0170000}"/>
    <cellStyle name="Normal 5 2 2 4 2" xfId="6197" xr:uid="{00000000-0005-0000-0000-0000B1170000}"/>
    <cellStyle name="Normal 5 2 2 5" xfId="3283" xr:uid="{00000000-0005-0000-0000-0000B2170000}"/>
    <cellStyle name="Normal 5 2 2 5 2" xfId="6198" xr:uid="{00000000-0005-0000-0000-0000B3170000}"/>
    <cellStyle name="Normal 5 2 2 6" xfId="3284" xr:uid="{00000000-0005-0000-0000-0000B4170000}"/>
    <cellStyle name="Normal 5 2 2 6 2" xfId="6199" xr:uid="{00000000-0005-0000-0000-0000B5170000}"/>
    <cellStyle name="Normal 5 2 2 7" xfId="3285" xr:uid="{00000000-0005-0000-0000-0000B6170000}"/>
    <cellStyle name="Normal 5 2 2 7 2" xfId="6200" xr:uid="{00000000-0005-0000-0000-0000B7170000}"/>
    <cellStyle name="Normal 5 2 2 8" xfId="3286" xr:uid="{00000000-0005-0000-0000-0000B8170000}"/>
    <cellStyle name="Normal 5 2 2 8 2" xfId="6201" xr:uid="{00000000-0005-0000-0000-0000B9170000}"/>
    <cellStyle name="Normal 5 2 2 9" xfId="3287" xr:uid="{00000000-0005-0000-0000-0000BA170000}"/>
    <cellStyle name="Normal 5 2 2 9 2" xfId="6202" xr:uid="{00000000-0005-0000-0000-0000BB170000}"/>
    <cellStyle name="Normal 5 2 3" xfId="3288" xr:uid="{00000000-0005-0000-0000-0000BC170000}"/>
    <cellStyle name="Normal 5 2 3 10" xfId="6203" xr:uid="{00000000-0005-0000-0000-0000BD170000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3" xfId="3290" xr:uid="{00000000-0005-0000-0000-0000C2170000}"/>
    <cellStyle name="Normal 5 2 3 3 2" xfId="6205" xr:uid="{00000000-0005-0000-0000-0000C3170000}"/>
    <cellStyle name="Normal 5 2 3 4" xfId="3291" xr:uid="{00000000-0005-0000-0000-0000C4170000}"/>
    <cellStyle name="Normal 5 2 3 4 2" xfId="6206" xr:uid="{00000000-0005-0000-0000-0000C5170000}"/>
    <cellStyle name="Normal 5 2 3 5" xfId="3292" xr:uid="{00000000-0005-0000-0000-0000C6170000}"/>
    <cellStyle name="Normal 5 2 3 5 2" xfId="6207" xr:uid="{00000000-0005-0000-0000-0000C7170000}"/>
    <cellStyle name="Normal 5 2 3 6" xfId="3293" xr:uid="{00000000-0005-0000-0000-0000C8170000}"/>
    <cellStyle name="Normal 5 2 3 6 2" xfId="6208" xr:uid="{00000000-0005-0000-0000-0000C9170000}"/>
    <cellStyle name="Normal 5 2 3 7" xfId="3294" xr:uid="{00000000-0005-0000-0000-0000CA170000}"/>
    <cellStyle name="Normal 5 2 3 7 2" xfId="6209" xr:uid="{00000000-0005-0000-0000-0000CB170000}"/>
    <cellStyle name="Normal 5 2 3 8" xfId="3295" xr:uid="{00000000-0005-0000-0000-0000CC170000}"/>
    <cellStyle name="Normal 5 2 3 8 2" xfId="6210" xr:uid="{00000000-0005-0000-0000-0000CD170000}"/>
    <cellStyle name="Normal 5 2 3 9" xfId="3296" xr:uid="{00000000-0005-0000-0000-0000CE170000}"/>
    <cellStyle name="Normal 5 2 3 9 2" xfId="6211" xr:uid="{00000000-0005-0000-0000-0000CF170000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5" xfId="3298" xr:uid="{00000000-0005-0000-0000-0000D4170000}"/>
    <cellStyle name="Normal 5 2 5 2" xfId="6213" xr:uid="{00000000-0005-0000-0000-0000D5170000}"/>
    <cellStyle name="Normal 5 2 6" xfId="3299" xr:uid="{00000000-0005-0000-0000-0000D6170000}"/>
    <cellStyle name="Normal 5 2 6 2" xfId="6214" xr:uid="{00000000-0005-0000-0000-0000D7170000}"/>
    <cellStyle name="Normal 5 2 7" xfId="3300" xr:uid="{00000000-0005-0000-0000-0000D8170000}"/>
    <cellStyle name="Normal 5 2 7 2" xfId="6215" xr:uid="{00000000-0005-0000-0000-0000D9170000}"/>
    <cellStyle name="Normal 5 2 8" xfId="3301" xr:uid="{00000000-0005-0000-0000-0000DA170000}"/>
    <cellStyle name="Normal 5 2 8 2" xfId="6216" xr:uid="{00000000-0005-0000-0000-0000DB170000}"/>
    <cellStyle name="Normal 5 2 9" xfId="3302" xr:uid="{00000000-0005-0000-0000-0000DC170000}"/>
    <cellStyle name="Normal 5 2 9 2" xfId="6217" xr:uid="{00000000-0005-0000-0000-0000DD170000}"/>
    <cellStyle name="Normal 5 3" xfId="1120" xr:uid="{00000000-0005-0000-0000-0000DE170000}"/>
    <cellStyle name="Normal 5 3 10" xfId="6218" xr:uid="{00000000-0005-0000-0000-0000DF170000}"/>
    <cellStyle name="Normal 5 3 11" xfId="3303" xr:uid="{00000000-0005-0000-0000-0000E017000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6" xfId="3304" xr:uid="{00000000-0005-0000-0000-0000E8170000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4" xfId="3307" xr:uid="{00000000-0005-0000-0000-0000ED170000}"/>
    <cellStyle name="Normal 5 3 4 2" xfId="6221" xr:uid="{00000000-0005-0000-0000-0000EE170000}"/>
    <cellStyle name="Normal 5 3 5" xfId="3308" xr:uid="{00000000-0005-0000-0000-0000EF170000}"/>
    <cellStyle name="Normal 5 3 5 2" xfId="6222" xr:uid="{00000000-0005-0000-0000-0000F0170000}"/>
    <cellStyle name="Normal 5 3 6" xfId="3309" xr:uid="{00000000-0005-0000-0000-0000F1170000}"/>
    <cellStyle name="Normal 5 3 6 2" xfId="6223" xr:uid="{00000000-0005-0000-0000-0000F2170000}"/>
    <cellStyle name="Normal 5 3 7" xfId="3310" xr:uid="{00000000-0005-0000-0000-0000F3170000}"/>
    <cellStyle name="Normal 5 3 7 2" xfId="6224" xr:uid="{00000000-0005-0000-0000-0000F4170000}"/>
    <cellStyle name="Normal 5 3 8" xfId="3311" xr:uid="{00000000-0005-0000-0000-0000F5170000}"/>
    <cellStyle name="Normal 5 3 8 2" xfId="6225" xr:uid="{00000000-0005-0000-0000-0000F6170000}"/>
    <cellStyle name="Normal 5 3 9" xfId="3312" xr:uid="{00000000-0005-0000-0000-0000F7170000}"/>
    <cellStyle name="Normal 5 3 9 2" xfId="6226" xr:uid="{00000000-0005-0000-0000-0000F8170000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9" xfId="3313" xr:uid="{00000000-0005-0000-0000-000007180000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5" xfId="3321" xr:uid="{00000000-0005-0000-0000-00000C180000}"/>
    <cellStyle name="Normal 5 6" xfId="1129" xr:uid="{00000000-0005-0000-0000-00000D180000}"/>
    <cellStyle name="Normal 5 6 2" xfId="6229" xr:uid="{00000000-0005-0000-0000-00000E180000}"/>
    <cellStyle name="Normal 5 6 3" xfId="3322" xr:uid="{00000000-0005-0000-0000-00000F180000}"/>
    <cellStyle name="Normal 5 7" xfId="1130" xr:uid="{00000000-0005-0000-0000-000010180000}"/>
    <cellStyle name="Normal 5 7 2" xfId="6230" xr:uid="{00000000-0005-0000-0000-000011180000}"/>
    <cellStyle name="Normal 5 7 3" xfId="3323" xr:uid="{00000000-0005-0000-0000-000012180000}"/>
    <cellStyle name="Normal 5 8" xfId="3324" xr:uid="{00000000-0005-0000-0000-000013180000}"/>
    <cellStyle name="Normal 5 8 2" xfId="6231" xr:uid="{00000000-0005-0000-0000-000014180000}"/>
    <cellStyle name="Normal 5 9" xfId="3325" xr:uid="{00000000-0005-0000-0000-000015180000}"/>
    <cellStyle name="Normal 5 9 2" xfId="6232" xr:uid="{00000000-0005-0000-0000-00001618000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1" xfId="6233" xr:uid="{00000000-0005-0000-0000-000042180000}"/>
    <cellStyle name="Normal 7 2 12" xfId="3351" xr:uid="{00000000-0005-0000-0000-000043180000}"/>
    <cellStyle name="Normal 7 2 2" xfId="1142" xr:uid="{00000000-0005-0000-0000-000044180000}"/>
    <cellStyle name="Normal 7 2 2 10" xfId="6235" xr:uid="{00000000-0005-0000-0000-000045180000}"/>
    <cellStyle name="Normal 7 2 2 11" xfId="3353" xr:uid="{00000000-0005-0000-0000-000046180000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3" xfId="3355" xr:uid="{00000000-0005-0000-0000-00004B180000}"/>
    <cellStyle name="Normal 7 2 2 3 2" xfId="6237" xr:uid="{00000000-0005-0000-0000-00004C180000}"/>
    <cellStyle name="Normal 7 2 2 4" xfId="3356" xr:uid="{00000000-0005-0000-0000-00004D180000}"/>
    <cellStyle name="Normal 7 2 2 4 2" xfId="6238" xr:uid="{00000000-0005-0000-0000-00004E180000}"/>
    <cellStyle name="Normal 7 2 2 5" xfId="3357" xr:uid="{00000000-0005-0000-0000-00004F180000}"/>
    <cellStyle name="Normal 7 2 2 5 2" xfId="6239" xr:uid="{00000000-0005-0000-0000-000050180000}"/>
    <cellStyle name="Normal 7 2 2 6" xfId="3358" xr:uid="{00000000-0005-0000-0000-000051180000}"/>
    <cellStyle name="Normal 7 2 2 6 2" xfId="6240" xr:uid="{00000000-0005-0000-0000-000052180000}"/>
    <cellStyle name="Normal 7 2 2 7" xfId="3359" xr:uid="{00000000-0005-0000-0000-000053180000}"/>
    <cellStyle name="Normal 7 2 2 7 2" xfId="6241" xr:uid="{00000000-0005-0000-0000-000054180000}"/>
    <cellStyle name="Normal 7 2 2 8" xfId="3360" xr:uid="{00000000-0005-0000-0000-000055180000}"/>
    <cellStyle name="Normal 7 2 2 8 2" xfId="6242" xr:uid="{00000000-0005-0000-0000-000056180000}"/>
    <cellStyle name="Normal 7 2 2 9" xfId="3361" xr:uid="{00000000-0005-0000-0000-000057180000}"/>
    <cellStyle name="Normal 7 2 2 9 2" xfId="6243" xr:uid="{00000000-0005-0000-0000-000058180000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4" xfId="3363" xr:uid="{00000000-0005-0000-0000-00005D180000}"/>
    <cellStyle name="Normal 7 2 4 2" xfId="6245" xr:uid="{00000000-0005-0000-0000-00005E180000}"/>
    <cellStyle name="Normal 7 2 5" xfId="3364" xr:uid="{00000000-0005-0000-0000-00005F180000}"/>
    <cellStyle name="Normal 7 2 5 2" xfId="6246" xr:uid="{00000000-0005-0000-0000-000060180000}"/>
    <cellStyle name="Normal 7 2 6" xfId="3365" xr:uid="{00000000-0005-0000-0000-000061180000}"/>
    <cellStyle name="Normal 7 2 6 2" xfId="6247" xr:uid="{00000000-0005-0000-0000-000062180000}"/>
    <cellStyle name="Normal 7 2 7" xfId="3366" xr:uid="{00000000-0005-0000-0000-000063180000}"/>
    <cellStyle name="Normal 7 2 7 2" xfId="6248" xr:uid="{00000000-0005-0000-0000-000064180000}"/>
    <cellStyle name="Normal 7 2 8" xfId="3367" xr:uid="{00000000-0005-0000-0000-000065180000}"/>
    <cellStyle name="Normal 7 2 8 2" xfId="6249" xr:uid="{00000000-0005-0000-0000-000066180000}"/>
    <cellStyle name="Normal 7 2 9" xfId="3368" xr:uid="{00000000-0005-0000-0000-000067180000}"/>
    <cellStyle name="Normal 7 2 9 2" xfId="6250" xr:uid="{00000000-0005-0000-0000-000068180000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3" xfId="6251" xr:uid="{00000000-0005-0000-0000-0000A7180000}"/>
    <cellStyle name="Normal 87" xfId="3396" xr:uid="{00000000-0005-0000-0000-0000A8180000}"/>
    <cellStyle name="Normal 87 2" xfId="6252" xr:uid="{00000000-0005-0000-0000-0000A9180000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1" xfId="7843" xr:uid="{00000000-0005-0000-0000-0000E6180000}"/>
    <cellStyle name="Note 2 12" xfId="7725" xr:uid="{00000000-0005-0000-0000-0000E7180000}"/>
    <cellStyle name="Note 2 13" xfId="7913" xr:uid="{00000000-0005-0000-0000-0000E8180000}"/>
    <cellStyle name="Note 2 2" xfId="1151" xr:uid="{00000000-0005-0000-0000-0000E9180000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3" xfId="9124" xr:uid="{00000000-0005-0000-0000-0000EF180000}"/>
    <cellStyle name="Note 2 2 3 2 2 4" xfId="9776" xr:uid="{00000000-0005-0000-0000-0000F0180000}"/>
    <cellStyle name="Note 2 2 3 2 2 5" xfId="10264" xr:uid="{00000000-0005-0000-0000-0000F1180000}"/>
    <cellStyle name="Note 2 2 3 2 2 6" xfId="10703" xr:uid="{00000000-0005-0000-0000-0000F2180000}"/>
    <cellStyle name="Note 2 2 3 2 3" xfId="8021" xr:uid="{00000000-0005-0000-0000-0000F3180000}"/>
    <cellStyle name="Note 2 2 3 2 4" xfId="8678" xr:uid="{00000000-0005-0000-0000-0000F4180000}"/>
    <cellStyle name="Note 2 2 3 2 5" xfId="9317" xr:uid="{00000000-0005-0000-0000-0000F5180000}"/>
    <cellStyle name="Note 2 2 3 2 6" xfId="7621" xr:uid="{00000000-0005-0000-0000-0000F6180000}"/>
    <cellStyle name="Note 2 2 3 3" xfId="6566" xr:uid="{00000000-0005-0000-0000-0000F7180000}"/>
    <cellStyle name="Note 2 2 3 3 2" xfId="8246" xr:uid="{00000000-0005-0000-0000-0000F8180000}"/>
    <cellStyle name="Note 2 2 3 3 3" xfId="8895" xr:uid="{00000000-0005-0000-0000-0000F9180000}"/>
    <cellStyle name="Note 2 2 3 3 4" xfId="9544" xr:uid="{00000000-0005-0000-0000-0000FA180000}"/>
    <cellStyle name="Note 2 2 3 3 5" xfId="10034" xr:uid="{00000000-0005-0000-0000-0000FB180000}"/>
    <cellStyle name="Note 2 2 3 3 6" xfId="10478" xr:uid="{00000000-0005-0000-0000-0000FC180000}"/>
    <cellStyle name="Note 2 2 3 4" xfId="7323" xr:uid="{00000000-0005-0000-0000-0000FD180000}"/>
    <cellStyle name="Note 2 2 3 5" xfId="7841" xr:uid="{00000000-0005-0000-0000-0000FE180000}"/>
    <cellStyle name="Note 2 2 3 6" xfId="7728" xr:uid="{00000000-0005-0000-0000-0000FF180000}"/>
    <cellStyle name="Note 2 2 3 7" xfId="10225" xr:uid="{00000000-0005-0000-0000-000000190000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3" xfId="9123" xr:uid="{00000000-0005-0000-0000-000004190000}"/>
    <cellStyle name="Note 2 2 4 2 4" xfId="9775" xr:uid="{00000000-0005-0000-0000-000005190000}"/>
    <cellStyle name="Note 2 2 4 2 5" xfId="10263" xr:uid="{00000000-0005-0000-0000-000006190000}"/>
    <cellStyle name="Note 2 2 4 2 6" xfId="10702" xr:uid="{00000000-0005-0000-0000-000007190000}"/>
    <cellStyle name="Note 2 2 4 3" xfId="8020" xr:uid="{00000000-0005-0000-0000-000008190000}"/>
    <cellStyle name="Note 2 2 4 4" xfId="8677" xr:uid="{00000000-0005-0000-0000-000009190000}"/>
    <cellStyle name="Note 2 2 4 5" xfId="9316" xr:uid="{00000000-0005-0000-0000-00000A190000}"/>
    <cellStyle name="Note 2 2 4 6" xfId="7267" xr:uid="{00000000-0005-0000-0000-00000B190000}"/>
    <cellStyle name="Note 2 2 5" xfId="6565" xr:uid="{00000000-0005-0000-0000-00000C190000}"/>
    <cellStyle name="Note 2 2 5 2" xfId="8245" xr:uid="{00000000-0005-0000-0000-00000D190000}"/>
    <cellStyle name="Note 2 2 5 3" xfId="8894" xr:uid="{00000000-0005-0000-0000-00000E190000}"/>
    <cellStyle name="Note 2 2 5 4" xfId="9543" xr:uid="{00000000-0005-0000-0000-00000F190000}"/>
    <cellStyle name="Note 2 2 5 5" xfId="10033" xr:uid="{00000000-0005-0000-0000-000010190000}"/>
    <cellStyle name="Note 2 2 5 6" xfId="10477" xr:uid="{00000000-0005-0000-0000-000011190000}"/>
    <cellStyle name="Note 2 2 6" xfId="7322" xr:uid="{00000000-0005-0000-0000-000012190000}"/>
    <cellStyle name="Note 2 2 7" xfId="7842" xr:uid="{00000000-0005-0000-0000-000013190000}"/>
    <cellStyle name="Note 2 2 8" xfId="7726" xr:uid="{00000000-0005-0000-0000-000014190000}"/>
    <cellStyle name="Note 2 2 9" xfId="7504" xr:uid="{00000000-0005-0000-0000-000015190000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3" xfId="9125" xr:uid="{00000000-0005-0000-0000-00001B190000}"/>
    <cellStyle name="Note 2 4 2 2 4" xfId="9777" xr:uid="{00000000-0005-0000-0000-00001C190000}"/>
    <cellStyle name="Note 2 4 2 2 5" xfId="10265" xr:uid="{00000000-0005-0000-0000-00001D190000}"/>
    <cellStyle name="Note 2 4 2 2 6" xfId="10704" xr:uid="{00000000-0005-0000-0000-00001E190000}"/>
    <cellStyle name="Note 2 4 2 3" xfId="8022" xr:uid="{00000000-0005-0000-0000-00001F190000}"/>
    <cellStyle name="Note 2 4 2 4" xfId="8679" xr:uid="{00000000-0005-0000-0000-000020190000}"/>
    <cellStyle name="Note 2 4 2 5" xfId="9318" xr:uid="{00000000-0005-0000-0000-000021190000}"/>
    <cellStyle name="Note 2 4 2 6" xfId="7373" xr:uid="{00000000-0005-0000-0000-000022190000}"/>
    <cellStyle name="Note 2 4 3" xfId="6567" xr:uid="{00000000-0005-0000-0000-000023190000}"/>
    <cellStyle name="Note 2 4 3 2" xfId="8247" xr:uid="{00000000-0005-0000-0000-000024190000}"/>
    <cellStyle name="Note 2 4 3 3" xfId="8896" xr:uid="{00000000-0005-0000-0000-000025190000}"/>
    <cellStyle name="Note 2 4 3 4" xfId="9545" xr:uid="{00000000-0005-0000-0000-000026190000}"/>
    <cellStyle name="Note 2 4 3 5" xfId="10035" xr:uid="{00000000-0005-0000-0000-000027190000}"/>
    <cellStyle name="Note 2 4 3 6" xfId="10479" xr:uid="{00000000-0005-0000-0000-000028190000}"/>
    <cellStyle name="Note 2 4 4" xfId="7324" xr:uid="{00000000-0005-0000-0000-000029190000}"/>
    <cellStyle name="Note 2 4 5" xfId="7840" xr:uid="{00000000-0005-0000-0000-00002A190000}"/>
    <cellStyle name="Note 2 4 6" xfId="7730" xr:uid="{00000000-0005-0000-0000-00002B190000}"/>
    <cellStyle name="Note 2 4 7" xfId="7284" xr:uid="{00000000-0005-0000-0000-00002C190000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3" xfId="9126" xr:uid="{00000000-0005-0000-0000-000031190000}"/>
    <cellStyle name="Note 2 5 2 2 4" xfId="9778" xr:uid="{00000000-0005-0000-0000-000032190000}"/>
    <cellStyle name="Note 2 5 2 2 5" xfId="10266" xr:uid="{00000000-0005-0000-0000-000033190000}"/>
    <cellStyle name="Note 2 5 2 2 6" xfId="10705" xr:uid="{00000000-0005-0000-0000-000034190000}"/>
    <cellStyle name="Note 2 5 2 3" xfId="8023" xr:uid="{00000000-0005-0000-0000-000035190000}"/>
    <cellStyle name="Note 2 5 2 4" xfId="8680" xr:uid="{00000000-0005-0000-0000-000036190000}"/>
    <cellStyle name="Note 2 5 2 5" xfId="9319" xr:uid="{00000000-0005-0000-0000-000037190000}"/>
    <cellStyle name="Note 2 5 2 6" xfId="7831" xr:uid="{00000000-0005-0000-0000-000038190000}"/>
    <cellStyle name="Note 2 5 3" xfId="6568" xr:uid="{00000000-0005-0000-0000-000039190000}"/>
    <cellStyle name="Note 2 5 3 2" xfId="8248" xr:uid="{00000000-0005-0000-0000-00003A190000}"/>
    <cellStyle name="Note 2 5 3 3" xfId="8897" xr:uid="{00000000-0005-0000-0000-00003B190000}"/>
    <cellStyle name="Note 2 5 3 4" xfId="9546" xr:uid="{00000000-0005-0000-0000-00003C190000}"/>
    <cellStyle name="Note 2 5 3 5" xfId="10036" xr:uid="{00000000-0005-0000-0000-00003D190000}"/>
    <cellStyle name="Note 2 5 3 6" xfId="10480" xr:uid="{00000000-0005-0000-0000-00003E190000}"/>
    <cellStyle name="Note 2 5 4" xfId="7325" xr:uid="{00000000-0005-0000-0000-00003F190000}"/>
    <cellStyle name="Note 2 5 5" xfId="7839" xr:uid="{00000000-0005-0000-0000-000040190000}"/>
    <cellStyle name="Note 2 5 6" xfId="7731" xr:uid="{00000000-0005-0000-0000-000041190000}"/>
    <cellStyle name="Note 2 5 7" xfId="9983" xr:uid="{00000000-0005-0000-0000-000042190000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3" xfId="9122" xr:uid="{00000000-0005-0000-0000-000048190000}"/>
    <cellStyle name="Note 2 8 2 4" xfId="9774" xr:uid="{00000000-0005-0000-0000-000049190000}"/>
    <cellStyle name="Note 2 8 2 5" xfId="10262" xr:uid="{00000000-0005-0000-0000-00004A190000}"/>
    <cellStyle name="Note 2 8 2 6" xfId="10701" xr:uid="{00000000-0005-0000-0000-00004B190000}"/>
    <cellStyle name="Note 2 8 3" xfId="8019" xr:uid="{00000000-0005-0000-0000-00004C190000}"/>
    <cellStyle name="Note 2 8 4" xfId="8676" xr:uid="{00000000-0005-0000-0000-00004D190000}"/>
    <cellStyle name="Note 2 8 5" xfId="9315" xr:uid="{00000000-0005-0000-0000-00004E190000}"/>
    <cellStyle name="Note 2 8 6" xfId="7372" xr:uid="{00000000-0005-0000-0000-00004F190000}"/>
    <cellStyle name="Note 2 9" xfId="6564" xr:uid="{00000000-0005-0000-0000-000050190000}"/>
    <cellStyle name="Note 2 9 2" xfId="8244" xr:uid="{00000000-0005-0000-0000-000051190000}"/>
    <cellStyle name="Note 2 9 3" xfId="8893" xr:uid="{00000000-0005-0000-0000-000052190000}"/>
    <cellStyle name="Note 2 9 4" xfId="9542" xr:uid="{00000000-0005-0000-0000-000053190000}"/>
    <cellStyle name="Note 2 9 5" xfId="10032" xr:uid="{00000000-0005-0000-0000-000054190000}"/>
    <cellStyle name="Note 2 9 6" xfId="10476" xr:uid="{00000000-0005-0000-0000-000055190000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3" xfId="9127" xr:uid="{00000000-0005-0000-0000-00005E190000}"/>
    <cellStyle name="Note 4 3 2 4" xfId="9779" xr:uid="{00000000-0005-0000-0000-00005F190000}"/>
    <cellStyle name="Note 4 3 2 5" xfId="10267" xr:uid="{00000000-0005-0000-0000-000060190000}"/>
    <cellStyle name="Note 4 3 2 6" xfId="10706" xr:uid="{00000000-0005-0000-0000-000061190000}"/>
    <cellStyle name="Note 4 3 3" xfId="8024" xr:uid="{00000000-0005-0000-0000-000062190000}"/>
    <cellStyle name="Note 4 3 4" xfId="8681" xr:uid="{00000000-0005-0000-0000-000063190000}"/>
    <cellStyle name="Note 4 3 5" xfId="9320" xr:uid="{00000000-0005-0000-0000-000064190000}"/>
    <cellStyle name="Note 4 3 6" xfId="7696" xr:uid="{00000000-0005-0000-0000-000065190000}"/>
    <cellStyle name="Note 4 4" xfId="6569" xr:uid="{00000000-0005-0000-0000-000066190000}"/>
    <cellStyle name="Note 4 4 2" xfId="8249" xr:uid="{00000000-0005-0000-0000-000067190000}"/>
    <cellStyle name="Note 4 4 3" xfId="8898" xr:uid="{00000000-0005-0000-0000-000068190000}"/>
    <cellStyle name="Note 4 4 4" xfId="9547" xr:uid="{00000000-0005-0000-0000-000069190000}"/>
    <cellStyle name="Note 4 4 5" xfId="10037" xr:uid="{00000000-0005-0000-0000-00006A190000}"/>
    <cellStyle name="Note 4 4 6" xfId="10481" xr:uid="{00000000-0005-0000-0000-00006B190000}"/>
    <cellStyle name="Note 4 5" xfId="7326" xr:uid="{00000000-0005-0000-0000-00006C190000}"/>
    <cellStyle name="Note 4 6" xfId="7282" xr:uid="{00000000-0005-0000-0000-00006D190000}"/>
    <cellStyle name="Note 4 7" xfId="2132" xr:uid="{00000000-0005-0000-0000-00006E190000}"/>
    <cellStyle name="Note 4 8" xfId="7505" xr:uid="{00000000-0005-0000-0000-00006F190000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3" xfId="9128" xr:uid="{00000000-0005-0000-0000-000075190000}"/>
    <cellStyle name="Note 5 3 2 4" xfId="9780" xr:uid="{00000000-0005-0000-0000-000076190000}"/>
    <cellStyle name="Note 5 3 2 5" xfId="10268" xr:uid="{00000000-0005-0000-0000-000077190000}"/>
    <cellStyle name="Note 5 3 2 6" xfId="10707" xr:uid="{00000000-0005-0000-0000-000078190000}"/>
    <cellStyle name="Note 5 3 3" xfId="8025" xr:uid="{00000000-0005-0000-0000-000079190000}"/>
    <cellStyle name="Note 5 3 4" xfId="8682" xr:uid="{00000000-0005-0000-0000-00007A190000}"/>
    <cellStyle name="Note 5 3 5" xfId="9321" xr:uid="{00000000-0005-0000-0000-00007B190000}"/>
    <cellStyle name="Note 5 3 6" xfId="7118" xr:uid="{00000000-0005-0000-0000-00007C190000}"/>
    <cellStyle name="Note 5 4" xfId="6570" xr:uid="{00000000-0005-0000-0000-00007D190000}"/>
    <cellStyle name="Note 5 4 2" xfId="8250" xr:uid="{00000000-0005-0000-0000-00007E190000}"/>
    <cellStyle name="Note 5 4 3" xfId="8899" xr:uid="{00000000-0005-0000-0000-00007F190000}"/>
    <cellStyle name="Note 5 4 4" xfId="9548" xr:uid="{00000000-0005-0000-0000-000080190000}"/>
    <cellStyle name="Note 5 4 5" xfId="10038" xr:uid="{00000000-0005-0000-0000-000081190000}"/>
    <cellStyle name="Note 5 4 6" xfId="10482" xr:uid="{00000000-0005-0000-0000-000082190000}"/>
    <cellStyle name="Note 5 5" xfId="7327" xr:uid="{00000000-0005-0000-0000-000083190000}"/>
    <cellStyle name="Note 5 6" xfId="7281" xr:uid="{00000000-0005-0000-0000-000084190000}"/>
    <cellStyle name="Note 5 7" xfId="2118" xr:uid="{00000000-0005-0000-0000-000085190000}"/>
    <cellStyle name="Note 5 8" xfId="7858" xr:uid="{00000000-0005-0000-0000-000086190000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3" xfId="9129" xr:uid="{00000000-0005-0000-0000-00008C190000}"/>
    <cellStyle name="Note 6 3 2 4" xfId="9781" xr:uid="{00000000-0005-0000-0000-00008D190000}"/>
    <cellStyle name="Note 6 3 2 5" xfId="10269" xr:uid="{00000000-0005-0000-0000-00008E190000}"/>
    <cellStyle name="Note 6 3 2 6" xfId="10708" xr:uid="{00000000-0005-0000-0000-00008F190000}"/>
    <cellStyle name="Note 6 3 3" xfId="8026" xr:uid="{00000000-0005-0000-0000-000090190000}"/>
    <cellStyle name="Note 6 3 4" xfId="8683" xr:uid="{00000000-0005-0000-0000-000091190000}"/>
    <cellStyle name="Note 6 3 5" xfId="9322" xr:uid="{00000000-0005-0000-0000-000092190000}"/>
    <cellStyle name="Note 6 3 6" xfId="7119" xr:uid="{00000000-0005-0000-0000-000093190000}"/>
    <cellStyle name="Note 6 4" xfId="6571" xr:uid="{00000000-0005-0000-0000-000094190000}"/>
    <cellStyle name="Note 6 4 2" xfId="8251" xr:uid="{00000000-0005-0000-0000-000095190000}"/>
    <cellStyle name="Note 6 4 3" xfId="8900" xr:uid="{00000000-0005-0000-0000-000096190000}"/>
    <cellStyle name="Note 6 4 4" xfId="9549" xr:uid="{00000000-0005-0000-0000-000097190000}"/>
    <cellStyle name="Note 6 4 5" xfId="10039" xr:uid="{00000000-0005-0000-0000-000098190000}"/>
    <cellStyle name="Note 6 4 6" xfId="10483" xr:uid="{00000000-0005-0000-0000-000099190000}"/>
    <cellStyle name="Note 6 5" xfId="7328" xr:uid="{00000000-0005-0000-0000-00009A190000}"/>
    <cellStyle name="Note 6 6" xfId="7280" xr:uid="{00000000-0005-0000-0000-00009B190000}"/>
    <cellStyle name="Note 6 7" xfId="2109" xr:uid="{00000000-0005-0000-0000-00009C190000}"/>
    <cellStyle name="Note 6 8" xfId="7859" xr:uid="{00000000-0005-0000-0000-00009D190000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1" xfId="7388" xr:uid="{00000000-0005-0000-0000-0000B3190000}"/>
    <cellStyle name="Output 2 2" xfId="1153" xr:uid="{00000000-0005-0000-0000-0000B4190000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3" xfId="9132" xr:uid="{00000000-0005-0000-0000-0000B9190000}"/>
    <cellStyle name="Output 2 2 2 2 2 4" xfId="9784" xr:uid="{00000000-0005-0000-0000-0000BA190000}"/>
    <cellStyle name="Output 2 2 2 2 2 5" xfId="10272" xr:uid="{00000000-0005-0000-0000-0000BB190000}"/>
    <cellStyle name="Output 2 2 2 2 2 6" xfId="10711" xr:uid="{00000000-0005-0000-0000-0000BC190000}"/>
    <cellStyle name="Output 2 2 2 2 3" xfId="8029" xr:uid="{00000000-0005-0000-0000-0000BD190000}"/>
    <cellStyle name="Output 2 2 2 2 4" xfId="8686" xr:uid="{00000000-0005-0000-0000-0000BE190000}"/>
    <cellStyle name="Output 2 2 2 2 5" xfId="9325" xr:uid="{00000000-0005-0000-0000-0000BF190000}"/>
    <cellStyle name="Output 2 2 2 2 6" xfId="7697" xr:uid="{00000000-0005-0000-0000-0000C0190000}"/>
    <cellStyle name="Output 2 2 2 3" xfId="6574" xr:uid="{00000000-0005-0000-0000-0000C1190000}"/>
    <cellStyle name="Output 2 2 2 3 2" xfId="8254" xr:uid="{00000000-0005-0000-0000-0000C2190000}"/>
    <cellStyle name="Output 2 2 2 3 3" xfId="8903" xr:uid="{00000000-0005-0000-0000-0000C3190000}"/>
    <cellStyle name="Output 2 2 2 3 4" xfId="9552" xr:uid="{00000000-0005-0000-0000-0000C4190000}"/>
    <cellStyle name="Output 2 2 2 3 5" xfId="10042" xr:uid="{00000000-0005-0000-0000-0000C5190000}"/>
    <cellStyle name="Output 2 2 2 3 6" xfId="10486" xr:uid="{00000000-0005-0000-0000-0000C6190000}"/>
    <cellStyle name="Output 2 2 2 4" xfId="7331" xr:uid="{00000000-0005-0000-0000-0000C7190000}"/>
    <cellStyle name="Output 2 2 2 5" xfId="7277" xr:uid="{00000000-0005-0000-0000-0000C8190000}"/>
    <cellStyle name="Output 2 2 2 6" xfId="7864" xr:uid="{00000000-0005-0000-0000-0000C9190000}"/>
    <cellStyle name="Output 2 2 2 7" xfId="7860" xr:uid="{00000000-0005-0000-0000-0000CA190000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3" xfId="9133" xr:uid="{00000000-0005-0000-0000-0000CF190000}"/>
    <cellStyle name="Output 2 2 3 2 2 4" xfId="9785" xr:uid="{00000000-0005-0000-0000-0000D0190000}"/>
    <cellStyle name="Output 2 2 3 2 2 5" xfId="10273" xr:uid="{00000000-0005-0000-0000-0000D1190000}"/>
    <cellStyle name="Output 2 2 3 2 2 6" xfId="10712" xr:uid="{00000000-0005-0000-0000-0000D2190000}"/>
    <cellStyle name="Output 2 2 3 2 3" xfId="8030" xr:uid="{00000000-0005-0000-0000-0000D3190000}"/>
    <cellStyle name="Output 2 2 3 2 4" xfId="8687" xr:uid="{00000000-0005-0000-0000-0000D4190000}"/>
    <cellStyle name="Output 2 2 3 2 5" xfId="9326" xr:uid="{00000000-0005-0000-0000-0000D5190000}"/>
    <cellStyle name="Output 2 2 3 2 6" xfId="7120" xr:uid="{00000000-0005-0000-0000-0000D6190000}"/>
    <cellStyle name="Output 2 2 3 3" xfId="6575" xr:uid="{00000000-0005-0000-0000-0000D7190000}"/>
    <cellStyle name="Output 2 2 3 3 2" xfId="8255" xr:uid="{00000000-0005-0000-0000-0000D8190000}"/>
    <cellStyle name="Output 2 2 3 3 3" xfId="8904" xr:uid="{00000000-0005-0000-0000-0000D9190000}"/>
    <cellStyle name="Output 2 2 3 3 4" xfId="9553" xr:uid="{00000000-0005-0000-0000-0000DA190000}"/>
    <cellStyle name="Output 2 2 3 3 5" xfId="10043" xr:uid="{00000000-0005-0000-0000-0000DB190000}"/>
    <cellStyle name="Output 2 2 3 3 6" xfId="10487" xr:uid="{00000000-0005-0000-0000-0000DC190000}"/>
    <cellStyle name="Output 2 2 3 4" xfId="7332" xr:uid="{00000000-0005-0000-0000-0000DD190000}"/>
    <cellStyle name="Output 2 2 3 5" xfId="8440" xr:uid="{00000000-0005-0000-0000-0000DE190000}"/>
    <cellStyle name="Output 2 2 3 6" xfId="7293" xr:uid="{00000000-0005-0000-0000-0000DF190000}"/>
    <cellStyle name="Output 2 2 3 7" xfId="7506" xr:uid="{00000000-0005-0000-0000-0000E019000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3" xfId="9131" xr:uid="{00000000-0005-0000-0000-0000E4190000}"/>
    <cellStyle name="Output 2 2 4 2 4" xfId="9783" xr:uid="{00000000-0005-0000-0000-0000E5190000}"/>
    <cellStyle name="Output 2 2 4 2 5" xfId="10271" xr:uid="{00000000-0005-0000-0000-0000E6190000}"/>
    <cellStyle name="Output 2 2 4 2 6" xfId="10710" xr:uid="{00000000-0005-0000-0000-0000E7190000}"/>
    <cellStyle name="Output 2 2 4 3" xfId="8028" xr:uid="{00000000-0005-0000-0000-0000E8190000}"/>
    <cellStyle name="Output 2 2 4 4" xfId="8685" xr:uid="{00000000-0005-0000-0000-0000E9190000}"/>
    <cellStyle name="Output 2 2 4 5" xfId="9324" xr:uid="{00000000-0005-0000-0000-0000EA190000}"/>
    <cellStyle name="Output 2 2 4 6" xfId="7374" xr:uid="{00000000-0005-0000-0000-0000EB190000}"/>
    <cellStyle name="Output 2 2 5" xfId="6573" xr:uid="{00000000-0005-0000-0000-0000EC190000}"/>
    <cellStyle name="Output 2 2 5 2" xfId="8253" xr:uid="{00000000-0005-0000-0000-0000ED190000}"/>
    <cellStyle name="Output 2 2 5 3" xfId="8902" xr:uid="{00000000-0005-0000-0000-0000EE190000}"/>
    <cellStyle name="Output 2 2 5 4" xfId="9551" xr:uid="{00000000-0005-0000-0000-0000EF190000}"/>
    <cellStyle name="Output 2 2 5 5" xfId="10041" xr:uid="{00000000-0005-0000-0000-0000F0190000}"/>
    <cellStyle name="Output 2 2 5 6" xfId="10485" xr:uid="{00000000-0005-0000-0000-0000F1190000}"/>
    <cellStyle name="Output 2 2 6" xfId="7330" xr:uid="{00000000-0005-0000-0000-0000F2190000}"/>
    <cellStyle name="Output 2 2 7" xfId="7278" xr:uid="{00000000-0005-0000-0000-0000F3190000}"/>
    <cellStyle name="Output 2 2 8" xfId="7863" xr:uid="{00000000-0005-0000-0000-0000F4190000}"/>
    <cellStyle name="Output 2 2 9" xfId="7389" xr:uid="{00000000-0005-0000-0000-0000F5190000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3" xfId="9134" xr:uid="{00000000-0005-0000-0000-0000FA190000}"/>
    <cellStyle name="Output 2 3 2 2 4" xfId="9786" xr:uid="{00000000-0005-0000-0000-0000FB190000}"/>
    <cellStyle name="Output 2 3 2 2 5" xfId="10274" xr:uid="{00000000-0005-0000-0000-0000FC190000}"/>
    <cellStyle name="Output 2 3 2 2 6" xfId="10713" xr:uid="{00000000-0005-0000-0000-0000FD190000}"/>
    <cellStyle name="Output 2 3 2 3" xfId="8031" xr:uid="{00000000-0005-0000-0000-0000FE190000}"/>
    <cellStyle name="Output 2 3 2 4" xfId="8688" xr:uid="{00000000-0005-0000-0000-0000FF190000}"/>
    <cellStyle name="Output 2 3 2 5" xfId="9327" xr:uid="{00000000-0005-0000-0000-0000001A0000}"/>
    <cellStyle name="Output 2 3 2 6" xfId="7121" xr:uid="{00000000-0005-0000-0000-0000011A0000}"/>
    <cellStyle name="Output 2 3 3" xfId="6576" xr:uid="{00000000-0005-0000-0000-0000021A0000}"/>
    <cellStyle name="Output 2 3 3 2" xfId="8256" xr:uid="{00000000-0005-0000-0000-0000031A0000}"/>
    <cellStyle name="Output 2 3 3 3" xfId="8905" xr:uid="{00000000-0005-0000-0000-0000041A0000}"/>
    <cellStyle name="Output 2 3 3 4" xfId="9554" xr:uid="{00000000-0005-0000-0000-0000051A0000}"/>
    <cellStyle name="Output 2 3 3 5" xfId="10044" xr:uid="{00000000-0005-0000-0000-0000061A0000}"/>
    <cellStyle name="Output 2 3 3 6" xfId="10488" xr:uid="{00000000-0005-0000-0000-0000071A0000}"/>
    <cellStyle name="Output 2 3 4" xfId="7333" xr:uid="{00000000-0005-0000-0000-0000081A0000}"/>
    <cellStyle name="Output 2 3 5" xfId="7276" xr:uid="{00000000-0005-0000-0000-0000091A0000}"/>
    <cellStyle name="Output 2 3 6" xfId="7294" xr:uid="{00000000-0005-0000-0000-00000A1A0000}"/>
    <cellStyle name="Output 2 3 7" xfId="9309" xr:uid="{00000000-0005-0000-0000-00000B1A0000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3" xfId="9135" xr:uid="{00000000-0005-0000-0000-0000101A0000}"/>
    <cellStyle name="Output 2 4 2 2 4" xfId="9787" xr:uid="{00000000-0005-0000-0000-0000111A0000}"/>
    <cellStyle name="Output 2 4 2 2 5" xfId="10275" xr:uid="{00000000-0005-0000-0000-0000121A0000}"/>
    <cellStyle name="Output 2 4 2 2 6" xfId="10714" xr:uid="{00000000-0005-0000-0000-0000131A0000}"/>
    <cellStyle name="Output 2 4 2 3" xfId="8032" xr:uid="{00000000-0005-0000-0000-0000141A0000}"/>
    <cellStyle name="Output 2 4 2 4" xfId="8689" xr:uid="{00000000-0005-0000-0000-0000151A0000}"/>
    <cellStyle name="Output 2 4 2 5" xfId="9328" xr:uid="{00000000-0005-0000-0000-0000161A0000}"/>
    <cellStyle name="Output 2 4 2 6" xfId="7122" xr:uid="{00000000-0005-0000-0000-0000171A0000}"/>
    <cellStyle name="Output 2 4 3" xfId="6577" xr:uid="{00000000-0005-0000-0000-0000181A0000}"/>
    <cellStyle name="Output 2 4 3 2" xfId="8257" xr:uid="{00000000-0005-0000-0000-0000191A0000}"/>
    <cellStyle name="Output 2 4 3 3" xfId="8906" xr:uid="{00000000-0005-0000-0000-00001A1A0000}"/>
    <cellStyle name="Output 2 4 3 4" xfId="9555" xr:uid="{00000000-0005-0000-0000-00001B1A0000}"/>
    <cellStyle name="Output 2 4 3 5" xfId="10045" xr:uid="{00000000-0005-0000-0000-00001C1A0000}"/>
    <cellStyle name="Output 2 4 3 6" xfId="10489" xr:uid="{00000000-0005-0000-0000-00001D1A0000}"/>
    <cellStyle name="Output 2 4 4" xfId="7334" xr:uid="{00000000-0005-0000-0000-00001E1A0000}"/>
    <cellStyle name="Output 2 4 5" xfId="7275" xr:uid="{00000000-0005-0000-0000-00001F1A0000}"/>
    <cellStyle name="Output 2 4 6" xfId="7295" xr:uid="{00000000-0005-0000-0000-0000201A0000}"/>
    <cellStyle name="Output 2 4 7" xfId="7507" xr:uid="{00000000-0005-0000-0000-0000211A0000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3" xfId="9136" xr:uid="{00000000-0005-0000-0000-0000261A0000}"/>
    <cellStyle name="Output 2 5 2 2 4" xfId="9788" xr:uid="{00000000-0005-0000-0000-0000271A0000}"/>
    <cellStyle name="Output 2 5 2 2 5" xfId="10276" xr:uid="{00000000-0005-0000-0000-0000281A0000}"/>
    <cellStyle name="Output 2 5 2 2 6" xfId="10715" xr:uid="{00000000-0005-0000-0000-0000291A0000}"/>
    <cellStyle name="Output 2 5 2 3" xfId="8033" xr:uid="{00000000-0005-0000-0000-00002A1A0000}"/>
    <cellStyle name="Output 2 5 2 4" xfId="8690" xr:uid="{00000000-0005-0000-0000-00002B1A0000}"/>
    <cellStyle name="Output 2 5 2 5" xfId="9329" xr:uid="{00000000-0005-0000-0000-00002C1A0000}"/>
    <cellStyle name="Output 2 5 2 6" xfId="7123" xr:uid="{00000000-0005-0000-0000-00002D1A0000}"/>
    <cellStyle name="Output 2 5 3" xfId="6578" xr:uid="{00000000-0005-0000-0000-00002E1A0000}"/>
    <cellStyle name="Output 2 5 3 2" xfId="8258" xr:uid="{00000000-0005-0000-0000-00002F1A0000}"/>
    <cellStyle name="Output 2 5 3 3" xfId="8907" xr:uid="{00000000-0005-0000-0000-0000301A0000}"/>
    <cellStyle name="Output 2 5 3 4" xfId="9556" xr:uid="{00000000-0005-0000-0000-0000311A0000}"/>
    <cellStyle name="Output 2 5 3 5" xfId="10046" xr:uid="{00000000-0005-0000-0000-0000321A0000}"/>
    <cellStyle name="Output 2 5 3 6" xfId="10490" xr:uid="{00000000-0005-0000-0000-0000331A0000}"/>
    <cellStyle name="Output 2 5 4" xfId="7335" xr:uid="{00000000-0005-0000-0000-0000341A0000}"/>
    <cellStyle name="Output 2 5 5" xfId="7274" xr:uid="{00000000-0005-0000-0000-0000351A0000}"/>
    <cellStyle name="Output 2 5 6" xfId="7296" xr:uid="{00000000-0005-0000-0000-0000361A0000}"/>
    <cellStyle name="Output 2 5 7" xfId="7898" xr:uid="{00000000-0005-0000-0000-0000371A0000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3" xfId="9130" xr:uid="{00000000-0005-0000-0000-00003B1A0000}"/>
    <cellStyle name="Output 2 6 2 4" xfId="9782" xr:uid="{00000000-0005-0000-0000-00003C1A0000}"/>
    <cellStyle name="Output 2 6 2 5" xfId="10270" xr:uid="{00000000-0005-0000-0000-00003D1A0000}"/>
    <cellStyle name="Output 2 6 2 6" xfId="10709" xr:uid="{00000000-0005-0000-0000-00003E1A0000}"/>
    <cellStyle name="Output 2 6 3" xfId="8027" xr:uid="{00000000-0005-0000-0000-00003F1A0000}"/>
    <cellStyle name="Output 2 6 4" xfId="8684" xr:uid="{00000000-0005-0000-0000-0000401A0000}"/>
    <cellStyle name="Output 2 6 5" xfId="9323" xr:uid="{00000000-0005-0000-0000-0000411A0000}"/>
    <cellStyle name="Output 2 6 6" xfId="7832" xr:uid="{00000000-0005-0000-0000-0000421A0000}"/>
    <cellStyle name="Output 2 7" xfId="6572" xr:uid="{00000000-0005-0000-0000-0000431A0000}"/>
    <cellStyle name="Output 2 7 2" xfId="8252" xr:uid="{00000000-0005-0000-0000-0000441A0000}"/>
    <cellStyle name="Output 2 7 3" xfId="8901" xr:uid="{00000000-0005-0000-0000-0000451A0000}"/>
    <cellStyle name="Output 2 7 4" xfId="9550" xr:uid="{00000000-0005-0000-0000-0000461A0000}"/>
    <cellStyle name="Output 2 7 5" xfId="10040" xr:uid="{00000000-0005-0000-0000-0000471A0000}"/>
    <cellStyle name="Output 2 7 6" xfId="10484" xr:uid="{00000000-0005-0000-0000-0000481A0000}"/>
    <cellStyle name="Output 2 8" xfId="7329" xr:uid="{00000000-0005-0000-0000-0000491A0000}"/>
    <cellStyle name="Output 2 9" xfId="7279" xr:uid="{00000000-0005-0000-0000-00004A1A0000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3" xfId="9138" xr:uid="{00000000-0005-0000-0000-0000501A0000}"/>
    <cellStyle name="Output 3 2 2 2 4" xfId="9790" xr:uid="{00000000-0005-0000-0000-0000511A0000}"/>
    <cellStyle name="Output 3 2 2 2 5" xfId="10278" xr:uid="{00000000-0005-0000-0000-0000521A0000}"/>
    <cellStyle name="Output 3 2 2 2 6" xfId="10717" xr:uid="{00000000-0005-0000-0000-0000531A0000}"/>
    <cellStyle name="Output 3 2 2 3" xfId="8035" xr:uid="{00000000-0005-0000-0000-0000541A0000}"/>
    <cellStyle name="Output 3 2 2 4" xfId="8692" xr:uid="{00000000-0005-0000-0000-0000551A0000}"/>
    <cellStyle name="Output 3 2 2 5" xfId="9331" xr:uid="{00000000-0005-0000-0000-0000561A0000}"/>
    <cellStyle name="Output 3 2 2 6" xfId="7375" xr:uid="{00000000-0005-0000-0000-0000571A0000}"/>
    <cellStyle name="Output 3 2 3" xfId="6580" xr:uid="{00000000-0005-0000-0000-0000581A0000}"/>
    <cellStyle name="Output 3 2 3 2" xfId="8260" xr:uid="{00000000-0005-0000-0000-0000591A0000}"/>
    <cellStyle name="Output 3 2 3 3" xfId="8909" xr:uid="{00000000-0005-0000-0000-00005A1A0000}"/>
    <cellStyle name="Output 3 2 3 4" xfId="9558" xr:uid="{00000000-0005-0000-0000-00005B1A0000}"/>
    <cellStyle name="Output 3 2 3 5" xfId="10048" xr:uid="{00000000-0005-0000-0000-00005C1A0000}"/>
    <cellStyle name="Output 3 2 3 6" xfId="10492" xr:uid="{00000000-0005-0000-0000-00005D1A0000}"/>
    <cellStyle name="Output 3 2 4" xfId="7337" xr:uid="{00000000-0005-0000-0000-00005E1A0000}"/>
    <cellStyle name="Output 3 2 5" xfId="7272" xr:uid="{00000000-0005-0000-0000-00005F1A0000}"/>
    <cellStyle name="Output 3 2 6" xfId="9089" xr:uid="{00000000-0005-0000-0000-0000601A0000}"/>
    <cellStyle name="Output 3 2 7" xfId="7900" xr:uid="{00000000-0005-0000-0000-0000611A0000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3" xfId="9137" xr:uid="{00000000-0005-0000-0000-0000651A0000}"/>
    <cellStyle name="Output 3 3 2 4" xfId="9789" xr:uid="{00000000-0005-0000-0000-0000661A0000}"/>
    <cellStyle name="Output 3 3 2 5" xfId="10277" xr:uid="{00000000-0005-0000-0000-0000671A0000}"/>
    <cellStyle name="Output 3 3 2 6" xfId="10716" xr:uid="{00000000-0005-0000-0000-0000681A0000}"/>
    <cellStyle name="Output 3 3 3" xfId="8034" xr:uid="{00000000-0005-0000-0000-0000691A0000}"/>
    <cellStyle name="Output 3 3 4" xfId="8691" xr:uid="{00000000-0005-0000-0000-00006A1A0000}"/>
    <cellStyle name="Output 3 3 5" xfId="9330" xr:uid="{00000000-0005-0000-0000-00006B1A0000}"/>
    <cellStyle name="Output 3 3 6" xfId="7124" xr:uid="{00000000-0005-0000-0000-00006C1A0000}"/>
    <cellStyle name="Output 3 4" xfId="6579" xr:uid="{00000000-0005-0000-0000-00006D1A0000}"/>
    <cellStyle name="Output 3 4 2" xfId="8259" xr:uid="{00000000-0005-0000-0000-00006E1A0000}"/>
    <cellStyle name="Output 3 4 3" xfId="8908" xr:uid="{00000000-0005-0000-0000-00006F1A0000}"/>
    <cellStyle name="Output 3 4 4" xfId="9557" xr:uid="{00000000-0005-0000-0000-0000701A0000}"/>
    <cellStyle name="Output 3 4 5" xfId="10047" xr:uid="{00000000-0005-0000-0000-0000711A0000}"/>
    <cellStyle name="Output 3 4 6" xfId="10491" xr:uid="{00000000-0005-0000-0000-0000721A0000}"/>
    <cellStyle name="Output 3 5" xfId="7336" xr:uid="{00000000-0005-0000-0000-0000731A0000}"/>
    <cellStyle name="Output 3 6" xfId="7273" xr:uid="{00000000-0005-0000-0000-0000741A0000}"/>
    <cellStyle name="Output 3 7" xfId="7297" xr:uid="{00000000-0005-0000-0000-0000751A0000}"/>
    <cellStyle name="Output 3 8" xfId="7899" xr:uid="{00000000-0005-0000-0000-0000761A0000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3" xfId="9139" xr:uid="{00000000-0005-0000-0000-00007B1A0000}"/>
    <cellStyle name="Output 4 2 2 4" xfId="9791" xr:uid="{00000000-0005-0000-0000-00007C1A0000}"/>
    <cellStyle name="Output 4 2 2 5" xfId="10279" xr:uid="{00000000-0005-0000-0000-00007D1A0000}"/>
    <cellStyle name="Output 4 2 2 6" xfId="10718" xr:uid="{00000000-0005-0000-0000-00007E1A0000}"/>
    <cellStyle name="Output 4 2 3" xfId="8036" xr:uid="{00000000-0005-0000-0000-00007F1A0000}"/>
    <cellStyle name="Output 4 2 4" xfId="8693" xr:uid="{00000000-0005-0000-0000-0000801A0000}"/>
    <cellStyle name="Output 4 2 5" xfId="9332" xr:uid="{00000000-0005-0000-0000-0000811A0000}"/>
    <cellStyle name="Output 4 2 6" xfId="7698" xr:uid="{00000000-0005-0000-0000-0000821A0000}"/>
    <cellStyle name="Output 4 3" xfId="6581" xr:uid="{00000000-0005-0000-0000-0000831A0000}"/>
    <cellStyle name="Output 4 3 2" xfId="8261" xr:uid="{00000000-0005-0000-0000-0000841A0000}"/>
    <cellStyle name="Output 4 3 3" xfId="8910" xr:uid="{00000000-0005-0000-0000-0000851A0000}"/>
    <cellStyle name="Output 4 3 4" xfId="9559" xr:uid="{00000000-0005-0000-0000-0000861A0000}"/>
    <cellStyle name="Output 4 3 5" xfId="10049" xr:uid="{00000000-0005-0000-0000-0000871A0000}"/>
    <cellStyle name="Output 4 3 6" xfId="10493" xr:uid="{00000000-0005-0000-0000-0000881A0000}"/>
    <cellStyle name="Output 4 4" xfId="7338" xr:uid="{00000000-0005-0000-0000-0000891A0000}"/>
    <cellStyle name="Output 4 5" xfId="7271" xr:uid="{00000000-0005-0000-0000-00008A1A0000}"/>
    <cellStyle name="Output 4 6" xfId="8008" xr:uid="{00000000-0005-0000-0000-00008B1A0000}"/>
    <cellStyle name="Output 4 7" xfId="7901" xr:uid="{00000000-0005-0000-0000-00008C1A0000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3" xfId="9140" xr:uid="{00000000-0005-0000-0000-0000911A0000}"/>
    <cellStyle name="Output 5 2 2 4" xfId="9792" xr:uid="{00000000-0005-0000-0000-0000921A0000}"/>
    <cellStyle name="Output 5 2 2 5" xfId="10280" xr:uid="{00000000-0005-0000-0000-0000931A0000}"/>
    <cellStyle name="Output 5 2 2 6" xfId="10719" xr:uid="{00000000-0005-0000-0000-0000941A0000}"/>
    <cellStyle name="Output 5 2 3" xfId="8037" xr:uid="{00000000-0005-0000-0000-0000951A0000}"/>
    <cellStyle name="Output 5 2 4" xfId="8694" xr:uid="{00000000-0005-0000-0000-0000961A0000}"/>
    <cellStyle name="Output 5 2 5" xfId="9333" xr:uid="{00000000-0005-0000-0000-0000971A0000}"/>
    <cellStyle name="Output 5 2 6" xfId="8200" xr:uid="{00000000-0005-0000-0000-0000981A0000}"/>
    <cellStyle name="Output 5 3" xfId="6582" xr:uid="{00000000-0005-0000-0000-0000991A0000}"/>
    <cellStyle name="Output 5 3 2" xfId="8262" xr:uid="{00000000-0005-0000-0000-00009A1A0000}"/>
    <cellStyle name="Output 5 3 3" xfId="8911" xr:uid="{00000000-0005-0000-0000-00009B1A0000}"/>
    <cellStyle name="Output 5 3 4" xfId="9560" xr:uid="{00000000-0005-0000-0000-00009C1A0000}"/>
    <cellStyle name="Output 5 3 5" xfId="10050" xr:uid="{00000000-0005-0000-0000-00009D1A0000}"/>
    <cellStyle name="Output 5 3 6" xfId="10494" xr:uid="{00000000-0005-0000-0000-00009E1A0000}"/>
    <cellStyle name="Output 5 4" xfId="7339" xr:uid="{00000000-0005-0000-0000-00009F1A0000}"/>
    <cellStyle name="Output 5 5" xfId="7270" xr:uid="{00000000-0005-0000-0000-0000A01A0000}"/>
    <cellStyle name="Output 5 6" xfId="8007" xr:uid="{00000000-0005-0000-0000-0000A11A0000}"/>
    <cellStyle name="Output 5 7" xfId="7754" xr:uid="{00000000-0005-0000-0000-0000A21A000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3" xfId="9141" xr:uid="{00000000-0005-0000-0000-0000A71A0000}"/>
    <cellStyle name="Output 6 2 2 4" xfId="9793" xr:uid="{00000000-0005-0000-0000-0000A81A0000}"/>
    <cellStyle name="Output 6 2 2 5" xfId="10281" xr:uid="{00000000-0005-0000-0000-0000A91A0000}"/>
    <cellStyle name="Output 6 2 2 6" xfId="10720" xr:uid="{00000000-0005-0000-0000-0000AA1A0000}"/>
    <cellStyle name="Output 6 2 3" xfId="8038" xr:uid="{00000000-0005-0000-0000-0000AB1A0000}"/>
    <cellStyle name="Output 6 2 4" xfId="8695" xr:uid="{00000000-0005-0000-0000-0000AC1A0000}"/>
    <cellStyle name="Output 6 2 5" xfId="9334" xr:uid="{00000000-0005-0000-0000-0000AD1A0000}"/>
    <cellStyle name="Output 6 2 6" xfId="7376" xr:uid="{00000000-0005-0000-0000-0000AE1A0000}"/>
    <cellStyle name="Output 6 3" xfId="6583" xr:uid="{00000000-0005-0000-0000-0000AF1A0000}"/>
    <cellStyle name="Output 6 3 2" xfId="8263" xr:uid="{00000000-0005-0000-0000-0000B01A0000}"/>
    <cellStyle name="Output 6 3 3" xfId="8912" xr:uid="{00000000-0005-0000-0000-0000B11A0000}"/>
    <cellStyle name="Output 6 3 4" xfId="9561" xr:uid="{00000000-0005-0000-0000-0000B21A0000}"/>
    <cellStyle name="Output 6 3 5" xfId="10051" xr:uid="{00000000-0005-0000-0000-0000B31A0000}"/>
    <cellStyle name="Output 6 3 6" xfId="10495" xr:uid="{00000000-0005-0000-0000-0000B41A0000}"/>
    <cellStyle name="Output 6 4" xfId="7340" xr:uid="{00000000-0005-0000-0000-0000B51A0000}"/>
    <cellStyle name="Output 6 5" xfId="7269" xr:uid="{00000000-0005-0000-0000-0000B61A0000}"/>
    <cellStyle name="Output 6 6" xfId="7298" xr:uid="{00000000-0005-0000-0000-0000B71A0000}"/>
    <cellStyle name="Output 6 7" xfId="7755" xr:uid="{00000000-0005-0000-0000-0000B81A0000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3" xfId="9297" xr:uid="{00000000-0005-0000-0000-0000BD1A0000}"/>
    <cellStyle name="Output 7 2 2 4" xfId="9949" xr:uid="{00000000-0005-0000-0000-0000BE1A0000}"/>
    <cellStyle name="Output 7 2 2 5" xfId="10437" xr:uid="{00000000-0005-0000-0000-0000BF1A0000}"/>
    <cellStyle name="Output 7 2 2 6" xfId="10876" xr:uid="{00000000-0005-0000-0000-0000C01A0000}"/>
    <cellStyle name="Output 7 2 3" xfId="8201" xr:uid="{00000000-0005-0000-0000-0000C11A0000}"/>
    <cellStyle name="Output 7 2 4" xfId="8851" xr:uid="{00000000-0005-0000-0000-0000C21A0000}"/>
    <cellStyle name="Output 7 2 5" xfId="9494" xr:uid="{00000000-0005-0000-0000-0000C31A0000}"/>
    <cellStyle name="Output 7 2 6" xfId="7151" xr:uid="{00000000-0005-0000-0000-0000C41A0000}"/>
    <cellStyle name="Output 7 3" xfId="6740" xr:uid="{00000000-0005-0000-0000-0000C51A0000}"/>
    <cellStyle name="Output 7 3 2" xfId="8418" xr:uid="{00000000-0005-0000-0000-0000C61A0000}"/>
    <cellStyle name="Output 7 3 3" xfId="9068" xr:uid="{00000000-0005-0000-0000-0000C71A0000}"/>
    <cellStyle name="Output 7 3 4" xfId="9716" xr:uid="{00000000-0005-0000-0000-0000C81A0000}"/>
    <cellStyle name="Output 7 3 5" xfId="10205" xr:uid="{00000000-0005-0000-0000-0000C91A0000}"/>
    <cellStyle name="Output 7 3 6" xfId="10649" xr:uid="{00000000-0005-0000-0000-0000CA1A0000}"/>
    <cellStyle name="Output 7 4" xfId="7883" xr:uid="{00000000-0005-0000-0000-0000CB1A0000}"/>
    <cellStyle name="Output 7 5" xfId="2833" xr:uid="{00000000-0005-0000-0000-0000CC1A0000}"/>
    <cellStyle name="Output 7 6" xfId="7527" xr:uid="{00000000-0005-0000-0000-0000CD1A0000}"/>
    <cellStyle name="Output 7 7" xfId="3631" xr:uid="{00000000-0005-0000-0000-0000CE1A0000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4" xfId="3471" xr:uid="{00000000-0005-0000-0000-00000D1B0000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4" xfId="3472" xr:uid="{00000000-0005-0000-0000-0000111B0000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1" xfId="6276" xr:uid="{00000000-0005-0000-0000-0000231B0000}"/>
    <cellStyle name="Percent 2 2 12" xfId="3481" xr:uid="{00000000-0005-0000-0000-0000241B0000}"/>
    <cellStyle name="Percent 2 2 2" xfId="1205" xr:uid="{00000000-0005-0000-0000-0000251B0000}"/>
    <cellStyle name="Percent 2 2 2 10" xfId="6278" xr:uid="{00000000-0005-0000-0000-0000261B0000}"/>
    <cellStyle name="Percent 2 2 2 11" xfId="3483" xr:uid="{00000000-0005-0000-0000-0000271B0000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3" xfId="3485" xr:uid="{00000000-0005-0000-0000-00002D1B0000}"/>
    <cellStyle name="Percent 2 2 2 3 2" xfId="6280" xr:uid="{00000000-0005-0000-0000-00002E1B0000}"/>
    <cellStyle name="Percent 2 2 2 4" xfId="3486" xr:uid="{00000000-0005-0000-0000-00002F1B0000}"/>
    <cellStyle name="Percent 2 2 2 4 2" xfId="6281" xr:uid="{00000000-0005-0000-0000-0000301B0000}"/>
    <cellStyle name="Percent 2 2 2 5" xfId="3487" xr:uid="{00000000-0005-0000-0000-0000311B0000}"/>
    <cellStyle name="Percent 2 2 2 5 2" xfId="6282" xr:uid="{00000000-0005-0000-0000-0000321B0000}"/>
    <cellStyle name="Percent 2 2 2 6" xfId="3488" xr:uid="{00000000-0005-0000-0000-0000331B0000}"/>
    <cellStyle name="Percent 2 2 2 6 2" xfId="6283" xr:uid="{00000000-0005-0000-0000-0000341B0000}"/>
    <cellStyle name="Percent 2 2 2 7" xfId="3489" xr:uid="{00000000-0005-0000-0000-0000351B0000}"/>
    <cellStyle name="Percent 2 2 2 7 2" xfId="6284" xr:uid="{00000000-0005-0000-0000-0000361B0000}"/>
    <cellStyle name="Percent 2 2 2 8" xfId="3490" xr:uid="{00000000-0005-0000-0000-0000371B0000}"/>
    <cellStyle name="Percent 2 2 2 8 2" xfId="6285" xr:uid="{00000000-0005-0000-0000-0000381B0000}"/>
    <cellStyle name="Percent 2 2 2 9" xfId="3491" xr:uid="{00000000-0005-0000-0000-0000391B0000}"/>
    <cellStyle name="Percent 2 2 2 9 2" xfId="6286" xr:uid="{00000000-0005-0000-0000-00003A1B0000}"/>
    <cellStyle name="Percent 2 2 3" xfId="1206" xr:uid="{00000000-0005-0000-0000-00003B1B0000}"/>
    <cellStyle name="Percent 2 2 3 2" xfId="6287" xr:uid="{00000000-0005-0000-0000-00003C1B0000}"/>
    <cellStyle name="Percent 2 2 3 3" xfId="3492" xr:uid="{00000000-0005-0000-0000-00003D1B0000}"/>
    <cellStyle name="Percent 2 2 4" xfId="3493" xr:uid="{00000000-0005-0000-0000-00003E1B0000}"/>
    <cellStyle name="Percent 2 2 4 2" xfId="6288" xr:uid="{00000000-0005-0000-0000-00003F1B0000}"/>
    <cellStyle name="Percent 2 2 5" xfId="3494" xr:uid="{00000000-0005-0000-0000-0000401B0000}"/>
    <cellStyle name="Percent 2 2 5 2" xfId="6289" xr:uid="{00000000-0005-0000-0000-0000411B0000}"/>
    <cellStyle name="Percent 2 2 6" xfId="3495" xr:uid="{00000000-0005-0000-0000-0000421B0000}"/>
    <cellStyle name="Percent 2 2 6 2" xfId="6290" xr:uid="{00000000-0005-0000-0000-0000431B0000}"/>
    <cellStyle name="Percent 2 2 7" xfId="3496" xr:uid="{00000000-0005-0000-0000-0000441B0000}"/>
    <cellStyle name="Percent 2 2 7 2" xfId="6291" xr:uid="{00000000-0005-0000-0000-0000451B0000}"/>
    <cellStyle name="Percent 2 2 8" xfId="3497" xr:uid="{00000000-0005-0000-0000-0000461B0000}"/>
    <cellStyle name="Percent 2 2 8 2" xfId="6292" xr:uid="{00000000-0005-0000-0000-0000471B0000}"/>
    <cellStyle name="Percent 2 2 9" xfId="3498" xr:uid="{00000000-0005-0000-0000-0000481B0000}"/>
    <cellStyle name="Percent 2 2 9 2" xfId="6293" xr:uid="{00000000-0005-0000-0000-0000491B0000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3" xfId="3470" xr:uid="{00000000-0005-0000-0000-00004D1B0000}"/>
    <cellStyle name="Percent 2 3" xfId="1209" xr:uid="{00000000-0005-0000-0000-00004E1B0000}"/>
    <cellStyle name="Percent 2 3 10" xfId="6294" xr:uid="{00000000-0005-0000-0000-00004F1B0000}"/>
    <cellStyle name="Percent 2 3 11" xfId="3499" xr:uid="{00000000-0005-0000-0000-0000501B0000}"/>
    <cellStyle name="Percent 2 3 2" xfId="1210" xr:uid="{00000000-0005-0000-0000-0000511B0000}"/>
    <cellStyle name="Percent 2 3 2 2" xfId="6295" xr:uid="{00000000-0005-0000-0000-0000521B0000}"/>
    <cellStyle name="Percent 2 3 2 3" xfId="3500" xr:uid="{00000000-0005-0000-0000-0000531B0000}"/>
    <cellStyle name="Percent 2 3 3" xfId="1211" xr:uid="{00000000-0005-0000-0000-0000541B0000}"/>
    <cellStyle name="Percent 2 3 3 2" xfId="6296" xr:uid="{00000000-0005-0000-0000-0000551B0000}"/>
    <cellStyle name="Percent 2 3 3 3" xfId="3501" xr:uid="{00000000-0005-0000-0000-0000561B0000}"/>
    <cellStyle name="Percent 2 3 4" xfId="3502" xr:uid="{00000000-0005-0000-0000-0000571B0000}"/>
    <cellStyle name="Percent 2 3 4 2" xfId="6297" xr:uid="{00000000-0005-0000-0000-0000581B0000}"/>
    <cellStyle name="Percent 2 3 5" xfId="3503" xr:uid="{00000000-0005-0000-0000-0000591B0000}"/>
    <cellStyle name="Percent 2 3 5 2" xfId="6298" xr:uid="{00000000-0005-0000-0000-00005A1B0000}"/>
    <cellStyle name="Percent 2 3 6" xfId="3504" xr:uid="{00000000-0005-0000-0000-00005B1B0000}"/>
    <cellStyle name="Percent 2 3 6 2" xfId="6299" xr:uid="{00000000-0005-0000-0000-00005C1B0000}"/>
    <cellStyle name="Percent 2 3 7" xfId="3505" xr:uid="{00000000-0005-0000-0000-00005D1B0000}"/>
    <cellStyle name="Percent 2 3 7 2" xfId="6300" xr:uid="{00000000-0005-0000-0000-00005E1B0000}"/>
    <cellStyle name="Percent 2 3 8" xfId="3506" xr:uid="{00000000-0005-0000-0000-00005F1B0000}"/>
    <cellStyle name="Percent 2 3 8 2" xfId="6301" xr:uid="{00000000-0005-0000-0000-0000601B0000}"/>
    <cellStyle name="Percent 2 3 9" xfId="3507" xr:uid="{00000000-0005-0000-0000-0000611B0000}"/>
    <cellStyle name="Percent 2 3 9 2" xfId="6302" xr:uid="{00000000-0005-0000-0000-0000621B0000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6" xfId="3508" xr:uid="{00000000-0005-0000-0000-0000681B0000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4" xfId="3511" xr:uid="{00000000-0005-0000-0000-00006C1B0000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4" xfId="3512" xr:uid="{00000000-0005-0000-0000-0000701B0000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4" xfId="3513" xr:uid="{00000000-0005-0000-0000-0000741B000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4" xfId="3514" xr:uid="{00000000-0005-0000-0000-0000781B0000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4" xfId="3516" xr:uid="{00000000-0005-0000-0000-00007C1B0000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3" xfId="6743" xr:uid="{00000000-0005-0000-0000-0000161C0000}"/>
    <cellStyle name="RHSubTotal 2 2 3 2" xfId="8421" xr:uid="{00000000-0005-0000-0000-0000171C0000}"/>
    <cellStyle name="RHSubTotal 2 2 3 3" xfId="9071" xr:uid="{00000000-0005-0000-0000-0000181C0000}"/>
    <cellStyle name="RHSubTotal 2 2 3 4" xfId="9719" xr:uid="{00000000-0005-0000-0000-0000191C0000}"/>
    <cellStyle name="RHSubTotal 2 2 3 5" xfId="10208" xr:uid="{00000000-0005-0000-0000-00001A1C0000}"/>
    <cellStyle name="RHSubTotal 2 2 3 6" xfId="10652" xr:uid="{00000000-0005-0000-0000-00001B1C0000}"/>
    <cellStyle name="RHSubTotal 2 2 4" xfId="7203" xr:uid="{00000000-0005-0000-0000-00001C1C0000}"/>
    <cellStyle name="RHSubTotal 2 3" xfId="6504" xr:uid="{00000000-0005-0000-0000-00001D1C0000}"/>
    <cellStyle name="RHSubTotal 2 3 2" xfId="7006" xr:uid="{00000000-0005-0000-0000-00001E1C0000}"/>
    <cellStyle name="RHSubTotal 2 4" xfId="6742" xr:uid="{00000000-0005-0000-0000-00001F1C0000}"/>
    <cellStyle name="RHSubTotal 2 4 2" xfId="8420" xr:uid="{00000000-0005-0000-0000-0000201C0000}"/>
    <cellStyle name="RHSubTotal 2 4 3" xfId="9070" xr:uid="{00000000-0005-0000-0000-0000211C0000}"/>
    <cellStyle name="RHSubTotal 2 4 4" xfId="9718" xr:uid="{00000000-0005-0000-0000-0000221C0000}"/>
    <cellStyle name="RHSubTotal 2 4 5" xfId="10207" xr:uid="{00000000-0005-0000-0000-0000231C0000}"/>
    <cellStyle name="RHSubTotal 2 4 6" xfId="10651" xr:uid="{00000000-0005-0000-0000-0000241C0000}"/>
    <cellStyle name="RHSubTotal 2 5" xfId="7204" xr:uid="{00000000-0005-0000-0000-0000251C0000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3" xfId="6744" xr:uid="{00000000-0005-0000-0000-0000291C0000}"/>
    <cellStyle name="RHSubTotal 3 3 2" xfId="8422" xr:uid="{00000000-0005-0000-0000-00002A1C0000}"/>
    <cellStyle name="RHSubTotal 3 3 3" xfId="9072" xr:uid="{00000000-0005-0000-0000-00002B1C0000}"/>
    <cellStyle name="RHSubTotal 3 3 4" xfId="9720" xr:uid="{00000000-0005-0000-0000-00002C1C0000}"/>
    <cellStyle name="RHSubTotal 3 3 5" xfId="10209" xr:uid="{00000000-0005-0000-0000-00002D1C0000}"/>
    <cellStyle name="RHSubTotal 3 3 6" xfId="10653" xr:uid="{00000000-0005-0000-0000-00002E1C0000}"/>
    <cellStyle name="RHSubTotal 3 4" xfId="7202" xr:uid="{00000000-0005-0000-0000-00002F1C0000}"/>
    <cellStyle name="RHSubTotal 4" xfId="6503" xr:uid="{00000000-0005-0000-0000-0000301C0000}"/>
    <cellStyle name="RHSubTotal 4 2" xfId="7005" xr:uid="{00000000-0005-0000-0000-0000311C0000}"/>
    <cellStyle name="RHSubTotal 5" xfId="6741" xr:uid="{00000000-0005-0000-0000-0000321C0000}"/>
    <cellStyle name="RHSubTotal 5 2" xfId="8419" xr:uid="{00000000-0005-0000-0000-0000331C0000}"/>
    <cellStyle name="RHSubTotal 5 3" xfId="9069" xr:uid="{00000000-0005-0000-0000-0000341C0000}"/>
    <cellStyle name="RHSubTotal 5 4" xfId="9717" xr:uid="{00000000-0005-0000-0000-0000351C0000}"/>
    <cellStyle name="RHSubTotal 5 5" xfId="10206" xr:uid="{00000000-0005-0000-0000-0000361C0000}"/>
    <cellStyle name="RHSubTotal 5 6" xfId="10650" xr:uid="{00000000-0005-0000-0000-0000371C0000}"/>
    <cellStyle name="RHSubTotal 6" xfId="7744" xr:uid="{00000000-0005-0000-0000-0000381C0000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3" xfId="9143" xr:uid="{00000000-0005-0000-0000-0000451C0000}"/>
    <cellStyle name="SAPBEXstdData 2 2 2 4" xfId="9795" xr:uid="{00000000-0005-0000-0000-0000461C0000}"/>
    <cellStyle name="SAPBEXstdData 2 2 2 5" xfId="10283" xr:uid="{00000000-0005-0000-0000-0000471C0000}"/>
    <cellStyle name="SAPBEXstdData 2 2 2 6" xfId="10722" xr:uid="{00000000-0005-0000-0000-0000481C0000}"/>
    <cellStyle name="SAPBEXstdData 2 2 3" xfId="8044" xr:uid="{00000000-0005-0000-0000-0000491C0000}"/>
    <cellStyle name="SAPBEXstdData 2 2 4" xfId="8697" xr:uid="{00000000-0005-0000-0000-00004A1C0000}"/>
    <cellStyle name="SAPBEXstdData 2 2 5" xfId="9336" xr:uid="{00000000-0005-0000-0000-00004B1C0000}"/>
    <cellStyle name="SAPBEXstdData 2 2 6" xfId="7638" xr:uid="{00000000-0005-0000-0000-00004C1C0000}"/>
    <cellStyle name="SAPBEXstdData 2 3" xfId="6585" xr:uid="{00000000-0005-0000-0000-00004D1C0000}"/>
    <cellStyle name="SAPBEXstdData 2 3 2" xfId="8265" xr:uid="{00000000-0005-0000-0000-00004E1C0000}"/>
    <cellStyle name="SAPBEXstdData 2 3 3" xfId="8914" xr:uid="{00000000-0005-0000-0000-00004F1C0000}"/>
    <cellStyle name="SAPBEXstdData 2 3 4" xfId="9563" xr:uid="{00000000-0005-0000-0000-0000501C0000}"/>
    <cellStyle name="SAPBEXstdData 2 3 5" xfId="10053" xr:uid="{00000000-0005-0000-0000-0000511C0000}"/>
    <cellStyle name="SAPBEXstdData 2 3 6" xfId="10497" xr:uid="{00000000-0005-0000-0000-0000521C0000}"/>
    <cellStyle name="SAPBEXstdData 2 4" xfId="7378" xr:uid="{00000000-0005-0000-0000-0000531C0000}"/>
    <cellStyle name="SAPBEXstdData 2 5" xfId="7837" xr:uid="{00000000-0005-0000-0000-0000541C0000}"/>
    <cellStyle name="SAPBEXstdData 2 6" xfId="8009" xr:uid="{00000000-0005-0000-0000-0000551C0000}"/>
    <cellStyle name="SAPBEXstdData 2 7" xfId="2450" xr:uid="{00000000-0005-0000-0000-0000561C0000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3" xfId="9144" xr:uid="{00000000-0005-0000-0000-00005B1C0000}"/>
    <cellStyle name="SAPBEXstdData 3 2 2 4" xfId="9796" xr:uid="{00000000-0005-0000-0000-00005C1C0000}"/>
    <cellStyle name="SAPBEXstdData 3 2 2 5" xfId="10284" xr:uid="{00000000-0005-0000-0000-00005D1C0000}"/>
    <cellStyle name="SAPBEXstdData 3 2 2 6" xfId="10723" xr:uid="{00000000-0005-0000-0000-00005E1C0000}"/>
    <cellStyle name="SAPBEXstdData 3 2 3" xfId="8045" xr:uid="{00000000-0005-0000-0000-00005F1C0000}"/>
    <cellStyle name="SAPBEXstdData 3 2 4" xfId="8698" xr:uid="{00000000-0005-0000-0000-0000601C0000}"/>
    <cellStyle name="SAPBEXstdData 3 2 5" xfId="9337" xr:uid="{00000000-0005-0000-0000-0000611C0000}"/>
    <cellStyle name="SAPBEXstdData 3 2 6" xfId="7639" xr:uid="{00000000-0005-0000-0000-0000621C0000}"/>
    <cellStyle name="SAPBEXstdData 3 3" xfId="6586" xr:uid="{00000000-0005-0000-0000-0000631C0000}"/>
    <cellStyle name="SAPBEXstdData 3 3 2" xfId="8266" xr:uid="{00000000-0005-0000-0000-0000641C0000}"/>
    <cellStyle name="SAPBEXstdData 3 3 3" xfId="8915" xr:uid="{00000000-0005-0000-0000-0000651C0000}"/>
    <cellStyle name="SAPBEXstdData 3 3 4" xfId="9564" xr:uid="{00000000-0005-0000-0000-0000661C0000}"/>
    <cellStyle name="SAPBEXstdData 3 3 5" xfId="10054" xr:uid="{00000000-0005-0000-0000-0000671C0000}"/>
    <cellStyle name="SAPBEXstdData 3 3 6" xfId="10498" xr:uid="{00000000-0005-0000-0000-0000681C0000}"/>
    <cellStyle name="SAPBEXstdData 3 4" xfId="7379" xr:uid="{00000000-0005-0000-0000-0000691C0000}"/>
    <cellStyle name="SAPBEXstdData 3 5" xfId="7268" xr:uid="{00000000-0005-0000-0000-00006A1C0000}"/>
    <cellStyle name="SAPBEXstdData 3 6" xfId="7299" xr:uid="{00000000-0005-0000-0000-00006B1C0000}"/>
    <cellStyle name="SAPBEXstdData 3 7" xfId="9311" xr:uid="{00000000-0005-0000-0000-00006C1C0000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3" xfId="9145" xr:uid="{00000000-0005-0000-0000-0000711C0000}"/>
    <cellStyle name="SAPBEXstdData 4 2 2 4" xfId="9797" xr:uid="{00000000-0005-0000-0000-0000721C0000}"/>
    <cellStyle name="SAPBEXstdData 4 2 2 5" xfId="10285" xr:uid="{00000000-0005-0000-0000-0000731C0000}"/>
    <cellStyle name="SAPBEXstdData 4 2 2 6" xfId="10724" xr:uid="{00000000-0005-0000-0000-0000741C0000}"/>
    <cellStyle name="SAPBEXstdData 4 2 3" xfId="8046" xr:uid="{00000000-0005-0000-0000-0000751C0000}"/>
    <cellStyle name="SAPBEXstdData 4 2 4" xfId="8699" xr:uid="{00000000-0005-0000-0000-0000761C0000}"/>
    <cellStyle name="SAPBEXstdData 4 2 5" xfId="9338" xr:uid="{00000000-0005-0000-0000-0000771C0000}"/>
    <cellStyle name="SAPBEXstdData 4 2 6" xfId="3211" xr:uid="{00000000-0005-0000-0000-0000781C0000}"/>
    <cellStyle name="SAPBEXstdData 4 3" xfId="6587" xr:uid="{00000000-0005-0000-0000-0000791C0000}"/>
    <cellStyle name="SAPBEXstdData 4 3 2" xfId="8267" xr:uid="{00000000-0005-0000-0000-00007A1C0000}"/>
    <cellStyle name="SAPBEXstdData 4 3 3" xfId="8916" xr:uid="{00000000-0005-0000-0000-00007B1C0000}"/>
    <cellStyle name="SAPBEXstdData 4 3 4" xfId="9565" xr:uid="{00000000-0005-0000-0000-00007C1C0000}"/>
    <cellStyle name="SAPBEXstdData 4 3 5" xfId="10055" xr:uid="{00000000-0005-0000-0000-00007D1C0000}"/>
    <cellStyle name="SAPBEXstdData 4 3 6" xfId="10499" xr:uid="{00000000-0005-0000-0000-00007E1C0000}"/>
    <cellStyle name="SAPBEXstdData 4 4" xfId="7380" xr:uid="{00000000-0005-0000-0000-00007F1C0000}"/>
    <cellStyle name="SAPBEXstdData 4 5" xfId="7836" xr:uid="{00000000-0005-0000-0000-0000801C0000}"/>
    <cellStyle name="SAPBEXstdData 4 6" xfId="1764" xr:uid="{00000000-0005-0000-0000-0000811C0000}"/>
    <cellStyle name="SAPBEXstdData 4 7" xfId="2446" xr:uid="{00000000-0005-0000-0000-0000821C0000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3" xfId="9142" xr:uid="{00000000-0005-0000-0000-0000861C0000}"/>
    <cellStyle name="SAPBEXstdData 5 2 4" xfId="9794" xr:uid="{00000000-0005-0000-0000-0000871C0000}"/>
    <cellStyle name="SAPBEXstdData 5 2 5" xfId="10282" xr:uid="{00000000-0005-0000-0000-0000881C0000}"/>
    <cellStyle name="SAPBEXstdData 5 2 6" xfId="10721" xr:uid="{00000000-0005-0000-0000-0000891C0000}"/>
    <cellStyle name="SAPBEXstdData 5 3" xfId="8043" xr:uid="{00000000-0005-0000-0000-00008A1C0000}"/>
    <cellStyle name="SAPBEXstdData 5 4" xfId="8696" xr:uid="{00000000-0005-0000-0000-00008B1C0000}"/>
    <cellStyle name="SAPBEXstdData 5 5" xfId="9335" xr:uid="{00000000-0005-0000-0000-00008C1C0000}"/>
    <cellStyle name="SAPBEXstdData 5 6" xfId="7637" xr:uid="{00000000-0005-0000-0000-00008D1C0000}"/>
    <cellStyle name="SAPBEXstdData 6" xfId="6584" xr:uid="{00000000-0005-0000-0000-00008E1C0000}"/>
    <cellStyle name="SAPBEXstdData 6 2" xfId="8264" xr:uid="{00000000-0005-0000-0000-00008F1C0000}"/>
    <cellStyle name="SAPBEXstdData 6 3" xfId="8913" xr:uid="{00000000-0005-0000-0000-0000901C0000}"/>
    <cellStyle name="SAPBEXstdData 6 4" xfId="9562" xr:uid="{00000000-0005-0000-0000-0000911C0000}"/>
    <cellStyle name="SAPBEXstdData 6 5" xfId="10052" xr:uid="{00000000-0005-0000-0000-0000921C0000}"/>
    <cellStyle name="SAPBEXstdData 6 6" xfId="10496" xr:uid="{00000000-0005-0000-0000-0000931C0000}"/>
    <cellStyle name="SAPBEXstdData 7" xfId="7377" xr:uid="{00000000-0005-0000-0000-0000941C0000}"/>
    <cellStyle name="SAPBEXstdData 8" xfId="7838" xr:uid="{00000000-0005-0000-0000-0000951C0000}"/>
    <cellStyle name="SAPBEXstdData 9" xfId="1771" xr:uid="{00000000-0005-0000-0000-0000961C0000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3" xfId="9146" xr:uid="{00000000-0005-0000-0000-00009B1C0000}"/>
    <cellStyle name="SAPBEXstdItem 2 2 4" xfId="9798" xr:uid="{00000000-0005-0000-0000-00009C1C0000}"/>
    <cellStyle name="SAPBEXstdItem 2 2 5" xfId="10286" xr:uid="{00000000-0005-0000-0000-00009D1C0000}"/>
    <cellStyle name="SAPBEXstdItem 2 2 6" xfId="10725" xr:uid="{00000000-0005-0000-0000-00009E1C0000}"/>
    <cellStyle name="SAPBEXstdItem 2 3" xfId="8047" xr:uid="{00000000-0005-0000-0000-00009F1C0000}"/>
    <cellStyle name="SAPBEXstdItem 2 4" xfId="8700" xr:uid="{00000000-0005-0000-0000-0000A01C0000}"/>
    <cellStyle name="SAPBEXstdItem 2 5" xfId="9339" xr:uid="{00000000-0005-0000-0000-0000A11C0000}"/>
    <cellStyle name="SAPBEXstdItem 2 6" xfId="7640" xr:uid="{00000000-0005-0000-0000-0000A21C0000}"/>
    <cellStyle name="SAPBEXstdItem 3" xfId="6588" xr:uid="{00000000-0005-0000-0000-0000A31C0000}"/>
    <cellStyle name="SAPBEXstdItem 3 2" xfId="8268" xr:uid="{00000000-0005-0000-0000-0000A41C0000}"/>
    <cellStyle name="SAPBEXstdItem 3 3" xfId="8917" xr:uid="{00000000-0005-0000-0000-0000A51C0000}"/>
    <cellStyle name="SAPBEXstdItem 3 4" xfId="9566" xr:uid="{00000000-0005-0000-0000-0000A61C0000}"/>
    <cellStyle name="SAPBEXstdItem 3 5" xfId="10056" xr:uid="{00000000-0005-0000-0000-0000A71C0000}"/>
    <cellStyle name="SAPBEXstdItem 3 6" xfId="10500" xr:uid="{00000000-0005-0000-0000-0000A81C0000}"/>
    <cellStyle name="SAPBEXstdItem 4" xfId="7381" xr:uid="{00000000-0005-0000-0000-0000A91C0000}"/>
    <cellStyle name="SAPBEXstdItem 5" xfId="7835" xr:uid="{00000000-0005-0000-0000-0000AA1C0000}"/>
    <cellStyle name="SAPBEXstdItem 6" xfId="1762" xr:uid="{00000000-0005-0000-0000-0000AB1C0000}"/>
    <cellStyle name="SAPBEXstdItem 7" xfId="9312" xr:uid="{00000000-0005-0000-0000-0000AC1C0000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3" xfId="9299" xr:uid="{00000000-0005-0000-0000-0000271D0000}"/>
    <cellStyle name="Standard 2 2 4" xfId="9950" xr:uid="{00000000-0005-0000-0000-0000281D0000}"/>
    <cellStyle name="Standard 2 2 5" xfId="10438" xr:uid="{00000000-0005-0000-0000-0000291D0000}"/>
    <cellStyle name="Standard 2 2 6" xfId="10877" xr:uid="{00000000-0005-0000-0000-00002A1D0000}"/>
    <cellStyle name="Standard 2 3" xfId="8202" xr:uid="{00000000-0005-0000-0000-00002B1D0000}"/>
    <cellStyle name="Standard 2 4" xfId="8853" xr:uid="{00000000-0005-0000-0000-00002C1D0000}"/>
    <cellStyle name="Standard 2 5" xfId="9495" xr:uid="{00000000-0005-0000-0000-00002D1D0000}"/>
    <cellStyle name="Standard 2 6" xfId="9984" xr:uid="{00000000-0005-0000-0000-00002E1D0000}"/>
    <cellStyle name="Standard 2 7" xfId="7150" xr:uid="{00000000-0005-0000-0000-00002F1D0000}"/>
    <cellStyle name="Standard 3" xfId="7891" xr:uid="{00000000-0005-0000-0000-0000301D0000}"/>
    <cellStyle name="Standard 4" xfId="3185" xr:uid="{00000000-0005-0000-0000-0000311D0000}"/>
    <cellStyle name="Standard 5" xfId="7582" xr:uid="{00000000-0005-0000-0000-0000321D0000}"/>
    <cellStyle name="Standard 6" xfId="7701" xr:uid="{00000000-0005-0000-0000-0000331D0000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3" xfId="10439" xr:uid="{00000000-0005-0000-0000-00005E1D0000}"/>
    <cellStyle name="Subtotal 2 2 3" xfId="9496" xr:uid="{00000000-0005-0000-0000-00005F1D0000}"/>
    <cellStyle name="Subtotal 2 2 4" xfId="9985" xr:uid="{00000000-0005-0000-0000-0000601D0000}"/>
    <cellStyle name="Subtotal 2 3" xfId="6745" xr:uid="{00000000-0005-0000-0000-0000611D0000}"/>
    <cellStyle name="Subtotal 2 3 2" xfId="8423" xr:uid="{00000000-0005-0000-0000-0000621D0000}"/>
    <cellStyle name="Subtotal 2 3 3" xfId="9073" xr:uid="{00000000-0005-0000-0000-0000631D0000}"/>
    <cellStyle name="Subtotal 2 3 4" xfId="9721" xr:uid="{00000000-0005-0000-0000-0000641D0000}"/>
    <cellStyle name="Subtotal 2 3 5" xfId="10210" xr:uid="{00000000-0005-0000-0000-0000651D0000}"/>
    <cellStyle name="Subtotal 2 3 6" xfId="10654" xr:uid="{00000000-0005-0000-0000-0000661D0000}"/>
    <cellStyle name="Subtotal 2 4" xfId="7892" xr:uid="{00000000-0005-0000-0000-0000671D0000}"/>
    <cellStyle name="Subtotal 2 5" xfId="4446" xr:uid="{00000000-0005-0000-0000-0000681D0000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3" xfId="9300" xr:uid="{00000000-0005-0000-0000-00006E1D0000}"/>
    <cellStyle name="Table  - Style6 2 2 4" xfId="9958" xr:uid="{00000000-0005-0000-0000-00006F1D0000}"/>
    <cellStyle name="Table  - Style6 2 2 5" xfId="10446" xr:uid="{00000000-0005-0000-0000-0000701D0000}"/>
    <cellStyle name="Table  - Style6 2 2 6" xfId="10878" xr:uid="{00000000-0005-0000-0000-0000711D0000}"/>
    <cellStyle name="Table  - Style6 2 3" xfId="8203" xr:uid="{00000000-0005-0000-0000-0000721D0000}"/>
    <cellStyle name="Table  - Style6 2 4" xfId="8854" xr:uid="{00000000-0005-0000-0000-0000731D0000}"/>
    <cellStyle name="Table  - Style6 2 5" xfId="9503" xr:uid="{00000000-0005-0000-0000-0000741D0000}"/>
    <cellStyle name="Table  - Style6 2 6" xfId="9992" xr:uid="{00000000-0005-0000-0000-0000751D0000}"/>
    <cellStyle name="Table  - Style6 2 7" xfId="7933" xr:uid="{00000000-0005-0000-0000-0000761D0000}"/>
    <cellStyle name="Table  - Style6 3" xfId="6746" xr:uid="{00000000-0005-0000-0000-0000771D0000}"/>
    <cellStyle name="Table  - Style6 3 2" xfId="8424" xr:uid="{00000000-0005-0000-0000-0000781D0000}"/>
    <cellStyle name="Table  - Style6 3 3" xfId="9074" xr:uid="{00000000-0005-0000-0000-0000791D0000}"/>
    <cellStyle name="Table  - Style6 3 4" xfId="9722" xr:uid="{00000000-0005-0000-0000-00007A1D0000}"/>
    <cellStyle name="Table  - Style6 3 5" xfId="10211" xr:uid="{00000000-0005-0000-0000-00007B1D0000}"/>
    <cellStyle name="Table  - Style6 3 6" xfId="10655" xr:uid="{00000000-0005-0000-0000-00007C1D0000}"/>
    <cellStyle name="Table  - Style6 4" xfId="7893" xr:uid="{00000000-0005-0000-0000-00007D1D0000}"/>
    <cellStyle name="Table  - Style6 5" xfId="3213" xr:uid="{00000000-0005-0000-0000-00007E1D0000}"/>
    <cellStyle name="Table  - Style6 6" xfId="8211" xr:uid="{00000000-0005-0000-0000-00007F1D0000}"/>
    <cellStyle name="Table  - Style6 7" xfId="9351" xr:uid="{00000000-0005-0000-0000-0000801D0000}"/>
    <cellStyle name="Table 10" xfId="7457" xr:uid="{00000000-0005-0000-0000-0000811D0000}"/>
    <cellStyle name="Table 11" xfId="9313" xr:uid="{00000000-0005-0000-0000-0000821D0000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3" xfId="9149" xr:uid="{00000000-0005-0000-0000-0000881D0000}"/>
    <cellStyle name="Table 2 2 2 2 4" xfId="9801" xr:uid="{00000000-0005-0000-0000-0000891D0000}"/>
    <cellStyle name="Table 2 2 2 2 5" xfId="10289" xr:uid="{00000000-0005-0000-0000-00008A1D0000}"/>
    <cellStyle name="Table 2 2 2 2 6" xfId="10728" xr:uid="{00000000-0005-0000-0000-00008B1D0000}"/>
    <cellStyle name="Table 2 2 2 3" xfId="8050" xr:uid="{00000000-0005-0000-0000-00008C1D0000}"/>
    <cellStyle name="Table 2 2 2 4" xfId="8703" xr:uid="{00000000-0005-0000-0000-00008D1D0000}"/>
    <cellStyle name="Table 2 2 2 5" xfId="9342" xr:uid="{00000000-0005-0000-0000-00008E1D0000}"/>
    <cellStyle name="Table 2 2 2 6" xfId="9971" xr:uid="{00000000-0005-0000-0000-00008F1D0000}"/>
    <cellStyle name="Table 2 2 2 7" xfId="3206" xr:uid="{00000000-0005-0000-0000-0000901D0000}"/>
    <cellStyle name="Table 2 2 3" xfId="3599" xr:uid="{00000000-0005-0000-0000-0000911D0000}"/>
    <cellStyle name="Table 2 2 4" xfId="7386" xr:uid="{00000000-0005-0000-0000-0000921D0000}"/>
    <cellStyle name="Table 2 2 5" xfId="7828" xr:uid="{00000000-0005-0000-0000-0000931D0000}"/>
    <cellStyle name="Table 2 2 6" xfId="8441" xr:uid="{00000000-0005-0000-0000-0000941D0000}"/>
    <cellStyle name="Table 2 2 7" xfId="9314" xr:uid="{00000000-0005-0000-0000-0000951D0000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3" xfId="9148" xr:uid="{00000000-0005-0000-0000-0000991D0000}"/>
    <cellStyle name="Table 2 3 2 4" xfId="9800" xr:uid="{00000000-0005-0000-0000-00009A1D0000}"/>
    <cellStyle name="Table 2 3 2 5" xfId="10288" xr:uid="{00000000-0005-0000-0000-00009B1D0000}"/>
    <cellStyle name="Table 2 3 2 6" xfId="10727" xr:uid="{00000000-0005-0000-0000-00009C1D0000}"/>
    <cellStyle name="Table 2 3 3" xfId="8049" xr:uid="{00000000-0005-0000-0000-00009D1D0000}"/>
    <cellStyle name="Table 2 3 4" xfId="8702" xr:uid="{00000000-0005-0000-0000-00009E1D0000}"/>
    <cellStyle name="Table 2 3 5" xfId="9341" xr:uid="{00000000-0005-0000-0000-00009F1D0000}"/>
    <cellStyle name="Table 2 3 6" xfId="9970" xr:uid="{00000000-0005-0000-0000-0000A01D0000}"/>
    <cellStyle name="Table 2 3 7" xfId="7642" xr:uid="{00000000-0005-0000-0000-0000A11D0000}"/>
    <cellStyle name="Table 2 4" xfId="3598" xr:uid="{00000000-0005-0000-0000-0000A21D0000}"/>
    <cellStyle name="Table 2 5" xfId="7385" xr:uid="{00000000-0005-0000-0000-0000A31D0000}"/>
    <cellStyle name="Table 2 6" xfId="7829" xr:uid="{00000000-0005-0000-0000-0000A41D0000}"/>
    <cellStyle name="Table 2 7" xfId="1733" xr:uid="{00000000-0005-0000-0000-0000A51D0000}"/>
    <cellStyle name="Table 2 8" xfId="8005" xr:uid="{00000000-0005-0000-0000-0000A61D0000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3" xfId="9150" xr:uid="{00000000-0005-0000-0000-0000AB1D0000}"/>
    <cellStyle name="Table 3 2 2 4" xfId="9802" xr:uid="{00000000-0005-0000-0000-0000AC1D0000}"/>
    <cellStyle name="Table 3 2 2 5" xfId="10290" xr:uid="{00000000-0005-0000-0000-0000AD1D0000}"/>
    <cellStyle name="Table 3 2 2 6" xfId="10729" xr:uid="{00000000-0005-0000-0000-0000AE1D0000}"/>
    <cellStyle name="Table 3 2 3" xfId="8051" xr:uid="{00000000-0005-0000-0000-0000AF1D0000}"/>
    <cellStyle name="Table 3 2 4" xfId="8704" xr:uid="{00000000-0005-0000-0000-0000B01D0000}"/>
    <cellStyle name="Table 3 2 5" xfId="9343" xr:uid="{00000000-0005-0000-0000-0000B11D0000}"/>
    <cellStyle name="Table 3 2 6" xfId="9972" xr:uid="{00000000-0005-0000-0000-0000B21D0000}"/>
    <cellStyle name="Table 3 2 7" xfId="7643" xr:uid="{00000000-0005-0000-0000-0000B31D0000}"/>
    <cellStyle name="Table 3 3" xfId="3600" xr:uid="{00000000-0005-0000-0000-0000B41D0000}"/>
    <cellStyle name="Table 3 4" xfId="7387" xr:uid="{00000000-0005-0000-0000-0000B51D0000}"/>
    <cellStyle name="Table 3 5" xfId="7827" xr:uid="{00000000-0005-0000-0000-0000B61D0000}"/>
    <cellStyle name="Table 3 6" xfId="8010" xr:uid="{00000000-0005-0000-0000-0000B71D0000}"/>
    <cellStyle name="Table 3 7" xfId="7861" xr:uid="{00000000-0005-0000-0000-0000B81D0000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3" xfId="9147" xr:uid="{00000000-0005-0000-0000-0000BC1D0000}"/>
    <cellStyle name="Table 4 2 4" xfId="9799" xr:uid="{00000000-0005-0000-0000-0000BD1D0000}"/>
    <cellStyle name="Table 4 2 5" xfId="10287" xr:uid="{00000000-0005-0000-0000-0000BE1D0000}"/>
    <cellStyle name="Table 4 2 6" xfId="10726" xr:uid="{00000000-0005-0000-0000-0000BF1D0000}"/>
    <cellStyle name="Table 4 3" xfId="8048" xr:uid="{00000000-0005-0000-0000-0000C01D0000}"/>
    <cellStyle name="Table 4 4" xfId="8701" xr:uid="{00000000-0005-0000-0000-0000C11D0000}"/>
    <cellStyle name="Table 4 5" xfId="9340" xr:uid="{00000000-0005-0000-0000-0000C21D0000}"/>
    <cellStyle name="Table 4 6" xfId="9969" xr:uid="{00000000-0005-0000-0000-0000C31D0000}"/>
    <cellStyle name="Table 4 7" xfId="7641" xr:uid="{00000000-0005-0000-0000-0000C41D0000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3" xfId="9104" xr:uid="{00000000-0005-0000-0000-0000C81D0000}"/>
    <cellStyle name="Table 5 2 4" xfId="9754" xr:uid="{00000000-0005-0000-0000-0000C91D0000}"/>
    <cellStyle name="Table 5 2 5" xfId="10241" xr:uid="{00000000-0005-0000-0000-0000CA1D0000}"/>
    <cellStyle name="Table 5 2 6" xfId="10683" xr:uid="{00000000-0005-0000-0000-0000CB1D0000}"/>
    <cellStyle name="Table 5 3" xfId="7974" xr:uid="{00000000-0005-0000-0000-0000CC1D0000}"/>
    <cellStyle name="Table 5 4" xfId="4135" xr:uid="{00000000-0005-0000-0000-0000CD1D0000}"/>
    <cellStyle name="Table 5 5" xfId="7162" xr:uid="{00000000-0005-0000-0000-0000CE1D0000}"/>
    <cellStyle name="Table 5 6" xfId="7887" xr:uid="{00000000-0005-0000-0000-0000CF1D0000}"/>
    <cellStyle name="Table 5 7" xfId="9966" xr:uid="{00000000-0005-0000-0000-0000D01D0000}"/>
    <cellStyle name="Table 6" xfId="3597" xr:uid="{00000000-0005-0000-0000-0000D11D0000}"/>
    <cellStyle name="Table 7" xfId="7384" xr:uid="{00000000-0005-0000-0000-0000D21D0000}"/>
    <cellStyle name="Table 8" xfId="7830" xr:uid="{00000000-0005-0000-0000-0000D31D0000}"/>
    <cellStyle name="Table 9" xfId="7300" xr:uid="{00000000-0005-0000-0000-0000D41D000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3" xfId="10442" xr:uid="{00000000-0005-0000-0000-0000471E0000}"/>
    <cellStyle name="Total 1 2 2 2 3" xfId="9499" xr:uid="{00000000-0005-0000-0000-0000481E0000}"/>
    <cellStyle name="Total 1 2 2 2 4" xfId="9988" xr:uid="{00000000-0005-0000-0000-0000491E0000}"/>
    <cellStyle name="Total 1 2 2 3" xfId="6749" xr:uid="{00000000-0005-0000-0000-00004A1E0000}"/>
    <cellStyle name="Total 1 2 2 3 2" xfId="8427" xr:uid="{00000000-0005-0000-0000-00004B1E0000}"/>
    <cellStyle name="Total 1 2 2 3 3" xfId="9077" xr:uid="{00000000-0005-0000-0000-00004C1E0000}"/>
    <cellStyle name="Total 1 2 2 3 4" xfId="9725" xr:uid="{00000000-0005-0000-0000-00004D1E0000}"/>
    <cellStyle name="Total 1 2 2 3 5" xfId="10214" xr:uid="{00000000-0005-0000-0000-00004E1E0000}"/>
    <cellStyle name="Total 1 2 2 3 6" xfId="10658" xr:uid="{00000000-0005-0000-0000-00004F1E0000}"/>
    <cellStyle name="Total 1 2 2 4" xfId="7905" xr:uid="{00000000-0005-0000-0000-0000501E0000}"/>
    <cellStyle name="Total 1 2 2 5" xfId="3475" xr:uid="{00000000-0005-0000-0000-0000511E0000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3" xfId="10441" xr:uid="{00000000-0005-0000-0000-0000551E0000}"/>
    <cellStyle name="Total 1 2 3 3" xfId="9498" xr:uid="{00000000-0005-0000-0000-0000561E0000}"/>
    <cellStyle name="Total 1 2 3 4" xfId="9987" xr:uid="{00000000-0005-0000-0000-0000571E0000}"/>
    <cellStyle name="Total 1 2 4" xfId="6748" xr:uid="{00000000-0005-0000-0000-0000581E0000}"/>
    <cellStyle name="Total 1 2 4 2" xfId="8426" xr:uid="{00000000-0005-0000-0000-0000591E0000}"/>
    <cellStyle name="Total 1 2 4 3" xfId="9076" xr:uid="{00000000-0005-0000-0000-00005A1E0000}"/>
    <cellStyle name="Total 1 2 4 4" xfId="9724" xr:uid="{00000000-0005-0000-0000-00005B1E0000}"/>
    <cellStyle name="Total 1 2 4 5" xfId="10213" xr:uid="{00000000-0005-0000-0000-00005C1E0000}"/>
    <cellStyle name="Total 1 2 4 6" xfId="10657" xr:uid="{00000000-0005-0000-0000-00005D1E0000}"/>
    <cellStyle name="Total 1 2 5" xfId="7904" xr:uid="{00000000-0005-0000-0000-00005E1E0000}"/>
    <cellStyle name="Total 1 2 6" xfId="3474" xr:uid="{00000000-0005-0000-0000-00005F1E0000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3" xfId="10443" xr:uid="{00000000-0005-0000-0000-0000641E0000}"/>
    <cellStyle name="Total 1 3 2 3" xfId="9500" xr:uid="{00000000-0005-0000-0000-0000651E0000}"/>
    <cellStyle name="Total 1 3 2 4" xfId="9989" xr:uid="{00000000-0005-0000-0000-0000661E0000}"/>
    <cellStyle name="Total 1 3 3" xfId="6750" xr:uid="{00000000-0005-0000-0000-0000671E0000}"/>
    <cellStyle name="Total 1 3 3 2" xfId="8428" xr:uid="{00000000-0005-0000-0000-0000681E0000}"/>
    <cellStyle name="Total 1 3 3 3" xfId="9078" xr:uid="{00000000-0005-0000-0000-0000691E0000}"/>
    <cellStyle name="Total 1 3 3 4" xfId="9726" xr:uid="{00000000-0005-0000-0000-00006A1E0000}"/>
    <cellStyle name="Total 1 3 3 5" xfId="10215" xr:uid="{00000000-0005-0000-0000-00006B1E0000}"/>
    <cellStyle name="Total 1 3 3 6" xfId="10659" xr:uid="{00000000-0005-0000-0000-00006C1E0000}"/>
    <cellStyle name="Total 1 3 4" xfId="7906" xr:uid="{00000000-0005-0000-0000-00006D1E0000}"/>
    <cellStyle name="Total 1 3 5" xfId="3476" xr:uid="{00000000-0005-0000-0000-00006E1E0000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3" xfId="10440" xr:uid="{00000000-0005-0000-0000-0000721E0000}"/>
    <cellStyle name="Total 1 4 3" xfId="9497" xr:uid="{00000000-0005-0000-0000-0000731E0000}"/>
    <cellStyle name="Total 1 4 4" xfId="9986" xr:uid="{00000000-0005-0000-0000-0000741E0000}"/>
    <cellStyle name="Total 1 5" xfId="6747" xr:uid="{00000000-0005-0000-0000-0000751E0000}"/>
    <cellStyle name="Total 1 5 2" xfId="8425" xr:uid="{00000000-0005-0000-0000-0000761E0000}"/>
    <cellStyle name="Total 1 5 3" xfId="9075" xr:uid="{00000000-0005-0000-0000-0000771E0000}"/>
    <cellStyle name="Total 1 5 4" xfId="9723" xr:uid="{00000000-0005-0000-0000-0000781E0000}"/>
    <cellStyle name="Total 1 5 5" xfId="10212" xr:uid="{00000000-0005-0000-0000-0000791E0000}"/>
    <cellStyle name="Total 1 5 6" xfId="10656" xr:uid="{00000000-0005-0000-0000-00007A1E0000}"/>
    <cellStyle name="Total 1 6" xfId="7903" xr:uid="{00000000-0005-0000-0000-00007B1E0000}"/>
    <cellStyle name="Total 1 7" xfId="3473" xr:uid="{00000000-0005-0000-0000-00007C1E0000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3" xfId="9301" xr:uid="{00000000-0005-0000-0000-0000821E0000}"/>
    <cellStyle name="Total 11 2 2 4" xfId="9959" xr:uid="{00000000-0005-0000-0000-0000831E0000}"/>
    <cellStyle name="Total 11 2 2 5" xfId="10447" xr:uid="{00000000-0005-0000-0000-0000841E0000}"/>
    <cellStyle name="Total 11 2 2 6" xfId="10879" xr:uid="{00000000-0005-0000-0000-0000851E0000}"/>
    <cellStyle name="Total 11 2 3" xfId="8204" xr:uid="{00000000-0005-0000-0000-0000861E0000}"/>
    <cellStyle name="Total 11 2 4" xfId="8855" xr:uid="{00000000-0005-0000-0000-0000871E0000}"/>
    <cellStyle name="Total 11 2 5" xfId="9504" xr:uid="{00000000-0005-0000-0000-0000881E0000}"/>
    <cellStyle name="Total 11 2 6" xfId="9993" xr:uid="{00000000-0005-0000-0000-0000891E0000}"/>
    <cellStyle name="Total 11 2 7" xfId="7152" xr:uid="{00000000-0005-0000-0000-00008A1E0000}"/>
    <cellStyle name="Total 11 3" xfId="6751" xr:uid="{00000000-0005-0000-0000-00008B1E0000}"/>
    <cellStyle name="Total 11 3 2" xfId="8429" xr:uid="{00000000-0005-0000-0000-00008C1E0000}"/>
    <cellStyle name="Total 11 3 3" xfId="9079" xr:uid="{00000000-0005-0000-0000-00008D1E0000}"/>
    <cellStyle name="Total 11 3 4" xfId="9727" xr:uid="{00000000-0005-0000-0000-00008E1E0000}"/>
    <cellStyle name="Total 11 3 5" xfId="10216" xr:uid="{00000000-0005-0000-0000-00008F1E0000}"/>
    <cellStyle name="Total 11 3 6" xfId="10660" xr:uid="{00000000-0005-0000-0000-0000901E0000}"/>
    <cellStyle name="Total 11 4" xfId="7907" xr:uid="{00000000-0005-0000-0000-0000911E0000}"/>
    <cellStyle name="Total 11 5" xfId="3477" xr:uid="{00000000-0005-0000-0000-0000921E0000}"/>
    <cellStyle name="Total 11 6" xfId="7613" xr:uid="{00000000-0005-0000-0000-0000931E0000}"/>
    <cellStyle name="Total 11 7" xfId="7872" xr:uid="{00000000-0005-0000-0000-0000941E0000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3" xfId="9151" xr:uid="{00000000-0005-0000-0000-00009C1E0000}"/>
    <cellStyle name="Total 2 2 3 2 4" xfId="9803" xr:uid="{00000000-0005-0000-0000-00009D1E0000}"/>
    <cellStyle name="Total 2 2 3 2 5" xfId="10291" xr:uid="{00000000-0005-0000-0000-00009E1E0000}"/>
    <cellStyle name="Total 2 2 3 2 6" xfId="10730" xr:uid="{00000000-0005-0000-0000-00009F1E0000}"/>
    <cellStyle name="Total 2 2 3 3" xfId="8052" xr:uid="{00000000-0005-0000-0000-0000A01E0000}"/>
    <cellStyle name="Total 2 2 3 4" xfId="8705" xr:uid="{00000000-0005-0000-0000-0000A11E0000}"/>
    <cellStyle name="Total 2 2 3 5" xfId="9344" xr:uid="{00000000-0005-0000-0000-0000A21E0000}"/>
    <cellStyle name="Total 2 2 3 6" xfId="7140" xr:uid="{00000000-0005-0000-0000-0000A31E0000}"/>
    <cellStyle name="Total 2 2 4" xfId="6589" xr:uid="{00000000-0005-0000-0000-0000A41E0000}"/>
    <cellStyle name="Total 2 2 4 2" xfId="8269" xr:uid="{00000000-0005-0000-0000-0000A51E0000}"/>
    <cellStyle name="Total 2 2 4 3" xfId="8918" xr:uid="{00000000-0005-0000-0000-0000A61E0000}"/>
    <cellStyle name="Total 2 2 4 4" xfId="9567" xr:uid="{00000000-0005-0000-0000-0000A71E0000}"/>
    <cellStyle name="Total 2 2 4 5" xfId="10057" xr:uid="{00000000-0005-0000-0000-0000A81E0000}"/>
    <cellStyle name="Total 2 2 4 6" xfId="10501" xr:uid="{00000000-0005-0000-0000-0000A91E0000}"/>
    <cellStyle name="Total 2 2 5" xfId="7390" xr:uid="{00000000-0005-0000-0000-0000AA1E0000}"/>
    <cellStyle name="Total 2 2 6" xfId="7266" xr:uid="{00000000-0005-0000-0000-0000AB1E0000}"/>
    <cellStyle name="Total 2 2 7" xfId="1651" xr:uid="{00000000-0005-0000-0000-0000AC1E0000}"/>
    <cellStyle name="Total 2 2 8" xfId="9649" xr:uid="{00000000-0005-0000-0000-0000AD1E0000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3" xfId="9152" xr:uid="{00000000-0005-0000-0000-0000B21E0000}"/>
    <cellStyle name="Total 2 3 2 2 4" xfId="9804" xr:uid="{00000000-0005-0000-0000-0000B31E0000}"/>
    <cellStyle name="Total 2 3 2 2 5" xfId="10292" xr:uid="{00000000-0005-0000-0000-0000B41E0000}"/>
    <cellStyle name="Total 2 3 2 2 6" xfId="10731" xr:uid="{00000000-0005-0000-0000-0000B51E0000}"/>
    <cellStyle name="Total 2 3 2 3" xfId="8053" xr:uid="{00000000-0005-0000-0000-0000B61E0000}"/>
    <cellStyle name="Total 2 3 2 4" xfId="8706" xr:uid="{00000000-0005-0000-0000-0000B71E0000}"/>
    <cellStyle name="Total 2 3 2 5" xfId="9345" xr:uid="{00000000-0005-0000-0000-0000B81E0000}"/>
    <cellStyle name="Total 2 3 2 6" xfId="7644" xr:uid="{00000000-0005-0000-0000-0000B91E0000}"/>
    <cellStyle name="Total 2 3 3" xfId="6590" xr:uid="{00000000-0005-0000-0000-0000BA1E0000}"/>
    <cellStyle name="Total 2 3 3 2" xfId="8270" xr:uid="{00000000-0005-0000-0000-0000BB1E0000}"/>
    <cellStyle name="Total 2 3 3 3" xfId="8919" xr:uid="{00000000-0005-0000-0000-0000BC1E0000}"/>
    <cellStyle name="Total 2 3 3 4" xfId="9568" xr:uid="{00000000-0005-0000-0000-0000BD1E0000}"/>
    <cellStyle name="Total 2 3 3 5" xfId="10058" xr:uid="{00000000-0005-0000-0000-0000BE1E0000}"/>
    <cellStyle name="Total 2 3 3 6" xfId="10502" xr:uid="{00000000-0005-0000-0000-0000BF1E0000}"/>
    <cellStyle name="Total 2 3 4" xfId="7391" xr:uid="{00000000-0005-0000-0000-0000C01E0000}"/>
    <cellStyle name="Total 2 3 5" xfId="8003" xr:uid="{00000000-0005-0000-0000-0000C11E0000}"/>
    <cellStyle name="Total 2 3 6" xfId="8011" xr:uid="{00000000-0005-0000-0000-0000C21E0000}"/>
    <cellStyle name="Total 2 3 7" xfId="7717" xr:uid="{00000000-0005-0000-0000-0000C31E0000}"/>
    <cellStyle name="Total 2 4" xfId="3610" xr:uid="{00000000-0005-0000-0000-0000C41E0000}"/>
    <cellStyle name="Total 3" xfId="1306" xr:uid="{00000000-0005-0000-0000-0000C51E0000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3" xfId="10444" xr:uid="{00000000-0005-0000-0000-0000CB1E0000}"/>
    <cellStyle name="Total 3 2 2 2 3" xfId="9501" xr:uid="{00000000-0005-0000-0000-0000CC1E0000}"/>
    <cellStyle name="Total 3 2 2 2 4" xfId="9990" xr:uid="{00000000-0005-0000-0000-0000CD1E0000}"/>
    <cellStyle name="Total 3 2 2 3" xfId="6753" xr:uid="{00000000-0005-0000-0000-0000CE1E0000}"/>
    <cellStyle name="Total 3 2 2 3 2" xfId="8430" xr:uid="{00000000-0005-0000-0000-0000CF1E0000}"/>
    <cellStyle name="Total 3 2 2 3 3" xfId="9080" xr:uid="{00000000-0005-0000-0000-0000D01E0000}"/>
    <cellStyle name="Total 3 2 2 3 4" xfId="9728" xr:uid="{00000000-0005-0000-0000-0000D11E0000}"/>
    <cellStyle name="Total 3 2 2 3 5" xfId="10217" xr:uid="{00000000-0005-0000-0000-0000D21E0000}"/>
    <cellStyle name="Total 3 2 2 3 6" xfId="10661" xr:uid="{00000000-0005-0000-0000-0000D31E0000}"/>
    <cellStyle name="Total 3 2 2 4" xfId="7908" xr:uid="{00000000-0005-0000-0000-0000D41E0000}"/>
    <cellStyle name="Total 3 2 2 5" xfId="3478" xr:uid="{00000000-0005-0000-0000-0000D51E000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3" xfId="9154" xr:uid="{00000000-0005-0000-0000-0000D91E0000}"/>
    <cellStyle name="Total 3 2 3 2 4" xfId="9806" xr:uid="{00000000-0005-0000-0000-0000DA1E0000}"/>
    <cellStyle name="Total 3 2 3 2 5" xfId="10294" xr:uid="{00000000-0005-0000-0000-0000DB1E0000}"/>
    <cellStyle name="Total 3 2 3 2 6" xfId="10733" xr:uid="{00000000-0005-0000-0000-0000DC1E0000}"/>
    <cellStyle name="Total 3 2 3 3" xfId="8055" xr:uid="{00000000-0005-0000-0000-0000DD1E0000}"/>
    <cellStyle name="Total 3 2 3 4" xfId="8708" xr:uid="{00000000-0005-0000-0000-0000DE1E0000}"/>
    <cellStyle name="Total 3 2 3 5" xfId="9347" xr:uid="{00000000-0005-0000-0000-0000DF1E0000}"/>
    <cellStyle name="Total 3 2 3 6" xfId="7646" xr:uid="{00000000-0005-0000-0000-0000E01E0000}"/>
    <cellStyle name="Total 3 2 4" xfId="6592" xr:uid="{00000000-0005-0000-0000-0000E11E0000}"/>
    <cellStyle name="Total 3 2 4 2" xfId="8272" xr:uid="{00000000-0005-0000-0000-0000E21E0000}"/>
    <cellStyle name="Total 3 2 4 3" xfId="8921" xr:uid="{00000000-0005-0000-0000-0000E31E0000}"/>
    <cellStyle name="Total 3 2 4 4" xfId="9570" xr:uid="{00000000-0005-0000-0000-0000E41E0000}"/>
    <cellStyle name="Total 3 2 4 5" xfId="10060" xr:uid="{00000000-0005-0000-0000-0000E51E0000}"/>
    <cellStyle name="Total 3 2 4 6" xfId="10504" xr:uid="{00000000-0005-0000-0000-0000E61E0000}"/>
    <cellStyle name="Total 3 2 5" xfId="7393" xr:uid="{00000000-0005-0000-0000-0000E71E0000}"/>
    <cellStyle name="Total 3 2 6" xfId="8002" xr:uid="{00000000-0005-0000-0000-0000E81E0000}"/>
    <cellStyle name="Total 3 2 7" xfId="8012" xr:uid="{00000000-0005-0000-0000-0000E91E0000}"/>
    <cellStyle name="Total 3 2 8" xfId="7719" xr:uid="{00000000-0005-0000-0000-0000EA1E0000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3" xfId="10445" xr:uid="{00000000-0005-0000-0000-0000EF1E0000}"/>
    <cellStyle name="Total 3 3 2 3" xfId="9502" xr:uid="{00000000-0005-0000-0000-0000F01E0000}"/>
    <cellStyle name="Total 3 3 2 4" xfId="9991" xr:uid="{00000000-0005-0000-0000-0000F11E0000}"/>
    <cellStyle name="Total 3 3 3" xfId="6754" xr:uid="{00000000-0005-0000-0000-0000F21E0000}"/>
    <cellStyle name="Total 3 3 3 2" xfId="8431" xr:uid="{00000000-0005-0000-0000-0000F31E0000}"/>
    <cellStyle name="Total 3 3 3 3" xfId="9081" xr:uid="{00000000-0005-0000-0000-0000F41E0000}"/>
    <cellStyle name="Total 3 3 3 4" xfId="9729" xr:uid="{00000000-0005-0000-0000-0000F51E0000}"/>
    <cellStyle name="Total 3 3 3 5" xfId="10218" xr:uid="{00000000-0005-0000-0000-0000F61E0000}"/>
    <cellStyle name="Total 3 3 3 6" xfId="10662" xr:uid="{00000000-0005-0000-0000-0000F71E0000}"/>
    <cellStyle name="Total 3 3 4" xfId="7909" xr:uid="{00000000-0005-0000-0000-0000F81E0000}"/>
    <cellStyle name="Total 3 3 5" xfId="3479" xr:uid="{00000000-0005-0000-0000-0000F91E0000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3" xfId="9153" xr:uid="{00000000-0005-0000-0000-0000FD1E0000}"/>
    <cellStyle name="Total 3 4 2 4" xfId="9805" xr:uid="{00000000-0005-0000-0000-0000FE1E0000}"/>
    <cellStyle name="Total 3 4 2 5" xfId="10293" xr:uid="{00000000-0005-0000-0000-0000FF1E0000}"/>
    <cellStyle name="Total 3 4 2 6" xfId="10732" xr:uid="{00000000-0005-0000-0000-0000001F0000}"/>
    <cellStyle name="Total 3 4 3" xfId="8054" xr:uid="{00000000-0005-0000-0000-0000011F0000}"/>
    <cellStyle name="Total 3 4 4" xfId="8707" xr:uid="{00000000-0005-0000-0000-0000021F0000}"/>
    <cellStyle name="Total 3 4 5" xfId="9346" xr:uid="{00000000-0005-0000-0000-0000031F0000}"/>
    <cellStyle name="Total 3 4 6" xfId="7645" xr:uid="{00000000-0005-0000-0000-0000041F0000}"/>
    <cellStyle name="Total 3 5" xfId="6591" xr:uid="{00000000-0005-0000-0000-0000051F0000}"/>
    <cellStyle name="Total 3 5 2" xfId="8271" xr:uid="{00000000-0005-0000-0000-0000061F0000}"/>
    <cellStyle name="Total 3 5 3" xfId="8920" xr:uid="{00000000-0005-0000-0000-0000071F0000}"/>
    <cellStyle name="Total 3 5 4" xfId="9569" xr:uid="{00000000-0005-0000-0000-0000081F0000}"/>
    <cellStyle name="Total 3 5 5" xfId="10059" xr:uid="{00000000-0005-0000-0000-0000091F0000}"/>
    <cellStyle name="Total 3 5 6" xfId="10503" xr:uid="{00000000-0005-0000-0000-00000A1F0000}"/>
    <cellStyle name="Total 3 6" xfId="7392" xr:uid="{00000000-0005-0000-0000-00000B1F0000}"/>
    <cellStyle name="Total 3 7" xfId="7265" xr:uid="{00000000-0005-0000-0000-00000C1F0000}"/>
    <cellStyle name="Total 3 8" xfId="7301" xr:uid="{00000000-0005-0000-0000-00000D1F0000}"/>
    <cellStyle name="Total 3 9" xfId="7718" xr:uid="{00000000-0005-0000-0000-00000E1F0000}"/>
    <cellStyle name="Total 4" xfId="3612" xr:uid="{00000000-0005-0000-0000-00000F1F00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3" xfId="6755" xr:uid="{00000000-0005-0000-0000-0000131F0000}"/>
    <cellStyle name="Total 4 3" xfId="5748" xr:uid="{00000000-0005-0000-0000-0000141F0000}"/>
    <cellStyle name="Total 4 3 2" xfId="6757" xr:uid="{00000000-0005-0000-0000-0000151F0000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3" xfId="9155" xr:uid="{00000000-0005-0000-0000-0000191F0000}"/>
    <cellStyle name="Total 4 4 2 4" xfId="9807" xr:uid="{00000000-0005-0000-0000-00001A1F0000}"/>
    <cellStyle name="Total 4 4 2 5" xfId="10295" xr:uid="{00000000-0005-0000-0000-00001B1F0000}"/>
    <cellStyle name="Total 4 4 2 6" xfId="10734" xr:uid="{00000000-0005-0000-0000-00001C1F0000}"/>
    <cellStyle name="Total 4 4 3" xfId="8056" xr:uid="{00000000-0005-0000-0000-00001D1F0000}"/>
    <cellStyle name="Total 4 4 4" xfId="8709" xr:uid="{00000000-0005-0000-0000-00001E1F0000}"/>
    <cellStyle name="Total 4 4 5" xfId="9348" xr:uid="{00000000-0005-0000-0000-00001F1F0000}"/>
    <cellStyle name="Total 4 4 6" xfId="7920" xr:uid="{00000000-0005-0000-0000-0000201F0000}"/>
    <cellStyle name="Total 4 5" xfId="6593" xr:uid="{00000000-0005-0000-0000-0000211F0000}"/>
    <cellStyle name="Total 4 5 2" xfId="8273" xr:uid="{00000000-0005-0000-0000-0000221F0000}"/>
    <cellStyle name="Total 4 5 3" xfId="8922" xr:uid="{00000000-0005-0000-0000-0000231F0000}"/>
    <cellStyle name="Total 4 5 4" xfId="9571" xr:uid="{00000000-0005-0000-0000-0000241F0000}"/>
    <cellStyle name="Total 4 5 5" xfId="10061" xr:uid="{00000000-0005-0000-0000-0000251F0000}"/>
    <cellStyle name="Total 4 5 6" xfId="10505" xr:uid="{00000000-0005-0000-0000-0000261F0000}"/>
    <cellStyle name="Total 4 6" xfId="7394" xr:uid="{00000000-0005-0000-0000-0000271F0000}"/>
    <cellStyle name="Total 4 7" xfId="7264" xr:uid="{00000000-0005-0000-0000-0000281F0000}"/>
    <cellStyle name="Total 4 8" xfId="7302" xr:uid="{00000000-0005-0000-0000-0000291F0000}"/>
    <cellStyle name="Total 4 9" xfId="9736" xr:uid="{00000000-0005-0000-0000-00002A1F0000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3" xfId="9156" xr:uid="{00000000-0005-0000-0000-0000301F0000}"/>
    <cellStyle name="Total 5 3 2 4" xfId="9808" xr:uid="{00000000-0005-0000-0000-0000311F0000}"/>
    <cellStyle name="Total 5 3 2 5" xfId="10296" xr:uid="{00000000-0005-0000-0000-0000321F0000}"/>
    <cellStyle name="Total 5 3 2 6" xfId="10735" xr:uid="{00000000-0005-0000-0000-0000331F0000}"/>
    <cellStyle name="Total 5 3 3" xfId="8057" xr:uid="{00000000-0005-0000-0000-0000341F0000}"/>
    <cellStyle name="Total 5 3 4" xfId="8710" xr:uid="{00000000-0005-0000-0000-0000351F0000}"/>
    <cellStyle name="Total 5 3 5" xfId="9349" xr:uid="{00000000-0005-0000-0000-0000361F0000}"/>
    <cellStyle name="Total 5 3 6" xfId="7647" xr:uid="{00000000-0005-0000-0000-0000371F0000}"/>
    <cellStyle name="Total 5 4" xfId="6594" xr:uid="{00000000-0005-0000-0000-0000381F0000}"/>
    <cellStyle name="Total 5 4 2" xfId="8274" xr:uid="{00000000-0005-0000-0000-0000391F0000}"/>
    <cellStyle name="Total 5 4 3" xfId="8923" xr:uid="{00000000-0005-0000-0000-00003A1F0000}"/>
    <cellStyle name="Total 5 4 4" xfId="9572" xr:uid="{00000000-0005-0000-0000-00003B1F0000}"/>
    <cellStyle name="Total 5 4 5" xfId="10062" xr:uid="{00000000-0005-0000-0000-00003C1F0000}"/>
    <cellStyle name="Total 5 4 6" xfId="10506" xr:uid="{00000000-0005-0000-0000-00003D1F0000}"/>
    <cellStyle name="Total 5 5" xfId="7395" xr:uid="{00000000-0005-0000-0000-00003E1F0000}"/>
    <cellStyle name="Total 5 6" xfId="8001" xr:uid="{00000000-0005-0000-0000-00003F1F0000}"/>
    <cellStyle name="Total 5 7" xfId="8013" xr:uid="{00000000-0005-0000-0000-0000401F0000}"/>
    <cellStyle name="Total 5 8" xfId="7720" xr:uid="{00000000-0005-0000-0000-0000411F0000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3" xfId="9157" xr:uid="{00000000-0005-0000-0000-0000471F0000}"/>
    <cellStyle name="Total 6 3 2 4" xfId="9809" xr:uid="{00000000-0005-0000-0000-0000481F0000}"/>
    <cellStyle name="Total 6 3 2 5" xfId="10297" xr:uid="{00000000-0005-0000-0000-0000491F0000}"/>
    <cellStyle name="Total 6 3 2 6" xfId="10736" xr:uid="{00000000-0005-0000-0000-00004A1F0000}"/>
    <cellStyle name="Total 6 3 3" xfId="8058" xr:uid="{00000000-0005-0000-0000-00004B1F0000}"/>
    <cellStyle name="Total 6 3 4" xfId="8711" xr:uid="{00000000-0005-0000-0000-00004C1F0000}"/>
    <cellStyle name="Total 6 3 5" xfId="9350" xr:uid="{00000000-0005-0000-0000-00004D1F0000}"/>
    <cellStyle name="Total 6 3 6" xfId="7648" xr:uid="{00000000-0005-0000-0000-00004E1F0000}"/>
    <cellStyle name="Total 6 4" xfId="6595" xr:uid="{00000000-0005-0000-0000-00004F1F0000}"/>
    <cellStyle name="Total 6 4 2" xfId="8275" xr:uid="{00000000-0005-0000-0000-0000501F0000}"/>
    <cellStyle name="Total 6 4 3" xfId="8924" xr:uid="{00000000-0005-0000-0000-0000511F0000}"/>
    <cellStyle name="Total 6 4 4" xfId="9573" xr:uid="{00000000-0005-0000-0000-0000521F0000}"/>
    <cellStyle name="Total 6 4 5" xfId="10063" xr:uid="{00000000-0005-0000-0000-0000531F0000}"/>
    <cellStyle name="Total 6 4 6" xfId="10507" xr:uid="{00000000-0005-0000-0000-0000541F0000}"/>
    <cellStyle name="Total 6 5" xfId="7396" xr:uid="{00000000-0005-0000-0000-0000551F0000}"/>
    <cellStyle name="Total 6 6" xfId="7263" xr:uid="{00000000-0005-0000-0000-0000561F0000}"/>
    <cellStyle name="Total 6 7" xfId="8668" xr:uid="{00000000-0005-0000-0000-0000571F0000}"/>
    <cellStyle name="Total 6 8" xfId="7508" xr:uid="{00000000-0005-0000-0000-0000581F0000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3" xfId="9302" xr:uid="{00000000-0005-0000-0000-0000611F0000}"/>
    <cellStyle name="TotRow - Style4 2 2 4" xfId="9960" xr:uid="{00000000-0005-0000-0000-0000621F0000}"/>
    <cellStyle name="TotRow - Style4 2 2 5" xfId="10448" xr:uid="{00000000-0005-0000-0000-0000631F0000}"/>
    <cellStyle name="TotRow - Style4 2 2 6" xfId="10880" xr:uid="{00000000-0005-0000-0000-0000641F0000}"/>
    <cellStyle name="TotRow - Style4 2 3" xfId="8205" xr:uid="{00000000-0005-0000-0000-0000651F0000}"/>
    <cellStyle name="TotRow - Style4 2 4" xfId="8856" xr:uid="{00000000-0005-0000-0000-0000661F0000}"/>
    <cellStyle name="TotRow - Style4 2 5" xfId="9505" xr:uid="{00000000-0005-0000-0000-0000671F0000}"/>
    <cellStyle name="TotRow - Style4 2 6" xfId="9994" xr:uid="{00000000-0005-0000-0000-0000681F0000}"/>
    <cellStyle name="TotRow - Style4 2 7" xfId="9298" xr:uid="{00000000-0005-0000-0000-0000691F0000}"/>
    <cellStyle name="TotRow - Style4 3" xfId="6758" xr:uid="{00000000-0005-0000-0000-00006A1F0000}"/>
    <cellStyle name="TotRow - Style4 3 2" xfId="8432" xr:uid="{00000000-0005-0000-0000-00006B1F0000}"/>
    <cellStyle name="TotRow - Style4 3 3" xfId="9082" xr:uid="{00000000-0005-0000-0000-00006C1F0000}"/>
    <cellStyle name="TotRow - Style4 3 4" xfId="9730" xr:uid="{00000000-0005-0000-0000-00006D1F0000}"/>
    <cellStyle name="TotRow - Style4 3 5" xfId="10219" xr:uid="{00000000-0005-0000-0000-00006E1F0000}"/>
    <cellStyle name="TotRow - Style4 3 6" xfId="10663" xr:uid="{00000000-0005-0000-0000-00006F1F0000}"/>
    <cellStyle name="TotRow - Style4 4" xfId="7910" xr:uid="{00000000-0005-0000-0000-0000701F0000}"/>
    <cellStyle name="TotRow - Style4 5" xfId="3515" xr:uid="{00000000-0005-0000-0000-0000711F0000}"/>
    <cellStyle name="TotRow - Style4 6" xfId="7614" xr:uid="{00000000-0005-0000-0000-0000721F0000}"/>
    <cellStyle name="TotRow - Style4 7" xfId="7095" xr:uid="{00000000-0005-0000-0000-0000731F000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3" xfId="9173" xr:uid="{00000000-0005-0000-0000-0000C6220000}"/>
    <cellStyle name="การคำนวณ 10 2 2 4" xfId="9825" xr:uid="{00000000-0005-0000-0000-0000C7220000}"/>
    <cellStyle name="การคำนวณ 10 2 2 5" xfId="10313" xr:uid="{00000000-0005-0000-0000-0000C8220000}"/>
    <cellStyle name="การคำนวณ 10 2 2 6" xfId="10752" xr:uid="{00000000-0005-0000-0000-0000C9220000}"/>
    <cellStyle name="การคำนวณ 10 2 3" xfId="8074" xr:uid="{00000000-0005-0000-0000-0000CA220000}"/>
    <cellStyle name="การคำนวณ 10 2 4" xfId="8727" xr:uid="{00000000-0005-0000-0000-0000CB220000}"/>
    <cellStyle name="การคำนวณ 10 2 5" xfId="9367" xr:uid="{00000000-0005-0000-0000-0000CC220000}"/>
    <cellStyle name="การคำนวณ 10 2 6" xfId="3186" xr:uid="{00000000-0005-0000-0000-0000CD220000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3" xfId="8940" xr:uid="{00000000-0005-0000-0000-0000D0220000}"/>
    <cellStyle name="การคำนวณ 10 3 4" xfId="9589" xr:uid="{00000000-0005-0000-0000-0000D1220000}"/>
    <cellStyle name="การคำนวณ 10 3 5" xfId="10079" xr:uid="{00000000-0005-0000-0000-0000D2220000}"/>
    <cellStyle name="การคำนวณ 10 3 6" xfId="10523" xr:uid="{00000000-0005-0000-0000-0000D3220000}"/>
    <cellStyle name="การคำนวณ 10 4" xfId="7489" xr:uid="{00000000-0005-0000-0000-0000D4220000}"/>
    <cellStyle name="การคำนวณ 10 5" xfId="7216" xr:uid="{00000000-0005-0000-0000-0000D5220000}"/>
    <cellStyle name="การคำนวณ 10 6" xfId="7736" xr:uid="{00000000-0005-0000-0000-0000D6220000}"/>
    <cellStyle name="การคำนวณ 10 7" xfId="9967" xr:uid="{00000000-0005-0000-0000-0000D7220000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3" xfId="9174" xr:uid="{00000000-0005-0000-0000-0000DC220000}"/>
    <cellStyle name="การคำนวณ 11 2 2 4" xfId="9826" xr:uid="{00000000-0005-0000-0000-0000DD220000}"/>
    <cellStyle name="การคำนวณ 11 2 2 5" xfId="10314" xr:uid="{00000000-0005-0000-0000-0000DE220000}"/>
    <cellStyle name="การคำนวณ 11 2 2 6" xfId="10753" xr:uid="{00000000-0005-0000-0000-0000DF220000}"/>
    <cellStyle name="การคำนวณ 11 2 3" xfId="8075" xr:uid="{00000000-0005-0000-0000-0000E0220000}"/>
    <cellStyle name="การคำนวณ 11 2 4" xfId="8728" xr:uid="{00000000-0005-0000-0000-0000E1220000}"/>
    <cellStyle name="การคำนวณ 11 2 5" xfId="9368" xr:uid="{00000000-0005-0000-0000-0000E2220000}"/>
    <cellStyle name="การคำนวณ 11 2 6" xfId="7704" xr:uid="{00000000-0005-0000-0000-0000E3220000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3" xfId="8941" xr:uid="{00000000-0005-0000-0000-0000E6220000}"/>
    <cellStyle name="การคำนวณ 11 3 4" xfId="9590" xr:uid="{00000000-0005-0000-0000-0000E7220000}"/>
    <cellStyle name="การคำนวณ 11 3 5" xfId="10080" xr:uid="{00000000-0005-0000-0000-0000E8220000}"/>
    <cellStyle name="การคำนวณ 11 3 6" xfId="10524" xr:uid="{00000000-0005-0000-0000-0000E9220000}"/>
    <cellStyle name="การคำนวณ 11 4" xfId="7490" xr:uid="{00000000-0005-0000-0000-0000EA220000}"/>
    <cellStyle name="การคำนวณ 11 5" xfId="7215" xr:uid="{00000000-0005-0000-0000-0000EB220000}"/>
    <cellStyle name="การคำนวณ 11 6" xfId="7737" xr:uid="{00000000-0005-0000-0000-0000EC220000}"/>
    <cellStyle name="การคำนวณ 11 7" xfId="7148" xr:uid="{00000000-0005-0000-0000-0000ED220000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3" xfId="9303" xr:uid="{00000000-0005-0000-0000-0000F1220000}"/>
    <cellStyle name="การคำนวณ 12 2 4" xfId="9961" xr:uid="{00000000-0005-0000-0000-0000F2220000}"/>
    <cellStyle name="การคำนวณ 12 2 5" xfId="10449" xr:uid="{00000000-0005-0000-0000-0000F3220000}"/>
    <cellStyle name="การคำนวณ 12 2 6" xfId="10881" xr:uid="{00000000-0005-0000-0000-0000F4220000}"/>
    <cellStyle name="การคำนวณ 12 3" xfId="8206" xr:uid="{00000000-0005-0000-0000-0000F5220000}"/>
    <cellStyle name="การคำนวณ 12 4" xfId="8857" xr:uid="{00000000-0005-0000-0000-0000F6220000}"/>
    <cellStyle name="การคำนวณ 12 5" xfId="9506" xr:uid="{00000000-0005-0000-0000-0000F7220000}"/>
    <cellStyle name="การคำนวณ 12 6" xfId="9995" xr:uid="{00000000-0005-0000-0000-0000F8220000}"/>
    <cellStyle name="การคำนวณ 12 7" xfId="7153" xr:uid="{00000000-0005-0000-0000-0000F9220000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3" xfId="3568" xr:uid="{00000000-0005-0000-0000-0000FC220000}"/>
    <cellStyle name="การคำนวณ 13 4" xfId="7615" xr:uid="{00000000-0005-0000-0000-0000FD220000}"/>
    <cellStyle name="การคำนวณ 13 5" xfId="7187" xr:uid="{00000000-0005-0000-0000-0000FE220000}"/>
    <cellStyle name="การคำนวณ 13 6" xfId="7104" xr:uid="{00000000-0005-0000-0000-0000FF220000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3" xfId="9083" xr:uid="{00000000-0005-0000-0000-000002230000}"/>
    <cellStyle name="การคำนวณ 14 4" xfId="9731" xr:uid="{00000000-0005-0000-0000-000003230000}"/>
    <cellStyle name="การคำนวณ 14 5" xfId="10220" xr:uid="{00000000-0005-0000-0000-000004230000}"/>
    <cellStyle name="การคำนวณ 14 6" xfId="10664" xr:uid="{00000000-0005-0000-0000-000005230000}"/>
    <cellStyle name="การคำนวณ 2" xfId="3977" xr:uid="{00000000-0005-0000-0000-000006230000}"/>
    <cellStyle name="การคำนวณ 2 10" xfId="7214" xr:uid="{00000000-0005-0000-0000-000007230000}"/>
    <cellStyle name="การคำนวณ 2 11" xfId="7738" xr:uid="{00000000-0005-0000-0000-000008230000}"/>
    <cellStyle name="การคำนวณ 2 12" xfId="9088" xr:uid="{00000000-0005-0000-0000-000009230000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3" xfId="9176" xr:uid="{00000000-0005-0000-0000-00000E230000}"/>
    <cellStyle name="การคำนวณ 2 2 2 2 4" xfId="9828" xr:uid="{00000000-0005-0000-0000-00000F230000}"/>
    <cellStyle name="การคำนวณ 2 2 2 2 5" xfId="10316" xr:uid="{00000000-0005-0000-0000-000010230000}"/>
    <cellStyle name="การคำนวณ 2 2 2 2 6" xfId="10755" xr:uid="{00000000-0005-0000-0000-000011230000}"/>
    <cellStyle name="การคำนวณ 2 2 2 3" xfId="8077" xr:uid="{00000000-0005-0000-0000-000012230000}"/>
    <cellStyle name="การคำนวณ 2 2 2 4" xfId="8730" xr:uid="{00000000-0005-0000-0000-000013230000}"/>
    <cellStyle name="การคำนวณ 2 2 2 5" xfId="9370" xr:uid="{00000000-0005-0000-0000-000014230000}"/>
    <cellStyle name="การคำนวณ 2 2 2 6" xfId="3184" xr:uid="{00000000-0005-0000-0000-000015230000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3" xfId="8943" xr:uid="{00000000-0005-0000-0000-000018230000}"/>
    <cellStyle name="การคำนวณ 2 2 3 4" xfId="9592" xr:uid="{00000000-0005-0000-0000-000019230000}"/>
    <cellStyle name="การคำนวณ 2 2 3 5" xfId="10082" xr:uid="{00000000-0005-0000-0000-00001A230000}"/>
    <cellStyle name="การคำนวณ 2 2 3 6" xfId="10526" xr:uid="{00000000-0005-0000-0000-00001B230000}"/>
    <cellStyle name="การคำนวณ 2 2 4" xfId="7492" xr:uid="{00000000-0005-0000-0000-00001C230000}"/>
    <cellStyle name="การคำนวณ 2 2 5" xfId="7749" xr:uid="{00000000-0005-0000-0000-00001D230000}"/>
    <cellStyle name="การคำนวณ 2 2 6" xfId="7314" xr:uid="{00000000-0005-0000-0000-00001E230000}"/>
    <cellStyle name="การคำนวณ 2 2 7" xfId="2240" xr:uid="{00000000-0005-0000-0000-00001F230000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3" xfId="9177" xr:uid="{00000000-0005-0000-0000-000024230000}"/>
    <cellStyle name="การคำนวณ 2 3 2 2 4" xfId="9829" xr:uid="{00000000-0005-0000-0000-000025230000}"/>
    <cellStyle name="การคำนวณ 2 3 2 2 5" xfId="10317" xr:uid="{00000000-0005-0000-0000-000026230000}"/>
    <cellStyle name="การคำนวณ 2 3 2 2 6" xfId="10756" xr:uid="{00000000-0005-0000-0000-000027230000}"/>
    <cellStyle name="การคำนวณ 2 3 2 3" xfId="8078" xr:uid="{00000000-0005-0000-0000-000028230000}"/>
    <cellStyle name="การคำนวณ 2 3 2 4" xfId="8731" xr:uid="{00000000-0005-0000-0000-000029230000}"/>
    <cellStyle name="การคำนวณ 2 3 2 5" xfId="9371" xr:uid="{00000000-0005-0000-0000-00002A230000}"/>
    <cellStyle name="การคำนวณ 2 3 2 6" xfId="3183" xr:uid="{00000000-0005-0000-0000-00002B230000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3" xfId="8944" xr:uid="{00000000-0005-0000-0000-00002E230000}"/>
    <cellStyle name="การคำนวณ 2 3 3 4" xfId="9593" xr:uid="{00000000-0005-0000-0000-00002F230000}"/>
    <cellStyle name="การคำนวณ 2 3 3 5" xfId="10083" xr:uid="{00000000-0005-0000-0000-000030230000}"/>
    <cellStyle name="การคำนวณ 2 3 3 6" xfId="10527" xr:uid="{00000000-0005-0000-0000-000031230000}"/>
    <cellStyle name="การคำนวณ 2 3 4" xfId="7493" xr:uid="{00000000-0005-0000-0000-000032230000}"/>
    <cellStyle name="การคำนวณ 2 3 5" xfId="7213" xr:uid="{00000000-0005-0000-0000-000033230000}"/>
    <cellStyle name="การคำนวณ 2 3 6" xfId="7315" xr:uid="{00000000-0005-0000-0000-000034230000}"/>
    <cellStyle name="การคำนวณ 2 3 7" xfId="1470" xr:uid="{00000000-0005-0000-0000-000035230000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3" xfId="9178" xr:uid="{00000000-0005-0000-0000-00003A230000}"/>
    <cellStyle name="การคำนวณ 2 4 2 2 4" xfId="9830" xr:uid="{00000000-0005-0000-0000-00003B230000}"/>
    <cellStyle name="การคำนวณ 2 4 2 2 5" xfId="10318" xr:uid="{00000000-0005-0000-0000-00003C230000}"/>
    <cellStyle name="การคำนวณ 2 4 2 2 6" xfId="10757" xr:uid="{00000000-0005-0000-0000-00003D230000}"/>
    <cellStyle name="การคำนวณ 2 4 2 3" xfId="8079" xr:uid="{00000000-0005-0000-0000-00003E230000}"/>
    <cellStyle name="การคำนวณ 2 4 2 4" xfId="8732" xr:uid="{00000000-0005-0000-0000-00003F230000}"/>
    <cellStyle name="การคำนวณ 2 4 2 5" xfId="9372" xr:uid="{00000000-0005-0000-0000-000040230000}"/>
    <cellStyle name="การคำนวณ 2 4 2 6" xfId="7705" xr:uid="{00000000-0005-0000-0000-000041230000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3" xfId="8945" xr:uid="{00000000-0005-0000-0000-000044230000}"/>
    <cellStyle name="การคำนวณ 2 4 3 4" xfId="9594" xr:uid="{00000000-0005-0000-0000-000045230000}"/>
    <cellStyle name="การคำนวณ 2 4 3 5" xfId="10084" xr:uid="{00000000-0005-0000-0000-000046230000}"/>
    <cellStyle name="การคำนวณ 2 4 3 6" xfId="10528" xr:uid="{00000000-0005-0000-0000-000047230000}"/>
    <cellStyle name="การคำนวณ 2 4 4" xfId="7494" xr:uid="{00000000-0005-0000-0000-000048230000}"/>
    <cellStyle name="การคำนวณ 2 4 5" xfId="7748" xr:uid="{00000000-0005-0000-0000-000049230000}"/>
    <cellStyle name="การคำนวณ 2 4 6" xfId="7316" xr:uid="{00000000-0005-0000-0000-00004A230000}"/>
    <cellStyle name="การคำนวณ 2 4 7" xfId="2228" xr:uid="{00000000-0005-0000-0000-00004B230000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3" xfId="9179" xr:uid="{00000000-0005-0000-0000-000050230000}"/>
    <cellStyle name="การคำนวณ 2 5 2 2 4" xfId="9831" xr:uid="{00000000-0005-0000-0000-000051230000}"/>
    <cellStyle name="การคำนวณ 2 5 2 2 5" xfId="10319" xr:uid="{00000000-0005-0000-0000-000052230000}"/>
    <cellStyle name="การคำนวณ 2 5 2 2 6" xfId="10758" xr:uid="{00000000-0005-0000-0000-000053230000}"/>
    <cellStyle name="การคำนวณ 2 5 2 3" xfId="8080" xr:uid="{00000000-0005-0000-0000-000054230000}"/>
    <cellStyle name="การคำนวณ 2 5 2 4" xfId="8733" xr:uid="{00000000-0005-0000-0000-000055230000}"/>
    <cellStyle name="การคำนวณ 2 5 2 5" xfId="9373" xr:uid="{00000000-0005-0000-0000-000056230000}"/>
    <cellStyle name="การคำนวณ 2 5 2 6" xfId="3182" xr:uid="{00000000-0005-0000-0000-000057230000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3" xfId="8946" xr:uid="{00000000-0005-0000-0000-00005A230000}"/>
    <cellStyle name="การคำนวณ 2 5 3 4" xfId="9595" xr:uid="{00000000-0005-0000-0000-00005B230000}"/>
    <cellStyle name="การคำนวณ 2 5 3 5" xfId="10085" xr:uid="{00000000-0005-0000-0000-00005C230000}"/>
    <cellStyle name="การคำนวณ 2 5 3 6" xfId="10529" xr:uid="{00000000-0005-0000-0000-00005D230000}"/>
    <cellStyle name="การคำนวณ 2 5 4" xfId="7495" xr:uid="{00000000-0005-0000-0000-00005E230000}"/>
    <cellStyle name="การคำนวณ 2 5 5" xfId="7212" xr:uid="{00000000-0005-0000-0000-00005F230000}"/>
    <cellStyle name="การคำนวณ 2 5 6" xfId="7317" xr:uid="{00000000-0005-0000-0000-000060230000}"/>
    <cellStyle name="การคำนวณ 2 5 7" xfId="2225" xr:uid="{00000000-0005-0000-0000-000061230000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3" xfId="9180" xr:uid="{00000000-0005-0000-0000-000066230000}"/>
    <cellStyle name="การคำนวณ 2 6 2 2 4" xfId="9832" xr:uid="{00000000-0005-0000-0000-000067230000}"/>
    <cellStyle name="การคำนวณ 2 6 2 2 5" xfId="10320" xr:uid="{00000000-0005-0000-0000-000068230000}"/>
    <cellStyle name="การคำนวณ 2 6 2 2 6" xfId="10759" xr:uid="{00000000-0005-0000-0000-000069230000}"/>
    <cellStyle name="การคำนวณ 2 6 2 3" xfId="8081" xr:uid="{00000000-0005-0000-0000-00006A230000}"/>
    <cellStyle name="การคำนวณ 2 6 2 4" xfId="8734" xr:uid="{00000000-0005-0000-0000-00006B230000}"/>
    <cellStyle name="การคำนวณ 2 6 2 5" xfId="9374" xr:uid="{00000000-0005-0000-0000-00006C230000}"/>
    <cellStyle name="การคำนวณ 2 6 2 6" xfId="3181" xr:uid="{00000000-0005-0000-0000-00006D230000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3" xfId="8947" xr:uid="{00000000-0005-0000-0000-000070230000}"/>
    <cellStyle name="การคำนวณ 2 6 3 4" xfId="9596" xr:uid="{00000000-0005-0000-0000-000071230000}"/>
    <cellStyle name="การคำนวณ 2 6 3 5" xfId="10086" xr:uid="{00000000-0005-0000-0000-000072230000}"/>
    <cellStyle name="การคำนวณ 2 6 3 6" xfId="10530" xr:uid="{00000000-0005-0000-0000-000073230000}"/>
    <cellStyle name="การคำนวณ 2 6 4" xfId="7496" xr:uid="{00000000-0005-0000-0000-000074230000}"/>
    <cellStyle name="การคำนวณ 2 6 5" xfId="7211" xr:uid="{00000000-0005-0000-0000-000075230000}"/>
    <cellStyle name="การคำนวณ 2 6 6" xfId="7318" xr:uid="{00000000-0005-0000-0000-000076230000}"/>
    <cellStyle name="การคำนวณ 2 6 7" xfId="8006" xr:uid="{00000000-0005-0000-0000-000077230000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3" xfId="9175" xr:uid="{00000000-0005-0000-0000-00007B230000}"/>
    <cellStyle name="การคำนวณ 2 7 2 4" xfId="9827" xr:uid="{00000000-0005-0000-0000-00007C230000}"/>
    <cellStyle name="การคำนวณ 2 7 2 5" xfId="10315" xr:uid="{00000000-0005-0000-0000-00007D230000}"/>
    <cellStyle name="การคำนวณ 2 7 2 6" xfId="10754" xr:uid="{00000000-0005-0000-0000-00007E230000}"/>
    <cellStyle name="การคำนวณ 2 7 3" xfId="8076" xr:uid="{00000000-0005-0000-0000-00007F230000}"/>
    <cellStyle name="การคำนวณ 2 7 4" xfId="8729" xr:uid="{00000000-0005-0000-0000-000080230000}"/>
    <cellStyle name="การคำนวณ 2 7 5" xfId="9369" xr:uid="{00000000-0005-0000-0000-000081230000}"/>
    <cellStyle name="การคำนวณ 2 7 6" xfId="7142" xr:uid="{00000000-0005-0000-0000-000082230000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3" xfId="8942" xr:uid="{00000000-0005-0000-0000-000085230000}"/>
    <cellStyle name="การคำนวณ 2 8 4" xfId="9591" xr:uid="{00000000-0005-0000-0000-000086230000}"/>
    <cellStyle name="การคำนวณ 2 8 5" xfId="10081" xr:uid="{00000000-0005-0000-0000-000087230000}"/>
    <cellStyle name="การคำนวณ 2 8 6" xfId="10525" xr:uid="{00000000-0005-0000-0000-000088230000}"/>
    <cellStyle name="การคำนวณ 2 9" xfId="7491" xr:uid="{00000000-0005-0000-0000-000089230000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3" xfId="9181" xr:uid="{00000000-0005-0000-0000-00008E230000}"/>
    <cellStyle name="การคำนวณ 3 2 2 4" xfId="9833" xr:uid="{00000000-0005-0000-0000-00008F230000}"/>
    <cellStyle name="การคำนวณ 3 2 2 5" xfId="10321" xr:uid="{00000000-0005-0000-0000-000090230000}"/>
    <cellStyle name="การคำนวณ 3 2 2 6" xfId="10760" xr:uid="{00000000-0005-0000-0000-000091230000}"/>
    <cellStyle name="การคำนวณ 3 2 3" xfId="8082" xr:uid="{00000000-0005-0000-0000-000092230000}"/>
    <cellStyle name="การคำนวณ 3 2 4" xfId="8735" xr:uid="{00000000-0005-0000-0000-000093230000}"/>
    <cellStyle name="การคำนวณ 3 2 5" xfId="9375" xr:uid="{00000000-0005-0000-0000-000094230000}"/>
    <cellStyle name="การคำนวณ 3 2 6" xfId="7706" xr:uid="{00000000-0005-0000-0000-000095230000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3" xfId="8948" xr:uid="{00000000-0005-0000-0000-000098230000}"/>
    <cellStyle name="การคำนวณ 3 3 4" xfId="9597" xr:uid="{00000000-0005-0000-0000-000099230000}"/>
    <cellStyle name="การคำนวณ 3 3 5" xfId="10087" xr:uid="{00000000-0005-0000-0000-00009A230000}"/>
    <cellStyle name="การคำนวณ 3 3 6" xfId="10531" xr:uid="{00000000-0005-0000-0000-00009B230000}"/>
    <cellStyle name="การคำนวณ 3 4" xfId="7497" xr:uid="{00000000-0005-0000-0000-00009C230000}"/>
    <cellStyle name="การคำนวณ 3 5" xfId="7210" xr:uid="{00000000-0005-0000-0000-00009D230000}"/>
    <cellStyle name="การคำนวณ 3 6" xfId="7319" xr:uid="{00000000-0005-0000-0000-00009E230000}"/>
    <cellStyle name="การคำนวณ 3 7" xfId="2224" xr:uid="{00000000-0005-0000-0000-00009F230000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3" xfId="9182" xr:uid="{00000000-0005-0000-0000-0000A4230000}"/>
    <cellStyle name="การคำนวณ 4 2 2 4" xfId="9834" xr:uid="{00000000-0005-0000-0000-0000A5230000}"/>
    <cellStyle name="การคำนวณ 4 2 2 5" xfId="10322" xr:uid="{00000000-0005-0000-0000-0000A6230000}"/>
    <cellStyle name="การคำนวณ 4 2 2 6" xfId="10761" xr:uid="{00000000-0005-0000-0000-0000A7230000}"/>
    <cellStyle name="การคำนวณ 4 2 3" xfId="8083" xr:uid="{00000000-0005-0000-0000-0000A8230000}"/>
    <cellStyle name="การคำนวณ 4 2 4" xfId="8736" xr:uid="{00000000-0005-0000-0000-0000A9230000}"/>
    <cellStyle name="การคำนวณ 4 2 5" xfId="9376" xr:uid="{00000000-0005-0000-0000-0000AA230000}"/>
    <cellStyle name="การคำนวณ 4 2 6" xfId="3180" xr:uid="{00000000-0005-0000-0000-0000AB230000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3" xfId="8949" xr:uid="{00000000-0005-0000-0000-0000AE230000}"/>
    <cellStyle name="การคำนวณ 4 3 4" xfId="9598" xr:uid="{00000000-0005-0000-0000-0000AF230000}"/>
    <cellStyle name="การคำนวณ 4 3 5" xfId="10088" xr:uid="{00000000-0005-0000-0000-0000B0230000}"/>
    <cellStyle name="การคำนวณ 4 3 6" xfId="10532" xr:uid="{00000000-0005-0000-0000-0000B1230000}"/>
    <cellStyle name="การคำนวณ 4 4" xfId="7498" xr:uid="{00000000-0005-0000-0000-0000B2230000}"/>
    <cellStyle name="การคำนวณ 4 5" xfId="7209" xr:uid="{00000000-0005-0000-0000-0000B3230000}"/>
    <cellStyle name="การคำนวณ 4 6" xfId="7878" xr:uid="{00000000-0005-0000-0000-0000B4230000}"/>
    <cellStyle name="การคำนวณ 4 7" xfId="2223" xr:uid="{00000000-0005-0000-0000-0000B5230000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3" xfId="9183" xr:uid="{00000000-0005-0000-0000-0000BA230000}"/>
    <cellStyle name="การคำนวณ 5 2 2 4" xfId="9835" xr:uid="{00000000-0005-0000-0000-0000BB230000}"/>
    <cellStyle name="การคำนวณ 5 2 2 5" xfId="10323" xr:uid="{00000000-0005-0000-0000-0000BC230000}"/>
    <cellStyle name="การคำนวณ 5 2 2 6" xfId="10762" xr:uid="{00000000-0005-0000-0000-0000BD230000}"/>
    <cellStyle name="การคำนวณ 5 2 3" xfId="8084" xr:uid="{00000000-0005-0000-0000-0000BE230000}"/>
    <cellStyle name="การคำนวณ 5 2 4" xfId="8737" xr:uid="{00000000-0005-0000-0000-0000BF230000}"/>
    <cellStyle name="การคำนวณ 5 2 5" xfId="9377" xr:uid="{00000000-0005-0000-0000-0000C0230000}"/>
    <cellStyle name="การคำนวณ 5 2 6" xfId="3179" xr:uid="{00000000-0005-0000-0000-0000C1230000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3" xfId="8950" xr:uid="{00000000-0005-0000-0000-0000C4230000}"/>
    <cellStyle name="การคำนวณ 5 3 4" xfId="9599" xr:uid="{00000000-0005-0000-0000-0000C5230000}"/>
    <cellStyle name="การคำนวณ 5 3 5" xfId="10089" xr:uid="{00000000-0005-0000-0000-0000C6230000}"/>
    <cellStyle name="การคำนวณ 5 3 6" xfId="10533" xr:uid="{00000000-0005-0000-0000-0000C7230000}"/>
    <cellStyle name="การคำนวณ 5 4" xfId="7499" xr:uid="{00000000-0005-0000-0000-0000C8230000}"/>
    <cellStyle name="การคำนวณ 5 5" xfId="7208" xr:uid="{00000000-0005-0000-0000-0000C9230000}"/>
    <cellStyle name="การคำนวณ 5 6" xfId="7879" xr:uid="{00000000-0005-0000-0000-0000CA230000}"/>
    <cellStyle name="การคำนวณ 5 7" xfId="7257" xr:uid="{00000000-0005-0000-0000-0000CB230000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3" xfId="9184" xr:uid="{00000000-0005-0000-0000-0000D0230000}"/>
    <cellStyle name="การคำนวณ 6 2 2 4" xfId="9836" xr:uid="{00000000-0005-0000-0000-0000D1230000}"/>
    <cellStyle name="การคำนวณ 6 2 2 5" xfId="10324" xr:uid="{00000000-0005-0000-0000-0000D2230000}"/>
    <cellStyle name="การคำนวณ 6 2 2 6" xfId="10763" xr:uid="{00000000-0005-0000-0000-0000D3230000}"/>
    <cellStyle name="การคำนวณ 6 2 3" xfId="8085" xr:uid="{00000000-0005-0000-0000-0000D4230000}"/>
    <cellStyle name="การคำนวณ 6 2 4" xfId="8738" xr:uid="{00000000-0005-0000-0000-0000D5230000}"/>
    <cellStyle name="การคำนวณ 6 2 5" xfId="9378" xr:uid="{00000000-0005-0000-0000-0000D6230000}"/>
    <cellStyle name="การคำนวณ 6 2 6" xfId="7126" xr:uid="{00000000-0005-0000-0000-0000D7230000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3" xfId="8951" xr:uid="{00000000-0005-0000-0000-0000DA230000}"/>
    <cellStyle name="การคำนวณ 6 3 4" xfId="9600" xr:uid="{00000000-0005-0000-0000-0000DB230000}"/>
    <cellStyle name="การคำนวณ 6 3 5" xfId="10090" xr:uid="{00000000-0005-0000-0000-0000DC230000}"/>
    <cellStyle name="การคำนวณ 6 3 6" xfId="10534" xr:uid="{00000000-0005-0000-0000-0000DD230000}"/>
    <cellStyle name="การคำนวณ 6 4" xfId="7500" xr:uid="{00000000-0005-0000-0000-0000DE230000}"/>
    <cellStyle name="การคำนวณ 6 5" xfId="7207" xr:uid="{00000000-0005-0000-0000-0000DF230000}"/>
    <cellStyle name="การคำนวณ 6 6" xfId="7880" xr:uid="{00000000-0005-0000-0000-0000E0230000}"/>
    <cellStyle name="การคำนวณ 6 7" xfId="7149" xr:uid="{00000000-0005-0000-0000-0000E1230000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3" xfId="9185" xr:uid="{00000000-0005-0000-0000-0000E6230000}"/>
    <cellStyle name="การคำนวณ 7 2 2 4" xfId="9837" xr:uid="{00000000-0005-0000-0000-0000E7230000}"/>
    <cellStyle name="การคำนวณ 7 2 2 5" xfId="10325" xr:uid="{00000000-0005-0000-0000-0000E8230000}"/>
    <cellStyle name="การคำนวณ 7 2 2 6" xfId="10764" xr:uid="{00000000-0005-0000-0000-0000E9230000}"/>
    <cellStyle name="การคำนวณ 7 2 3" xfId="8086" xr:uid="{00000000-0005-0000-0000-0000EA230000}"/>
    <cellStyle name="การคำนวณ 7 2 4" xfId="8739" xr:uid="{00000000-0005-0000-0000-0000EB230000}"/>
    <cellStyle name="การคำนวณ 7 2 5" xfId="9379" xr:uid="{00000000-0005-0000-0000-0000EC230000}"/>
    <cellStyle name="การคำนวณ 7 2 6" xfId="7653" xr:uid="{00000000-0005-0000-0000-0000ED23000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3" xfId="8952" xr:uid="{00000000-0005-0000-0000-0000F0230000}"/>
    <cellStyle name="การคำนวณ 7 3 4" xfId="9601" xr:uid="{00000000-0005-0000-0000-0000F1230000}"/>
    <cellStyle name="การคำนวณ 7 3 5" xfId="10091" xr:uid="{00000000-0005-0000-0000-0000F2230000}"/>
    <cellStyle name="การคำนวณ 7 3 6" xfId="10535" xr:uid="{00000000-0005-0000-0000-0000F3230000}"/>
    <cellStyle name="การคำนวณ 7 4" xfId="7501" xr:uid="{00000000-0005-0000-0000-0000F4230000}"/>
    <cellStyle name="การคำนวณ 7 5" xfId="7206" xr:uid="{00000000-0005-0000-0000-0000F5230000}"/>
    <cellStyle name="การคำนวณ 7 6" xfId="7881" xr:uid="{00000000-0005-0000-0000-0000F6230000}"/>
    <cellStyle name="การคำนวณ 7 7" xfId="7995" xr:uid="{00000000-0005-0000-0000-0000F7230000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3" xfId="9186" xr:uid="{00000000-0005-0000-0000-0000FC230000}"/>
    <cellStyle name="การคำนวณ 8 2 2 4" xfId="9838" xr:uid="{00000000-0005-0000-0000-0000FD230000}"/>
    <cellStyle name="การคำนวณ 8 2 2 5" xfId="10326" xr:uid="{00000000-0005-0000-0000-0000FE230000}"/>
    <cellStyle name="การคำนวณ 8 2 2 6" xfId="10765" xr:uid="{00000000-0005-0000-0000-0000FF230000}"/>
    <cellStyle name="การคำนวณ 8 2 3" xfId="8087" xr:uid="{00000000-0005-0000-0000-000000240000}"/>
    <cellStyle name="การคำนวณ 8 2 4" xfId="8740" xr:uid="{00000000-0005-0000-0000-000001240000}"/>
    <cellStyle name="การคำนวณ 8 2 5" xfId="9380" xr:uid="{00000000-0005-0000-0000-000002240000}"/>
    <cellStyle name="การคำนวณ 8 2 6" xfId="3174" xr:uid="{00000000-0005-0000-0000-000003240000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3" xfId="8953" xr:uid="{00000000-0005-0000-0000-000006240000}"/>
    <cellStyle name="การคำนวณ 8 3 4" xfId="9602" xr:uid="{00000000-0005-0000-0000-000007240000}"/>
    <cellStyle name="การคำนวณ 8 3 5" xfId="10092" xr:uid="{00000000-0005-0000-0000-000008240000}"/>
    <cellStyle name="การคำนวณ 8 3 6" xfId="10536" xr:uid="{00000000-0005-0000-0000-000009240000}"/>
    <cellStyle name="การคำนวณ 8 4" xfId="7502" xr:uid="{00000000-0005-0000-0000-00000A240000}"/>
    <cellStyle name="การคำนวณ 8 5" xfId="7205" xr:uid="{00000000-0005-0000-0000-00000B240000}"/>
    <cellStyle name="การคำนวณ 8 6" xfId="7882" xr:uid="{00000000-0005-0000-0000-00000C240000}"/>
    <cellStyle name="การคำนวณ 8 7" xfId="7258" xr:uid="{00000000-0005-0000-0000-00000D240000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3" xfId="9187" xr:uid="{00000000-0005-0000-0000-000012240000}"/>
    <cellStyle name="การคำนวณ 9 2 2 4" xfId="9839" xr:uid="{00000000-0005-0000-0000-000013240000}"/>
    <cellStyle name="การคำนวณ 9 2 2 5" xfId="10327" xr:uid="{00000000-0005-0000-0000-000014240000}"/>
    <cellStyle name="การคำนวณ 9 2 2 6" xfId="10766" xr:uid="{00000000-0005-0000-0000-000015240000}"/>
    <cellStyle name="การคำนวณ 9 2 3" xfId="8088" xr:uid="{00000000-0005-0000-0000-000016240000}"/>
    <cellStyle name="การคำนวณ 9 2 4" xfId="8741" xr:uid="{00000000-0005-0000-0000-000017240000}"/>
    <cellStyle name="การคำนวณ 9 2 5" xfId="9381" xr:uid="{00000000-0005-0000-0000-000018240000}"/>
    <cellStyle name="การคำนวณ 9 2 6" xfId="3173" xr:uid="{00000000-0005-0000-0000-000019240000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3" xfId="8954" xr:uid="{00000000-0005-0000-0000-00001C240000}"/>
    <cellStyle name="การคำนวณ 9 3 4" xfId="9603" xr:uid="{00000000-0005-0000-0000-00001D240000}"/>
    <cellStyle name="การคำนวณ 9 3 5" xfId="10093" xr:uid="{00000000-0005-0000-0000-00001E240000}"/>
    <cellStyle name="การคำนวณ 9 3 6" xfId="10537" xr:uid="{00000000-0005-0000-0000-00001F240000}"/>
    <cellStyle name="การคำนวณ 9 4" xfId="7503" xr:uid="{00000000-0005-0000-0000-000020240000}"/>
    <cellStyle name="การคำนวณ 9 5" xfId="7747" xr:uid="{00000000-0005-0000-0000-000021240000}"/>
    <cellStyle name="การคำนวณ 9 6" xfId="7739" xr:uid="{00000000-0005-0000-0000-000022240000}"/>
    <cellStyle name="การคำนวณ 9 7" xfId="7996" xr:uid="{00000000-0005-0000-0000-000023240000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3" xfId="5894" xr:uid="{00000000-0005-0000-0000-00009B20000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เปอร์เซ็นต์_~4510722" xfId="5788" xr:uid="{00000000-0005-0000-0000-0000A01F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4" xfId="4219" xr:uid="{00000000-0005-0000-0000-000052250000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3" xfId="9188" xr:uid="{00000000-0005-0000-0000-00005C250000}"/>
    <cellStyle name="ป้อนค่า 10 2 2 4" xfId="9840" xr:uid="{00000000-0005-0000-0000-00005D250000}"/>
    <cellStyle name="ป้อนค่า 10 2 2 5" xfId="10328" xr:uid="{00000000-0005-0000-0000-00005E250000}"/>
    <cellStyle name="ป้อนค่า 10 2 2 6" xfId="10767" xr:uid="{00000000-0005-0000-0000-00005F250000}"/>
    <cellStyle name="ป้อนค่า 10 2 3" xfId="8090" xr:uid="{00000000-0005-0000-0000-000060250000}"/>
    <cellStyle name="ป้อนค่า 10 2 4" xfId="8742" xr:uid="{00000000-0005-0000-0000-000061250000}"/>
    <cellStyle name="ป้อนค่า 10 2 5" xfId="9382" xr:uid="{00000000-0005-0000-0000-000062250000}"/>
    <cellStyle name="ป้อนค่า 10 2 6" xfId="3172" xr:uid="{00000000-0005-0000-0000-000063250000}"/>
    <cellStyle name="ป้อนค่า 10 3" xfId="6626" xr:uid="{00000000-0005-0000-0000-000064250000}"/>
    <cellStyle name="ป้อนค่า 10 3 2" xfId="8306" xr:uid="{00000000-0005-0000-0000-000065250000}"/>
    <cellStyle name="ป้อนค่า 10 3 3" xfId="8955" xr:uid="{00000000-0005-0000-0000-000066250000}"/>
    <cellStyle name="ป้อนค่า 10 3 4" xfId="9604" xr:uid="{00000000-0005-0000-0000-000067250000}"/>
    <cellStyle name="ป้อนค่า 10 3 5" xfId="10094" xr:uid="{00000000-0005-0000-0000-000068250000}"/>
    <cellStyle name="ป้อนค่า 10 3 6" xfId="10538" xr:uid="{00000000-0005-0000-0000-000069250000}"/>
    <cellStyle name="ป้อนค่า 10 4" xfId="7583" xr:uid="{00000000-0005-0000-0000-00006A250000}"/>
    <cellStyle name="ป้อนค่า 10 5" xfId="7973" xr:uid="{00000000-0005-0000-0000-00006B250000}"/>
    <cellStyle name="ป้อนค่า 10 6" xfId="8039" xr:uid="{00000000-0005-0000-0000-00006C250000}"/>
    <cellStyle name="ป้อนค่า 10 7" xfId="7513" xr:uid="{00000000-0005-0000-0000-00006D250000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3" xfId="9189" xr:uid="{00000000-0005-0000-0000-000072250000}"/>
    <cellStyle name="ป้อนค่า 11 2 2 4" xfId="9841" xr:uid="{00000000-0005-0000-0000-000073250000}"/>
    <cellStyle name="ป้อนค่า 11 2 2 5" xfId="10329" xr:uid="{00000000-0005-0000-0000-000074250000}"/>
    <cellStyle name="ป้อนค่า 11 2 2 6" xfId="10768" xr:uid="{00000000-0005-0000-0000-000075250000}"/>
    <cellStyle name="ป้อนค่า 11 2 3" xfId="8091" xr:uid="{00000000-0005-0000-0000-000076250000}"/>
    <cellStyle name="ป้อนค่า 11 2 4" xfId="8743" xr:uid="{00000000-0005-0000-0000-000077250000}"/>
    <cellStyle name="ป้อนค่า 11 2 5" xfId="9383" xr:uid="{00000000-0005-0000-0000-000078250000}"/>
    <cellStyle name="ป้อนค่า 11 2 6" xfId="3171" xr:uid="{00000000-0005-0000-0000-000079250000}"/>
    <cellStyle name="ป้อนค่า 11 3" xfId="6627" xr:uid="{00000000-0005-0000-0000-00007A250000}"/>
    <cellStyle name="ป้อนค่า 11 3 2" xfId="8307" xr:uid="{00000000-0005-0000-0000-00007B250000}"/>
    <cellStyle name="ป้อนค่า 11 3 3" xfId="8956" xr:uid="{00000000-0005-0000-0000-00007C250000}"/>
    <cellStyle name="ป้อนค่า 11 3 4" xfId="9605" xr:uid="{00000000-0005-0000-0000-00007D250000}"/>
    <cellStyle name="ป้อนค่า 11 3 5" xfId="10095" xr:uid="{00000000-0005-0000-0000-00007E250000}"/>
    <cellStyle name="ป้อนค่า 11 3 6" xfId="10539" xr:uid="{00000000-0005-0000-0000-00007F250000}"/>
    <cellStyle name="ป้อนค่า 11 4" xfId="7584" xr:uid="{00000000-0005-0000-0000-000080250000}"/>
    <cellStyle name="ป้อนค่า 11 5" xfId="7201" xr:uid="{00000000-0005-0000-0000-000081250000}"/>
    <cellStyle name="ป้อนค่า 11 6" xfId="7677" xr:uid="{00000000-0005-0000-0000-000082250000}"/>
    <cellStyle name="ป้อนค่า 11 7" xfId="7514" xr:uid="{00000000-0005-0000-0000-000083250000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3" xfId="9304" xr:uid="{00000000-0005-0000-0000-000087250000}"/>
    <cellStyle name="ป้อนค่า 12 2 4" xfId="9962" xr:uid="{00000000-0005-0000-0000-000088250000}"/>
    <cellStyle name="ป้อนค่า 12 2 5" xfId="10450" xr:uid="{00000000-0005-0000-0000-000089250000}"/>
    <cellStyle name="ป้อนค่า 12 2 6" xfId="10882" xr:uid="{00000000-0005-0000-0000-00008A250000}"/>
    <cellStyle name="ป้อนค่า 12 3" xfId="8207" xr:uid="{00000000-0005-0000-0000-00008B250000}"/>
    <cellStyle name="ป้อนค่า 12 4" xfId="8858" xr:uid="{00000000-0005-0000-0000-00008C250000}"/>
    <cellStyle name="ป้อนค่า 12 5" xfId="9507" xr:uid="{00000000-0005-0000-0000-00008D250000}"/>
    <cellStyle name="ป้อนค่า 12 6" xfId="9996" xr:uid="{00000000-0005-0000-0000-00008E250000}"/>
    <cellStyle name="ป้อนค่า 12 7" xfId="8852" xr:uid="{00000000-0005-0000-0000-00008F250000}"/>
    <cellStyle name="ป้อนค่า 13" xfId="5795" xr:uid="{00000000-0005-0000-0000-000090250000}"/>
    <cellStyle name="ป้อนค่า 13 2" xfId="7915" xr:uid="{00000000-0005-0000-0000-000091250000}"/>
    <cellStyle name="ป้อนค่า 13 3" xfId="3581" xr:uid="{00000000-0005-0000-0000-000092250000}"/>
    <cellStyle name="ป้อนค่า 13 4" xfId="7618" xr:uid="{00000000-0005-0000-0000-000093250000}"/>
    <cellStyle name="ป้อนค่า 13 5" xfId="7383" xr:uid="{00000000-0005-0000-0000-000094250000}"/>
    <cellStyle name="ป้อนค่า 13 6" xfId="7616" xr:uid="{00000000-0005-0000-0000-000095250000}"/>
    <cellStyle name="ป้อนค่า 14" xfId="6761" xr:uid="{00000000-0005-0000-0000-000096250000}"/>
    <cellStyle name="ป้อนค่า 14 2" xfId="8434" xr:uid="{00000000-0005-0000-0000-000097250000}"/>
    <cellStyle name="ป้อนค่า 14 3" xfId="9084" xr:uid="{00000000-0005-0000-0000-000098250000}"/>
    <cellStyle name="ป้อนค่า 14 4" xfId="9732" xr:uid="{00000000-0005-0000-0000-000099250000}"/>
    <cellStyle name="ป้อนค่า 14 5" xfId="10221" xr:uid="{00000000-0005-0000-0000-00009A250000}"/>
    <cellStyle name="ป้อนค่า 14 6" xfId="10665" xr:uid="{00000000-0005-0000-0000-00009B250000}"/>
    <cellStyle name="ป้อนค่า 2" xfId="4225" xr:uid="{00000000-0005-0000-0000-00009C250000}"/>
    <cellStyle name="ป้อนค่า 2 10" xfId="7972" xr:uid="{00000000-0005-0000-0000-00009D250000}"/>
    <cellStyle name="ป้อนค่า 2 11" xfId="7342" xr:uid="{00000000-0005-0000-0000-00009E250000}"/>
    <cellStyle name="ป้อนค่า 2 12" xfId="7998" xr:uid="{00000000-0005-0000-0000-00009F250000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3" xfId="9191" xr:uid="{00000000-0005-0000-0000-0000A4250000}"/>
    <cellStyle name="ป้อนค่า 2 2 2 2 4" xfId="9843" xr:uid="{00000000-0005-0000-0000-0000A5250000}"/>
    <cellStyle name="ป้อนค่า 2 2 2 2 5" xfId="10331" xr:uid="{00000000-0005-0000-0000-0000A6250000}"/>
    <cellStyle name="ป้อนค่า 2 2 2 2 6" xfId="10770" xr:uid="{00000000-0005-0000-0000-0000A7250000}"/>
    <cellStyle name="ป้อนค่า 2 2 2 3" xfId="8093" xr:uid="{00000000-0005-0000-0000-0000A8250000}"/>
    <cellStyle name="ป้อนค่า 2 2 2 4" xfId="8745" xr:uid="{00000000-0005-0000-0000-0000A9250000}"/>
    <cellStyle name="ป้อนค่า 2 2 2 5" xfId="9385" xr:uid="{00000000-0005-0000-0000-0000AA250000}"/>
    <cellStyle name="ป้อนค่า 2 2 2 6" xfId="9738" xr:uid="{00000000-0005-0000-0000-0000AB250000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3" xfId="8958" xr:uid="{00000000-0005-0000-0000-0000AE250000}"/>
    <cellStyle name="ป้อนค่า 2 2 3 4" xfId="9607" xr:uid="{00000000-0005-0000-0000-0000AF250000}"/>
    <cellStyle name="ป้อนค่า 2 2 3 5" xfId="10097" xr:uid="{00000000-0005-0000-0000-0000B0250000}"/>
    <cellStyle name="ป้อนค่า 2 2 3 6" xfId="10541" xr:uid="{00000000-0005-0000-0000-0000B1250000}"/>
    <cellStyle name="ป้อนค่า 2 2 4" xfId="7586" xr:uid="{00000000-0005-0000-0000-0000B2250000}"/>
    <cellStyle name="ป้อนค่า 2 2 5" xfId="7200" xr:uid="{00000000-0005-0000-0000-0000B3250000}"/>
    <cellStyle name="ป้อนค่า 2 2 6" xfId="7678" xr:uid="{00000000-0005-0000-0000-0000B4250000}"/>
    <cellStyle name="ป้อนค่า 2 2 7" xfId="7515" xr:uid="{00000000-0005-0000-0000-0000B5250000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3" xfId="9192" xr:uid="{00000000-0005-0000-0000-0000BA250000}"/>
    <cellStyle name="ป้อนค่า 2 3 2 2 4" xfId="9844" xr:uid="{00000000-0005-0000-0000-0000BB250000}"/>
    <cellStyle name="ป้อนค่า 2 3 2 2 5" xfId="10332" xr:uid="{00000000-0005-0000-0000-0000BC250000}"/>
    <cellStyle name="ป้อนค่า 2 3 2 2 6" xfId="10771" xr:uid="{00000000-0005-0000-0000-0000BD250000}"/>
    <cellStyle name="ป้อนค่า 2 3 2 3" xfId="8094" xr:uid="{00000000-0005-0000-0000-0000BE250000}"/>
    <cellStyle name="ป้อนค่า 2 3 2 4" xfId="8746" xr:uid="{00000000-0005-0000-0000-0000BF250000}"/>
    <cellStyle name="ป้อนค่า 2 3 2 5" xfId="9386" xr:uid="{00000000-0005-0000-0000-0000C0250000}"/>
    <cellStyle name="ป้อนค่า 2 3 2 6" xfId="3169" xr:uid="{00000000-0005-0000-0000-0000C1250000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3" xfId="8959" xr:uid="{00000000-0005-0000-0000-0000C4250000}"/>
    <cellStyle name="ป้อนค่า 2 3 3 4" xfId="9608" xr:uid="{00000000-0005-0000-0000-0000C5250000}"/>
    <cellStyle name="ป้อนค่า 2 3 3 5" xfId="10098" xr:uid="{00000000-0005-0000-0000-0000C6250000}"/>
    <cellStyle name="ป้อนค่า 2 3 3 6" xfId="10542" xr:uid="{00000000-0005-0000-0000-0000C7250000}"/>
    <cellStyle name="ป้อนค่า 2 3 4" xfId="7587" xr:uid="{00000000-0005-0000-0000-0000C8250000}"/>
    <cellStyle name="ป้อนค่า 2 3 5" xfId="7971" xr:uid="{00000000-0005-0000-0000-0000C9250000}"/>
    <cellStyle name="ป้อนค่า 2 3 6" xfId="7343" xr:uid="{00000000-0005-0000-0000-0000CA250000}"/>
    <cellStyle name="ป้อนค่า 2 3 7" xfId="7516" xr:uid="{00000000-0005-0000-0000-0000CB250000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3" xfId="9193" xr:uid="{00000000-0005-0000-0000-0000D0250000}"/>
    <cellStyle name="ป้อนค่า 2 4 2 2 4" xfId="9845" xr:uid="{00000000-0005-0000-0000-0000D1250000}"/>
    <cellStyle name="ป้อนค่า 2 4 2 2 5" xfId="10333" xr:uid="{00000000-0005-0000-0000-0000D2250000}"/>
    <cellStyle name="ป้อนค่า 2 4 2 2 6" xfId="10772" xr:uid="{00000000-0005-0000-0000-0000D3250000}"/>
    <cellStyle name="ป้อนค่า 2 4 2 3" xfId="8095" xr:uid="{00000000-0005-0000-0000-0000D4250000}"/>
    <cellStyle name="ป้อนค่า 2 4 2 4" xfId="8747" xr:uid="{00000000-0005-0000-0000-0000D5250000}"/>
    <cellStyle name="ป้อนค่า 2 4 2 5" xfId="9387" xr:uid="{00000000-0005-0000-0000-0000D6250000}"/>
    <cellStyle name="ป้อนค่า 2 4 2 6" xfId="3168" xr:uid="{00000000-0005-0000-0000-0000D7250000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3" xfId="8960" xr:uid="{00000000-0005-0000-0000-0000DA250000}"/>
    <cellStyle name="ป้อนค่า 2 4 3 4" xfId="9609" xr:uid="{00000000-0005-0000-0000-0000DB250000}"/>
    <cellStyle name="ป้อนค่า 2 4 3 5" xfId="10099" xr:uid="{00000000-0005-0000-0000-0000DC250000}"/>
    <cellStyle name="ป้อนค่า 2 4 3 6" xfId="10543" xr:uid="{00000000-0005-0000-0000-0000DD250000}"/>
    <cellStyle name="ป้อนค่า 2 4 4" xfId="7588" xr:uid="{00000000-0005-0000-0000-0000DE250000}"/>
    <cellStyle name="ป้อนค่า 2 4 5" xfId="7199" xr:uid="{00000000-0005-0000-0000-0000DF250000}"/>
    <cellStyle name="ป้อนค่า 2 4 6" xfId="7679" xr:uid="{00000000-0005-0000-0000-0000E0250000}"/>
    <cellStyle name="ป้อนค่า 2 4 7" xfId="7517" xr:uid="{00000000-0005-0000-0000-0000E1250000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3" xfId="9194" xr:uid="{00000000-0005-0000-0000-0000E6250000}"/>
    <cellStyle name="ป้อนค่า 2 5 2 2 4" xfId="9846" xr:uid="{00000000-0005-0000-0000-0000E7250000}"/>
    <cellStyle name="ป้อนค่า 2 5 2 2 5" xfId="10334" xr:uid="{00000000-0005-0000-0000-0000E8250000}"/>
    <cellStyle name="ป้อนค่า 2 5 2 2 6" xfId="10773" xr:uid="{00000000-0005-0000-0000-0000E9250000}"/>
    <cellStyle name="ป้อนค่า 2 5 2 3" xfId="8096" xr:uid="{00000000-0005-0000-0000-0000EA250000}"/>
    <cellStyle name="ป้อนค่า 2 5 2 4" xfId="8748" xr:uid="{00000000-0005-0000-0000-0000EB250000}"/>
    <cellStyle name="ป้อนค่า 2 5 2 5" xfId="9388" xr:uid="{00000000-0005-0000-0000-0000EC250000}"/>
    <cellStyle name="ป้อนค่า 2 5 2 6" xfId="3167" xr:uid="{00000000-0005-0000-0000-0000ED250000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3" xfId="8961" xr:uid="{00000000-0005-0000-0000-0000F0250000}"/>
    <cellStyle name="ป้อนค่า 2 5 3 4" xfId="9610" xr:uid="{00000000-0005-0000-0000-0000F1250000}"/>
    <cellStyle name="ป้อนค่า 2 5 3 5" xfId="10100" xr:uid="{00000000-0005-0000-0000-0000F2250000}"/>
    <cellStyle name="ป้อนค่า 2 5 3 6" xfId="10544" xr:uid="{00000000-0005-0000-0000-0000F3250000}"/>
    <cellStyle name="ป้อนค่า 2 5 4" xfId="7589" xr:uid="{00000000-0005-0000-0000-0000F4250000}"/>
    <cellStyle name="ป้อนค่า 2 5 5" xfId="7970" xr:uid="{00000000-0005-0000-0000-0000F5250000}"/>
    <cellStyle name="ป้อนค่า 2 5 6" xfId="8040" xr:uid="{00000000-0005-0000-0000-0000F6250000}"/>
    <cellStyle name="ป้อนค่า 2 5 7" xfId="7518" xr:uid="{00000000-0005-0000-0000-0000F7250000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3" xfId="9195" xr:uid="{00000000-0005-0000-0000-0000FC250000}"/>
    <cellStyle name="ป้อนค่า 2 6 2 2 4" xfId="9847" xr:uid="{00000000-0005-0000-0000-0000FD250000}"/>
    <cellStyle name="ป้อนค่า 2 6 2 2 5" xfId="10335" xr:uid="{00000000-0005-0000-0000-0000FE250000}"/>
    <cellStyle name="ป้อนค่า 2 6 2 2 6" xfId="10774" xr:uid="{00000000-0005-0000-0000-0000FF250000}"/>
    <cellStyle name="ป้อนค่า 2 6 2 3" xfId="8097" xr:uid="{00000000-0005-0000-0000-000000260000}"/>
    <cellStyle name="ป้อนค่า 2 6 2 4" xfId="8749" xr:uid="{00000000-0005-0000-0000-000001260000}"/>
    <cellStyle name="ป้อนค่า 2 6 2 5" xfId="9389" xr:uid="{00000000-0005-0000-0000-000002260000}"/>
    <cellStyle name="ป้อนค่า 2 6 2 6" xfId="3166" xr:uid="{00000000-0005-0000-0000-000003260000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3" xfId="8962" xr:uid="{00000000-0005-0000-0000-000006260000}"/>
    <cellStyle name="ป้อนค่า 2 6 3 4" xfId="9611" xr:uid="{00000000-0005-0000-0000-000007260000}"/>
    <cellStyle name="ป้อนค่า 2 6 3 5" xfId="10101" xr:uid="{00000000-0005-0000-0000-000008260000}"/>
    <cellStyle name="ป้อนค่า 2 6 3 6" xfId="10545" xr:uid="{00000000-0005-0000-0000-000009260000}"/>
    <cellStyle name="ป้อนค่า 2 6 4" xfId="7590" xr:uid="{00000000-0005-0000-0000-00000A260000}"/>
    <cellStyle name="ป้อนค่า 2 6 5" xfId="7198" xr:uid="{00000000-0005-0000-0000-00000B260000}"/>
    <cellStyle name="ป้อนค่า 2 6 6" xfId="7680" xr:uid="{00000000-0005-0000-0000-00000C260000}"/>
    <cellStyle name="ป้อนค่า 2 6 7" xfId="7519" xr:uid="{00000000-0005-0000-0000-00000D26000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3" xfId="9190" xr:uid="{00000000-0005-0000-0000-000011260000}"/>
    <cellStyle name="ป้อนค่า 2 7 2 4" xfId="9842" xr:uid="{00000000-0005-0000-0000-000012260000}"/>
    <cellStyle name="ป้อนค่า 2 7 2 5" xfId="10330" xr:uid="{00000000-0005-0000-0000-000013260000}"/>
    <cellStyle name="ป้อนค่า 2 7 2 6" xfId="10769" xr:uid="{00000000-0005-0000-0000-000014260000}"/>
    <cellStyle name="ป้อนค่า 2 7 3" xfId="8092" xr:uid="{00000000-0005-0000-0000-000015260000}"/>
    <cellStyle name="ป้อนค่า 2 7 4" xfId="8744" xr:uid="{00000000-0005-0000-0000-000016260000}"/>
    <cellStyle name="ป้อนค่า 2 7 5" xfId="9384" xr:uid="{00000000-0005-0000-0000-000017260000}"/>
    <cellStyle name="ป้อนค่า 2 7 6" xfId="3170" xr:uid="{00000000-0005-0000-0000-000018260000}"/>
    <cellStyle name="ป้อนค่า 2 8" xfId="6628" xr:uid="{00000000-0005-0000-0000-000019260000}"/>
    <cellStyle name="ป้อนค่า 2 8 2" xfId="8308" xr:uid="{00000000-0005-0000-0000-00001A260000}"/>
    <cellStyle name="ป้อนค่า 2 8 3" xfId="8957" xr:uid="{00000000-0005-0000-0000-00001B260000}"/>
    <cellStyle name="ป้อนค่า 2 8 4" xfId="9606" xr:uid="{00000000-0005-0000-0000-00001C260000}"/>
    <cellStyle name="ป้อนค่า 2 8 5" xfId="10096" xr:uid="{00000000-0005-0000-0000-00001D260000}"/>
    <cellStyle name="ป้อนค่า 2 8 6" xfId="10540" xr:uid="{00000000-0005-0000-0000-00001E260000}"/>
    <cellStyle name="ป้อนค่า 2 9" xfId="7585" xr:uid="{00000000-0005-0000-0000-00001F260000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3" xfId="9196" xr:uid="{00000000-0005-0000-0000-000024260000}"/>
    <cellStyle name="ป้อนค่า 3 2 2 4" xfId="9848" xr:uid="{00000000-0005-0000-0000-000025260000}"/>
    <cellStyle name="ป้อนค่า 3 2 2 5" xfId="10336" xr:uid="{00000000-0005-0000-0000-000026260000}"/>
    <cellStyle name="ป้อนค่า 3 2 2 6" xfId="10775" xr:uid="{00000000-0005-0000-0000-000027260000}"/>
    <cellStyle name="ป้อนค่า 3 2 3" xfId="8098" xr:uid="{00000000-0005-0000-0000-000028260000}"/>
    <cellStyle name="ป้อนค่า 3 2 4" xfId="8750" xr:uid="{00000000-0005-0000-0000-000029260000}"/>
    <cellStyle name="ป้อนค่า 3 2 5" xfId="9390" xr:uid="{00000000-0005-0000-0000-00002A260000}"/>
    <cellStyle name="ป้อนค่า 3 2 6" xfId="3165" xr:uid="{00000000-0005-0000-0000-00002B260000}"/>
    <cellStyle name="ป้อนค่า 3 3" xfId="6634" xr:uid="{00000000-0005-0000-0000-00002C260000}"/>
    <cellStyle name="ป้อนค่า 3 3 2" xfId="8314" xr:uid="{00000000-0005-0000-0000-00002D260000}"/>
    <cellStyle name="ป้อนค่า 3 3 3" xfId="8963" xr:uid="{00000000-0005-0000-0000-00002E260000}"/>
    <cellStyle name="ป้อนค่า 3 3 4" xfId="9612" xr:uid="{00000000-0005-0000-0000-00002F260000}"/>
    <cellStyle name="ป้อนค่า 3 3 5" xfId="10102" xr:uid="{00000000-0005-0000-0000-000030260000}"/>
    <cellStyle name="ป้อนค่า 3 3 6" xfId="10546" xr:uid="{00000000-0005-0000-0000-000031260000}"/>
    <cellStyle name="ป้อนค่า 3 4" xfId="7591" xr:uid="{00000000-0005-0000-0000-000032260000}"/>
    <cellStyle name="ป้อนค่า 3 5" xfId="7969" xr:uid="{00000000-0005-0000-0000-000033260000}"/>
    <cellStyle name="ป้อนค่า 3 6" xfId="7344" xr:uid="{00000000-0005-0000-0000-000034260000}"/>
    <cellStyle name="ป้อนค่า 3 7" xfId="7520" xr:uid="{00000000-0005-0000-0000-000035260000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3" xfId="9197" xr:uid="{00000000-0005-0000-0000-00003A260000}"/>
    <cellStyle name="ป้อนค่า 4 2 2 4" xfId="9849" xr:uid="{00000000-0005-0000-0000-00003B260000}"/>
    <cellStyle name="ป้อนค่า 4 2 2 5" xfId="10337" xr:uid="{00000000-0005-0000-0000-00003C260000}"/>
    <cellStyle name="ป้อนค่า 4 2 2 6" xfId="10776" xr:uid="{00000000-0005-0000-0000-00003D260000}"/>
    <cellStyle name="ป้อนค่า 4 2 3" xfId="8099" xr:uid="{00000000-0005-0000-0000-00003E260000}"/>
    <cellStyle name="ป้อนค่า 4 2 4" xfId="8751" xr:uid="{00000000-0005-0000-0000-00003F260000}"/>
    <cellStyle name="ป้อนค่า 4 2 5" xfId="9391" xr:uid="{00000000-0005-0000-0000-000040260000}"/>
    <cellStyle name="ป้อนค่า 4 2 6" xfId="3164" xr:uid="{00000000-0005-0000-0000-000041260000}"/>
    <cellStyle name="ป้อนค่า 4 3" xfId="6635" xr:uid="{00000000-0005-0000-0000-000042260000}"/>
    <cellStyle name="ป้อนค่า 4 3 2" xfId="8315" xr:uid="{00000000-0005-0000-0000-000043260000}"/>
    <cellStyle name="ป้อนค่า 4 3 3" xfId="8964" xr:uid="{00000000-0005-0000-0000-000044260000}"/>
    <cellStyle name="ป้อนค่า 4 3 4" xfId="9613" xr:uid="{00000000-0005-0000-0000-000045260000}"/>
    <cellStyle name="ป้อนค่า 4 3 5" xfId="10103" xr:uid="{00000000-0005-0000-0000-000046260000}"/>
    <cellStyle name="ป้อนค่า 4 3 6" xfId="10547" xr:uid="{00000000-0005-0000-0000-000047260000}"/>
    <cellStyle name="ป้อนค่า 4 4" xfId="7592" xr:uid="{00000000-0005-0000-0000-000048260000}"/>
    <cellStyle name="ป้อนค่า 4 5" xfId="7197" xr:uid="{00000000-0005-0000-0000-000049260000}"/>
    <cellStyle name="ป้อนค่า 4 6" xfId="7681" xr:uid="{00000000-0005-0000-0000-00004A260000}"/>
    <cellStyle name="ป้อนค่า 4 7" xfId="7521" xr:uid="{00000000-0005-0000-0000-00004B260000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3" xfId="9198" xr:uid="{00000000-0005-0000-0000-000050260000}"/>
    <cellStyle name="ป้อนค่า 5 2 2 4" xfId="9850" xr:uid="{00000000-0005-0000-0000-000051260000}"/>
    <cellStyle name="ป้อนค่า 5 2 2 5" xfId="10338" xr:uid="{00000000-0005-0000-0000-000052260000}"/>
    <cellStyle name="ป้อนค่า 5 2 2 6" xfId="10777" xr:uid="{00000000-0005-0000-0000-000053260000}"/>
    <cellStyle name="ป้อนค่า 5 2 3" xfId="8100" xr:uid="{00000000-0005-0000-0000-000054260000}"/>
    <cellStyle name="ป้อนค่า 5 2 4" xfId="8752" xr:uid="{00000000-0005-0000-0000-000055260000}"/>
    <cellStyle name="ป้อนค่า 5 2 5" xfId="9392" xr:uid="{00000000-0005-0000-0000-000056260000}"/>
    <cellStyle name="ป้อนค่า 5 2 6" xfId="3162" xr:uid="{00000000-0005-0000-0000-000057260000}"/>
    <cellStyle name="ป้อนค่า 5 3" xfId="6636" xr:uid="{00000000-0005-0000-0000-000058260000}"/>
    <cellStyle name="ป้อนค่า 5 3 2" xfId="8316" xr:uid="{00000000-0005-0000-0000-000059260000}"/>
    <cellStyle name="ป้อนค่า 5 3 3" xfId="8965" xr:uid="{00000000-0005-0000-0000-00005A260000}"/>
    <cellStyle name="ป้อนค่า 5 3 4" xfId="9614" xr:uid="{00000000-0005-0000-0000-00005B260000}"/>
    <cellStyle name="ป้อนค่า 5 3 5" xfId="10104" xr:uid="{00000000-0005-0000-0000-00005C260000}"/>
    <cellStyle name="ป้อนค่า 5 3 6" xfId="10548" xr:uid="{00000000-0005-0000-0000-00005D260000}"/>
    <cellStyle name="ป้อนค่า 5 4" xfId="7593" xr:uid="{00000000-0005-0000-0000-00005E260000}"/>
    <cellStyle name="ป้อนค่า 5 5" xfId="7968" xr:uid="{00000000-0005-0000-0000-00005F260000}"/>
    <cellStyle name="ป้อนค่า 5 6" xfId="7345" xr:uid="{00000000-0005-0000-0000-000060260000}"/>
    <cellStyle name="ป้อนค่า 5 7" xfId="7522" xr:uid="{00000000-0005-0000-0000-000061260000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3" xfId="9199" xr:uid="{00000000-0005-0000-0000-000066260000}"/>
    <cellStyle name="ป้อนค่า 6 2 2 4" xfId="9851" xr:uid="{00000000-0005-0000-0000-000067260000}"/>
    <cellStyle name="ป้อนค่า 6 2 2 5" xfId="10339" xr:uid="{00000000-0005-0000-0000-000068260000}"/>
    <cellStyle name="ป้อนค่า 6 2 2 6" xfId="10778" xr:uid="{00000000-0005-0000-0000-000069260000}"/>
    <cellStyle name="ป้อนค่า 6 2 3" xfId="8101" xr:uid="{00000000-0005-0000-0000-00006A260000}"/>
    <cellStyle name="ป้อนค่า 6 2 4" xfId="8753" xr:uid="{00000000-0005-0000-0000-00006B260000}"/>
    <cellStyle name="ป้อนค่า 6 2 5" xfId="9393" xr:uid="{00000000-0005-0000-0000-00006C260000}"/>
    <cellStyle name="ป้อนค่า 6 2 6" xfId="3161" xr:uid="{00000000-0005-0000-0000-00006D260000}"/>
    <cellStyle name="ป้อนค่า 6 3" xfId="6637" xr:uid="{00000000-0005-0000-0000-00006E260000}"/>
    <cellStyle name="ป้อนค่า 6 3 2" xfId="8317" xr:uid="{00000000-0005-0000-0000-00006F260000}"/>
    <cellStyle name="ป้อนค่า 6 3 3" xfId="8966" xr:uid="{00000000-0005-0000-0000-000070260000}"/>
    <cellStyle name="ป้อนค่า 6 3 4" xfId="9615" xr:uid="{00000000-0005-0000-0000-000071260000}"/>
    <cellStyle name="ป้อนค่า 6 3 5" xfId="10105" xr:uid="{00000000-0005-0000-0000-000072260000}"/>
    <cellStyle name="ป้อนค่า 6 3 6" xfId="10549" xr:uid="{00000000-0005-0000-0000-000073260000}"/>
    <cellStyle name="ป้อนค่า 6 4" xfId="7594" xr:uid="{00000000-0005-0000-0000-000074260000}"/>
    <cellStyle name="ป้อนค่า 6 5" xfId="7196" xr:uid="{00000000-0005-0000-0000-000075260000}"/>
    <cellStyle name="ป้อนค่า 6 6" xfId="7682" xr:uid="{00000000-0005-0000-0000-000076260000}"/>
    <cellStyle name="ป้อนค่า 6 7" xfId="7523" xr:uid="{00000000-0005-0000-0000-000077260000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3" xfId="9200" xr:uid="{00000000-0005-0000-0000-00007C260000}"/>
    <cellStyle name="ป้อนค่า 7 2 2 4" xfId="9852" xr:uid="{00000000-0005-0000-0000-00007D260000}"/>
    <cellStyle name="ป้อนค่า 7 2 2 5" xfId="10340" xr:uid="{00000000-0005-0000-0000-00007E260000}"/>
    <cellStyle name="ป้อนค่า 7 2 2 6" xfId="10779" xr:uid="{00000000-0005-0000-0000-00007F260000}"/>
    <cellStyle name="ป้อนค่า 7 2 3" xfId="8102" xr:uid="{00000000-0005-0000-0000-000080260000}"/>
    <cellStyle name="ป้อนค่า 7 2 4" xfId="8754" xr:uid="{00000000-0005-0000-0000-000081260000}"/>
    <cellStyle name="ป้อนค่า 7 2 5" xfId="9394" xr:uid="{00000000-0005-0000-0000-000082260000}"/>
    <cellStyle name="ป้อนค่า 7 2 6" xfId="7707" xr:uid="{00000000-0005-0000-0000-000083260000}"/>
    <cellStyle name="ป้อนค่า 7 3" xfId="6638" xr:uid="{00000000-0005-0000-0000-000084260000}"/>
    <cellStyle name="ป้อนค่า 7 3 2" xfId="8318" xr:uid="{00000000-0005-0000-0000-000085260000}"/>
    <cellStyle name="ป้อนค่า 7 3 3" xfId="8967" xr:uid="{00000000-0005-0000-0000-000086260000}"/>
    <cellStyle name="ป้อนค่า 7 3 4" xfId="9616" xr:uid="{00000000-0005-0000-0000-000087260000}"/>
    <cellStyle name="ป้อนค่า 7 3 5" xfId="10106" xr:uid="{00000000-0005-0000-0000-000088260000}"/>
    <cellStyle name="ป้อนค่า 7 3 6" xfId="10550" xr:uid="{00000000-0005-0000-0000-000089260000}"/>
    <cellStyle name="ป้อนค่า 7 4" xfId="7595" xr:uid="{00000000-0005-0000-0000-00008A260000}"/>
    <cellStyle name="ป้อนค่า 7 5" xfId="7743" xr:uid="{00000000-0005-0000-0000-00008B260000}"/>
    <cellStyle name="ป้อนค่า 7 6" xfId="8041" xr:uid="{00000000-0005-0000-0000-00008C260000}"/>
    <cellStyle name="ป้อนค่า 7 7" xfId="2166" xr:uid="{00000000-0005-0000-0000-00008D260000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3" xfId="9201" xr:uid="{00000000-0005-0000-0000-000092260000}"/>
    <cellStyle name="ป้อนค่า 8 2 2 4" xfId="9853" xr:uid="{00000000-0005-0000-0000-000093260000}"/>
    <cellStyle name="ป้อนค่า 8 2 2 5" xfId="10341" xr:uid="{00000000-0005-0000-0000-000094260000}"/>
    <cellStyle name="ป้อนค่า 8 2 2 6" xfId="10780" xr:uid="{00000000-0005-0000-0000-000095260000}"/>
    <cellStyle name="ป้อนค่า 8 2 3" xfId="8103" xr:uid="{00000000-0005-0000-0000-000096260000}"/>
    <cellStyle name="ป้อนค่า 8 2 4" xfId="8755" xr:uid="{00000000-0005-0000-0000-000097260000}"/>
    <cellStyle name="ป้อนค่า 8 2 5" xfId="9395" xr:uid="{00000000-0005-0000-0000-000098260000}"/>
    <cellStyle name="ป้อนค่า 8 2 6" xfId="3160" xr:uid="{00000000-0005-0000-0000-000099260000}"/>
    <cellStyle name="ป้อนค่า 8 3" xfId="6639" xr:uid="{00000000-0005-0000-0000-00009A260000}"/>
    <cellStyle name="ป้อนค่า 8 3 2" xfId="8319" xr:uid="{00000000-0005-0000-0000-00009B260000}"/>
    <cellStyle name="ป้อนค่า 8 3 3" xfId="8968" xr:uid="{00000000-0005-0000-0000-00009C260000}"/>
    <cellStyle name="ป้อนค่า 8 3 4" xfId="9617" xr:uid="{00000000-0005-0000-0000-00009D260000}"/>
    <cellStyle name="ป้อนค่า 8 3 5" xfId="10107" xr:uid="{00000000-0005-0000-0000-00009E260000}"/>
    <cellStyle name="ป้อนค่า 8 3 6" xfId="10551" xr:uid="{00000000-0005-0000-0000-00009F260000}"/>
    <cellStyle name="ป้อนค่า 8 4" xfId="7596" xr:uid="{00000000-0005-0000-0000-0000A0260000}"/>
    <cellStyle name="ป้อนค่า 8 5" xfId="7742" xr:uid="{00000000-0005-0000-0000-0000A1260000}"/>
    <cellStyle name="ป้อนค่า 8 6" xfId="7683" xr:uid="{00000000-0005-0000-0000-0000A2260000}"/>
    <cellStyle name="ป้อนค่า 8 7" xfId="2165" xr:uid="{00000000-0005-0000-0000-0000A3260000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3" xfId="9202" xr:uid="{00000000-0005-0000-0000-0000A8260000}"/>
    <cellStyle name="ป้อนค่า 9 2 2 4" xfId="9854" xr:uid="{00000000-0005-0000-0000-0000A9260000}"/>
    <cellStyle name="ป้อนค่า 9 2 2 5" xfId="10342" xr:uid="{00000000-0005-0000-0000-0000AA260000}"/>
    <cellStyle name="ป้อนค่า 9 2 2 6" xfId="10781" xr:uid="{00000000-0005-0000-0000-0000AB260000}"/>
    <cellStyle name="ป้อนค่า 9 2 3" xfId="8104" xr:uid="{00000000-0005-0000-0000-0000AC260000}"/>
    <cellStyle name="ป้อนค่า 9 2 4" xfId="8756" xr:uid="{00000000-0005-0000-0000-0000AD260000}"/>
    <cellStyle name="ป้อนค่า 9 2 5" xfId="9396" xr:uid="{00000000-0005-0000-0000-0000AE260000}"/>
    <cellStyle name="ป้อนค่า 9 2 6" xfId="3159" xr:uid="{00000000-0005-0000-0000-0000AF260000}"/>
    <cellStyle name="ป้อนค่า 9 3" xfId="6640" xr:uid="{00000000-0005-0000-0000-0000B0260000}"/>
    <cellStyle name="ป้อนค่า 9 3 2" xfId="8320" xr:uid="{00000000-0005-0000-0000-0000B1260000}"/>
    <cellStyle name="ป้อนค่า 9 3 3" xfId="8969" xr:uid="{00000000-0005-0000-0000-0000B2260000}"/>
    <cellStyle name="ป้อนค่า 9 3 4" xfId="9618" xr:uid="{00000000-0005-0000-0000-0000B3260000}"/>
    <cellStyle name="ป้อนค่า 9 3 5" xfId="10108" xr:uid="{00000000-0005-0000-0000-0000B4260000}"/>
    <cellStyle name="ป้อนค่า 9 3 6" xfId="10552" xr:uid="{00000000-0005-0000-0000-0000B5260000}"/>
    <cellStyle name="ป้อนค่า 9 4" xfId="7597" xr:uid="{00000000-0005-0000-0000-0000B6260000}"/>
    <cellStyle name="ป้อนค่า 9 5" xfId="7741" xr:uid="{00000000-0005-0000-0000-0000B7260000}"/>
    <cellStyle name="ป้อนค่า 9 6" xfId="7346" xr:uid="{00000000-0005-0000-0000-0000B8260000}"/>
    <cellStyle name="ป้อนค่า 9 7" xfId="7260" xr:uid="{00000000-0005-0000-0000-0000B9260000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5" xfId="3879" xr:uid="{00000000-0005-0000-0000-0000FB200000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1" xfId="3884" xr:uid="{00000000-0005-0000-0000-0000FE200000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3" xfId="3885" xr:uid="{00000000-0005-0000-0000-00000121000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5" xfId="3894" xr:uid="{00000000-0005-0000-0000-000015210000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4" xfId="3896" xr:uid="{00000000-0005-0000-0000-000019210000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3" xfId="9203" xr:uid="{00000000-0005-0000-0000-0000CE260000}"/>
    <cellStyle name="ผลรวม 10 2 2 4" xfId="9855" xr:uid="{00000000-0005-0000-0000-0000CF260000}"/>
    <cellStyle name="ผลรวม 10 2 2 5" xfId="10343" xr:uid="{00000000-0005-0000-0000-0000D0260000}"/>
    <cellStyle name="ผลรวม 10 2 2 6" xfId="10782" xr:uid="{00000000-0005-0000-0000-0000D1260000}"/>
    <cellStyle name="ผลรวม 10 2 3" xfId="8105" xr:uid="{00000000-0005-0000-0000-0000D2260000}"/>
    <cellStyle name="ผลรวม 10 2 4" xfId="8757" xr:uid="{00000000-0005-0000-0000-0000D3260000}"/>
    <cellStyle name="ผลรวม 10 2 5" xfId="9397" xr:uid="{00000000-0005-0000-0000-0000D4260000}"/>
    <cellStyle name="ผลรวม 10 2 6" xfId="3158" xr:uid="{00000000-0005-0000-0000-0000D5260000}"/>
    <cellStyle name="ผลรวม 10 3" xfId="6641" xr:uid="{00000000-0005-0000-0000-0000D6260000}"/>
    <cellStyle name="ผลรวม 10 3 2" xfId="8321" xr:uid="{00000000-0005-0000-0000-0000D7260000}"/>
    <cellStyle name="ผลรวม 10 3 3" xfId="8970" xr:uid="{00000000-0005-0000-0000-0000D8260000}"/>
    <cellStyle name="ผลรวม 10 3 4" xfId="9619" xr:uid="{00000000-0005-0000-0000-0000D9260000}"/>
    <cellStyle name="ผลรวม 10 3 5" xfId="10109" xr:uid="{00000000-0005-0000-0000-0000DA260000}"/>
    <cellStyle name="ผลรวม 10 3 6" xfId="10553" xr:uid="{00000000-0005-0000-0000-0000DB260000}"/>
    <cellStyle name="ผลรวม 10 4" xfId="7598" xr:uid="{00000000-0005-0000-0000-0000DC260000}"/>
    <cellStyle name="ผลรวม 10 5" xfId="7195" xr:uid="{00000000-0005-0000-0000-0000DD260000}"/>
    <cellStyle name="ผลรวม 10 6" xfId="7688" xr:uid="{00000000-0005-0000-0000-0000DE260000}"/>
    <cellStyle name="ผลรวม 10 7" xfId="10014" xr:uid="{00000000-0005-0000-0000-0000DF260000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3" xfId="9204" xr:uid="{00000000-0005-0000-0000-0000E4260000}"/>
    <cellStyle name="ผลรวม 11 2 2 4" xfId="9856" xr:uid="{00000000-0005-0000-0000-0000E5260000}"/>
    <cellStyle name="ผลรวม 11 2 2 5" xfId="10344" xr:uid="{00000000-0005-0000-0000-0000E6260000}"/>
    <cellStyle name="ผลรวม 11 2 2 6" xfId="10783" xr:uid="{00000000-0005-0000-0000-0000E7260000}"/>
    <cellStyle name="ผลรวม 11 2 3" xfId="8106" xr:uid="{00000000-0005-0000-0000-0000E8260000}"/>
    <cellStyle name="ผลรวม 11 2 4" xfId="8758" xr:uid="{00000000-0005-0000-0000-0000E9260000}"/>
    <cellStyle name="ผลรวม 11 2 5" xfId="9398" xr:uid="{00000000-0005-0000-0000-0000EA260000}"/>
    <cellStyle name="ผลรวม 11 2 6" xfId="3157" xr:uid="{00000000-0005-0000-0000-0000EB260000}"/>
    <cellStyle name="ผลรวม 11 3" xfId="6642" xr:uid="{00000000-0005-0000-0000-0000EC260000}"/>
    <cellStyle name="ผลรวม 11 3 2" xfId="8322" xr:uid="{00000000-0005-0000-0000-0000ED260000}"/>
    <cellStyle name="ผลรวม 11 3 3" xfId="8971" xr:uid="{00000000-0005-0000-0000-0000EE260000}"/>
    <cellStyle name="ผลรวม 11 3 4" xfId="9620" xr:uid="{00000000-0005-0000-0000-0000EF260000}"/>
    <cellStyle name="ผลรวม 11 3 5" xfId="10110" xr:uid="{00000000-0005-0000-0000-0000F0260000}"/>
    <cellStyle name="ผลรวม 11 3 6" xfId="10554" xr:uid="{00000000-0005-0000-0000-0000F1260000}"/>
    <cellStyle name="ผลรวม 11 4" xfId="7599" xr:uid="{00000000-0005-0000-0000-0000F2260000}"/>
    <cellStyle name="ผลรวม 11 5" xfId="7967" xr:uid="{00000000-0005-0000-0000-0000F3260000}"/>
    <cellStyle name="ผลรวม 11 6" xfId="7350" xr:uid="{00000000-0005-0000-0000-0000F4260000}"/>
    <cellStyle name="ผลรวม 11 7" xfId="10242" xr:uid="{00000000-0005-0000-0000-0000F526000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3" xfId="9305" xr:uid="{00000000-0005-0000-0000-0000F9260000}"/>
    <cellStyle name="ผลรวม 12 2 4" xfId="9963" xr:uid="{00000000-0005-0000-0000-0000FA260000}"/>
    <cellStyle name="ผลรวม 12 2 5" xfId="10451" xr:uid="{00000000-0005-0000-0000-0000FB260000}"/>
    <cellStyle name="ผลรวม 12 2 6" xfId="10883" xr:uid="{00000000-0005-0000-0000-0000FC260000}"/>
    <cellStyle name="ผลรวม 12 3" xfId="8208" xr:uid="{00000000-0005-0000-0000-0000FD260000}"/>
    <cellStyle name="ผลรวม 12 4" xfId="8859" xr:uid="{00000000-0005-0000-0000-0000FE260000}"/>
    <cellStyle name="ผลรวม 12 5" xfId="9508" xr:uid="{00000000-0005-0000-0000-0000FF260000}"/>
    <cellStyle name="ผลรวม 12 6" xfId="9997" xr:uid="{00000000-0005-0000-0000-000000270000}"/>
    <cellStyle name="ผลรวม 12 7" xfId="7154" xr:uid="{00000000-0005-0000-0000-000001270000}"/>
    <cellStyle name="ผลรวม 13" xfId="5797" xr:uid="{00000000-0005-0000-0000-000002270000}"/>
    <cellStyle name="ผลรวม 13 2" xfId="7916" xr:uid="{00000000-0005-0000-0000-000003270000}"/>
    <cellStyle name="ผลรวม 13 3" xfId="3585" xr:uid="{00000000-0005-0000-0000-000004270000}"/>
    <cellStyle name="ผลรวม 13 4" xfId="7139" xr:uid="{00000000-0005-0000-0000-000005270000}"/>
    <cellStyle name="ผลรวม 13 5" xfId="7186" xr:uid="{00000000-0005-0000-0000-000006270000}"/>
    <cellStyle name="ผลรวม 13 6" xfId="7105" xr:uid="{00000000-0005-0000-0000-000007270000}"/>
    <cellStyle name="ผลรวม 14" xfId="6762" xr:uid="{00000000-0005-0000-0000-000008270000}"/>
    <cellStyle name="ผลรวม 14 2" xfId="8435" xr:uid="{00000000-0005-0000-0000-000009270000}"/>
    <cellStyle name="ผลรวม 14 3" xfId="9085" xr:uid="{00000000-0005-0000-0000-00000A270000}"/>
    <cellStyle name="ผลรวม 14 4" xfId="9733" xr:uid="{00000000-0005-0000-0000-00000B270000}"/>
    <cellStyle name="ผลรวม 14 5" xfId="10222" xr:uid="{00000000-0005-0000-0000-00000C270000}"/>
    <cellStyle name="ผลรวม 14 6" xfId="10666" xr:uid="{00000000-0005-0000-0000-00000D270000}"/>
    <cellStyle name="ผลรวม 2" xfId="4255" xr:uid="{00000000-0005-0000-0000-00000E270000}"/>
    <cellStyle name="ผลรวม 2 10" xfId="7194" xr:uid="{00000000-0005-0000-0000-00000F270000}"/>
    <cellStyle name="ผลรวม 2 11" xfId="7689" xr:uid="{00000000-0005-0000-0000-000010270000}"/>
    <cellStyle name="ผลรวม 2 12" xfId="7886" xr:uid="{00000000-0005-0000-0000-000011270000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3" xfId="9206" xr:uid="{00000000-0005-0000-0000-000016270000}"/>
    <cellStyle name="ผลรวม 2 2 2 2 4" xfId="9858" xr:uid="{00000000-0005-0000-0000-000017270000}"/>
    <cellStyle name="ผลรวม 2 2 2 2 5" xfId="10346" xr:uid="{00000000-0005-0000-0000-000018270000}"/>
    <cellStyle name="ผลรวม 2 2 2 2 6" xfId="10785" xr:uid="{00000000-0005-0000-0000-000019270000}"/>
    <cellStyle name="ผลรวม 2 2 2 3" xfId="8108" xr:uid="{00000000-0005-0000-0000-00001A270000}"/>
    <cellStyle name="ผลรวม 2 2 2 4" xfId="8760" xr:uid="{00000000-0005-0000-0000-00001B270000}"/>
    <cellStyle name="ผลรวม 2 2 2 5" xfId="9400" xr:uid="{00000000-0005-0000-0000-00001C270000}"/>
    <cellStyle name="ผลรวม 2 2 2 6" xfId="3152" xr:uid="{00000000-0005-0000-0000-00001D270000}"/>
    <cellStyle name="ผลรวม 2 2 3" xfId="6644" xr:uid="{00000000-0005-0000-0000-00001E270000}"/>
    <cellStyle name="ผลรวม 2 2 3 2" xfId="8324" xr:uid="{00000000-0005-0000-0000-00001F270000}"/>
    <cellStyle name="ผลรวม 2 2 3 3" xfId="8973" xr:uid="{00000000-0005-0000-0000-000020270000}"/>
    <cellStyle name="ผลรวม 2 2 3 4" xfId="9622" xr:uid="{00000000-0005-0000-0000-000021270000}"/>
    <cellStyle name="ผลรวม 2 2 3 5" xfId="10112" xr:uid="{00000000-0005-0000-0000-000022270000}"/>
    <cellStyle name="ผลรวม 2 2 3 6" xfId="10556" xr:uid="{00000000-0005-0000-0000-000023270000}"/>
    <cellStyle name="ผลรวม 2 2 4" xfId="7601" xr:uid="{00000000-0005-0000-0000-000024270000}"/>
    <cellStyle name="ผลรวม 2 2 5" xfId="7966" xr:uid="{00000000-0005-0000-0000-000025270000}"/>
    <cellStyle name="ผลรวม 2 2 6" xfId="7351" xr:uid="{00000000-0005-0000-0000-000026270000}"/>
    <cellStyle name="ผลรวม 2 2 7" xfId="8669" xr:uid="{00000000-0005-0000-0000-000027270000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3" xfId="9207" xr:uid="{00000000-0005-0000-0000-00002C270000}"/>
    <cellStyle name="ผลรวม 2 3 2 2 4" xfId="9859" xr:uid="{00000000-0005-0000-0000-00002D270000}"/>
    <cellStyle name="ผลรวม 2 3 2 2 5" xfId="10347" xr:uid="{00000000-0005-0000-0000-00002E270000}"/>
    <cellStyle name="ผลรวม 2 3 2 2 6" xfId="10786" xr:uid="{00000000-0005-0000-0000-00002F270000}"/>
    <cellStyle name="ผลรวม 2 3 2 3" xfId="8109" xr:uid="{00000000-0005-0000-0000-000030270000}"/>
    <cellStyle name="ผลรวม 2 3 2 4" xfId="8761" xr:uid="{00000000-0005-0000-0000-000031270000}"/>
    <cellStyle name="ผลรวม 2 3 2 5" xfId="9401" xr:uid="{00000000-0005-0000-0000-000032270000}"/>
    <cellStyle name="ผลรวม 2 3 2 6" xfId="3150" xr:uid="{00000000-0005-0000-0000-000033270000}"/>
    <cellStyle name="ผลรวม 2 3 3" xfId="6645" xr:uid="{00000000-0005-0000-0000-000034270000}"/>
    <cellStyle name="ผลรวม 2 3 3 2" xfId="8325" xr:uid="{00000000-0005-0000-0000-000035270000}"/>
    <cellStyle name="ผลรวม 2 3 3 3" xfId="8974" xr:uid="{00000000-0005-0000-0000-000036270000}"/>
    <cellStyle name="ผลรวม 2 3 3 4" xfId="9623" xr:uid="{00000000-0005-0000-0000-000037270000}"/>
    <cellStyle name="ผลรวม 2 3 3 5" xfId="10113" xr:uid="{00000000-0005-0000-0000-000038270000}"/>
    <cellStyle name="ผลรวม 2 3 3 6" xfId="10557" xr:uid="{00000000-0005-0000-0000-000039270000}"/>
    <cellStyle name="ผลรวม 2 3 4" xfId="7602" xr:uid="{00000000-0005-0000-0000-00003A270000}"/>
    <cellStyle name="ผลรวม 2 3 5" xfId="7193" xr:uid="{00000000-0005-0000-0000-00003B270000}"/>
    <cellStyle name="ผลรวม 2 3 6" xfId="7690" xr:uid="{00000000-0005-0000-0000-00003C270000}"/>
    <cellStyle name="ผลรวม 2 3 7" xfId="7999" xr:uid="{00000000-0005-0000-0000-00003D270000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3" xfId="9208" xr:uid="{00000000-0005-0000-0000-000042270000}"/>
    <cellStyle name="ผลรวม 2 4 2 2 4" xfId="9860" xr:uid="{00000000-0005-0000-0000-000043270000}"/>
    <cellStyle name="ผลรวม 2 4 2 2 5" xfId="10348" xr:uid="{00000000-0005-0000-0000-000044270000}"/>
    <cellStyle name="ผลรวม 2 4 2 2 6" xfId="10787" xr:uid="{00000000-0005-0000-0000-000045270000}"/>
    <cellStyle name="ผลรวม 2 4 2 3" xfId="8110" xr:uid="{00000000-0005-0000-0000-000046270000}"/>
    <cellStyle name="ผลรวม 2 4 2 4" xfId="8762" xr:uid="{00000000-0005-0000-0000-000047270000}"/>
    <cellStyle name="ผลรวม 2 4 2 5" xfId="9402" xr:uid="{00000000-0005-0000-0000-000048270000}"/>
    <cellStyle name="ผลรวม 2 4 2 6" xfId="3148" xr:uid="{00000000-0005-0000-0000-000049270000}"/>
    <cellStyle name="ผลรวม 2 4 3" xfId="6646" xr:uid="{00000000-0005-0000-0000-00004A270000}"/>
    <cellStyle name="ผลรวม 2 4 3 2" xfId="8326" xr:uid="{00000000-0005-0000-0000-00004B270000}"/>
    <cellStyle name="ผลรวม 2 4 3 3" xfId="8975" xr:uid="{00000000-0005-0000-0000-00004C270000}"/>
    <cellStyle name="ผลรวม 2 4 3 4" xfId="9624" xr:uid="{00000000-0005-0000-0000-00004D270000}"/>
    <cellStyle name="ผลรวม 2 4 3 5" xfId="10114" xr:uid="{00000000-0005-0000-0000-00004E270000}"/>
    <cellStyle name="ผลรวม 2 4 3 6" xfId="10558" xr:uid="{00000000-0005-0000-0000-00004F270000}"/>
    <cellStyle name="ผลรวม 2 4 4" xfId="7603" xr:uid="{00000000-0005-0000-0000-000050270000}"/>
    <cellStyle name="ผลรวม 2 4 5" xfId="7965" xr:uid="{00000000-0005-0000-0000-000051270000}"/>
    <cellStyle name="ผลรวม 2 4 6" xfId="7352" xr:uid="{00000000-0005-0000-0000-000052270000}"/>
    <cellStyle name="ผลรวม 2 4 7" xfId="2138" xr:uid="{00000000-0005-0000-0000-000053270000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3" xfId="9209" xr:uid="{00000000-0005-0000-0000-000058270000}"/>
    <cellStyle name="ผลรวม 2 5 2 2 4" xfId="9861" xr:uid="{00000000-0005-0000-0000-000059270000}"/>
    <cellStyle name="ผลรวม 2 5 2 2 5" xfId="10349" xr:uid="{00000000-0005-0000-0000-00005A270000}"/>
    <cellStyle name="ผลรวม 2 5 2 2 6" xfId="10788" xr:uid="{00000000-0005-0000-0000-00005B270000}"/>
    <cellStyle name="ผลรวม 2 5 2 3" xfId="8111" xr:uid="{00000000-0005-0000-0000-00005C270000}"/>
    <cellStyle name="ผลรวม 2 5 2 4" xfId="8763" xr:uid="{00000000-0005-0000-0000-00005D270000}"/>
    <cellStyle name="ผลรวม 2 5 2 5" xfId="9403" xr:uid="{00000000-0005-0000-0000-00005E270000}"/>
    <cellStyle name="ผลรวม 2 5 2 6" xfId="3146" xr:uid="{00000000-0005-0000-0000-00005F270000}"/>
    <cellStyle name="ผลรวม 2 5 3" xfId="6647" xr:uid="{00000000-0005-0000-0000-000060270000}"/>
    <cellStyle name="ผลรวม 2 5 3 2" xfId="8327" xr:uid="{00000000-0005-0000-0000-000061270000}"/>
    <cellStyle name="ผลรวม 2 5 3 3" xfId="8976" xr:uid="{00000000-0005-0000-0000-000062270000}"/>
    <cellStyle name="ผลรวม 2 5 3 4" xfId="9625" xr:uid="{00000000-0005-0000-0000-000063270000}"/>
    <cellStyle name="ผลรวม 2 5 3 5" xfId="10115" xr:uid="{00000000-0005-0000-0000-000064270000}"/>
    <cellStyle name="ผลรวม 2 5 3 6" xfId="10559" xr:uid="{00000000-0005-0000-0000-000065270000}"/>
    <cellStyle name="ผลรวม 2 5 4" xfId="7604" xr:uid="{00000000-0005-0000-0000-000066270000}"/>
    <cellStyle name="ผลรวม 2 5 5" xfId="7192" xr:uid="{00000000-0005-0000-0000-000067270000}"/>
    <cellStyle name="ผลรวม 2 5 6" xfId="7691" xr:uid="{00000000-0005-0000-0000-000068270000}"/>
    <cellStyle name="ผลรวม 2 5 7" xfId="7724" xr:uid="{00000000-0005-0000-0000-000069270000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3" xfId="9210" xr:uid="{00000000-0005-0000-0000-00006E270000}"/>
    <cellStyle name="ผลรวม 2 6 2 2 4" xfId="9862" xr:uid="{00000000-0005-0000-0000-00006F270000}"/>
    <cellStyle name="ผลรวม 2 6 2 2 5" xfId="10350" xr:uid="{00000000-0005-0000-0000-000070270000}"/>
    <cellStyle name="ผลรวม 2 6 2 2 6" xfId="10789" xr:uid="{00000000-0005-0000-0000-000071270000}"/>
    <cellStyle name="ผลรวม 2 6 2 3" xfId="8112" xr:uid="{00000000-0005-0000-0000-000072270000}"/>
    <cellStyle name="ผลรวม 2 6 2 4" xfId="8764" xr:uid="{00000000-0005-0000-0000-000073270000}"/>
    <cellStyle name="ผลรวม 2 6 2 5" xfId="9404" xr:uid="{00000000-0005-0000-0000-000074270000}"/>
    <cellStyle name="ผลรวม 2 6 2 6" xfId="3144" xr:uid="{00000000-0005-0000-0000-000075270000}"/>
    <cellStyle name="ผลรวม 2 6 3" xfId="6648" xr:uid="{00000000-0005-0000-0000-000076270000}"/>
    <cellStyle name="ผลรวม 2 6 3 2" xfId="8328" xr:uid="{00000000-0005-0000-0000-000077270000}"/>
    <cellStyle name="ผลรวม 2 6 3 3" xfId="8977" xr:uid="{00000000-0005-0000-0000-000078270000}"/>
    <cellStyle name="ผลรวม 2 6 3 4" xfId="9626" xr:uid="{00000000-0005-0000-0000-000079270000}"/>
    <cellStyle name="ผลรวม 2 6 3 5" xfId="10116" xr:uid="{00000000-0005-0000-0000-00007A270000}"/>
    <cellStyle name="ผลรวม 2 6 3 6" xfId="10560" xr:uid="{00000000-0005-0000-0000-00007B270000}"/>
    <cellStyle name="ผลรวม 2 6 4" xfId="7605" xr:uid="{00000000-0005-0000-0000-00007C270000}"/>
    <cellStyle name="ผลรวม 2 6 5" xfId="7964" xr:uid="{00000000-0005-0000-0000-00007D270000}"/>
    <cellStyle name="ผลรวม 2 6 6" xfId="7353" xr:uid="{00000000-0005-0000-0000-00007E270000}"/>
    <cellStyle name="ผลรวม 2 6 7" xfId="7261" xr:uid="{00000000-0005-0000-0000-00007F270000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3" xfId="9205" xr:uid="{00000000-0005-0000-0000-000083270000}"/>
    <cellStyle name="ผลรวม 2 7 2 4" xfId="9857" xr:uid="{00000000-0005-0000-0000-000084270000}"/>
    <cellStyle name="ผลรวม 2 7 2 5" xfId="10345" xr:uid="{00000000-0005-0000-0000-000085270000}"/>
    <cellStyle name="ผลรวม 2 7 2 6" xfId="10784" xr:uid="{00000000-0005-0000-0000-000086270000}"/>
    <cellStyle name="ผลรวม 2 7 3" xfId="8107" xr:uid="{00000000-0005-0000-0000-000087270000}"/>
    <cellStyle name="ผลรวม 2 7 4" xfId="8759" xr:uid="{00000000-0005-0000-0000-000088270000}"/>
    <cellStyle name="ผลรวม 2 7 5" xfId="9399" xr:uid="{00000000-0005-0000-0000-000089270000}"/>
    <cellStyle name="ผลรวม 2 7 6" xfId="3156" xr:uid="{00000000-0005-0000-0000-00008A270000}"/>
    <cellStyle name="ผลรวม 2 8" xfId="6643" xr:uid="{00000000-0005-0000-0000-00008B270000}"/>
    <cellStyle name="ผลรวม 2 8 2" xfId="8323" xr:uid="{00000000-0005-0000-0000-00008C270000}"/>
    <cellStyle name="ผลรวม 2 8 3" xfId="8972" xr:uid="{00000000-0005-0000-0000-00008D270000}"/>
    <cellStyle name="ผลรวม 2 8 4" xfId="9621" xr:uid="{00000000-0005-0000-0000-00008E270000}"/>
    <cellStyle name="ผลรวม 2 8 5" xfId="10111" xr:uid="{00000000-0005-0000-0000-00008F270000}"/>
    <cellStyle name="ผลรวม 2 8 6" xfId="10555" xr:uid="{00000000-0005-0000-0000-000090270000}"/>
    <cellStyle name="ผลรวม 2 9" xfId="7600" xr:uid="{00000000-0005-0000-0000-000091270000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3" xfId="9211" xr:uid="{00000000-0005-0000-0000-000096270000}"/>
    <cellStyle name="ผลรวม 3 2 2 4" xfId="9863" xr:uid="{00000000-0005-0000-0000-000097270000}"/>
    <cellStyle name="ผลรวม 3 2 2 5" xfId="10351" xr:uid="{00000000-0005-0000-0000-000098270000}"/>
    <cellStyle name="ผลรวม 3 2 2 6" xfId="10790" xr:uid="{00000000-0005-0000-0000-000099270000}"/>
    <cellStyle name="ผลรวม 3 2 3" xfId="8113" xr:uid="{00000000-0005-0000-0000-00009A270000}"/>
    <cellStyle name="ผลรวม 3 2 4" xfId="8765" xr:uid="{00000000-0005-0000-0000-00009B270000}"/>
    <cellStyle name="ผลรวม 3 2 5" xfId="9405" xr:uid="{00000000-0005-0000-0000-00009C270000}"/>
    <cellStyle name="ผลรวม 3 2 6" xfId="3139" xr:uid="{00000000-0005-0000-0000-00009D270000}"/>
    <cellStyle name="ผลรวม 3 3" xfId="6649" xr:uid="{00000000-0005-0000-0000-00009E270000}"/>
    <cellStyle name="ผลรวม 3 3 2" xfId="8329" xr:uid="{00000000-0005-0000-0000-00009F270000}"/>
    <cellStyle name="ผลรวม 3 3 3" xfId="8978" xr:uid="{00000000-0005-0000-0000-0000A0270000}"/>
    <cellStyle name="ผลรวม 3 3 4" xfId="9627" xr:uid="{00000000-0005-0000-0000-0000A1270000}"/>
    <cellStyle name="ผลรวม 3 3 5" xfId="10117" xr:uid="{00000000-0005-0000-0000-0000A2270000}"/>
    <cellStyle name="ผลรวม 3 3 6" xfId="10561" xr:uid="{00000000-0005-0000-0000-0000A3270000}"/>
    <cellStyle name="ผลรวม 3 4" xfId="7606" xr:uid="{00000000-0005-0000-0000-0000A4270000}"/>
    <cellStyle name="ผลรวม 3 5" xfId="7191" xr:uid="{00000000-0005-0000-0000-0000A5270000}"/>
    <cellStyle name="ผลรวม 3 6" xfId="7692" xr:uid="{00000000-0005-0000-0000-0000A6270000}"/>
    <cellStyle name="ผลรวม 3 7" xfId="8000" xr:uid="{00000000-0005-0000-0000-0000A7270000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3" xfId="9212" xr:uid="{00000000-0005-0000-0000-0000AC270000}"/>
    <cellStyle name="ผลรวม 4 2 2 4" xfId="9864" xr:uid="{00000000-0005-0000-0000-0000AD270000}"/>
    <cellStyle name="ผลรวม 4 2 2 5" xfId="10352" xr:uid="{00000000-0005-0000-0000-0000AE270000}"/>
    <cellStyle name="ผลรวม 4 2 2 6" xfId="10791" xr:uid="{00000000-0005-0000-0000-0000AF270000}"/>
    <cellStyle name="ผลรวม 4 2 3" xfId="8114" xr:uid="{00000000-0005-0000-0000-0000B0270000}"/>
    <cellStyle name="ผลรวม 4 2 4" xfId="8766" xr:uid="{00000000-0005-0000-0000-0000B1270000}"/>
    <cellStyle name="ผลรวม 4 2 5" xfId="9406" xr:uid="{00000000-0005-0000-0000-0000B2270000}"/>
    <cellStyle name="ผลรวม 4 2 6" xfId="3138" xr:uid="{00000000-0005-0000-0000-0000B3270000}"/>
    <cellStyle name="ผลรวม 4 3" xfId="6650" xr:uid="{00000000-0005-0000-0000-0000B4270000}"/>
    <cellStyle name="ผลรวม 4 3 2" xfId="8330" xr:uid="{00000000-0005-0000-0000-0000B5270000}"/>
    <cellStyle name="ผลรวม 4 3 3" xfId="8979" xr:uid="{00000000-0005-0000-0000-0000B6270000}"/>
    <cellStyle name="ผลรวม 4 3 4" xfId="9628" xr:uid="{00000000-0005-0000-0000-0000B7270000}"/>
    <cellStyle name="ผลรวม 4 3 5" xfId="10118" xr:uid="{00000000-0005-0000-0000-0000B8270000}"/>
    <cellStyle name="ผลรวม 4 3 6" xfId="10562" xr:uid="{00000000-0005-0000-0000-0000B9270000}"/>
    <cellStyle name="ผลรวม 4 4" xfId="7607" xr:uid="{00000000-0005-0000-0000-0000BA270000}"/>
    <cellStyle name="ผลรวม 4 5" xfId="7963" xr:uid="{00000000-0005-0000-0000-0000BB270000}"/>
    <cellStyle name="ผลรวม 4 6" xfId="7354" xr:uid="{00000000-0005-0000-0000-0000BC270000}"/>
    <cellStyle name="ผลรวม 4 7" xfId="7133" xr:uid="{00000000-0005-0000-0000-0000BD270000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3" xfId="9213" xr:uid="{00000000-0005-0000-0000-0000C2270000}"/>
    <cellStyle name="ผลรวม 5 2 2 4" xfId="9865" xr:uid="{00000000-0005-0000-0000-0000C3270000}"/>
    <cellStyle name="ผลรวม 5 2 2 5" xfId="10353" xr:uid="{00000000-0005-0000-0000-0000C4270000}"/>
    <cellStyle name="ผลรวม 5 2 2 6" xfId="10792" xr:uid="{00000000-0005-0000-0000-0000C5270000}"/>
    <cellStyle name="ผลรวม 5 2 3" xfId="8115" xr:uid="{00000000-0005-0000-0000-0000C6270000}"/>
    <cellStyle name="ผลรวม 5 2 4" xfId="8767" xr:uid="{00000000-0005-0000-0000-0000C7270000}"/>
    <cellStyle name="ผลรวม 5 2 5" xfId="9407" xr:uid="{00000000-0005-0000-0000-0000C8270000}"/>
    <cellStyle name="ผลรวม 5 2 6" xfId="3137" xr:uid="{00000000-0005-0000-0000-0000C9270000}"/>
    <cellStyle name="ผลรวม 5 3" xfId="6651" xr:uid="{00000000-0005-0000-0000-0000CA270000}"/>
    <cellStyle name="ผลรวม 5 3 2" xfId="8331" xr:uid="{00000000-0005-0000-0000-0000CB270000}"/>
    <cellStyle name="ผลรวม 5 3 3" xfId="8980" xr:uid="{00000000-0005-0000-0000-0000CC270000}"/>
    <cellStyle name="ผลรวม 5 3 4" xfId="9629" xr:uid="{00000000-0005-0000-0000-0000CD270000}"/>
    <cellStyle name="ผลรวม 5 3 5" xfId="10119" xr:uid="{00000000-0005-0000-0000-0000CE270000}"/>
    <cellStyle name="ผลรวม 5 3 6" xfId="10563" xr:uid="{00000000-0005-0000-0000-0000CF270000}"/>
    <cellStyle name="ผลรวม 5 4" xfId="7608" xr:uid="{00000000-0005-0000-0000-0000D0270000}"/>
    <cellStyle name="ผลรวม 5 5" xfId="7190" xr:uid="{00000000-0005-0000-0000-0000D1270000}"/>
    <cellStyle name="ผลรวม 5 6" xfId="7693" xr:uid="{00000000-0005-0000-0000-0000D2270000}"/>
    <cellStyle name="ผลรวม 5 7" xfId="7524" xr:uid="{00000000-0005-0000-0000-0000D3270000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3" xfId="9214" xr:uid="{00000000-0005-0000-0000-0000D8270000}"/>
    <cellStyle name="ผลรวม 6 2 2 4" xfId="9866" xr:uid="{00000000-0005-0000-0000-0000D9270000}"/>
    <cellStyle name="ผลรวม 6 2 2 5" xfId="10354" xr:uid="{00000000-0005-0000-0000-0000DA270000}"/>
    <cellStyle name="ผลรวม 6 2 2 6" xfId="10793" xr:uid="{00000000-0005-0000-0000-0000DB270000}"/>
    <cellStyle name="ผลรวม 6 2 3" xfId="8116" xr:uid="{00000000-0005-0000-0000-0000DC270000}"/>
    <cellStyle name="ผลรวม 6 2 4" xfId="8768" xr:uid="{00000000-0005-0000-0000-0000DD270000}"/>
    <cellStyle name="ผลรวม 6 2 5" xfId="9408" xr:uid="{00000000-0005-0000-0000-0000DE270000}"/>
    <cellStyle name="ผลรวม 6 2 6" xfId="3134" xr:uid="{00000000-0005-0000-0000-0000DF270000}"/>
    <cellStyle name="ผลรวม 6 3" xfId="6652" xr:uid="{00000000-0005-0000-0000-0000E0270000}"/>
    <cellStyle name="ผลรวม 6 3 2" xfId="8332" xr:uid="{00000000-0005-0000-0000-0000E1270000}"/>
    <cellStyle name="ผลรวม 6 3 3" xfId="8981" xr:uid="{00000000-0005-0000-0000-0000E2270000}"/>
    <cellStyle name="ผลรวม 6 3 4" xfId="9630" xr:uid="{00000000-0005-0000-0000-0000E3270000}"/>
    <cellStyle name="ผลรวม 6 3 5" xfId="10120" xr:uid="{00000000-0005-0000-0000-0000E4270000}"/>
    <cellStyle name="ผลรวม 6 3 6" xfId="10564" xr:uid="{00000000-0005-0000-0000-0000E5270000}"/>
    <cellStyle name="ผลรวม 6 4" xfId="7609" xr:uid="{00000000-0005-0000-0000-0000E6270000}"/>
    <cellStyle name="ผลรวม 6 5" xfId="7962" xr:uid="{00000000-0005-0000-0000-0000E7270000}"/>
    <cellStyle name="ผลรวม 6 6" xfId="7355" xr:uid="{00000000-0005-0000-0000-0000E8270000}"/>
    <cellStyle name="ผลรวม 6 7" xfId="7525" xr:uid="{00000000-0005-0000-0000-0000E9270000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3" xfId="9215" xr:uid="{00000000-0005-0000-0000-0000EE270000}"/>
    <cellStyle name="ผลรวม 7 2 2 4" xfId="9867" xr:uid="{00000000-0005-0000-0000-0000EF270000}"/>
    <cellStyle name="ผลรวม 7 2 2 5" xfId="10355" xr:uid="{00000000-0005-0000-0000-0000F0270000}"/>
    <cellStyle name="ผลรวม 7 2 2 6" xfId="10794" xr:uid="{00000000-0005-0000-0000-0000F1270000}"/>
    <cellStyle name="ผลรวม 7 2 3" xfId="8117" xr:uid="{00000000-0005-0000-0000-0000F2270000}"/>
    <cellStyle name="ผลรวม 7 2 4" xfId="8769" xr:uid="{00000000-0005-0000-0000-0000F3270000}"/>
    <cellStyle name="ผลรวม 7 2 5" xfId="9409" xr:uid="{00000000-0005-0000-0000-0000F4270000}"/>
    <cellStyle name="ผลรวม 7 2 6" xfId="3133" xr:uid="{00000000-0005-0000-0000-0000F5270000}"/>
    <cellStyle name="ผลรวม 7 3" xfId="6653" xr:uid="{00000000-0005-0000-0000-0000F6270000}"/>
    <cellStyle name="ผลรวม 7 3 2" xfId="8333" xr:uid="{00000000-0005-0000-0000-0000F7270000}"/>
    <cellStyle name="ผลรวม 7 3 3" xfId="8982" xr:uid="{00000000-0005-0000-0000-0000F8270000}"/>
    <cellStyle name="ผลรวม 7 3 4" xfId="9631" xr:uid="{00000000-0005-0000-0000-0000F9270000}"/>
    <cellStyle name="ผลรวม 7 3 5" xfId="10121" xr:uid="{00000000-0005-0000-0000-0000FA270000}"/>
    <cellStyle name="ผลรวม 7 3 6" xfId="10565" xr:uid="{00000000-0005-0000-0000-0000FB270000}"/>
    <cellStyle name="ผลรวม 7 4" xfId="7610" xr:uid="{00000000-0005-0000-0000-0000FC270000}"/>
    <cellStyle name="ผลรวม 7 5" xfId="7189" xr:uid="{00000000-0005-0000-0000-0000FD270000}"/>
    <cellStyle name="ผลรวม 7 6" xfId="7694" xr:uid="{00000000-0005-0000-0000-0000FE270000}"/>
    <cellStyle name="ผลรวม 7 7" xfId="7262" xr:uid="{00000000-0005-0000-0000-0000FF270000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3" xfId="9216" xr:uid="{00000000-0005-0000-0000-000004280000}"/>
    <cellStyle name="ผลรวม 8 2 2 4" xfId="9868" xr:uid="{00000000-0005-0000-0000-000005280000}"/>
    <cellStyle name="ผลรวม 8 2 2 5" xfId="10356" xr:uid="{00000000-0005-0000-0000-000006280000}"/>
    <cellStyle name="ผลรวม 8 2 2 6" xfId="10795" xr:uid="{00000000-0005-0000-0000-000007280000}"/>
    <cellStyle name="ผลรวม 8 2 3" xfId="8118" xr:uid="{00000000-0005-0000-0000-000008280000}"/>
    <cellStyle name="ผลรวม 8 2 4" xfId="8770" xr:uid="{00000000-0005-0000-0000-000009280000}"/>
    <cellStyle name="ผลรวม 8 2 5" xfId="9410" xr:uid="{00000000-0005-0000-0000-00000A280000}"/>
    <cellStyle name="ผลรวม 8 2 6" xfId="3132" xr:uid="{00000000-0005-0000-0000-00000B280000}"/>
    <cellStyle name="ผลรวม 8 3" xfId="6654" xr:uid="{00000000-0005-0000-0000-00000C280000}"/>
    <cellStyle name="ผลรวม 8 3 2" xfId="8334" xr:uid="{00000000-0005-0000-0000-00000D280000}"/>
    <cellStyle name="ผลรวม 8 3 3" xfId="8983" xr:uid="{00000000-0005-0000-0000-00000E280000}"/>
    <cellStyle name="ผลรวม 8 3 4" xfId="9632" xr:uid="{00000000-0005-0000-0000-00000F280000}"/>
    <cellStyle name="ผลรวม 8 3 5" xfId="10122" xr:uid="{00000000-0005-0000-0000-000010280000}"/>
    <cellStyle name="ผลรวม 8 3 6" xfId="10566" xr:uid="{00000000-0005-0000-0000-000011280000}"/>
    <cellStyle name="ผลรวม 8 4" xfId="7611" xr:uid="{00000000-0005-0000-0000-000012280000}"/>
    <cellStyle name="ผลรวม 8 5" xfId="7961" xr:uid="{00000000-0005-0000-0000-000013280000}"/>
    <cellStyle name="ผลรวม 8 6" xfId="7356" xr:uid="{00000000-0005-0000-0000-000014280000}"/>
    <cellStyle name="ผลรวม 8 7" xfId="7526" xr:uid="{00000000-0005-0000-0000-000015280000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3" xfId="9217" xr:uid="{00000000-0005-0000-0000-00001A280000}"/>
    <cellStyle name="ผลรวม 9 2 2 4" xfId="9869" xr:uid="{00000000-0005-0000-0000-00001B280000}"/>
    <cellStyle name="ผลรวม 9 2 2 5" xfId="10357" xr:uid="{00000000-0005-0000-0000-00001C280000}"/>
    <cellStyle name="ผลรวม 9 2 2 6" xfId="10796" xr:uid="{00000000-0005-0000-0000-00001D280000}"/>
    <cellStyle name="ผลรวม 9 2 3" xfId="8119" xr:uid="{00000000-0005-0000-0000-00001E280000}"/>
    <cellStyle name="ผลรวม 9 2 4" xfId="8771" xr:uid="{00000000-0005-0000-0000-00001F280000}"/>
    <cellStyle name="ผลรวม 9 2 5" xfId="9411" xr:uid="{00000000-0005-0000-0000-000020280000}"/>
    <cellStyle name="ผลรวม 9 2 6" xfId="3129" xr:uid="{00000000-0005-0000-0000-000021280000}"/>
    <cellStyle name="ผลรวม 9 3" xfId="6655" xr:uid="{00000000-0005-0000-0000-000022280000}"/>
    <cellStyle name="ผลรวม 9 3 2" xfId="8335" xr:uid="{00000000-0005-0000-0000-000023280000}"/>
    <cellStyle name="ผลรวม 9 3 3" xfId="8984" xr:uid="{00000000-0005-0000-0000-000024280000}"/>
    <cellStyle name="ผลรวม 9 3 4" xfId="9633" xr:uid="{00000000-0005-0000-0000-000025280000}"/>
    <cellStyle name="ผลรวม 9 3 5" xfId="10123" xr:uid="{00000000-0005-0000-0000-000026280000}"/>
    <cellStyle name="ผลรวม 9 3 6" xfId="10567" xr:uid="{00000000-0005-0000-0000-000027280000}"/>
    <cellStyle name="ผลรวม 9 4" xfId="7612" xr:uid="{00000000-0005-0000-0000-000028280000}"/>
    <cellStyle name="ผลรวม 9 5" xfId="7188" xr:uid="{00000000-0005-0000-0000-000029280000}"/>
    <cellStyle name="ผลรวม 9 6" xfId="7695" xr:uid="{00000000-0005-0000-0000-00002A280000}"/>
    <cellStyle name="ผลรวม 9 7" xfId="7134" xr:uid="{00000000-0005-0000-0000-00002B28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3" xfId="9158" xr:uid="{00000000-0005-0000-0000-000065210000}"/>
    <cellStyle name="แสดงผล 10 2 2 4" xfId="9810" xr:uid="{00000000-0005-0000-0000-000066210000}"/>
    <cellStyle name="แสดงผล 10 2 2 5" xfId="10298" xr:uid="{00000000-0005-0000-0000-000067210000}"/>
    <cellStyle name="แสดงผล 10 2 2 6" xfId="10737" xr:uid="{00000000-0005-0000-0000-000068210000}"/>
    <cellStyle name="แสดงผล 10 2 3" xfId="8059" xr:uid="{00000000-0005-0000-0000-000069210000}"/>
    <cellStyle name="แสดงผล 10 2 4" xfId="8712" xr:uid="{00000000-0005-0000-0000-00006A210000}"/>
    <cellStyle name="แสดงผล 10 2 5" xfId="9352" xr:uid="{00000000-0005-0000-0000-00006B210000}"/>
    <cellStyle name="แสดงผล 10 2 6" xfId="7649" xr:uid="{00000000-0005-0000-0000-00006C210000}"/>
    <cellStyle name="แสดงผล 10 3" xfId="6596" xr:uid="{00000000-0005-0000-0000-00006D210000}"/>
    <cellStyle name="แสดงผล 10 3 2" xfId="8276" xr:uid="{00000000-0005-0000-0000-00006E210000}"/>
    <cellStyle name="แสดงผล 10 3 3" xfId="8925" xr:uid="{00000000-0005-0000-0000-00006F210000}"/>
    <cellStyle name="แสดงผล 10 3 4" xfId="9574" xr:uid="{00000000-0005-0000-0000-000070210000}"/>
    <cellStyle name="แสดงผล 10 3 5" xfId="10064" xr:uid="{00000000-0005-0000-0000-000071210000}"/>
    <cellStyle name="แสดงผล 10 3 6" xfId="10508" xr:uid="{00000000-0005-0000-0000-000072210000}"/>
    <cellStyle name="แสดงผล 10 4" xfId="7474" xr:uid="{00000000-0005-0000-0000-000073210000}"/>
    <cellStyle name="แสดงผล 10 5" xfId="7753" xr:uid="{00000000-0005-0000-0000-000074210000}"/>
    <cellStyle name="แสดงผล 10 6" xfId="7096" xr:uid="{00000000-0005-0000-0000-000075210000}"/>
    <cellStyle name="แสดงผล 10 7" xfId="6783" xr:uid="{00000000-0005-0000-0000-000076210000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3" xfId="9159" xr:uid="{00000000-0005-0000-0000-00007B210000}"/>
    <cellStyle name="แสดงผล 11 2 2 4" xfId="9811" xr:uid="{00000000-0005-0000-0000-00007C210000}"/>
    <cellStyle name="แสดงผล 11 2 2 5" xfId="10299" xr:uid="{00000000-0005-0000-0000-00007D210000}"/>
    <cellStyle name="แสดงผล 11 2 2 6" xfId="10738" xr:uid="{00000000-0005-0000-0000-00007E210000}"/>
    <cellStyle name="แสดงผล 11 2 3" xfId="8060" xr:uid="{00000000-0005-0000-0000-00007F210000}"/>
    <cellStyle name="แสดงผล 11 2 4" xfId="8713" xr:uid="{00000000-0005-0000-0000-000080210000}"/>
    <cellStyle name="แสดงผล 11 2 5" xfId="9353" xr:uid="{00000000-0005-0000-0000-000081210000}"/>
    <cellStyle name="แสดงผล 11 2 6" xfId="7125" xr:uid="{00000000-0005-0000-0000-000082210000}"/>
    <cellStyle name="แสดงผล 11 3" xfId="6597" xr:uid="{00000000-0005-0000-0000-000083210000}"/>
    <cellStyle name="แสดงผล 11 3 2" xfId="8277" xr:uid="{00000000-0005-0000-0000-000084210000}"/>
    <cellStyle name="แสดงผล 11 3 3" xfId="8926" xr:uid="{00000000-0005-0000-0000-000085210000}"/>
    <cellStyle name="แสดงผล 11 3 4" xfId="9575" xr:uid="{00000000-0005-0000-0000-000086210000}"/>
    <cellStyle name="แสดงผล 11 3 5" xfId="10065" xr:uid="{00000000-0005-0000-0000-000087210000}"/>
    <cellStyle name="แสดงผล 11 3 6" xfId="10509" xr:uid="{00000000-0005-0000-0000-000088210000}"/>
    <cellStyle name="แสดงผล 11 4" xfId="7475" xr:uid="{00000000-0005-0000-0000-000089210000}"/>
    <cellStyle name="แสดงผล 11 5" xfId="7227" xr:uid="{00000000-0005-0000-0000-00008A210000}"/>
    <cellStyle name="แสดงผล 11 6" xfId="7097" xr:uid="{00000000-0005-0000-0000-00008B210000}"/>
    <cellStyle name="แสดงผล 11 7" xfId="2259" xr:uid="{00000000-0005-0000-0000-00008C210000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3" xfId="9306" xr:uid="{00000000-0005-0000-0000-000090210000}"/>
    <cellStyle name="แสดงผล 12 2 4" xfId="9964" xr:uid="{00000000-0005-0000-0000-000091210000}"/>
    <cellStyle name="แสดงผล 12 2 5" xfId="10452" xr:uid="{00000000-0005-0000-0000-000092210000}"/>
    <cellStyle name="แสดงผล 12 2 6" xfId="10884" xr:uid="{00000000-0005-0000-0000-000093210000}"/>
    <cellStyle name="แสดงผล 12 3" xfId="8209" xr:uid="{00000000-0005-0000-0000-000094210000}"/>
    <cellStyle name="แสดงผล 12 4" xfId="8860" xr:uid="{00000000-0005-0000-0000-000095210000}"/>
    <cellStyle name="แสดงผล 12 5" xfId="9509" xr:uid="{00000000-0005-0000-0000-000096210000}"/>
    <cellStyle name="แสดงผล 12 6" xfId="9998" xr:uid="{00000000-0005-0000-0000-000097210000}"/>
    <cellStyle name="แสดงผล 12 7" xfId="3012" xr:uid="{00000000-0005-0000-0000-000098210000}"/>
    <cellStyle name="แสดงผล 13" xfId="5807" xr:uid="{00000000-0005-0000-0000-000099210000}"/>
    <cellStyle name="แสดงผล 13 2" xfId="7918" xr:uid="{00000000-0005-0000-0000-00009A210000}"/>
    <cellStyle name="แสดงผล 13 3" xfId="3594" xr:uid="{00000000-0005-0000-0000-00009B210000}"/>
    <cellStyle name="แสดงผล 13 4" xfId="7917" xr:uid="{00000000-0005-0000-0000-00009C210000}"/>
    <cellStyle name="แสดงผล 13 5" xfId="8137" xr:uid="{00000000-0005-0000-0000-00009D210000}"/>
    <cellStyle name="แสดงผล 14" xfId="6763" xr:uid="{00000000-0005-0000-0000-00009E210000}"/>
    <cellStyle name="แสดงผล 14 2" xfId="8436" xr:uid="{00000000-0005-0000-0000-00009F210000}"/>
    <cellStyle name="แสดงผล 14 3" xfId="9086" xr:uid="{00000000-0005-0000-0000-0000A0210000}"/>
    <cellStyle name="แสดงผล 14 4" xfId="9734" xr:uid="{00000000-0005-0000-0000-0000A1210000}"/>
    <cellStyle name="แสดงผล 14 5" xfId="10223" xr:uid="{00000000-0005-0000-0000-0000A2210000}"/>
    <cellStyle name="แสดงผล 14 6" xfId="10667" xr:uid="{00000000-0005-0000-0000-0000A3210000}"/>
    <cellStyle name="แสดงผล 2" xfId="3962" xr:uid="{00000000-0005-0000-0000-0000A4210000}"/>
    <cellStyle name="แสดงผล 2 10" xfId="7226" xr:uid="{00000000-0005-0000-0000-0000A5210000}"/>
    <cellStyle name="แสดงผล 2 11" xfId="7098" xr:uid="{00000000-0005-0000-0000-0000A6210000}"/>
    <cellStyle name="แสดงผล 2 12" xfId="7862" xr:uid="{00000000-0005-0000-0000-0000A7210000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3" xfId="9161" xr:uid="{00000000-0005-0000-0000-0000AC210000}"/>
    <cellStyle name="แสดงผล 2 2 2 2 4" xfId="9813" xr:uid="{00000000-0005-0000-0000-0000AD210000}"/>
    <cellStyle name="แสดงผล 2 2 2 2 5" xfId="10301" xr:uid="{00000000-0005-0000-0000-0000AE210000}"/>
    <cellStyle name="แสดงผล 2 2 2 2 6" xfId="10740" xr:uid="{00000000-0005-0000-0000-0000AF210000}"/>
    <cellStyle name="แสดงผล 2 2 2 3" xfId="8062" xr:uid="{00000000-0005-0000-0000-0000B0210000}"/>
    <cellStyle name="แสดงผล 2 2 2 4" xfId="8715" xr:uid="{00000000-0005-0000-0000-0000B1210000}"/>
    <cellStyle name="แสดงผล 2 2 2 5" xfId="9355" xr:uid="{00000000-0005-0000-0000-0000B2210000}"/>
    <cellStyle name="แสดงผล 2 2 2 6" xfId="7650" xr:uid="{00000000-0005-0000-0000-0000B3210000}"/>
    <cellStyle name="แสดงผล 2 2 3" xfId="6599" xr:uid="{00000000-0005-0000-0000-0000B4210000}"/>
    <cellStyle name="แสดงผล 2 2 3 2" xfId="8279" xr:uid="{00000000-0005-0000-0000-0000B5210000}"/>
    <cellStyle name="แสดงผล 2 2 3 3" xfId="8928" xr:uid="{00000000-0005-0000-0000-0000B6210000}"/>
    <cellStyle name="แสดงผล 2 2 3 4" xfId="9577" xr:uid="{00000000-0005-0000-0000-0000B7210000}"/>
    <cellStyle name="แสดงผล 2 2 3 5" xfId="10067" xr:uid="{00000000-0005-0000-0000-0000B8210000}"/>
    <cellStyle name="แสดงผล 2 2 3 6" xfId="10511" xr:uid="{00000000-0005-0000-0000-0000B9210000}"/>
    <cellStyle name="แสดงผล 2 2 4" xfId="7477" xr:uid="{00000000-0005-0000-0000-0000BA210000}"/>
    <cellStyle name="แสดงผล 2 2 5" xfId="7225" xr:uid="{00000000-0005-0000-0000-0000BB210000}"/>
    <cellStyle name="แสดงผล 2 2 6" xfId="7099" xr:uid="{00000000-0005-0000-0000-0000BC210000}"/>
    <cellStyle name="แสดงผล 2 2 7" xfId="7285" xr:uid="{00000000-0005-0000-0000-0000BD210000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3" xfId="9162" xr:uid="{00000000-0005-0000-0000-0000C2210000}"/>
    <cellStyle name="แสดงผล 2 3 2 2 4" xfId="9814" xr:uid="{00000000-0005-0000-0000-0000C3210000}"/>
    <cellStyle name="แสดงผล 2 3 2 2 5" xfId="10302" xr:uid="{00000000-0005-0000-0000-0000C4210000}"/>
    <cellStyle name="แสดงผล 2 3 2 2 6" xfId="10741" xr:uid="{00000000-0005-0000-0000-0000C5210000}"/>
    <cellStyle name="แสดงผล 2 3 2 3" xfId="8063" xr:uid="{00000000-0005-0000-0000-0000C6210000}"/>
    <cellStyle name="แสดงผล 2 3 2 4" xfId="8716" xr:uid="{00000000-0005-0000-0000-0000C7210000}"/>
    <cellStyle name="แสดงผล 2 3 2 5" xfId="9356" xr:uid="{00000000-0005-0000-0000-0000C8210000}"/>
    <cellStyle name="แสดงผล 2 3 2 6" xfId="7651" xr:uid="{00000000-0005-0000-0000-0000C9210000}"/>
    <cellStyle name="แสดงผล 2 3 3" xfId="6600" xr:uid="{00000000-0005-0000-0000-0000CA210000}"/>
    <cellStyle name="แสดงผล 2 3 3 2" xfId="8280" xr:uid="{00000000-0005-0000-0000-0000CB210000}"/>
    <cellStyle name="แสดงผล 2 3 3 3" xfId="8929" xr:uid="{00000000-0005-0000-0000-0000CC210000}"/>
    <cellStyle name="แสดงผล 2 3 3 4" xfId="9578" xr:uid="{00000000-0005-0000-0000-0000CD210000}"/>
    <cellStyle name="แสดงผล 2 3 3 5" xfId="10068" xr:uid="{00000000-0005-0000-0000-0000CE210000}"/>
    <cellStyle name="แสดงผล 2 3 3 6" xfId="10512" xr:uid="{00000000-0005-0000-0000-0000CF210000}"/>
    <cellStyle name="แสดงผล 2 3 4" xfId="7478" xr:uid="{00000000-0005-0000-0000-0000D0210000}"/>
    <cellStyle name="แสดงผล 2 3 5" xfId="7752" xr:uid="{00000000-0005-0000-0000-0000D1210000}"/>
    <cellStyle name="แสดงผล 2 3 6" xfId="7100" xr:uid="{00000000-0005-0000-0000-0000D2210000}"/>
    <cellStyle name="แสดงผล 2 3 7" xfId="7993" xr:uid="{00000000-0005-0000-0000-0000D3210000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3" xfId="9163" xr:uid="{00000000-0005-0000-0000-0000D8210000}"/>
    <cellStyle name="แสดงผล 2 4 2 2 4" xfId="9815" xr:uid="{00000000-0005-0000-0000-0000D9210000}"/>
    <cellStyle name="แสดงผล 2 4 2 2 5" xfId="10303" xr:uid="{00000000-0005-0000-0000-0000DA210000}"/>
    <cellStyle name="แสดงผล 2 4 2 2 6" xfId="10742" xr:uid="{00000000-0005-0000-0000-0000DB210000}"/>
    <cellStyle name="แสดงผล 2 4 2 3" xfId="8064" xr:uid="{00000000-0005-0000-0000-0000DC210000}"/>
    <cellStyle name="แสดงผล 2 4 2 4" xfId="8717" xr:uid="{00000000-0005-0000-0000-0000DD210000}"/>
    <cellStyle name="แสดงผล 2 4 2 5" xfId="9357" xr:uid="{00000000-0005-0000-0000-0000DE210000}"/>
    <cellStyle name="แสดงผล 2 4 2 6" xfId="7652" xr:uid="{00000000-0005-0000-0000-0000DF210000}"/>
    <cellStyle name="แสดงผล 2 4 3" xfId="6601" xr:uid="{00000000-0005-0000-0000-0000E0210000}"/>
    <cellStyle name="แสดงผล 2 4 3 2" xfId="8281" xr:uid="{00000000-0005-0000-0000-0000E1210000}"/>
    <cellStyle name="แสดงผล 2 4 3 3" xfId="8930" xr:uid="{00000000-0005-0000-0000-0000E2210000}"/>
    <cellStyle name="แสดงผล 2 4 3 4" xfId="9579" xr:uid="{00000000-0005-0000-0000-0000E3210000}"/>
    <cellStyle name="แสดงผล 2 4 3 5" xfId="10069" xr:uid="{00000000-0005-0000-0000-0000E4210000}"/>
    <cellStyle name="แสดงผล 2 4 3 6" xfId="10513" xr:uid="{00000000-0005-0000-0000-0000E5210000}"/>
    <cellStyle name="แสดงผล 2 4 4" xfId="7479" xr:uid="{00000000-0005-0000-0000-0000E6210000}"/>
    <cellStyle name="แสดงผล 2 4 5" xfId="7751" xr:uid="{00000000-0005-0000-0000-0000E7210000}"/>
    <cellStyle name="แสดงผล 2 4 6" xfId="7101" xr:uid="{00000000-0005-0000-0000-0000E8210000}"/>
    <cellStyle name="แสดงผล 2 4 7" xfId="7146" xr:uid="{00000000-0005-0000-0000-0000E9210000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3" xfId="9164" xr:uid="{00000000-0005-0000-0000-0000EE210000}"/>
    <cellStyle name="แสดงผล 2 5 2 2 4" xfId="9816" xr:uid="{00000000-0005-0000-0000-0000EF210000}"/>
    <cellStyle name="แสดงผล 2 5 2 2 5" xfId="10304" xr:uid="{00000000-0005-0000-0000-0000F0210000}"/>
    <cellStyle name="แสดงผล 2 5 2 2 6" xfId="10743" xr:uid="{00000000-0005-0000-0000-0000F1210000}"/>
    <cellStyle name="แสดงผล 2 5 2 3" xfId="8065" xr:uid="{00000000-0005-0000-0000-0000F2210000}"/>
    <cellStyle name="แสดงผล 2 5 2 4" xfId="8718" xr:uid="{00000000-0005-0000-0000-0000F3210000}"/>
    <cellStyle name="แสดงผล 2 5 2 5" xfId="9358" xr:uid="{00000000-0005-0000-0000-0000F4210000}"/>
    <cellStyle name="แสดงผล 2 5 2 6" xfId="3203" xr:uid="{00000000-0005-0000-0000-0000F5210000}"/>
    <cellStyle name="แสดงผล 2 5 3" xfId="6602" xr:uid="{00000000-0005-0000-0000-0000F6210000}"/>
    <cellStyle name="แสดงผล 2 5 3 2" xfId="8282" xr:uid="{00000000-0005-0000-0000-0000F7210000}"/>
    <cellStyle name="แสดงผล 2 5 3 3" xfId="8931" xr:uid="{00000000-0005-0000-0000-0000F8210000}"/>
    <cellStyle name="แสดงผล 2 5 3 4" xfId="9580" xr:uid="{00000000-0005-0000-0000-0000F9210000}"/>
    <cellStyle name="แสดงผล 2 5 3 5" xfId="10070" xr:uid="{00000000-0005-0000-0000-0000FA210000}"/>
    <cellStyle name="แสดงผล 2 5 3 6" xfId="10514" xr:uid="{00000000-0005-0000-0000-0000FB210000}"/>
    <cellStyle name="แสดงผล 2 5 4" xfId="7480" xr:uid="{00000000-0005-0000-0000-0000FC210000}"/>
    <cellStyle name="แสดงผล 2 5 5" xfId="7750" xr:uid="{00000000-0005-0000-0000-0000FD210000}"/>
    <cellStyle name="แสดงผล 2 5 6" xfId="7102" xr:uid="{00000000-0005-0000-0000-0000FE210000}"/>
    <cellStyle name="แสดงผล 2 5 7" xfId="7509" xr:uid="{00000000-0005-0000-0000-0000FF210000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3" xfId="9165" xr:uid="{00000000-0005-0000-0000-000004220000}"/>
    <cellStyle name="แสดงผล 2 6 2 2 4" xfId="9817" xr:uid="{00000000-0005-0000-0000-000005220000}"/>
    <cellStyle name="แสดงผล 2 6 2 2 5" xfId="10305" xr:uid="{00000000-0005-0000-0000-000006220000}"/>
    <cellStyle name="แสดงผล 2 6 2 2 6" xfId="10744" xr:uid="{00000000-0005-0000-0000-000007220000}"/>
    <cellStyle name="แสดงผล 2 6 2 3" xfId="8066" xr:uid="{00000000-0005-0000-0000-000008220000}"/>
    <cellStyle name="แสดงผล 2 6 2 4" xfId="8719" xr:uid="{00000000-0005-0000-0000-000009220000}"/>
    <cellStyle name="แสดงผล 2 6 2 5" xfId="9359" xr:uid="{00000000-0005-0000-0000-00000A220000}"/>
    <cellStyle name="แสดงผล 2 6 2 6" xfId="3201" xr:uid="{00000000-0005-0000-0000-00000B220000}"/>
    <cellStyle name="แสดงผล 2 6 3" xfId="6603" xr:uid="{00000000-0005-0000-0000-00000C220000}"/>
    <cellStyle name="แสดงผล 2 6 3 2" xfId="8283" xr:uid="{00000000-0005-0000-0000-00000D220000}"/>
    <cellStyle name="แสดงผล 2 6 3 3" xfId="8932" xr:uid="{00000000-0005-0000-0000-00000E220000}"/>
    <cellStyle name="แสดงผล 2 6 3 4" xfId="9581" xr:uid="{00000000-0005-0000-0000-00000F220000}"/>
    <cellStyle name="แสดงผล 2 6 3 5" xfId="10071" xr:uid="{00000000-0005-0000-0000-000010220000}"/>
    <cellStyle name="แสดงผล 2 6 3 6" xfId="10515" xr:uid="{00000000-0005-0000-0000-000011220000}"/>
    <cellStyle name="แสดงผล 2 6 4" xfId="7481" xr:uid="{00000000-0005-0000-0000-000012220000}"/>
    <cellStyle name="แสดงผล 2 6 5" xfId="7224" xr:uid="{00000000-0005-0000-0000-000013220000}"/>
    <cellStyle name="แสดงผล 2 6 6" xfId="7103" xr:uid="{00000000-0005-0000-0000-000014220000}"/>
    <cellStyle name="แสดงผล 2 6 7" xfId="7510" xr:uid="{00000000-0005-0000-0000-00001522000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3" xfId="9160" xr:uid="{00000000-0005-0000-0000-000019220000}"/>
    <cellStyle name="แสดงผล 2 7 2 4" xfId="9812" xr:uid="{00000000-0005-0000-0000-00001A220000}"/>
    <cellStyle name="แสดงผล 2 7 2 5" xfId="10300" xr:uid="{00000000-0005-0000-0000-00001B220000}"/>
    <cellStyle name="แสดงผล 2 7 2 6" xfId="10739" xr:uid="{00000000-0005-0000-0000-00001C220000}"/>
    <cellStyle name="แสดงผล 2 7 3" xfId="8061" xr:uid="{00000000-0005-0000-0000-00001D220000}"/>
    <cellStyle name="แสดงผล 2 7 4" xfId="8714" xr:uid="{00000000-0005-0000-0000-00001E220000}"/>
    <cellStyle name="แสดงผล 2 7 5" xfId="9354" xr:uid="{00000000-0005-0000-0000-00001F220000}"/>
    <cellStyle name="แสดงผล 2 7 6" xfId="7141" xr:uid="{00000000-0005-0000-0000-000020220000}"/>
    <cellStyle name="แสดงผล 2 8" xfId="6598" xr:uid="{00000000-0005-0000-0000-000021220000}"/>
    <cellStyle name="แสดงผล 2 8 2" xfId="8278" xr:uid="{00000000-0005-0000-0000-000022220000}"/>
    <cellStyle name="แสดงผล 2 8 3" xfId="8927" xr:uid="{00000000-0005-0000-0000-000023220000}"/>
    <cellStyle name="แสดงผล 2 8 4" xfId="9576" xr:uid="{00000000-0005-0000-0000-000024220000}"/>
    <cellStyle name="แสดงผล 2 8 5" xfId="10066" xr:uid="{00000000-0005-0000-0000-000025220000}"/>
    <cellStyle name="แสดงผล 2 8 6" xfId="10510" xr:uid="{00000000-0005-0000-0000-000026220000}"/>
    <cellStyle name="แสดงผล 2 9" xfId="7476" xr:uid="{00000000-0005-0000-0000-000027220000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3" xfId="9166" xr:uid="{00000000-0005-0000-0000-00002C220000}"/>
    <cellStyle name="แสดงผล 3 2 2 4" xfId="9818" xr:uid="{00000000-0005-0000-0000-00002D220000}"/>
    <cellStyle name="แสดงผล 3 2 2 5" xfId="10306" xr:uid="{00000000-0005-0000-0000-00002E220000}"/>
    <cellStyle name="แสดงผล 3 2 2 6" xfId="10745" xr:uid="{00000000-0005-0000-0000-00002F220000}"/>
    <cellStyle name="แสดงผล 3 2 3" xfId="8067" xr:uid="{00000000-0005-0000-0000-000030220000}"/>
    <cellStyle name="แสดงผล 3 2 4" xfId="8720" xr:uid="{00000000-0005-0000-0000-000031220000}"/>
    <cellStyle name="แสดงผล 3 2 5" xfId="9360" xr:uid="{00000000-0005-0000-0000-000032220000}"/>
    <cellStyle name="แสดงผล 3 2 6" xfId="3199" xr:uid="{00000000-0005-0000-0000-000033220000}"/>
    <cellStyle name="แสดงผล 3 3" xfId="6604" xr:uid="{00000000-0005-0000-0000-000034220000}"/>
    <cellStyle name="แสดงผล 3 3 2" xfId="8284" xr:uid="{00000000-0005-0000-0000-000035220000}"/>
    <cellStyle name="แสดงผล 3 3 3" xfId="8933" xr:uid="{00000000-0005-0000-0000-000036220000}"/>
    <cellStyle name="แสดงผล 3 3 4" xfId="9582" xr:uid="{00000000-0005-0000-0000-000037220000}"/>
    <cellStyle name="แสดงผล 3 3 5" xfId="10072" xr:uid="{00000000-0005-0000-0000-000038220000}"/>
    <cellStyle name="แสดงผล 3 3 6" xfId="10516" xr:uid="{00000000-0005-0000-0000-000039220000}"/>
    <cellStyle name="แสดงผล 3 4" xfId="7482" xr:uid="{00000000-0005-0000-0000-00003A220000}"/>
    <cellStyle name="แสดงผล 3 5" xfId="7223" xr:uid="{00000000-0005-0000-0000-00003B220000}"/>
    <cellStyle name="แสดงผล 3 6" xfId="7873" xr:uid="{00000000-0005-0000-0000-00003C220000}"/>
    <cellStyle name="แสดงผล 3 7" xfId="7511" xr:uid="{00000000-0005-0000-0000-00003D220000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3" xfId="9167" xr:uid="{00000000-0005-0000-0000-000042220000}"/>
    <cellStyle name="แสดงผล 4 2 2 4" xfId="9819" xr:uid="{00000000-0005-0000-0000-000043220000}"/>
    <cellStyle name="แสดงผล 4 2 2 5" xfId="10307" xr:uid="{00000000-0005-0000-0000-000044220000}"/>
    <cellStyle name="แสดงผล 4 2 2 6" xfId="10746" xr:uid="{00000000-0005-0000-0000-000045220000}"/>
    <cellStyle name="แสดงผล 4 2 3" xfId="8068" xr:uid="{00000000-0005-0000-0000-000046220000}"/>
    <cellStyle name="แสดงผล 4 2 4" xfId="8721" xr:uid="{00000000-0005-0000-0000-000047220000}"/>
    <cellStyle name="แสดงผล 4 2 5" xfId="9361" xr:uid="{00000000-0005-0000-0000-000048220000}"/>
    <cellStyle name="แสดงผล 4 2 6" xfId="3194" xr:uid="{00000000-0005-0000-0000-000049220000}"/>
    <cellStyle name="แสดงผล 4 3" xfId="6605" xr:uid="{00000000-0005-0000-0000-00004A220000}"/>
    <cellStyle name="แสดงผล 4 3 2" xfId="8285" xr:uid="{00000000-0005-0000-0000-00004B220000}"/>
    <cellStyle name="แสดงผล 4 3 3" xfId="8934" xr:uid="{00000000-0005-0000-0000-00004C220000}"/>
    <cellStyle name="แสดงผล 4 3 4" xfId="9583" xr:uid="{00000000-0005-0000-0000-00004D220000}"/>
    <cellStyle name="แสดงผล 4 3 5" xfId="10073" xr:uid="{00000000-0005-0000-0000-00004E220000}"/>
    <cellStyle name="แสดงผล 4 3 6" xfId="10517" xr:uid="{00000000-0005-0000-0000-00004F220000}"/>
    <cellStyle name="แสดงผล 4 4" xfId="7483" xr:uid="{00000000-0005-0000-0000-000050220000}"/>
    <cellStyle name="แสดงผล 4 5" xfId="7222" xr:uid="{00000000-0005-0000-0000-000051220000}"/>
    <cellStyle name="แสดงผล 4 6" xfId="7874" xr:uid="{00000000-0005-0000-0000-000052220000}"/>
    <cellStyle name="แสดงผล 4 7" xfId="7512" xr:uid="{00000000-0005-0000-0000-000053220000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3" xfId="9168" xr:uid="{00000000-0005-0000-0000-000058220000}"/>
    <cellStyle name="แสดงผล 5 2 2 4" xfId="9820" xr:uid="{00000000-0005-0000-0000-000059220000}"/>
    <cellStyle name="แสดงผล 5 2 2 5" xfId="10308" xr:uid="{00000000-0005-0000-0000-00005A220000}"/>
    <cellStyle name="แสดงผล 5 2 2 6" xfId="10747" xr:uid="{00000000-0005-0000-0000-00005B220000}"/>
    <cellStyle name="แสดงผล 5 2 3" xfId="8069" xr:uid="{00000000-0005-0000-0000-00005C220000}"/>
    <cellStyle name="แสดงผล 5 2 4" xfId="8722" xr:uid="{00000000-0005-0000-0000-00005D220000}"/>
    <cellStyle name="แสดงผล 5 2 5" xfId="9362" xr:uid="{00000000-0005-0000-0000-00005E220000}"/>
    <cellStyle name="แสดงผล 5 2 6" xfId="3191" xr:uid="{00000000-0005-0000-0000-00005F220000}"/>
    <cellStyle name="แสดงผล 5 3" xfId="6606" xr:uid="{00000000-0005-0000-0000-000060220000}"/>
    <cellStyle name="แสดงผล 5 3 2" xfId="8286" xr:uid="{00000000-0005-0000-0000-000061220000}"/>
    <cellStyle name="แสดงผล 5 3 3" xfId="8935" xr:uid="{00000000-0005-0000-0000-000062220000}"/>
    <cellStyle name="แสดงผล 5 3 4" xfId="9584" xr:uid="{00000000-0005-0000-0000-000063220000}"/>
    <cellStyle name="แสดงผล 5 3 5" xfId="10074" xr:uid="{00000000-0005-0000-0000-000064220000}"/>
    <cellStyle name="แสดงผล 5 3 6" xfId="10518" xr:uid="{00000000-0005-0000-0000-000065220000}"/>
    <cellStyle name="แสดงผล 5 4" xfId="7484" xr:uid="{00000000-0005-0000-0000-000066220000}"/>
    <cellStyle name="แสดงผล 5 5" xfId="7221" xr:uid="{00000000-0005-0000-0000-000067220000}"/>
    <cellStyle name="แสดงผล 5 6" xfId="7875" xr:uid="{00000000-0005-0000-0000-000068220000}"/>
    <cellStyle name="แสดงผล 5 7" xfId="7256" xr:uid="{00000000-0005-0000-0000-000069220000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3" xfId="9169" xr:uid="{00000000-0005-0000-0000-00006E220000}"/>
    <cellStyle name="แสดงผล 6 2 2 4" xfId="9821" xr:uid="{00000000-0005-0000-0000-00006F220000}"/>
    <cellStyle name="แสดงผล 6 2 2 5" xfId="10309" xr:uid="{00000000-0005-0000-0000-000070220000}"/>
    <cellStyle name="แสดงผล 6 2 2 6" xfId="10748" xr:uid="{00000000-0005-0000-0000-000071220000}"/>
    <cellStyle name="แสดงผล 6 2 3" xfId="8070" xr:uid="{00000000-0005-0000-0000-000072220000}"/>
    <cellStyle name="แสดงผล 6 2 4" xfId="8723" xr:uid="{00000000-0005-0000-0000-000073220000}"/>
    <cellStyle name="แสดงผล 6 2 5" xfId="9363" xr:uid="{00000000-0005-0000-0000-000074220000}"/>
    <cellStyle name="แสดงผล 6 2 6" xfId="3190" xr:uid="{00000000-0005-0000-0000-000075220000}"/>
    <cellStyle name="แสดงผล 6 3" xfId="6607" xr:uid="{00000000-0005-0000-0000-000076220000}"/>
    <cellStyle name="แสดงผล 6 3 2" xfId="8287" xr:uid="{00000000-0005-0000-0000-000077220000}"/>
    <cellStyle name="แสดงผล 6 3 3" xfId="8936" xr:uid="{00000000-0005-0000-0000-000078220000}"/>
    <cellStyle name="แสดงผล 6 3 4" xfId="9585" xr:uid="{00000000-0005-0000-0000-000079220000}"/>
    <cellStyle name="แสดงผล 6 3 5" xfId="10075" xr:uid="{00000000-0005-0000-0000-00007A220000}"/>
    <cellStyle name="แสดงผล 6 3 6" xfId="10519" xr:uid="{00000000-0005-0000-0000-00007B220000}"/>
    <cellStyle name="แสดงผล 6 4" xfId="7485" xr:uid="{00000000-0005-0000-0000-00007C220000}"/>
    <cellStyle name="แสดงผล 6 5" xfId="7220" xr:uid="{00000000-0005-0000-0000-00007D220000}"/>
    <cellStyle name="แสดงผล 6 6" xfId="7735" xr:uid="{00000000-0005-0000-0000-00007E220000}"/>
    <cellStyle name="แสดงผล 6 7" xfId="7147" xr:uid="{00000000-0005-0000-0000-00007F220000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3" xfId="9170" xr:uid="{00000000-0005-0000-0000-000084220000}"/>
    <cellStyle name="แสดงผล 7 2 2 4" xfId="9822" xr:uid="{00000000-0005-0000-0000-000085220000}"/>
    <cellStyle name="แสดงผล 7 2 2 5" xfId="10310" xr:uid="{00000000-0005-0000-0000-000086220000}"/>
    <cellStyle name="แสดงผล 7 2 2 6" xfId="10749" xr:uid="{00000000-0005-0000-0000-000087220000}"/>
    <cellStyle name="แสดงผล 7 2 3" xfId="8071" xr:uid="{00000000-0005-0000-0000-000088220000}"/>
    <cellStyle name="แสดงผล 7 2 4" xfId="8724" xr:uid="{00000000-0005-0000-0000-000089220000}"/>
    <cellStyle name="แสดงผล 7 2 5" xfId="9364" xr:uid="{00000000-0005-0000-0000-00008A220000}"/>
    <cellStyle name="แสดงผล 7 2 6" xfId="3188" xr:uid="{00000000-0005-0000-0000-00008B220000}"/>
    <cellStyle name="แสดงผล 7 3" xfId="6608" xr:uid="{00000000-0005-0000-0000-00008C220000}"/>
    <cellStyle name="แสดงผล 7 3 2" xfId="8288" xr:uid="{00000000-0005-0000-0000-00008D220000}"/>
    <cellStyle name="แสดงผล 7 3 3" xfId="8937" xr:uid="{00000000-0005-0000-0000-00008E220000}"/>
    <cellStyle name="แสดงผล 7 3 4" xfId="9586" xr:uid="{00000000-0005-0000-0000-00008F220000}"/>
    <cellStyle name="แสดงผล 7 3 5" xfId="10076" xr:uid="{00000000-0005-0000-0000-000090220000}"/>
    <cellStyle name="แสดงผล 7 3 6" xfId="10520" xr:uid="{00000000-0005-0000-0000-000091220000}"/>
    <cellStyle name="แสดงผล 7 4" xfId="7486" xr:uid="{00000000-0005-0000-0000-000092220000}"/>
    <cellStyle name="แสดงผล 7 5" xfId="7219" xr:uid="{00000000-0005-0000-0000-000093220000}"/>
    <cellStyle name="แสดงผล 7 6" xfId="7313" xr:uid="{00000000-0005-0000-0000-000094220000}"/>
    <cellStyle name="แสดงผล 7 7" xfId="7994" xr:uid="{00000000-0005-0000-0000-000095220000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3" xfId="9171" xr:uid="{00000000-0005-0000-0000-00009A220000}"/>
    <cellStyle name="แสดงผล 8 2 2 4" xfId="9823" xr:uid="{00000000-0005-0000-0000-00009B220000}"/>
    <cellStyle name="แสดงผล 8 2 2 5" xfId="10311" xr:uid="{00000000-0005-0000-0000-00009C220000}"/>
    <cellStyle name="แสดงผล 8 2 2 6" xfId="10750" xr:uid="{00000000-0005-0000-0000-00009D220000}"/>
    <cellStyle name="แสดงผล 8 2 3" xfId="8072" xr:uid="{00000000-0005-0000-0000-00009E220000}"/>
    <cellStyle name="แสดงผล 8 2 4" xfId="8725" xr:uid="{00000000-0005-0000-0000-00009F220000}"/>
    <cellStyle name="แสดงผล 8 2 5" xfId="9365" xr:uid="{00000000-0005-0000-0000-0000A0220000}"/>
    <cellStyle name="แสดงผล 8 2 6" xfId="3187" xr:uid="{00000000-0005-0000-0000-0000A1220000}"/>
    <cellStyle name="แสดงผล 8 3" xfId="6609" xr:uid="{00000000-0005-0000-0000-0000A2220000}"/>
    <cellStyle name="แสดงผล 8 3 2" xfId="8289" xr:uid="{00000000-0005-0000-0000-0000A3220000}"/>
    <cellStyle name="แสดงผล 8 3 3" xfId="8938" xr:uid="{00000000-0005-0000-0000-0000A4220000}"/>
    <cellStyle name="แสดงผล 8 3 4" xfId="9587" xr:uid="{00000000-0005-0000-0000-0000A5220000}"/>
    <cellStyle name="แสดงผล 8 3 5" xfId="10077" xr:uid="{00000000-0005-0000-0000-0000A6220000}"/>
    <cellStyle name="แสดงผล 8 3 6" xfId="10521" xr:uid="{00000000-0005-0000-0000-0000A7220000}"/>
    <cellStyle name="แสดงผล 8 4" xfId="7487" xr:uid="{00000000-0005-0000-0000-0000A8220000}"/>
    <cellStyle name="แสดงผล 8 5" xfId="7218" xr:uid="{00000000-0005-0000-0000-0000A9220000}"/>
    <cellStyle name="แสดงผล 8 6" xfId="7876" xr:uid="{00000000-0005-0000-0000-0000AA220000}"/>
    <cellStyle name="แสดงผล 8 7" xfId="7286" xr:uid="{00000000-0005-0000-0000-0000AB220000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3" xfId="9172" xr:uid="{00000000-0005-0000-0000-0000B0220000}"/>
    <cellStyle name="แสดงผล 9 2 2 4" xfId="9824" xr:uid="{00000000-0005-0000-0000-0000B1220000}"/>
    <cellStyle name="แสดงผล 9 2 2 5" xfId="10312" xr:uid="{00000000-0005-0000-0000-0000B2220000}"/>
    <cellStyle name="แสดงผล 9 2 2 6" xfId="10751" xr:uid="{00000000-0005-0000-0000-0000B3220000}"/>
    <cellStyle name="แสดงผล 9 2 3" xfId="8073" xr:uid="{00000000-0005-0000-0000-0000B4220000}"/>
    <cellStyle name="แสดงผล 9 2 4" xfId="8726" xr:uid="{00000000-0005-0000-0000-0000B5220000}"/>
    <cellStyle name="แสดงผล 9 2 5" xfId="9366" xr:uid="{00000000-0005-0000-0000-0000B6220000}"/>
    <cellStyle name="แสดงผล 9 2 6" xfId="7833" xr:uid="{00000000-0005-0000-0000-0000B7220000}"/>
    <cellStyle name="แสดงผล 9 3" xfId="6610" xr:uid="{00000000-0005-0000-0000-0000B8220000}"/>
    <cellStyle name="แสดงผล 9 3 2" xfId="8290" xr:uid="{00000000-0005-0000-0000-0000B9220000}"/>
    <cellStyle name="แสดงผล 9 3 3" xfId="8939" xr:uid="{00000000-0005-0000-0000-0000BA220000}"/>
    <cellStyle name="แสดงผล 9 3 4" xfId="9588" xr:uid="{00000000-0005-0000-0000-0000BB220000}"/>
    <cellStyle name="แสดงผล 9 3 5" xfId="10078" xr:uid="{00000000-0005-0000-0000-0000BC220000}"/>
    <cellStyle name="แสดงผล 9 3 6" xfId="10522" xr:uid="{00000000-0005-0000-0000-0000BD220000}"/>
    <cellStyle name="แสดงผล 9 4" xfId="7488" xr:uid="{00000000-0005-0000-0000-0000BE220000}"/>
    <cellStyle name="แสดงผล 9 5" xfId="7217" xr:uid="{00000000-0005-0000-0000-0000BF220000}"/>
    <cellStyle name="แสดงผล 9 6" xfId="7877" xr:uid="{00000000-0005-0000-0000-0000C0220000}"/>
    <cellStyle name="แสดงผล 9 7" xfId="7287" xr:uid="{00000000-0005-0000-0000-0000C122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3" xfId="9218" xr:uid="{00000000-0005-0000-0000-00009B280000}"/>
    <cellStyle name="หมายเหตุ 10 2 2 4" xfId="9870" xr:uid="{00000000-0005-0000-0000-00009C280000}"/>
    <cellStyle name="หมายเหตุ 10 2 2 5" xfId="10358" xr:uid="{00000000-0005-0000-0000-00009D280000}"/>
    <cellStyle name="หมายเหตุ 10 2 2 6" xfId="10797" xr:uid="{00000000-0005-0000-0000-00009E280000}"/>
    <cellStyle name="หมายเหตุ 10 2 3" xfId="8120" xr:uid="{00000000-0005-0000-0000-00009F280000}"/>
    <cellStyle name="หมายเหตุ 10 2 4" xfId="8772" xr:uid="{00000000-0005-0000-0000-0000A0280000}"/>
    <cellStyle name="หมายเหตุ 10 2 5" xfId="9412" xr:uid="{00000000-0005-0000-0000-0000A1280000}"/>
    <cellStyle name="หมายเหตุ 10 2 6" xfId="3126" xr:uid="{00000000-0005-0000-0000-0000A2280000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3" xfId="8985" xr:uid="{00000000-0005-0000-0000-0000A5280000}"/>
    <cellStyle name="หมายเหตุ 10 3 4" xfId="9634" xr:uid="{00000000-0005-0000-0000-0000A6280000}"/>
    <cellStyle name="หมายเหตุ 10 3 5" xfId="10124" xr:uid="{00000000-0005-0000-0000-0000A7280000}"/>
    <cellStyle name="หมายเหตุ 10 3 6" xfId="10568" xr:uid="{00000000-0005-0000-0000-0000A8280000}"/>
    <cellStyle name="หมายเหตุ 10 4" xfId="7622" xr:uid="{00000000-0005-0000-0000-0000A9280000}"/>
    <cellStyle name="หมายเหตุ 10 5" xfId="7184" xr:uid="{00000000-0005-0000-0000-0000AA280000}"/>
    <cellStyle name="หมายเหตุ 10 6" xfId="7357" xr:uid="{00000000-0005-0000-0000-0000AB280000}"/>
    <cellStyle name="หมายเหตุ 10 7" xfId="7727" xr:uid="{00000000-0005-0000-0000-0000AC280000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3" xfId="9219" xr:uid="{00000000-0005-0000-0000-0000B1280000}"/>
    <cellStyle name="หมายเหตุ 11 2 2 4" xfId="9871" xr:uid="{00000000-0005-0000-0000-0000B2280000}"/>
    <cellStyle name="หมายเหตุ 11 2 2 5" xfId="10359" xr:uid="{00000000-0005-0000-0000-0000B3280000}"/>
    <cellStyle name="หมายเหตุ 11 2 2 6" xfId="10798" xr:uid="{00000000-0005-0000-0000-0000B4280000}"/>
    <cellStyle name="หมายเหตุ 11 2 3" xfId="8121" xr:uid="{00000000-0005-0000-0000-0000B5280000}"/>
    <cellStyle name="หมายเหตุ 11 2 4" xfId="8773" xr:uid="{00000000-0005-0000-0000-0000B6280000}"/>
    <cellStyle name="หมายเหตุ 11 2 5" xfId="9413" xr:uid="{00000000-0005-0000-0000-0000B7280000}"/>
    <cellStyle name="หมายเหตุ 11 2 6" xfId="3125" xr:uid="{00000000-0005-0000-0000-0000B8280000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3" xfId="8986" xr:uid="{00000000-0005-0000-0000-0000BB280000}"/>
    <cellStyle name="หมายเหตุ 11 3 4" xfId="9635" xr:uid="{00000000-0005-0000-0000-0000BC280000}"/>
    <cellStyle name="หมายเหตุ 11 3 5" xfId="10125" xr:uid="{00000000-0005-0000-0000-0000BD280000}"/>
    <cellStyle name="หมายเหตุ 11 3 6" xfId="10569" xr:uid="{00000000-0005-0000-0000-0000BE280000}"/>
    <cellStyle name="หมายเหตุ 11 4" xfId="7623" xr:uid="{00000000-0005-0000-0000-0000BF280000}"/>
    <cellStyle name="หมายเหตุ 11 5" xfId="7183" xr:uid="{00000000-0005-0000-0000-0000C0280000}"/>
    <cellStyle name="หมายเหตุ 11 6" xfId="7358" xr:uid="{00000000-0005-0000-0000-0000C1280000}"/>
    <cellStyle name="หมายเหตุ 11 7" xfId="7729" xr:uid="{00000000-0005-0000-0000-0000C2280000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3" xfId="9307" xr:uid="{00000000-0005-0000-0000-0000C6280000}"/>
    <cellStyle name="หมายเหตุ 12 2 4" xfId="9965" xr:uid="{00000000-0005-0000-0000-0000C7280000}"/>
    <cellStyle name="หมายเหตุ 12 2 5" xfId="10453" xr:uid="{00000000-0005-0000-0000-0000C8280000}"/>
    <cellStyle name="หมายเหตุ 12 2 6" xfId="10885" xr:uid="{00000000-0005-0000-0000-0000C9280000}"/>
    <cellStyle name="หมายเหตุ 12 3" xfId="8210" xr:uid="{00000000-0005-0000-0000-0000CA280000}"/>
    <cellStyle name="หมายเหตุ 12 4" xfId="8861" xr:uid="{00000000-0005-0000-0000-0000CB280000}"/>
    <cellStyle name="หมายเหตุ 12 5" xfId="9510" xr:uid="{00000000-0005-0000-0000-0000CC280000}"/>
    <cellStyle name="หมายเหตุ 12 6" xfId="9999" xr:uid="{00000000-0005-0000-0000-0000CD280000}"/>
    <cellStyle name="หมายเหตุ 12 7" xfId="7155" xr:uid="{00000000-0005-0000-0000-0000CE280000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3" xfId="3595" xr:uid="{00000000-0005-0000-0000-0000D1280000}"/>
    <cellStyle name="หมายเหตุ 13 4" xfId="7620" xr:uid="{00000000-0005-0000-0000-0000D2280000}"/>
    <cellStyle name="หมายเหตุ 13 5" xfId="7185" xr:uid="{00000000-0005-0000-0000-0000D3280000}"/>
    <cellStyle name="หมายเหตุ 13 6" xfId="7320" xr:uid="{00000000-0005-0000-0000-0000D4280000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3" xfId="9087" xr:uid="{00000000-0005-0000-0000-0000D7280000}"/>
    <cellStyle name="หมายเหตุ 14 4" xfId="9735" xr:uid="{00000000-0005-0000-0000-0000D8280000}"/>
    <cellStyle name="หมายเหตุ 14 5" xfId="10224" xr:uid="{00000000-0005-0000-0000-0000D9280000}"/>
    <cellStyle name="หมายเหตุ 14 6" xfId="10668" xr:uid="{00000000-0005-0000-0000-0000DA280000}"/>
    <cellStyle name="หมายเหตุ 2" xfId="1464" xr:uid="{00000000-0005-0000-0000-0000DB280000}"/>
    <cellStyle name="หมายเหตุ 2 10" xfId="7182" xr:uid="{00000000-0005-0000-0000-0000DC280000}"/>
    <cellStyle name="หมายเหตุ 2 11" xfId="7359" xr:uid="{00000000-0005-0000-0000-0000DD280000}"/>
    <cellStyle name="หมายเหตุ 2 12" xfId="7732" xr:uid="{00000000-0005-0000-0000-0000DE280000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3" xfId="9221" xr:uid="{00000000-0005-0000-0000-0000E3280000}"/>
    <cellStyle name="หมายเหตุ 2 2 2 2 4" xfId="9873" xr:uid="{00000000-0005-0000-0000-0000E4280000}"/>
    <cellStyle name="หมายเหตุ 2 2 2 2 5" xfId="10361" xr:uid="{00000000-0005-0000-0000-0000E5280000}"/>
    <cellStyle name="หมายเหตุ 2 2 2 2 6" xfId="10800" xr:uid="{00000000-0005-0000-0000-0000E6280000}"/>
    <cellStyle name="หมายเหตุ 2 2 2 3" xfId="8123" xr:uid="{00000000-0005-0000-0000-0000E7280000}"/>
    <cellStyle name="หมายเหตุ 2 2 2 4" xfId="8775" xr:uid="{00000000-0005-0000-0000-0000E8280000}"/>
    <cellStyle name="หมายเหตุ 2 2 2 5" xfId="9415" xr:uid="{00000000-0005-0000-0000-0000E9280000}"/>
    <cellStyle name="หมายเหตุ 2 2 2 6" xfId="3124" xr:uid="{00000000-0005-0000-0000-0000EA280000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3" xfId="8988" xr:uid="{00000000-0005-0000-0000-0000ED280000}"/>
    <cellStyle name="หมายเหตุ 2 2 3 4" xfId="9637" xr:uid="{00000000-0005-0000-0000-0000EE280000}"/>
    <cellStyle name="หมายเหตุ 2 2 3 5" xfId="10127" xr:uid="{00000000-0005-0000-0000-0000EF280000}"/>
    <cellStyle name="หมายเหตุ 2 2 3 6" xfId="10571" xr:uid="{00000000-0005-0000-0000-0000F0280000}"/>
    <cellStyle name="หมายเหตุ 2 2 4" xfId="7625" xr:uid="{00000000-0005-0000-0000-0000F1280000}"/>
    <cellStyle name="หมายเหตุ 2 2 5" xfId="7181" xr:uid="{00000000-0005-0000-0000-0000F2280000}"/>
    <cellStyle name="หมายเหตุ 2 2 6" xfId="7360" xr:uid="{00000000-0005-0000-0000-0000F3280000}"/>
    <cellStyle name="หมายเหตุ 2 2 7" xfId="2134" xr:uid="{00000000-0005-0000-0000-0000F4280000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3" xfId="9222" xr:uid="{00000000-0005-0000-0000-0000F9280000}"/>
    <cellStyle name="หมายเหตุ 2 3 2 2 4" xfId="9874" xr:uid="{00000000-0005-0000-0000-0000FA280000}"/>
    <cellStyle name="หมายเหตุ 2 3 2 2 5" xfId="10362" xr:uid="{00000000-0005-0000-0000-0000FB280000}"/>
    <cellStyle name="หมายเหตุ 2 3 2 2 6" xfId="10801" xr:uid="{00000000-0005-0000-0000-0000FC280000}"/>
    <cellStyle name="หมายเหตุ 2 3 2 3" xfId="8124" xr:uid="{00000000-0005-0000-0000-0000FD280000}"/>
    <cellStyle name="หมายเหตุ 2 3 2 4" xfId="8776" xr:uid="{00000000-0005-0000-0000-0000FE280000}"/>
    <cellStyle name="หมายเหตุ 2 3 2 5" xfId="9416" xr:uid="{00000000-0005-0000-0000-0000FF280000}"/>
    <cellStyle name="หมายเหตุ 2 3 2 6" xfId="3122" xr:uid="{00000000-0005-0000-0000-000000290000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3" xfId="8989" xr:uid="{00000000-0005-0000-0000-000003290000}"/>
    <cellStyle name="หมายเหตุ 2 3 3 4" xfId="9638" xr:uid="{00000000-0005-0000-0000-000004290000}"/>
    <cellStyle name="หมายเหตุ 2 3 3 5" xfId="10128" xr:uid="{00000000-0005-0000-0000-000005290000}"/>
    <cellStyle name="หมายเหตุ 2 3 3 6" xfId="10572" xr:uid="{00000000-0005-0000-0000-000006290000}"/>
    <cellStyle name="หมายเหตุ 2 3 4" xfId="7626" xr:uid="{00000000-0005-0000-0000-000007290000}"/>
    <cellStyle name="หมายเหตุ 2 3 5" xfId="7180" xr:uid="{00000000-0005-0000-0000-000008290000}"/>
    <cellStyle name="หมายเหตุ 2 3 6" xfId="7361" xr:uid="{00000000-0005-0000-0000-000009290000}"/>
    <cellStyle name="หมายเหตุ 2 3 7" xfId="7733" xr:uid="{00000000-0005-0000-0000-00000A290000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3" xfId="9223" xr:uid="{00000000-0005-0000-0000-00000F290000}"/>
    <cellStyle name="หมายเหตุ 2 4 2 2 4" xfId="9875" xr:uid="{00000000-0005-0000-0000-000010290000}"/>
    <cellStyle name="หมายเหตุ 2 4 2 2 5" xfId="10363" xr:uid="{00000000-0005-0000-0000-000011290000}"/>
    <cellStyle name="หมายเหตุ 2 4 2 2 6" xfId="10802" xr:uid="{00000000-0005-0000-0000-000012290000}"/>
    <cellStyle name="หมายเหตุ 2 4 2 3" xfId="8125" xr:uid="{00000000-0005-0000-0000-000013290000}"/>
    <cellStyle name="หมายเหตุ 2 4 2 4" xfId="8777" xr:uid="{00000000-0005-0000-0000-000014290000}"/>
    <cellStyle name="หมายเหตุ 2 4 2 5" xfId="9417" xr:uid="{00000000-0005-0000-0000-000015290000}"/>
    <cellStyle name="หมายเหตุ 2 4 2 6" xfId="3121" xr:uid="{00000000-0005-0000-0000-000016290000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3" xfId="8990" xr:uid="{00000000-0005-0000-0000-000019290000}"/>
    <cellStyle name="หมายเหตุ 2 4 3 4" xfId="9639" xr:uid="{00000000-0005-0000-0000-00001A290000}"/>
    <cellStyle name="หมายเหตุ 2 4 3 5" xfId="10129" xr:uid="{00000000-0005-0000-0000-00001B290000}"/>
    <cellStyle name="หมายเหตุ 2 4 3 6" xfId="10573" xr:uid="{00000000-0005-0000-0000-00001C290000}"/>
    <cellStyle name="หมายเหตุ 2 4 4" xfId="7627" xr:uid="{00000000-0005-0000-0000-00001D290000}"/>
    <cellStyle name="หมายเหตุ 2 4 5" xfId="7179" xr:uid="{00000000-0005-0000-0000-00001E290000}"/>
    <cellStyle name="หมายเหตุ 2 4 6" xfId="7362" xr:uid="{00000000-0005-0000-0000-00001F290000}"/>
    <cellStyle name="หมายเหตุ 2 4 7" xfId="2133" xr:uid="{00000000-0005-0000-0000-000020290000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3" xfId="9224" xr:uid="{00000000-0005-0000-0000-000025290000}"/>
    <cellStyle name="หมายเหตุ 2 5 2 2 4" xfId="9876" xr:uid="{00000000-0005-0000-0000-000026290000}"/>
    <cellStyle name="หมายเหตุ 2 5 2 2 5" xfId="10364" xr:uid="{00000000-0005-0000-0000-000027290000}"/>
    <cellStyle name="หมายเหตุ 2 5 2 2 6" xfId="10803" xr:uid="{00000000-0005-0000-0000-000028290000}"/>
    <cellStyle name="หมายเหตุ 2 5 2 3" xfId="8126" xr:uid="{00000000-0005-0000-0000-000029290000}"/>
    <cellStyle name="หมายเหตุ 2 5 2 4" xfId="8778" xr:uid="{00000000-0005-0000-0000-00002A290000}"/>
    <cellStyle name="หมายเหตุ 2 5 2 5" xfId="9418" xr:uid="{00000000-0005-0000-0000-00002B290000}"/>
    <cellStyle name="หมายเหตุ 2 5 2 6" xfId="3120" xr:uid="{00000000-0005-0000-0000-00002C290000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3" xfId="8991" xr:uid="{00000000-0005-0000-0000-00002F290000}"/>
    <cellStyle name="หมายเหตุ 2 5 3 4" xfId="9640" xr:uid="{00000000-0005-0000-0000-000030290000}"/>
    <cellStyle name="หมายเหตุ 2 5 3 5" xfId="10130" xr:uid="{00000000-0005-0000-0000-000031290000}"/>
    <cellStyle name="หมายเหตุ 2 5 3 6" xfId="10574" xr:uid="{00000000-0005-0000-0000-000032290000}"/>
    <cellStyle name="หมายเหตุ 2 5 4" xfId="7628" xr:uid="{00000000-0005-0000-0000-000033290000}"/>
    <cellStyle name="หมายเหตุ 2 5 5" xfId="7178" xr:uid="{00000000-0005-0000-0000-000034290000}"/>
    <cellStyle name="หมายเหตุ 2 5 6" xfId="7363" xr:uid="{00000000-0005-0000-0000-000035290000}"/>
    <cellStyle name="หมายเหตุ 2 5 7" xfId="3564" xr:uid="{00000000-0005-0000-0000-000036290000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3" xfId="9225" xr:uid="{00000000-0005-0000-0000-00003B290000}"/>
    <cellStyle name="หมายเหตุ 2 6 2 2 4" xfId="9877" xr:uid="{00000000-0005-0000-0000-00003C290000}"/>
    <cellStyle name="หมายเหตุ 2 6 2 2 5" xfId="10365" xr:uid="{00000000-0005-0000-0000-00003D290000}"/>
    <cellStyle name="หมายเหตุ 2 6 2 2 6" xfId="10804" xr:uid="{00000000-0005-0000-0000-00003E290000}"/>
    <cellStyle name="หมายเหตุ 2 6 2 3" xfId="8127" xr:uid="{00000000-0005-0000-0000-00003F290000}"/>
    <cellStyle name="หมายเหตุ 2 6 2 4" xfId="8779" xr:uid="{00000000-0005-0000-0000-000040290000}"/>
    <cellStyle name="หมายเหตุ 2 6 2 5" xfId="9419" xr:uid="{00000000-0005-0000-0000-000041290000}"/>
    <cellStyle name="หมายเหตุ 2 6 2 6" xfId="3115" xr:uid="{00000000-0005-0000-0000-000042290000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3" xfId="8992" xr:uid="{00000000-0005-0000-0000-000045290000}"/>
    <cellStyle name="หมายเหตุ 2 6 3 4" xfId="9641" xr:uid="{00000000-0005-0000-0000-000046290000}"/>
    <cellStyle name="หมายเหตุ 2 6 3 5" xfId="10131" xr:uid="{00000000-0005-0000-0000-000047290000}"/>
    <cellStyle name="หมายเหตุ 2 6 3 6" xfId="10575" xr:uid="{00000000-0005-0000-0000-000048290000}"/>
    <cellStyle name="หมายเหตุ 2 6 4" xfId="7629" xr:uid="{00000000-0005-0000-0000-000049290000}"/>
    <cellStyle name="หมายเหตุ 2 6 5" xfId="7177" xr:uid="{00000000-0005-0000-0000-00004A290000}"/>
    <cellStyle name="หมายเหตุ 2 6 6" xfId="7364" xr:uid="{00000000-0005-0000-0000-00004B290000}"/>
    <cellStyle name="หมายเหตุ 2 6 7" xfId="3563" xr:uid="{00000000-0005-0000-0000-00004C290000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3" xfId="9220" xr:uid="{00000000-0005-0000-0000-000050290000}"/>
    <cellStyle name="หมายเหตุ 2 7 2 4" xfId="9872" xr:uid="{00000000-0005-0000-0000-000051290000}"/>
    <cellStyle name="หมายเหตุ 2 7 2 5" xfId="10360" xr:uid="{00000000-0005-0000-0000-000052290000}"/>
    <cellStyle name="หมายเหตุ 2 7 2 6" xfId="10799" xr:uid="{00000000-0005-0000-0000-000053290000}"/>
    <cellStyle name="หมายเหตุ 2 7 3" xfId="8122" xr:uid="{00000000-0005-0000-0000-000054290000}"/>
    <cellStyle name="หมายเหตุ 2 7 4" xfId="8774" xr:uid="{00000000-0005-0000-0000-000055290000}"/>
    <cellStyle name="หมายเหตุ 2 7 5" xfId="9414" xr:uid="{00000000-0005-0000-0000-000056290000}"/>
    <cellStyle name="หมายเหตุ 2 7 6" xfId="7708" xr:uid="{00000000-0005-0000-0000-000057290000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3" xfId="8987" xr:uid="{00000000-0005-0000-0000-00005A290000}"/>
    <cellStyle name="หมายเหตุ 2 8 4" xfId="9636" xr:uid="{00000000-0005-0000-0000-00005B290000}"/>
    <cellStyle name="หมายเหตุ 2 8 5" xfId="10126" xr:uid="{00000000-0005-0000-0000-00005C290000}"/>
    <cellStyle name="หมายเหตุ 2 8 6" xfId="10570" xr:uid="{00000000-0005-0000-0000-00005D290000}"/>
    <cellStyle name="หมายเหตุ 2 9" xfId="7624" xr:uid="{00000000-0005-0000-0000-00005E290000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3" xfId="9226" xr:uid="{00000000-0005-0000-0000-000063290000}"/>
    <cellStyle name="หมายเหตุ 3 2 2 4" xfId="9878" xr:uid="{00000000-0005-0000-0000-000064290000}"/>
    <cellStyle name="หมายเหตุ 3 2 2 5" xfId="10366" xr:uid="{00000000-0005-0000-0000-000065290000}"/>
    <cellStyle name="หมายเหตุ 3 2 2 6" xfId="10805" xr:uid="{00000000-0005-0000-0000-000066290000}"/>
    <cellStyle name="หมายเหตุ 3 2 3" xfId="8128" xr:uid="{00000000-0005-0000-0000-000067290000}"/>
    <cellStyle name="หมายเหตุ 3 2 4" xfId="8780" xr:uid="{00000000-0005-0000-0000-000068290000}"/>
    <cellStyle name="หมายเหตุ 3 2 5" xfId="9420" xr:uid="{00000000-0005-0000-0000-000069290000}"/>
    <cellStyle name="หมายเหตุ 3 2 6" xfId="3114" xr:uid="{00000000-0005-0000-0000-00006A290000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3" xfId="8993" xr:uid="{00000000-0005-0000-0000-00006D290000}"/>
    <cellStyle name="หมายเหตุ 3 3 4" xfId="9642" xr:uid="{00000000-0005-0000-0000-00006E290000}"/>
    <cellStyle name="หมายเหตุ 3 3 5" xfId="10132" xr:uid="{00000000-0005-0000-0000-00006F290000}"/>
    <cellStyle name="หมายเหตุ 3 3 6" xfId="10576" xr:uid="{00000000-0005-0000-0000-000070290000}"/>
    <cellStyle name="หมายเหตุ 3 4" xfId="7630" xr:uid="{00000000-0005-0000-0000-000071290000}"/>
    <cellStyle name="หมายเหตุ 3 5" xfId="7176" xr:uid="{00000000-0005-0000-0000-000072290000}"/>
    <cellStyle name="หมายเหตุ 3 6" xfId="7365" xr:uid="{00000000-0005-0000-0000-000073290000}"/>
    <cellStyle name="หมายเหตุ 3 7" xfId="3561" xr:uid="{00000000-0005-0000-0000-000074290000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3" xfId="9227" xr:uid="{00000000-0005-0000-0000-000079290000}"/>
    <cellStyle name="หมายเหตุ 4 2 2 4" xfId="9879" xr:uid="{00000000-0005-0000-0000-00007A290000}"/>
    <cellStyle name="หมายเหตุ 4 2 2 5" xfId="10367" xr:uid="{00000000-0005-0000-0000-00007B290000}"/>
    <cellStyle name="หมายเหตุ 4 2 2 6" xfId="10806" xr:uid="{00000000-0005-0000-0000-00007C290000}"/>
    <cellStyle name="หมายเหตุ 4 2 3" xfId="8129" xr:uid="{00000000-0005-0000-0000-00007D290000}"/>
    <cellStyle name="หมายเหตุ 4 2 4" xfId="8781" xr:uid="{00000000-0005-0000-0000-00007E290000}"/>
    <cellStyle name="หมายเหตุ 4 2 5" xfId="9421" xr:uid="{00000000-0005-0000-0000-00007F290000}"/>
    <cellStyle name="หมายเหตุ 4 2 6" xfId="9739" xr:uid="{00000000-0005-0000-0000-000080290000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3" xfId="8994" xr:uid="{00000000-0005-0000-0000-000083290000}"/>
    <cellStyle name="หมายเหตุ 4 3 4" xfId="9643" xr:uid="{00000000-0005-0000-0000-000084290000}"/>
    <cellStyle name="หมายเหตุ 4 3 5" xfId="10133" xr:uid="{00000000-0005-0000-0000-000085290000}"/>
    <cellStyle name="หมายเหตุ 4 3 6" xfId="10577" xr:uid="{00000000-0005-0000-0000-000086290000}"/>
    <cellStyle name="หมายเหตุ 4 4" xfId="7631" xr:uid="{00000000-0005-0000-0000-000087290000}"/>
    <cellStyle name="หมายเหตุ 4 5" xfId="7175" xr:uid="{00000000-0005-0000-0000-000088290000}"/>
    <cellStyle name="หมายเหตุ 4 6" xfId="7366" xr:uid="{00000000-0005-0000-0000-000089290000}"/>
    <cellStyle name="หมายเหตุ 4 7" xfId="2119" xr:uid="{00000000-0005-0000-0000-00008A290000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3" xfId="9228" xr:uid="{00000000-0005-0000-0000-00008F290000}"/>
    <cellStyle name="หมายเหตุ 5 2 2 4" xfId="9880" xr:uid="{00000000-0005-0000-0000-000090290000}"/>
    <cellStyle name="หมายเหตุ 5 2 2 5" xfId="10368" xr:uid="{00000000-0005-0000-0000-000091290000}"/>
    <cellStyle name="หมายเหตุ 5 2 2 6" xfId="10807" xr:uid="{00000000-0005-0000-0000-000092290000}"/>
    <cellStyle name="หมายเหตุ 5 2 3" xfId="8130" xr:uid="{00000000-0005-0000-0000-000093290000}"/>
    <cellStyle name="หมายเหตุ 5 2 4" xfId="8782" xr:uid="{00000000-0005-0000-0000-000094290000}"/>
    <cellStyle name="หมายเหตุ 5 2 5" xfId="9422" xr:uid="{00000000-0005-0000-0000-000095290000}"/>
    <cellStyle name="หมายเหตุ 5 2 6" xfId="3112" xr:uid="{00000000-0005-0000-0000-000096290000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3" xfId="8995" xr:uid="{00000000-0005-0000-0000-000099290000}"/>
    <cellStyle name="หมายเหตุ 5 3 4" xfId="9644" xr:uid="{00000000-0005-0000-0000-00009A290000}"/>
    <cellStyle name="หมายเหตุ 5 3 5" xfId="10134" xr:uid="{00000000-0005-0000-0000-00009B290000}"/>
    <cellStyle name="หมายเหตุ 5 3 6" xfId="10578" xr:uid="{00000000-0005-0000-0000-00009C290000}"/>
    <cellStyle name="หมายเหตุ 5 4" xfId="7632" xr:uid="{00000000-0005-0000-0000-00009D290000}"/>
    <cellStyle name="หมายเหตุ 5 5" xfId="4240" xr:uid="{00000000-0005-0000-0000-00009E290000}"/>
    <cellStyle name="หมายเหตุ 5 6" xfId="7367" xr:uid="{00000000-0005-0000-0000-00009F290000}"/>
    <cellStyle name="หมายเหตุ 5 7" xfId="2110" xr:uid="{00000000-0005-0000-0000-0000A0290000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3" xfId="9229" xr:uid="{00000000-0005-0000-0000-0000A5290000}"/>
    <cellStyle name="หมายเหตุ 6 2 2 4" xfId="9881" xr:uid="{00000000-0005-0000-0000-0000A6290000}"/>
    <cellStyle name="หมายเหตุ 6 2 2 5" xfId="10369" xr:uid="{00000000-0005-0000-0000-0000A7290000}"/>
    <cellStyle name="หมายเหตุ 6 2 2 6" xfId="10808" xr:uid="{00000000-0005-0000-0000-0000A8290000}"/>
    <cellStyle name="หมายเหตุ 6 2 3" xfId="8131" xr:uid="{00000000-0005-0000-0000-0000A9290000}"/>
    <cellStyle name="หมายเหตุ 6 2 4" xfId="8783" xr:uid="{00000000-0005-0000-0000-0000AA290000}"/>
    <cellStyle name="หมายเหตุ 6 2 5" xfId="9423" xr:uid="{00000000-0005-0000-0000-0000AB290000}"/>
    <cellStyle name="หมายเหตุ 6 2 6" xfId="3111" xr:uid="{00000000-0005-0000-0000-0000AC290000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3" xfId="8996" xr:uid="{00000000-0005-0000-0000-0000AF290000}"/>
    <cellStyle name="หมายเหตุ 6 3 4" xfId="9645" xr:uid="{00000000-0005-0000-0000-0000B0290000}"/>
    <cellStyle name="หมายเหตุ 6 3 5" xfId="10135" xr:uid="{00000000-0005-0000-0000-0000B1290000}"/>
    <cellStyle name="หมายเหตุ 6 3 6" xfId="10579" xr:uid="{00000000-0005-0000-0000-0000B2290000}"/>
    <cellStyle name="หมายเหตุ 6 4" xfId="7633" xr:uid="{00000000-0005-0000-0000-0000B3290000}"/>
    <cellStyle name="หมายเหตุ 6 5" xfId="8351" xr:uid="{00000000-0005-0000-0000-0000B4290000}"/>
    <cellStyle name="หมายเหตุ 6 6" xfId="7368" xr:uid="{00000000-0005-0000-0000-0000B5290000}"/>
    <cellStyle name="หมายเหตุ 6 7" xfId="7288" xr:uid="{00000000-0005-0000-0000-0000B6290000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3" xfId="9230" xr:uid="{00000000-0005-0000-0000-0000BB290000}"/>
    <cellStyle name="หมายเหตุ 7 2 2 4" xfId="9882" xr:uid="{00000000-0005-0000-0000-0000BC290000}"/>
    <cellStyle name="หมายเหตุ 7 2 2 5" xfId="10370" xr:uid="{00000000-0005-0000-0000-0000BD290000}"/>
    <cellStyle name="หมายเหตุ 7 2 2 6" xfId="10809" xr:uid="{00000000-0005-0000-0000-0000BE290000}"/>
    <cellStyle name="หมายเหตุ 7 2 3" xfId="8132" xr:uid="{00000000-0005-0000-0000-0000BF290000}"/>
    <cellStyle name="หมายเหตุ 7 2 4" xfId="8784" xr:uid="{00000000-0005-0000-0000-0000C0290000}"/>
    <cellStyle name="หมายเหตุ 7 2 5" xfId="9424" xr:uid="{00000000-0005-0000-0000-0000C1290000}"/>
    <cellStyle name="หมายเหตุ 7 2 6" xfId="3110" xr:uid="{00000000-0005-0000-0000-0000C2290000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3" xfId="8997" xr:uid="{00000000-0005-0000-0000-0000C5290000}"/>
    <cellStyle name="หมายเหตุ 7 3 4" xfId="9646" xr:uid="{00000000-0005-0000-0000-0000C6290000}"/>
    <cellStyle name="หมายเหตุ 7 3 5" xfId="10136" xr:uid="{00000000-0005-0000-0000-0000C7290000}"/>
    <cellStyle name="หมายเหตุ 7 3 6" xfId="10580" xr:uid="{00000000-0005-0000-0000-0000C8290000}"/>
    <cellStyle name="หมายเหตุ 7 4" xfId="7634" xr:uid="{00000000-0005-0000-0000-0000C9290000}"/>
    <cellStyle name="หมายเหตุ 7 5" xfId="7174" xr:uid="{00000000-0005-0000-0000-0000CA290000}"/>
    <cellStyle name="หมายเหตุ 7 6" xfId="7369" xr:uid="{00000000-0005-0000-0000-0000CB290000}"/>
    <cellStyle name="หมายเหตุ 7 7" xfId="7289" xr:uid="{00000000-0005-0000-0000-0000CC290000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3" xfId="9231" xr:uid="{00000000-0005-0000-0000-0000D1290000}"/>
    <cellStyle name="หมายเหตุ 8 2 2 4" xfId="9883" xr:uid="{00000000-0005-0000-0000-0000D2290000}"/>
    <cellStyle name="หมายเหตุ 8 2 2 5" xfId="10371" xr:uid="{00000000-0005-0000-0000-0000D3290000}"/>
    <cellStyle name="หมายเหตุ 8 2 2 6" xfId="10810" xr:uid="{00000000-0005-0000-0000-0000D4290000}"/>
    <cellStyle name="หมายเหตุ 8 2 3" xfId="8133" xr:uid="{00000000-0005-0000-0000-0000D5290000}"/>
    <cellStyle name="หมายเหตุ 8 2 4" xfId="8785" xr:uid="{00000000-0005-0000-0000-0000D6290000}"/>
    <cellStyle name="หมายเหตุ 8 2 5" xfId="9425" xr:uid="{00000000-0005-0000-0000-0000D7290000}"/>
    <cellStyle name="หมายเหตุ 8 2 6" xfId="3109" xr:uid="{00000000-0005-0000-0000-0000D8290000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3" xfId="8998" xr:uid="{00000000-0005-0000-0000-0000DB290000}"/>
    <cellStyle name="หมายเหตุ 8 3 4" xfId="9647" xr:uid="{00000000-0005-0000-0000-0000DC290000}"/>
    <cellStyle name="หมายเหตุ 8 3 5" xfId="10137" xr:uid="{00000000-0005-0000-0000-0000DD290000}"/>
    <cellStyle name="หมายเหตุ 8 3 6" xfId="10581" xr:uid="{00000000-0005-0000-0000-0000DE290000}"/>
    <cellStyle name="หมายเหตุ 8 4" xfId="7635" xr:uid="{00000000-0005-0000-0000-0000DF290000}"/>
    <cellStyle name="หมายเหตุ 8 5" xfId="7173" xr:uid="{00000000-0005-0000-0000-0000E0290000}"/>
    <cellStyle name="หมายเหตุ 8 6" xfId="7370" xr:uid="{00000000-0005-0000-0000-0000E1290000}"/>
    <cellStyle name="หมายเหตุ 8 7" xfId="7290" xr:uid="{00000000-0005-0000-0000-0000E2290000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3" xfId="9232" xr:uid="{00000000-0005-0000-0000-0000E7290000}"/>
    <cellStyle name="หมายเหตุ 9 2 2 4" xfId="9884" xr:uid="{00000000-0005-0000-0000-0000E8290000}"/>
    <cellStyle name="หมายเหตุ 9 2 2 5" xfId="10372" xr:uid="{00000000-0005-0000-0000-0000E9290000}"/>
    <cellStyle name="หมายเหตุ 9 2 2 6" xfId="10811" xr:uid="{00000000-0005-0000-0000-0000EA290000}"/>
    <cellStyle name="หมายเหตุ 9 2 3" xfId="8134" xr:uid="{00000000-0005-0000-0000-0000EB290000}"/>
    <cellStyle name="หมายเหตุ 9 2 4" xfId="8786" xr:uid="{00000000-0005-0000-0000-0000EC290000}"/>
    <cellStyle name="หมายเหตุ 9 2 5" xfId="9426" xr:uid="{00000000-0005-0000-0000-0000ED290000}"/>
    <cellStyle name="หมายเหตุ 9 2 6" xfId="3108" xr:uid="{00000000-0005-0000-0000-0000EE290000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3" xfId="8999" xr:uid="{00000000-0005-0000-0000-0000F1290000}"/>
    <cellStyle name="หมายเหตุ 9 3 4" xfId="9648" xr:uid="{00000000-0005-0000-0000-0000F2290000}"/>
    <cellStyle name="หมายเหตุ 9 3 5" xfId="10138" xr:uid="{00000000-0005-0000-0000-0000F3290000}"/>
    <cellStyle name="หมายเหตุ 9 3 6" xfId="10582" xr:uid="{00000000-0005-0000-0000-0000F4290000}"/>
    <cellStyle name="หมายเหตุ 9 4" xfId="7636" xr:uid="{00000000-0005-0000-0000-0000F5290000}"/>
    <cellStyle name="หมายเหตุ 9 5" xfId="7172" xr:uid="{00000000-0005-0000-0000-0000F6290000}"/>
    <cellStyle name="หมายเหตุ 9 6" xfId="7371" xr:uid="{00000000-0005-0000-0000-0000F7290000}"/>
    <cellStyle name="หมายเหตุ 9 7" xfId="7291" xr:uid="{00000000-0005-0000-0000-0000F8290000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T147"/>
  <sheetViews>
    <sheetView tabSelected="1" view="pageBreakPreview" topLeftCell="A109" zoomScaleNormal="66" zoomScaleSheetLayoutView="100" workbookViewId="0">
      <selection activeCell="A128" sqref="A128"/>
    </sheetView>
  </sheetViews>
  <sheetFormatPr defaultColWidth="7.59765625" defaultRowHeight="21" customHeight="1"/>
  <cols>
    <col min="1" max="1" width="32.5" style="8" customWidth="1"/>
    <col min="2" max="2" width="5.09765625" style="8" bestFit="1" customWidth="1"/>
    <col min="3" max="3" width="1.59765625" style="8" customWidth="1"/>
    <col min="4" max="4" width="8.59765625" style="97" customWidth="1"/>
    <col min="5" max="5" width="1.59765625" style="97" customWidth="1"/>
    <col min="6" max="6" width="8.59765625" style="97" customWidth="1"/>
    <col min="7" max="7" width="1.59765625" style="97" customWidth="1"/>
    <col min="8" max="8" width="8.59765625" style="97" customWidth="1"/>
    <col min="9" max="9" width="1.59765625" style="97" customWidth="1"/>
    <col min="10" max="10" width="8.59765625" style="97" customWidth="1"/>
    <col min="11" max="14" width="2.59765625" style="8" customWidth="1"/>
    <col min="15" max="15" width="3.3984375" style="8" customWidth="1"/>
    <col min="16" max="16" width="2.59765625" style="8" customWidth="1"/>
    <col min="17" max="16384" width="7.59765625" style="8"/>
  </cols>
  <sheetData>
    <row r="1" spans="1:228" ht="21" customHeight="1">
      <c r="A1" s="376" t="s">
        <v>138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228" ht="21" customHeight="1">
      <c r="A2" s="376" t="s">
        <v>0</v>
      </c>
      <c r="B2" s="376"/>
      <c r="C2" s="376"/>
      <c r="D2" s="376"/>
      <c r="E2" s="376"/>
      <c r="F2" s="376"/>
      <c r="G2" s="376"/>
      <c r="H2" s="376"/>
      <c r="I2" s="376"/>
      <c r="J2" s="376"/>
    </row>
    <row r="3" spans="1:228" ht="21" customHeight="1">
      <c r="A3" s="376" t="s">
        <v>192</v>
      </c>
      <c r="B3" s="376"/>
      <c r="C3" s="376"/>
      <c r="D3" s="376"/>
      <c r="E3" s="376"/>
      <c r="F3" s="376"/>
      <c r="G3" s="376"/>
      <c r="H3" s="376"/>
      <c r="I3" s="376"/>
      <c r="J3" s="376"/>
    </row>
    <row r="4" spans="1:228" s="35" customFormat="1" ht="21" customHeight="1">
      <c r="A4" s="34"/>
      <c r="B4" s="34"/>
      <c r="C4" s="34"/>
      <c r="D4" s="105"/>
      <c r="E4" s="105"/>
      <c r="F4" s="105"/>
      <c r="G4" s="105"/>
      <c r="H4" s="105"/>
      <c r="I4" s="105"/>
      <c r="J4" s="225" t="s">
        <v>74</v>
      </c>
    </row>
    <row r="5" spans="1:228" ht="6" customHeight="1">
      <c r="A5" s="63"/>
      <c r="B5" s="63"/>
      <c r="C5" s="63"/>
      <c r="D5" s="108"/>
      <c r="E5" s="108"/>
      <c r="F5" s="108"/>
      <c r="G5" s="108"/>
      <c r="H5" s="109"/>
      <c r="I5" s="108"/>
      <c r="J5" s="226"/>
    </row>
    <row r="6" spans="1:228" s="12" customFormat="1" ht="21" customHeight="1">
      <c r="A6" s="4"/>
      <c r="B6" s="3" t="s">
        <v>7</v>
      </c>
      <c r="C6" s="4"/>
      <c r="D6" s="375" t="s">
        <v>1</v>
      </c>
      <c r="E6" s="375"/>
      <c r="F6" s="375"/>
      <c r="G6" s="227"/>
      <c r="H6" s="375" t="s">
        <v>2</v>
      </c>
      <c r="I6" s="375"/>
      <c r="J6" s="375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</row>
    <row r="7" spans="1:228" s="12" customFormat="1" ht="21" customHeight="1">
      <c r="A7" s="4"/>
      <c r="B7" s="4"/>
      <c r="C7" s="4"/>
      <c r="D7" s="375" t="s">
        <v>3</v>
      </c>
      <c r="E7" s="375"/>
      <c r="F7" s="375"/>
      <c r="G7" s="103"/>
      <c r="H7" s="375" t="s">
        <v>3</v>
      </c>
      <c r="I7" s="375"/>
      <c r="J7" s="375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</row>
    <row r="8" spans="1:228" s="12" customFormat="1" ht="21" customHeight="1">
      <c r="A8" s="4"/>
      <c r="B8" s="4"/>
      <c r="C8" s="4"/>
      <c r="D8" s="224" t="s">
        <v>4</v>
      </c>
      <c r="E8" s="224"/>
      <c r="F8" s="224" t="s">
        <v>4</v>
      </c>
      <c r="G8" s="103"/>
      <c r="H8" s="224" t="s">
        <v>4</v>
      </c>
      <c r="I8" s="224"/>
      <c r="J8" s="224" t="s">
        <v>4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</row>
    <row r="9" spans="1:228" s="12" customFormat="1" ht="21" customHeight="1">
      <c r="A9" s="4"/>
      <c r="C9" s="4"/>
      <c r="D9" s="124" t="s">
        <v>193</v>
      </c>
      <c r="E9" s="124"/>
      <c r="F9" s="124" t="s">
        <v>5</v>
      </c>
      <c r="G9" s="124"/>
      <c r="H9" s="124" t="s">
        <v>193</v>
      </c>
      <c r="I9" s="124"/>
      <c r="J9" s="124" t="s">
        <v>5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</row>
    <row r="10" spans="1:228" ht="21" customHeight="1">
      <c r="C10" s="63"/>
      <c r="D10" s="244" t="s">
        <v>182</v>
      </c>
      <c r="E10" s="224"/>
      <c r="F10" s="244" t="s">
        <v>183</v>
      </c>
      <c r="G10" s="224"/>
      <c r="H10" s="244" t="s">
        <v>182</v>
      </c>
      <c r="I10" s="224"/>
      <c r="J10" s="244" t="s">
        <v>183</v>
      </c>
    </row>
    <row r="11" spans="1:228" ht="21" customHeight="1">
      <c r="C11" s="63"/>
      <c r="D11" s="224" t="s">
        <v>6</v>
      </c>
      <c r="E11" s="224"/>
      <c r="F11" s="146"/>
      <c r="G11" s="224"/>
      <c r="H11" s="224" t="s">
        <v>6</v>
      </c>
      <c r="I11" s="224"/>
      <c r="J11" s="146"/>
    </row>
    <row r="12" spans="1:228" ht="21" customHeight="1">
      <c r="A12" s="316" t="s">
        <v>8</v>
      </c>
      <c r="C12" s="63"/>
      <c r="D12" s="176"/>
      <c r="E12" s="176"/>
      <c r="F12" s="176"/>
      <c r="G12" s="176"/>
      <c r="H12" s="176"/>
      <c r="I12" s="176"/>
      <c r="J12" s="176"/>
    </row>
    <row r="13" spans="1:228" ht="21" customHeight="1">
      <c r="A13" s="1" t="s">
        <v>9</v>
      </c>
      <c r="B13" s="13"/>
      <c r="C13" s="7"/>
      <c r="D13" s="176"/>
      <c r="E13" s="176"/>
      <c r="F13" s="176"/>
      <c r="G13" s="176"/>
      <c r="H13" s="176"/>
      <c r="I13" s="176"/>
      <c r="J13" s="178"/>
    </row>
    <row r="14" spans="1:228" ht="21" customHeight="1">
      <c r="A14" s="5" t="s">
        <v>10</v>
      </c>
      <c r="B14" s="15">
        <v>4</v>
      </c>
      <c r="C14" s="115"/>
      <c r="D14" s="337">
        <v>421155</v>
      </c>
      <c r="E14" s="337"/>
      <c r="F14" s="337">
        <v>331629</v>
      </c>
      <c r="G14" s="337"/>
      <c r="H14" s="337">
        <v>143878</v>
      </c>
      <c r="I14" s="338"/>
      <c r="J14" s="337">
        <v>62717</v>
      </c>
    </row>
    <row r="15" spans="1:228" ht="21" customHeight="1">
      <c r="A15" s="5" t="s">
        <v>11</v>
      </c>
      <c r="B15" s="15" t="s">
        <v>186</v>
      </c>
      <c r="C15" s="115"/>
      <c r="D15" s="337">
        <v>379609</v>
      </c>
      <c r="E15" s="337"/>
      <c r="F15" s="337">
        <v>340128</v>
      </c>
      <c r="G15" s="337"/>
      <c r="H15" s="337">
        <v>217048</v>
      </c>
      <c r="I15" s="338"/>
      <c r="J15" s="337">
        <v>218740</v>
      </c>
      <c r="L15" s="17"/>
    </row>
    <row r="16" spans="1:228" ht="21" customHeight="1">
      <c r="A16" s="5" t="s">
        <v>131</v>
      </c>
      <c r="B16" s="15">
        <v>3</v>
      </c>
      <c r="C16" s="115"/>
      <c r="D16" s="337">
        <v>374490</v>
      </c>
      <c r="E16" s="337"/>
      <c r="F16" s="337">
        <v>581167</v>
      </c>
      <c r="G16" s="337"/>
      <c r="H16" s="337">
        <v>46035</v>
      </c>
      <c r="I16" s="338"/>
      <c r="J16" s="337">
        <v>112645</v>
      </c>
      <c r="L16" s="17"/>
    </row>
    <row r="17" spans="1:12" ht="21" customHeight="1">
      <c r="A17" s="5" t="s">
        <v>115</v>
      </c>
      <c r="B17" s="15">
        <v>3</v>
      </c>
      <c r="C17" s="115"/>
      <c r="D17" s="337">
        <v>79889</v>
      </c>
      <c r="E17" s="337"/>
      <c r="F17" s="337">
        <v>79889</v>
      </c>
      <c r="G17" s="337"/>
      <c r="H17" s="337">
        <v>1194389</v>
      </c>
      <c r="I17" s="338"/>
      <c r="J17" s="337">
        <v>880031</v>
      </c>
      <c r="L17" s="17"/>
    </row>
    <row r="18" spans="1:12" ht="21" customHeight="1">
      <c r="A18" s="5" t="s">
        <v>12</v>
      </c>
      <c r="B18" s="15">
        <v>6</v>
      </c>
      <c r="C18" s="115"/>
      <c r="D18" s="337">
        <v>7926210</v>
      </c>
      <c r="E18" s="337"/>
      <c r="F18" s="337">
        <v>7988684</v>
      </c>
      <c r="G18" s="337"/>
      <c r="H18" s="337">
        <v>4042248</v>
      </c>
      <c r="I18" s="338"/>
      <c r="J18" s="337">
        <v>4286247</v>
      </c>
      <c r="L18" s="17"/>
    </row>
    <row r="19" spans="1:12" ht="21" customHeight="1">
      <c r="A19" s="245" t="s">
        <v>187</v>
      </c>
      <c r="B19" s="15"/>
      <c r="C19" s="115"/>
      <c r="D19" s="337">
        <v>215314</v>
      </c>
      <c r="E19" s="337"/>
      <c r="F19" s="337">
        <v>2000</v>
      </c>
      <c r="G19" s="337"/>
      <c r="H19" s="337">
        <v>215314</v>
      </c>
      <c r="I19" s="338"/>
      <c r="J19" s="337">
        <v>2000</v>
      </c>
      <c r="L19" s="17"/>
    </row>
    <row r="20" spans="1:12" ht="21" customHeight="1">
      <c r="A20" s="5" t="s">
        <v>142</v>
      </c>
      <c r="B20" s="15"/>
      <c r="C20" s="115"/>
      <c r="D20" s="337">
        <v>3475</v>
      </c>
      <c r="E20" s="337"/>
      <c r="F20" s="337">
        <v>3399</v>
      </c>
      <c r="G20" s="337"/>
      <c r="H20" s="337">
        <v>3475</v>
      </c>
      <c r="I20" s="338"/>
      <c r="J20" s="337">
        <v>3399</v>
      </c>
      <c r="L20" s="17"/>
    </row>
    <row r="21" spans="1:12" ht="21" customHeight="1">
      <c r="A21" s="6" t="s">
        <v>14</v>
      </c>
      <c r="B21" s="15"/>
      <c r="C21" s="14"/>
      <c r="D21" s="339">
        <f>SUM(D14:D20)</f>
        <v>9400142</v>
      </c>
      <c r="E21" s="340"/>
      <c r="F21" s="339">
        <f>SUM(F14:F20)</f>
        <v>9326896</v>
      </c>
      <c r="G21" s="341"/>
      <c r="H21" s="339">
        <f>SUM(H14:H20)</f>
        <v>5862387</v>
      </c>
      <c r="I21" s="342"/>
      <c r="J21" s="339">
        <f>SUM(J14:J20)</f>
        <v>5565779</v>
      </c>
    </row>
    <row r="22" spans="1:12" ht="21" customHeight="1">
      <c r="A22" s="7"/>
      <c r="B22" s="15"/>
      <c r="C22" s="14"/>
      <c r="D22" s="177"/>
      <c r="E22" s="178"/>
      <c r="F22" s="177"/>
      <c r="G22" s="178"/>
      <c r="H22" s="177"/>
      <c r="I22" s="228"/>
      <c r="J22" s="177"/>
    </row>
    <row r="23" spans="1:12" ht="21" customHeight="1">
      <c r="A23" s="1" t="s">
        <v>15</v>
      </c>
      <c r="B23" s="15"/>
      <c r="C23" s="14"/>
      <c r="D23" s="178"/>
      <c r="E23" s="178"/>
      <c r="F23" s="178"/>
      <c r="G23" s="178"/>
      <c r="H23" s="228"/>
      <c r="I23" s="228"/>
      <c r="J23" s="228"/>
    </row>
    <row r="24" spans="1:12" ht="21" customHeight="1">
      <c r="A24" s="5" t="s">
        <v>16</v>
      </c>
      <c r="B24" s="15">
        <v>7</v>
      </c>
      <c r="C24" s="14"/>
      <c r="D24" s="337">
        <v>63895</v>
      </c>
      <c r="E24" s="337"/>
      <c r="F24" s="337">
        <v>163362</v>
      </c>
      <c r="G24" s="337"/>
      <c r="H24" s="337">
        <v>63895</v>
      </c>
      <c r="I24" s="337"/>
      <c r="J24" s="337">
        <v>163362</v>
      </c>
    </row>
    <row r="25" spans="1:12" ht="21" customHeight="1">
      <c r="A25" s="5" t="s">
        <v>17</v>
      </c>
      <c r="B25" s="15">
        <v>8</v>
      </c>
      <c r="C25" s="115"/>
      <c r="D25" s="238" t="s">
        <v>127</v>
      </c>
      <c r="E25" s="172"/>
      <c r="F25" s="238" t="s">
        <v>127</v>
      </c>
      <c r="G25" s="172"/>
      <c r="H25" s="337">
        <v>587448</v>
      </c>
      <c r="I25" s="337"/>
      <c r="J25" s="337">
        <v>567896</v>
      </c>
    </row>
    <row r="26" spans="1:12" ht="21" customHeight="1">
      <c r="A26" s="5" t="s">
        <v>151</v>
      </c>
      <c r="B26" s="15">
        <v>9</v>
      </c>
      <c r="C26" s="115"/>
      <c r="D26" s="337">
        <v>66561</v>
      </c>
      <c r="E26" s="337"/>
      <c r="F26" s="337">
        <v>68736</v>
      </c>
      <c r="G26" s="337"/>
      <c r="H26" s="337">
        <v>28458</v>
      </c>
      <c r="I26" s="337"/>
      <c r="J26" s="337">
        <v>28458</v>
      </c>
    </row>
    <row r="27" spans="1:12" ht="21" customHeight="1">
      <c r="A27" s="5" t="s">
        <v>172</v>
      </c>
      <c r="B27" s="15">
        <v>3</v>
      </c>
      <c r="C27" s="115"/>
      <c r="D27" s="238" t="s">
        <v>127</v>
      </c>
      <c r="E27" s="172"/>
      <c r="F27" s="238" t="s">
        <v>127</v>
      </c>
      <c r="G27" s="172"/>
      <c r="H27" s="337">
        <v>334694</v>
      </c>
      <c r="I27" s="337"/>
      <c r="J27" s="337">
        <v>125000</v>
      </c>
    </row>
    <row r="28" spans="1:12" ht="21" customHeight="1">
      <c r="A28" s="5" t="s">
        <v>98</v>
      </c>
      <c r="B28" s="15">
        <v>10</v>
      </c>
      <c r="C28" s="115"/>
      <c r="D28" s="337">
        <v>252572</v>
      </c>
      <c r="E28" s="337"/>
      <c r="F28" s="337">
        <v>252572</v>
      </c>
      <c r="G28" s="337"/>
      <c r="H28" s="337">
        <v>252572</v>
      </c>
      <c r="I28" s="337"/>
      <c r="J28" s="337">
        <v>252572</v>
      </c>
    </row>
    <row r="29" spans="1:12" ht="21" customHeight="1">
      <c r="A29" s="5" t="s">
        <v>18</v>
      </c>
      <c r="B29" s="15">
        <v>11</v>
      </c>
      <c r="C29" s="115"/>
      <c r="D29" s="337">
        <v>443539</v>
      </c>
      <c r="E29" s="337"/>
      <c r="F29" s="337">
        <v>397931</v>
      </c>
      <c r="G29" s="337"/>
      <c r="H29" s="337">
        <v>415168</v>
      </c>
      <c r="I29" s="337"/>
      <c r="J29" s="337">
        <v>347704</v>
      </c>
    </row>
    <row r="30" spans="1:12" ht="21" customHeight="1">
      <c r="A30" s="5" t="s">
        <v>19</v>
      </c>
      <c r="B30" s="15">
        <v>12</v>
      </c>
      <c r="C30" s="115"/>
      <c r="D30" s="337">
        <v>2922327</v>
      </c>
      <c r="E30" s="337"/>
      <c r="F30" s="337">
        <v>2662058</v>
      </c>
      <c r="G30" s="337"/>
      <c r="H30" s="337">
        <v>1078873</v>
      </c>
      <c r="I30" s="337"/>
      <c r="J30" s="337">
        <v>917375</v>
      </c>
    </row>
    <row r="31" spans="1:12" ht="21" customHeight="1">
      <c r="A31" s="5" t="s">
        <v>148</v>
      </c>
      <c r="B31" s="15"/>
      <c r="C31" s="115"/>
      <c r="D31" s="337">
        <v>3718</v>
      </c>
      <c r="E31" s="337"/>
      <c r="F31" s="337">
        <v>1062</v>
      </c>
      <c r="G31" s="337"/>
      <c r="H31" s="337">
        <v>3718</v>
      </c>
      <c r="I31" s="337"/>
      <c r="J31" s="337">
        <v>1037</v>
      </c>
    </row>
    <row r="32" spans="1:12" ht="21" customHeight="1">
      <c r="A32" s="5" t="s">
        <v>111</v>
      </c>
      <c r="B32" s="15"/>
      <c r="C32" s="115"/>
      <c r="D32" s="337">
        <v>4566</v>
      </c>
      <c r="E32" s="337"/>
      <c r="F32" s="337">
        <v>4801</v>
      </c>
      <c r="G32" s="337"/>
      <c r="H32" s="337">
        <v>3807</v>
      </c>
      <c r="I32" s="337"/>
      <c r="J32" s="337">
        <v>4171</v>
      </c>
    </row>
    <row r="33" spans="1:228" ht="21" customHeight="1">
      <c r="A33" s="5" t="s">
        <v>20</v>
      </c>
      <c r="B33" s="15"/>
      <c r="C33" s="115"/>
      <c r="D33" s="337">
        <v>45637</v>
      </c>
      <c r="E33" s="337"/>
      <c r="F33" s="337">
        <v>34843</v>
      </c>
      <c r="G33" s="337"/>
      <c r="H33" s="337">
        <v>6880</v>
      </c>
      <c r="I33" s="337"/>
      <c r="J33" s="337">
        <v>6282</v>
      </c>
    </row>
    <row r="34" spans="1:228" ht="21" customHeight="1">
      <c r="A34" s="5" t="s">
        <v>13</v>
      </c>
      <c r="B34" s="15"/>
      <c r="C34" s="115"/>
      <c r="D34" s="337">
        <v>7909</v>
      </c>
      <c r="E34" s="337"/>
      <c r="F34" s="337">
        <v>4896</v>
      </c>
      <c r="G34" s="337"/>
      <c r="H34" s="337">
        <v>7780</v>
      </c>
      <c r="I34" s="337"/>
      <c r="J34" s="343" t="s">
        <v>127</v>
      </c>
    </row>
    <row r="35" spans="1:228" ht="21" customHeight="1">
      <c r="A35" s="5" t="s">
        <v>21</v>
      </c>
      <c r="B35" s="15">
        <v>13</v>
      </c>
      <c r="C35" s="115"/>
      <c r="D35" s="337">
        <v>9596</v>
      </c>
      <c r="E35" s="337"/>
      <c r="F35" s="337">
        <v>4656</v>
      </c>
      <c r="G35" s="337"/>
      <c r="H35" s="337">
        <v>1732</v>
      </c>
      <c r="I35" s="337"/>
      <c r="J35" s="337">
        <v>1691</v>
      </c>
    </row>
    <row r="36" spans="1:228" ht="21" customHeight="1">
      <c r="A36" s="6" t="s">
        <v>22</v>
      </c>
      <c r="B36" s="15"/>
      <c r="C36" s="20"/>
      <c r="D36" s="339">
        <f>SUM(D24:D35)</f>
        <v>3820320</v>
      </c>
      <c r="E36" s="337"/>
      <c r="F36" s="339">
        <f>SUM(F24:F35)</f>
        <v>3594917</v>
      </c>
      <c r="G36" s="337"/>
      <c r="H36" s="339">
        <f>SUM(H24:H35)</f>
        <v>2785025</v>
      </c>
      <c r="I36" s="337"/>
      <c r="J36" s="339">
        <f>SUM(J24:J35)</f>
        <v>2415548</v>
      </c>
    </row>
    <row r="37" spans="1:228" s="12" customFormat="1" ht="21" customHeight="1" thickBot="1">
      <c r="A37" s="1" t="s">
        <v>23</v>
      </c>
      <c r="B37" s="15"/>
      <c r="C37" s="21"/>
      <c r="D37" s="344">
        <f>D36+D21</f>
        <v>13220462</v>
      </c>
      <c r="E37" s="337"/>
      <c r="F37" s="344">
        <f>F36+F21</f>
        <v>12921813</v>
      </c>
      <c r="G37" s="337"/>
      <c r="H37" s="344">
        <f>H36+H21</f>
        <v>8647412</v>
      </c>
      <c r="I37" s="337"/>
      <c r="J37" s="344">
        <f>J36+J21</f>
        <v>7981327</v>
      </c>
      <c r="K37" s="11"/>
      <c r="L37" s="8"/>
      <c r="M37" s="8"/>
      <c r="N37" s="8"/>
      <c r="O37" s="8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</row>
    <row r="38" spans="1:228" s="12" customFormat="1" ht="21" customHeight="1" thickTop="1">
      <c r="A38" s="23"/>
      <c r="B38" s="15"/>
      <c r="C38" s="21"/>
      <c r="D38" s="172"/>
      <c r="E38" s="172"/>
      <c r="F38" s="172"/>
      <c r="G38" s="172"/>
      <c r="H38" s="172"/>
      <c r="I38" s="172"/>
      <c r="J38" s="172"/>
      <c r="K38" s="11"/>
      <c r="L38" s="8"/>
      <c r="M38" s="8"/>
      <c r="N38" s="8"/>
      <c r="O38" s="8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</row>
    <row r="39" spans="1:228" s="12" customFormat="1" ht="21" customHeight="1">
      <c r="A39" s="23"/>
      <c r="B39" s="15"/>
      <c r="C39" s="21"/>
      <c r="D39" s="172"/>
      <c r="E39" s="172"/>
      <c r="F39" s="172"/>
      <c r="G39" s="172"/>
      <c r="H39" s="172"/>
      <c r="I39" s="172"/>
      <c r="J39" s="172"/>
      <c r="K39" s="11"/>
      <c r="L39" s="8"/>
      <c r="M39" s="8"/>
      <c r="N39" s="8"/>
      <c r="O39" s="8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</row>
    <row r="40" spans="1:228" s="12" customFormat="1" ht="16.149999999999999" customHeight="1">
      <c r="A40" s="23"/>
      <c r="B40" s="15"/>
      <c r="C40" s="21"/>
      <c r="D40" s="172"/>
      <c r="E40" s="172"/>
      <c r="F40" s="172"/>
      <c r="G40" s="172"/>
      <c r="H40" s="172"/>
      <c r="I40" s="172"/>
      <c r="J40" s="172"/>
      <c r="K40" s="11"/>
      <c r="L40" s="8"/>
      <c r="M40" s="8"/>
      <c r="N40" s="8"/>
      <c r="O40" s="8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</row>
    <row r="41" spans="1:228" s="12" customFormat="1" ht="21" customHeight="1">
      <c r="A41" s="23"/>
      <c r="B41" s="15"/>
      <c r="C41" s="21"/>
      <c r="D41" s="172"/>
      <c r="E41" s="172"/>
      <c r="F41" s="172"/>
      <c r="G41" s="172"/>
      <c r="H41" s="172"/>
      <c r="I41" s="172"/>
      <c r="J41" s="172"/>
      <c r="K41" s="11"/>
      <c r="L41" s="8"/>
      <c r="M41" s="8"/>
      <c r="N41" s="8"/>
      <c r="O41" s="8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</row>
    <row r="42" spans="1:228" s="12" customFormat="1" ht="21" customHeight="1">
      <c r="A42" s="23"/>
      <c r="B42" s="15"/>
      <c r="C42" s="21"/>
      <c r="D42" s="172"/>
      <c r="E42" s="172"/>
      <c r="F42" s="172"/>
      <c r="G42" s="172"/>
      <c r="H42" s="172"/>
      <c r="I42" s="172"/>
      <c r="J42" s="172"/>
      <c r="K42" s="11"/>
      <c r="L42" s="8"/>
      <c r="M42" s="8"/>
      <c r="N42" s="8"/>
      <c r="O42" s="8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</row>
    <row r="43" spans="1:228" s="12" customFormat="1" ht="21" customHeight="1">
      <c r="A43" s="51" t="s">
        <v>24</v>
      </c>
      <c r="B43" s="15"/>
      <c r="C43" s="21"/>
      <c r="D43" s="172"/>
      <c r="E43" s="172"/>
      <c r="F43" s="172"/>
      <c r="G43" s="172"/>
      <c r="H43" s="172"/>
      <c r="I43" s="172"/>
      <c r="J43" s="172"/>
      <c r="K43" s="11"/>
      <c r="L43" s="8"/>
      <c r="M43" s="8"/>
      <c r="N43" s="8"/>
      <c r="O43" s="8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</row>
    <row r="44" spans="1:228" s="35" customFormat="1" ht="21" customHeight="1">
      <c r="A44" s="376" t="s">
        <v>138</v>
      </c>
      <c r="B44" s="376"/>
      <c r="C44" s="376"/>
      <c r="D44" s="376"/>
      <c r="E44" s="376"/>
      <c r="F44" s="376"/>
      <c r="G44" s="376"/>
      <c r="H44" s="376"/>
      <c r="I44" s="376"/>
      <c r="J44" s="376"/>
    </row>
    <row r="45" spans="1:228" s="35" customFormat="1" ht="21" customHeight="1">
      <c r="A45" s="376" t="s">
        <v>25</v>
      </c>
      <c r="B45" s="376"/>
      <c r="C45" s="376"/>
      <c r="D45" s="376"/>
      <c r="E45" s="376"/>
      <c r="F45" s="376"/>
      <c r="G45" s="376"/>
      <c r="H45" s="376"/>
      <c r="I45" s="376"/>
      <c r="J45" s="376"/>
    </row>
    <row r="46" spans="1:228" s="35" customFormat="1" ht="21" customHeight="1">
      <c r="A46" s="376" t="s">
        <v>194</v>
      </c>
      <c r="B46" s="376"/>
      <c r="C46" s="376"/>
      <c r="D46" s="376"/>
      <c r="E46" s="376"/>
      <c r="F46" s="376"/>
      <c r="G46" s="376"/>
      <c r="H46" s="376"/>
      <c r="I46" s="376"/>
      <c r="J46" s="376"/>
    </row>
    <row r="47" spans="1:228" s="35" customFormat="1" ht="21" customHeight="1">
      <c r="A47" s="34"/>
      <c r="B47" s="34"/>
      <c r="C47" s="34"/>
      <c r="D47" s="105"/>
      <c r="E47" s="105"/>
      <c r="F47" s="105"/>
      <c r="G47" s="105"/>
      <c r="H47" s="105"/>
      <c r="I47" s="105"/>
      <c r="J47" s="225" t="s">
        <v>74</v>
      </c>
    </row>
    <row r="48" spans="1:228" ht="6" customHeight="1">
      <c r="A48" s="63"/>
      <c r="B48" s="63"/>
      <c r="C48" s="63"/>
      <c r="D48" s="108"/>
      <c r="E48" s="108"/>
      <c r="F48" s="108"/>
      <c r="G48" s="108"/>
      <c r="H48" s="109"/>
      <c r="I48" s="108"/>
      <c r="J48" s="226"/>
    </row>
    <row r="49" spans="1:228" ht="21" customHeight="1">
      <c r="A49" s="4"/>
      <c r="B49" s="3" t="s">
        <v>7</v>
      </c>
      <c r="C49" s="4"/>
      <c r="D49" s="375" t="s">
        <v>1</v>
      </c>
      <c r="E49" s="375"/>
      <c r="F49" s="375"/>
      <c r="G49" s="227"/>
      <c r="H49" s="375" t="s">
        <v>2</v>
      </c>
      <c r="I49" s="375"/>
      <c r="J49" s="375"/>
    </row>
    <row r="50" spans="1:228" ht="21" customHeight="1">
      <c r="A50" s="4"/>
      <c r="B50" s="4"/>
      <c r="C50" s="4"/>
      <c r="D50" s="375" t="s">
        <v>3</v>
      </c>
      <c r="E50" s="375"/>
      <c r="F50" s="375"/>
      <c r="G50" s="103"/>
      <c r="H50" s="375" t="s">
        <v>3</v>
      </c>
      <c r="I50" s="375"/>
      <c r="J50" s="375"/>
    </row>
    <row r="51" spans="1:228" ht="21" customHeight="1">
      <c r="A51" s="4"/>
      <c r="B51" s="4"/>
      <c r="C51" s="4"/>
      <c r="D51" s="224" t="s">
        <v>4</v>
      </c>
      <c r="E51" s="224"/>
      <c r="F51" s="224" t="s">
        <v>4</v>
      </c>
      <c r="G51" s="103"/>
      <c r="H51" s="224" t="s">
        <v>4</v>
      </c>
      <c r="I51" s="224"/>
      <c r="J51" s="224" t="s">
        <v>4</v>
      </c>
    </row>
    <row r="52" spans="1:228" ht="21" customHeight="1">
      <c r="A52" s="4"/>
      <c r="B52" s="12"/>
      <c r="C52" s="4"/>
      <c r="D52" s="124" t="s">
        <v>193</v>
      </c>
      <c r="E52" s="124"/>
      <c r="F52" s="124" t="s">
        <v>5</v>
      </c>
      <c r="G52" s="124"/>
      <c r="H52" s="124" t="s">
        <v>193</v>
      </c>
      <c r="I52" s="124"/>
      <c r="J52" s="124" t="s">
        <v>5</v>
      </c>
    </row>
    <row r="53" spans="1:228" ht="21" customHeight="1">
      <c r="C53" s="63"/>
      <c r="D53" s="244" t="s">
        <v>182</v>
      </c>
      <c r="E53" s="224"/>
      <c r="F53" s="244" t="s">
        <v>183</v>
      </c>
      <c r="G53" s="224"/>
      <c r="H53" s="244" t="s">
        <v>182</v>
      </c>
      <c r="I53" s="224"/>
      <c r="J53" s="244" t="s">
        <v>183</v>
      </c>
    </row>
    <row r="54" spans="1:228" s="12" customFormat="1" ht="21" customHeight="1">
      <c r="A54" s="8"/>
      <c r="B54" s="8"/>
      <c r="C54" s="63"/>
      <c r="D54" s="224" t="s">
        <v>6</v>
      </c>
      <c r="E54" s="224"/>
      <c r="F54" s="146"/>
      <c r="G54" s="224"/>
      <c r="H54" s="224" t="s">
        <v>6</v>
      </c>
      <c r="I54" s="224"/>
      <c r="J54" s="146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</row>
    <row r="55" spans="1:228" ht="21" customHeight="1">
      <c r="A55" s="138" t="s">
        <v>26</v>
      </c>
      <c r="B55" s="63"/>
      <c r="C55" s="63"/>
      <c r="D55" s="108"/>
      <c r="E55" s="108"/>
      <c r="F55" s="108"/>
      <c r="G55" s="108"/>
      <c r="H55" s="108"/>
      <c r="I55" s="108"/>
      <c r="J55" s="108"/>
    </row>
    <row r="56" spans="1:228" ht="21" customHeight="1">
      <c r="A56" s="1" t="s">
        <v>27</v>
      </c>
      <c r="B56" s="15"/>
      <c r="C56" s="7"/>
      <c r="D56" s="176"/>
      <c r="E56" s="176"/>
      <c r="F56" s="176"/>
      <c r="G56" s="176"/>
      <c r="H56" s="176"/>
      <c r="I56" s="176"/>
      <c r="J56" s="176"/>
    </row>
    <row r="57" spans="1:228" ht="21" customHeight="1">
      <c r="A57" s="5" t="s">
        <v>227</v>
      </c>
      <c r="B57" s="15">
        <v>14</v>
      </c>
      <c r="C57" s="7"/>
      <c r="D57" s="238" t="s">
        <v>127</v>
      </c>
      <c r="E57" s="176"/>
      <c r="F57" s="337">
        <v>3552</v>
      </c>
      <c r="G57" s="176"/>
      <c r="H57" s="238" t="s">
        <v>127</v>
      </c>
      <c r="I57" s="176"/>
      <c r="J57" s="337">
        <v>3552</v>
      </c>
    </row>
    <row r="58" spans="1:228" ht="21" customHeight="1">
      <c r="A58" s="5" t="s">
        <v>28</v>
      </c>
      <c r="B58" s="15" t="s">
        <v>185</v>
      </c>
      <c r="C58" s="26"/>
      <c r="D58" s="337">
        <v>2446822</v>
      </c>
      <c r="E58" s="172"/>
      <c r="F58" s="337">
        <v>2639454</v>
      </c>
      <c r="G58" s="172"/>
      <c r="H58" s="337">
        <v>884579</v>
      </c>
      <c r="I58" s="172"/>
      <c r="J58" s="337">
        <v>980721</v>
      </c>
    </row>
    <row r="59" spans="1:228" ht="21" customHeight="1">
      <c r="A59" s="5" t="s">
        <v>29</v>
      </c>
      <c r="B59" s="15"/>
      <c r="C59" s="26"/>
      <c r="D59" s="233"/>
      <c r="E59" s="172"/>
      <c r="F59" s="337"/>
      <c r="G59" s="172"/>
      <c r="H59" s="233"/>
      <c r="I59" s="172"/>
      <c r="J59" s="172"/>
    </row>
    <row r="60" spans="1:228" ht="21" customHeight="1">
      <c r="A60" s="37" t="s">
        <v>30</v>
      </c>
      <c r="B60" s="15">
        <v>17</v>
      </c>
      <c r="C60" s="26"/>
      <c r="D60" s="337">
        <v>1324351</v>
      </c>
      <c r="E60" s="172"/>
      <c r="F60" s="337">
        <v>935316</v>
      </c>
      <c r="G60" s="172"/>
      <c r="H60" s="337">
        <v>1324351</v>
      </c>
      <c r="I60" s="172"/>
      <c r="J60" s="337">
        <v>935316</v>
      </c>
    </row>
    <row r="61" spans="1:228" ht="21" customHeight="1">
      <c r="A61" s="37" t="s">
        <v>88</v>
      </c>
      <c r="B61" s="15">
        <v>18</v>
      </c>
      <c r="C61" s="26"/>
      <c r="D61" s="337">
        <v>1704876</v>
      </c>
      <c r="E61" s="172"/>
      <c r="F61" s="337">
        <v>971813</v>
      </c>
      <c r="G61" s="172"/>
      <c r="H61" s="337">
        <v>1205359</v>
      </c>
      <c r="I61" s="172"/>
      <c r="J61" s="337">
        <v>378284</v>
      </c>
    </row>
    <row r="62" spans="1:228" ht="21" customHeight="1">
      <c r="A62" s="37" t="s">
        <v>145</v>
      </c>
      <c r="B62" s="15"/>
      <c r="C62" s="26"/>
      <c r="D62" s="337">
        <v>1008</v>
      </c>
      <c r="E62" s="172"/>
      <c r="F62" s="337">
        <v>635</v>
      </c>
      <c r="G62" s="172"/>
      <c r="H62" s="337">
        <v>1008</v>
      </c>
      <c r="I62" s="172"/>
      <c r="J62" s="337">
        <v>635</v>
      </c>
    </row>
    <row r="63" spans="1:228" ht="21" customHeight="1">
      <c r="A63" s="5" t="s">
        <v>114</v>
      </c>
      <c r="B63" s="15">
        <v>16</v>
      </c>
      <c r="C63" s="27"/>
      <c r="D63" s="238" t="s">
        <v>127</v>
      </c>
      <c r="E63" s="172"/>
      <c r="F63" s="337">
        <v>50000</v>
      </c>
      <c r="G63" s="172"/>
      <c r="H63" s="238" t="s">
        <v>127</v>
      </c>
      <c r="I63" s="172"/>
      <c r="J63" s="179" t="s">
        <v>127</v>
      </c>
    </row>
    <row r="64" spans="1:228" ht="21" customHeight="1">
      <c r="A64" s="5" t="s">
        <v>228</v>
      </c>
      <c r="B64" s="15">
        <v>3</v>
      </c>
      <c r="C64" s="27"/>
      <c r="D64" s="337">
        <v>107468</v>
      </c>
      <c r="E64" s="172"/>
      <c r="F64" s="337">
        <v>107468</v>
      </c>
      <c r="G64" s="172"/>
      <c r="H64" s="337">
        <v>107468</v>
      </c>
      <c r="I64" s="172"/>
      <c r="J64" s="337">
        <v>155468</v>
      </c>
    </row>
    <row r="65" spans="1:228" ht="21" customHeight="1">
      <c r="A65" s="5" t="s">
        <v>143</v>
      </c>
      <c r="B65" s="15"/>
      <c r="C65" s="26"/>
      <c r="D65" s="337">
        <v>75395</v>
      </c>
      <c r="E65" s="172"/>
      <c r="F65" s="345">
        <v>74253</v>
      </c>
      <c r="G65" s="172"/>
      <c r="H65" s="238" t="s">
        <v>127</v>
      </c>
      <c r="I65" s="172"/>
      <c r="J65" s="346">
        <v>20350</v>
      </c>
    </row>
    <row r="66" spans="1:228" ht="21" customHeight="1">
      <c r="A66" s="117" t="s">
        <v>31</v>
      </c>
      <c r="B66" s="15"/>
      <c r="C66" s="7"/>
      <c r="D66" s="339">
        <f>SUM(D57:D65)</f>
        <v>5659920</v>
      </c>
      <c r="E66" s="172"/>
      <c r="F66" s="345">
        <f>SUM(F57:F65)</f>
        <v>4782491</v>
      </c>
      <c r="G66" s="172"/>
      <c r="H66" s="339">
        <f>SUM(H57:H65)</f>
        <v>3522765</v>
      </c>
      <c r="I66" s="172"/>
      <c r="J66" s="345">
        <f>SUM(J57:J65)</f>
        <v>2474326</v>
      </c>
    </row>
    <row r="67" spans="1:228" ht="21" customHeight="1">
      <c r="A67" s="23"/>
      <c r="B67" s="15"/>
      <c r="C67" s="7"/>
      <c r="D67" s="172"/>
      <c r="E67" s="172"/>
      <c r="F67" s="337"/>
      <c r="G67" s="172"/>
      <c r="H67" s="172"/>
      <c r="I67" s="172"/>
      <c r="J67" s="172"/>
    </row>
    <row r="68" spans="1:228" ht="21" customHeight="1">
      <c r="A68" s="1" t="s">
        <v>32</v>
      </c>
      <c r="B68" s="15"/>
      <c r="C68" s="7"/>
      <c r="D68" s="172"/>
      <c r="E68" s="172"/>
      <c r="F68" s="337"/>
      <c r="G68" s="172"/>
      <c r="H68" s="172"/>
      <c r="I68" s="172"/>
      <c r="J68" s="172"/>
    </row>
    <row r="69" spans="1:228" ht="21" customHeight="1">
      <c r="A69" s="5" t="s">
        <v>91</v>
      </c>
      <c r="B69" s="15"/>
      <c r="C69" s="26"/>
      <c r="D69" s="337">
        <v>53102</v>
      </c>
      <c r="E69" s="172"/>
      <c r="F69" s="337">
        <v>99040</v>
      </c>
      <c r="G69" s="172"/>
      <c r="H69" s="337">
        <v>9674</v>
      </c>
      <c r="I69" s="172"/>
      <c r="J69" s="337">
        <v>15293</v>
      </c>
    </row>
    <row r="70" spans="1:228" ht="21" customHeight="1">
      <c r="A70" s="5" t="s">
        <v>128</v>
      </c>
      <c r="B70" s="15">
        <v>17</v>
      </c>
      <c r="C70" s="7"/>
      <c r="D70" s="337">
        <v>1169732</v>
      </c>
      <c r="E70" s="172"/>
      <c r="F70" s="337">
        <v>791847</v>
      </c>
      <c r="G70" s="172"/>
      <c r="H70" s="337">
        <v>1169732</v>
      </c>
      <c r="I70" s="172"/>
      <c r="J70" s="337">
        <v>791847</v>
      </c>
    </row>
    <row r="71" spans="1:228" ht="21" customHeight="1">
      <c r="A71" s="5" t="s">
        <v>89</v>
      </c>
      <c r="B71" s="15">
        <v>18</v>
      </c>
      <c r="C71" s="26"/>
      <c r="D71" s="337">
        <v>2316446</v>
      </c>
      <c r="E71" s="172"/>
      <c r="F71" s="337">
        <v>3087052</v>
      </c>
      <c r="G71" s="172"/>
      <c r="H71" s="337">
        <v>740532</v>
      </c>
      <c r="I71" s="172"/>
      <c r="J71" s="337">
        <v>1273868</v>
      </c>
    </row>
    <row r="72" spans="1:228" ht="21" customHeight="1">
      <c r="A72" s="5" t="s">
        <v>144</v>
      </c>
      <c r="B72" s="15"/>
      <c r="C72" s="26"/>
      <c r="D72" s="337">
        <v>1837</v>
      </c>
      <c r="E72" s="172"/>
      <c r="F72" s="337">
        <v>88</v>
      </c>
      <c r="G72" s="172"/>
      <c r="H72" s="337">
        <v>1837</v>
      </c>
      <c r="I72" s="172"/>
      <c r="J72" s="337">
        <v>88</v>
      </c>
    </row>
    <row r="73" spans="1:228" ht="21" customHeight="1">
      <c r="A73" s="5" t="s">
        <v>130</v>
      </c>
      <c r="B73" s="15">
        <v>19</v>
      </c>
      <c r="C73" s="26"/>
      <c r="D73" s="337">
        <v>36763</v>
      </c>
      <c r="E73" s="172"/>
      <c r="F73" s="337">
        <v>36763</v>
      </c>
      <c r="G73" s="172"/>
      <c r="H73" s="179" t="s">
        <v>127</v>
      </c>
      <c r="I73" s="172"/>
      <c r="J73" s="179" t="s">
        <v>127</v>
      </c>
    </row>
    <row r="74" spans="1:228" ht="21" customHeight="1">
      <c r="A74" s="5" t="s">
        <v>173</v>
      </c>
      <c r="B74" s="15">
        <v>3</v>
      </c>
      <c r="C74" s="26"/>
      <c r="D74" s="337">
        <v>118542</v>
      </c>
      <c r="E74" s="172"/>
      <c r="F74" s="337">
        <v>118542</v>
      </c>
      <c r="G74" s="172"/>
      <c r="H74" s="179" t="s">
        <v>127</v>
      </c>
      <c r="I74" s="172"/>
      <c r="J74" s="173" t="s">
        <v>127</v>
      </c>
    </row>
    <row r="75" spans="1:228" ht="21" customHeight="1">
      <c r="A75" s="5" t="s">
        <v>189</v>
      </c>
      <c r="B75" s="118"/>
      <c r="C75" s="28"/>
      <c r="D75" s="340">
        <v>49887</v>
      </c>
      <c r="E75" s="172"/>
      <c r="F75" s="337">
        <v>51250</v>
      </c>
      <c r="G75" s="172"/>
      <c r="H75" s="337">
        <v>32895</v>
      </c>
      <c r="I75" s="172"/>
      <c r="J75" s="337">
        <v>35795</v>
      </c>
    </row>
    <row r="76" spans="1:228" ht="21" customHeight="1">
      <c r="A76" s="5" t="s">
        <v>33</v>
      </c>
      <c r="B76" s="15"/>
      <c r="C76" s="26"/>
      <c r="D76" s="345">
        <v>10217</v>
      </c>
      <c r="E76" s="172"/>
      <c r="F76" s="337">
        <v>10633</v>
      </c>
      <c r="G76" s="172"/>
      <c r="H76" s="345">
        <v>6092</v>
      </c>
      <c r="I76" s="172"/>
      <c r="J76" s="337">
        <v>5909</v>
      </c>
    </row>
    <row r="77" spans="1:228" ht="21" customHeight="1">
      <c r="A77" s="117" t="s">
        <v>34</v>
      </c>
      <c r="B77" s="13"/>
      <c r="C77" s="7"/>
      <c r="D77" s="339">
        <f>SUM(D69:D76)</f>
        <v>3756526</v>
      </c>
      <c r="E77" s="172"/>
      <c r="F77" s="339">
        <f>SUM(F69:F76)</f>
        <v>4195215</v>
      </c>
      <c r="G77" s="172"/>
      <c r="H77" s="339">
        <f>SUM(H69:H76)</f>
        <v>1960762</v>
      </c>
      <c r="I77" s="172"/>
      <c r="J77" s="339">
        <f>SUM(J69:J76)</f>
        <v>2122800</v>
      </c>
    </row>
    <row r="78" spans="1:228" s="12" customFormat="1" ht="21" customHeight="1">
      <c r="A78" s="38" t="s">
        <v>35</v>
      </c>
      <c r="B78" s="29"/>
      <c r="C78" s="30"/>
      <c r="D78" s="339">
        <f>D77+D66</f>
        <v>9416446</v>
      </c>
      <c r="E78" s="172"/>
      <c r="F78" s="345">
        <f>F77+F66</f>
        <v>8977706</v>
      </c>
      <c r="G78" s="172"/>
      <c r="H78" s="345">
        <f>H77+H66</f>
        <v>5483527</v>
      </c>
      <c r="I78" s="172"/>
      <c r="J78" s="345">
        <f>J77+J66</f>
        <v>4597126</v>
      </c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</row>
    <row r="79" spans="1:228" ht="21" customHeight="1">
      <c r="A79" s="7"/>
      <c r="B79" s="13"/>
      <c r="C79" s="7"/>
      <c r="D79" s="136"/>
      <c r="E79" s="136"/>
      <c r="F79" s="136"/>
      <c r="G79" s="136"/>
      <c r="H79" s="95"/>
      <c r="I79" s="95"/>
      <c r="J79" s="230"/>
    </row>
    <row r="80" spans="1:228" ht="21" customHeight="1">
      <c r="A80" s="7"/>
      <c r="B80" s="13"/>
      <c r="C80" s="7"/>
      <c r="D80" s="136"/>
      <c r="E80" s="136"/>
      <c r="F80" s="136"/>
      <c r="G80" s="136"/>
      <c r="H80" s="95"/>
      <c r="I80" s="95"/>
      <c r="J80" s="230"/>
    </row>
    <row r="81" spans="1:10" ht="21" customHeight="1">
      <c r="A81" s="7"/>
      <c r="B81" s="13"/>
      <c r="C81" s="7"/>
      <c r="D81" s="136"/>
      <c r="E81" s="136"/>
      <c r="F81" s="136"/>
      <c r="G81" s="136"/>
      <c r="H81" s="95"/>
      <c r="I81" s="95"/>
      <c r="J81" s="230"/>
    </row>
    <row r="82" spans="1:10" ht="21" customHeight="1">
      <c r="A82" s="7"/>
      <c r="B82" s="13"/>
      <c r="C82" s="7"/>
      <c r="D82" s="136"/>
      <c r="E82" s="136"/>
      <c r="F82" s="136"/>
      <c r="G82" s="136"/>
      <c r="H82" s="95"/>
      <c r="I82" s="95"/>
      <c r="J82" s="230"/>
    </row>
    <row r="83" spans="1:10" ht="21" customHeight="1">
      <c r="A83" s="7"/>
      <c r="B83" s="13"/>
      <c r="C83" s="7"/>
      <c r="D83" s="136"/>
      <c r="E83" s="136"/>
      <c r="F83" s="136"/>
      <c r="G83" s="136"/>
      <c r="H83" s="95"/>
      <c r="I83" s="95"/>
      <c r="J83" s="230"/>
    </row>
    <row r="84" spans="1:10" ht="21" customHeight="1">
      <c r="A84" s="7"/>
      <c r="B84" s="13"/>
      <c r="C84" s="7"/>
      <c r="D84" s="136"/>
      <c r="E84" s="136"/>
      <c r="F84" s="136"/>
      <c r="G84" s="136"/>
      <c r="H84" s="95"/>
      <c r="I84" s="95"/>
      <c r="J84" s="230"/>
    </row>
    <row r="85" spans="1:10" ht="21" customHeight="1">
      <c r="B85" s="7"/>
      <c r="C85" s="7"/>
      <c r="D85" s="136"/>
      <c r="E85" s="136"/>
      <c r="F85" s="136"/>
      <c r="G85" s="136"/>
      <c r="H85" s="95"/>
      <c r="I85" s="95"/>
      <c r="J85" s="230"/>
    </row>
    <row r="86" spans="1:10" s="35" customFormat="1" ht="21" customHeight="1">
      <c r="A86" s="376" t="s">
        <v>138</v>
      </c>
      <c r="B86" s="376"/>
      <c r="C86" s="376"/>
      <c r="D86" s="376"/>
      <c r="E86" s="376"/>
      <c r="F86" s="376"/>
      <c r="G86" s="376"/>
      <c r="H86" s="376"/>
      <c r="I86" s="376"/>
      <c r="J86" s="376"/>
    </row>
    <row r="87" spans="1:10" s="35" customFormat="1" ht="21" customHeight="1">
      <c r="A87" s="376" t="s">
        <v>25</v>
      </c>
      <c r="B87" s="376"/>
      <c r="C87" s="376"/>
      <c r="D87" s="376"/>
      <c r="E87" s="376"/>
      <c r="F87" s="376"/>
      <c r="G87" s="376"/>
      <c r="H87" s="376"/>
      <c r="I87" s="376"/>
      <c r="J87" s="376"/>
    </row>
    <row r="88" spans="1:10" s="35" customFormat="1" ht="21" customHeight="1">
      <c r="A88" s="376" t="s">
        <v>195</v>
      </c>
      <c r="B88" s="376"/>
      <c r="C88" s="376"/>
      <c r="D88" s="376"/>
      <c r="E88" s="376"/>
      <c r="F88" s="376"/>
      <c r="G88" s="376"/>
      <c r="H88" s="376"/>
      <c r="I88" s="376"/>
      <c r="J88" s="376"/>
    </row>
    <row r="89" spans="1:10" s="35" customFormat="1" ht="21" customHeight="1">
      <c r="A89" s="34"/>
      <c r="B89" s="34"/>
      <c r="C89" s="34"/>
      <c r="D89" s="105"/>
      <c r="E89" s="105"/>
      <c r="F89" s="105"/>
      <c r="G89" s="105"/>
      <c r="H89" s="105"/>
      <c r="I89" s="105"/>
      <c r="J89" s="225" t="s">
        <v>74</v>
      </c>
    </row>
    <row r="90" spans="1:10" ht="6" customHeight="1">
      <c r="A90" s="115"/>
      <c r="B90" s="115"/>
      <c r="C90" s="115"/>
      <c r="D90" s="108"/>
      <c r="E90" s="108"/>
      <c r="F90" s="108"/>
      <c r="G90" s="108"/>
      <c r="H90" s="109"/>
      <c r="I90" s="108"/>
      <c r="J90" s="226"/>
    </row>
    <row r="91" spans="1:10" ht="21" customHeight="1">
      <c r="A91" s="4"/>
      <c r="B91" s="3" t="s">
        <v>7</v>
      </c>
      <c r="C91" s="4"/>
      <c r="D91" s="375" t="s">
        <v>1</v>
      </c>
      <c r="E91" s="375"/>
      <c r="F91" s="375"/>
      <c r="G91" s="227"/>
      <c r="H91" s="375" t="s">
        <v>2</v>
      </c>
      <c r="I91" s="375"/>
      <c r="J91" s="375"/>
    </row>
    <row r="92" spans="1:10" ht="21" customHeight="1">
      <c r="A92" s="4"/>
      <c r="B92" s="4"/>
      <c r="C92" s="4"/>
      <c r="D92" s="375" t="s">
        <v>3</v>
      </c>
      <c r="E92" s="375"/>
      <c r="F92" s="375"/>
      <c r="G92" s="103"/>
      <c r="H92" s="375" t="s">
        <v>3</v>
      </c>
      <c r="I92" s="375"/>
      <c r="J92" s="375"/>
    </row>
    <row r="93" spans="1:10" ht="21" customHeight="1">
      <c r="A93" s="4"/>
      <c r="B93" s="4"/>
      <c r="C93" s="4"/>
      <c r="D93" s="224" t="s">
        <v>4</v>
      </c>
      <c r="E93" s="224"/>
      <c r="F93" s="224" t="s">
        <v>4</v>
      </c>
      <c r="G93" s="103"/>
      <c r="H93" s="224" t="s">
        <v>4</v>
      </c>
      <c r="I93" s="224"/>
      <c r="J93" s="224" t="s">
        <v>4</v>
      </c>
    </row>
    <row r="94" spans="1:10" ht="21" customHeight="1">
      <c r="A94" s="4"/>
      <c r="B94" s="12"/>
      <c r="C94" s="4"/>
      <c r="D94" s="124" t="s">
        <v>193</v>
      </c>
      <c r="E94" s="124"/>
      <c r="F94" s="124" t="s">
        <v>5</v>
      </c>
      <c r="G94" s="124"/>
      <c r="H94" s="124" t="s">
        <v>193</v>
      </c>
      <c r="I94" s="124"/>
      <c r="J94" s="124" t="s">
        <v>5</v>
      </c>
    </row>
    <row r="95" spans="1:10" ht="21" customHeight="1">
      <c r="C95" s="63"/>
      <c r="D95" s="244" t="s">
        <v>182</v>
      </c>
      <c r="E95" s="224"/>
      <c r="F95" s="244" t="s">
        <v>183</v>
      </c>
      <c r="G95" s="224"/>
      <c r="H95" s="244" t="s">
        <v>182</v>
      </c>
      <c r="I95" s="224"/>
      <c r="J95" s="244" t="s">
        <v>183</v>
      </c>
    </row>
    <row r="96" spans="1:10" ht="21" customHeight="1">
      <c r="C96" s="63"/>
      <c r="D96" s="224" t="s">
        <v>6</v>
      </c>
      <c r="E96" s="224"/>
      <c r="F96" s="146"/>
      <c r="G96" s="224"/>
      <c r="H96" s="224" t="s">
        <v>6</v>
      </c>
      <c r="I96" s="224"/>
      <c r="J96" s="146"/>
    </row>
    <row r="97" spans="1:11" ht="21" customHeight="1">
      <c r="A97" s="138" t="s">
        <v>39</v>
      </c>
      <c r="B97" s="63"/>
      <c r="C97" s="63"/>
      <c r="D97" s="108"/>
      <c r="E97" s="108"/>
      <c r="F97" s="108"/>
      <c r="G97" s="108"/>
      <c r="H97" s="108"/>
      <c r="I97" s="108"/>
      <c r="J97" s="108"/>
    </row>
    <row r="98" spans="1:11" ht="21" customHeight="1">
      <c r="A98" s="1" t="s">
        <v>36</v>
      </c>
      <c r="B98" s="13"/>
      <c r="C98" s="7"/>
      <c r="D98" s="95"/>
      <c r="E98" s="95"/>
      <c r="F98" s="95"/>
      <c r="G98" s="95"/>
      <c r="H98" s="95"/>
      <c r="I98" s="95"/>
      <c r="J98" s="230"/>
    </row>
    <row r="99" spans="1:11" ht="21" customHeight="1">
      <c r="A99" s="35" t="s">
        <v>37</v>
      </c>
      <c r="B99" s="15">
        <v>20</v>
      </c>
      <c r="C99" s="7"/>
      <c r="D99" s="176"/>
      <c r="E99" s="176"/>
      <c r="F99" s="176"/>
      <c r="G99" s="176"/>
      <c r="H99" s="176"/>
      <c r="I99" s="176"/>
      <c r="J99" s="176"/>
    </row>
    <row r="100" spans="1:11" ht="21" customHeight="1">
      <c r="A100" s="5" t="s">
        <v>134</v>
      </c>
      <c r="B100" s="13"/>
      <c r="C100" s="7"/>
      <c r="D100" s="176"/>
      <c r="E100" s="176"/>
      <c r="F100" s="176"/>
      <c r="G100" s="176"/>
      <c r="H100" s="176"/>
      <c r="I100" s="176"/>
      <c r="J100" s="176"/>
    </row>
    <row r="101" spans="1:11" ht="21" customHeight="1" thickBot="1">
      <c r="A101" s="39" t="s">
        <v>216</v>
      </c>
      <c r="B101" s="15"/>
      <c r="C101" s="7"/>
      <c r="D101" s="241">
        <v>1200650</v>
      </c>
      <c r="E101" s="229"/>
      <c r="F101" s="8"/>
      <c r="G101" s="229"/>
      <c r="H101" s="241">
        <v>1200650</v>
      </c>
      <c r="I101" s="229"/>
      <c r="J101" s="8"/>
    </row>
    <row r="102" spans="1:11" ht="21" customHeight="1" thickTop="1" thickBot="1">
      <c r="A102" s="39" t="s">
        <v>229</v>
      </c>
      <c r="B102" s="15"/>
      <c r="C102" s="7"/>
      <c r="D102" s="234"/>
      <c r="E102" s="229"/>
      <c r="F102" s="241">
        <v>1281547</v>
      </c>
      <c r="G102" s="229"/>
      <c r="H102" s="234"/>
      <c r="I102" s="229"/>
      <c r="J102" s="241">
        <v>1281547</v>
      </c>
    </row>
    <row r="103" spans="1:11" ht="21" customHeight="1" thickTop="1">
      <c r="A103" s="5" t="s">
        <v>38</v>
      </c>
      <c r="B103" s="13"/>
      <c r="C103" s="7"/>
      <c r="D103" s="236"/>
      <c r="E103" s="172"/>
      <c r="F103" s="236"/>
      <c r="G103" s="172"/>
      <c r="H103" s="236"/>
      <c r="I103" s="172"/>
      <c r="J103" s="236"/>
    </row>
    <row r="104" spans="1:11" s="97" customFormat="1" ht="21" customHeight="1">
      <c r="A104" s="93" t="s">
        <v>217</v>
      </c>
      <c r="B104" s="94"/>
      <c r="C104" s="95"/>
      <c r="D104" s="233">
        <v>1185645</v>
      </c>
      <c r="E104" s="172"/>
      <c r="G104" s="172"/>
      <c r="H104" s="233">
        <v>1185645</v>
      </c>
      <c r="I104" s="172"/>
    </row>
    <row r="105" spans="1:11" s="97" customFormat="1" ht="21" customHeight="1">
      <c r="A105" s="93" t="s">
        <v>230</v>
      </c>
      <c r="B105" s="94"/>
      <c r="C105" s="95"/>
      <c r="D105" s="233"/>
      <c r="E105" s="172"/>
      <c r="F105" s="233">
        <v>1111547</v>
      </c>
      <c r="G105" s="172"/>
      <c r="H105" s="233"/>
      <c r="I105" s="172"/>
      <c r="J105" s="233">
        <v>1111547</v>
      </c>
    </row>
    <row r="106" spans="1:11" s="97" customFormat="1" ht="21" customHeight="1">
      <c r="A106" s="35" t="s">
        <v>135</v>
      </c>
      <c r="B106" s="40"/>
      <c r="C106" s="41"/>
      <c r="D106" s="233"/>
      <c r="E106" s="172"/>
      <c r="F106" s="233"/>
      <c r="G106" s="172"/>
      <c r="H106" s="236"/>
      <c r="I106" s="172"/>
      <c r="J106" s="236"/>
    </row>
    <row r="107" spans="1:11" s="97" customFormat="1" ht="21" customHeight="1">
      <c r="A107" s="148" t="s">
        <v>40</v>
      </c>
      <c r="B107" s="15"/>
      <c r="C107" s="41"/>
      <c r="D107" s="233">
        <v>1369876</v>
      </c>
      <c r="E107" s="172"/>
      <c r="F107" s="233">
        <v>1369876</v>
      </c>
      <c r="G107" s="172"/>
      <c r="H107" s="233">
        <v>1369876</v>
      </c>
      <c r="I107" s="172"/>
      <c r="J107" s="233">
        <v>1369876</v>
      </c>
    </row>
    <row r="108" spans="1:11" s="97" customFormat="1" ht="21" customHeight="1">
      <c r="A108" s="51" t="s">
        <v>116</v>
      </c>
      <c r="B108" s="40"/>
      <c r="C108" s="41"/>
      <c r="D108" s="233">
        <v>-5730</v>
      </c>
      <c r="E108" s="172"/>
      <c r="F108" s="233">
        <v>-5730</v>
      </c>
      <c r="G108" s="172"/>
      <c r="H108" s="179" t="s">
        <v>127</v>
      </c>
      <c r="I108" s="172"/>
      <c r="J108" s="179" t="s">
        <v>127</v>
      </c>
    </row>
    <row r="109" spans="1:11" s="97" customFormat="1" ht="21" customHeight="1">
      <c r="A109" s="51" t="s">
        <v>117</v>
      </c>
      <c r="B109" s="40"/>
      <c r="C109" s="41"/>
      <c r="D109" s="233"/>
      <c r="F109" s="233"/>
      <c r="H109" s="237"/>
      <c r="J109" s="237"/>
    </row>
    <row r="110" spans="1:11" ht="21" customHeight="1">
      <c r="A110" s="51" t="s">
        <v>149</v>
      </c>
      <c r="B110" s="40"/>
      <c r="C110" s="41"/>
      <c r="D110" s="233">
        <v>188</v>
      </c>
      <c r="E110" s="172"/>
      <c r="F110" s="233">
        <v>188</v>
      </c>
      <c r="G110" s="172"/>
      <c r="H110" s="179" t="s">
        <v>127</v>
      </c>
      <c r="I110" s="172"/>
      <c r="J110" s="179" t="s">
        <v>127</v>
      </c>
      <c r="K110" s="31"/>
    </row>
    <row r="111" spans="1:11" ht="21" customHeight="1">
      <c r="A111" s="35" t="s">
        <v>110</v>
      </c>
      <c r="B111" s="40"/>
      <c r="C111" s="41"/>
      <c r="D111" s="233"/>
      <c r="E111" s="172"/>
      <c r="F111" s="233"/>
      <c r="G111" s="172"/>
      <c r="H111" s="172"/>
      <c r="I111" s="172"/>
      <c r="J111" s="172"/>
      <c r="K111" s="31"/>
    </row>
    <row r="112" spans="1:11" s="142" customFormat="1" ht="21" customHeight="1">
      <c r="A112" s="142" t="s">
        <v>141</v>
      </c>
      <c r="B112" s="15"/>
      <c r="D112" s="233"/>
      <c r="E112" s="172"/>
      <c r="F112" s="233"/>
      <c r="G112" s="172"/>
      <c r="H112" s="172"/>
      <c r="I112" s="172"/>
      <c r="J112" s="172"/>
    </row>
    <row r="113" spans="1:17" ht="21" customHeight="1">
      <c r="A113" s="143" t="s">
        <v>191</v>
      </c>
      <c r="B113" s="15">
        <v>20</v>
      </c>
      <c r="C113" s="41"/>
      <c r="D113" s="234">
        <v>35060</v>
      </c>
      <c r="E113" s="229"/>
      <c r="F113" s="234">
        <v>35060</v>
      </c>
      <c r="G113" s="172"/>
      <c r="H113" s="234">
        <v>35060</v>
      </c>
      <c r="I113" s="172"/>
      <c r="J113" s="234">
        <v>35060</v>
      </c>
      <c r="K113" s="32"/>
    </row>
    <row r="114" spans="1:17" ht="21" customHeight="1">
      <c r="A114" s="5" t="s">
        <v>41</v>
      </c>
      <c r="B114" s="40"/>
      <c r="C114" s="41"/>
      <c r="D114" s="235">
        <v>927757</v>
      </c>
      <c r="E114" s="172"/>
      <c r="F114" s="235">
        <v>1146312</v>
      </c>
      <c r="G114" s="172"/>
      <c r="H114" s="235">
        <v>573304</v>
      </c>
      <c r="I114" s="172"/>
      <c r="J114" s="235">
        <v>867718</v>
      </c>
      <c r="K114" s="32"/>
    </row>
    <row r="115" spans="1:17" ht="21" customHeight="1">
      <c r="A115" s="38" t="s">
        <v>92</v>
      </c>
      <c r="B115" s="40"/>
      <c r="C115" s="41"/>
      <c r="D115" s="233">
        <f>D104+D107+D108+D110+D113+D114</f>
        <v>3512796</v>
      </c>
      <c r="E115" s="172"/>
      <c r="F115" s="233">
        <f>F105+F107+F108+F110+F113+F114</f>
        <v>3657253</v>
      </c>
      <c r="G115" s="172"/>
      <c r="H115" s="233">
        <f>H104+H107+H113+H114</f>
        <v>3163885</v>
      </c>
      <c r="I115" s="172"/>
      <c r="J115" s="233">
        <f>J105+J107+J113+J114</f>
        <v>3384201</v>
      </c>
      <c r="K115" s="32"/>
    </row>
    <row r="116" spans="1:17" ht="21" customHeight="1">
      <c r="A116" s="35" t="s">
        <v>42</v>
      </c>
      <c r="B116" s="40"/>
      <c r="C116" s="41"/>
      <c r="D116" s="233">
        <v>291220</v>
      </c>
      <c r="E116" s="172"/>
      <c r="F116" s="233">
        <v>286854</v>
      </c>
      <c r="G116" s="172"/>
      <c r="H116" s="233" t="s">
        <v>127</v>
      </c>
      <c r="I116" s="172"/>
      <c r="J116" s="233" t="s">
        <v>127</v>
      </c>
      <c r="K116" s="31"/>
    </row>
    <row r="117" spans="1:17" ht="21" customHeight="1">
      <c r="A117" s="121" t="s">
        <v>120</v>
      </c>
      <c r="B117" s="40"/>
      <c r="C117" s="41"/>
      <c r="D117" s="240">
        <f>SUM(D115:D116)</f>
        <v>3804016</v>
      </c>
      <c r="E117" s="172"/>
      <c r="F117" s="240">
        <f>SUM(F115:F116)</f>
        <v>3944107</v>
      </c>
      <c r="G117" s="172"/>
      <c r="H117" s="240">
        <f>SUM(H115:H116)</f>
        <v>3163885</v>
      </c>
      <c r="I117" s="172"/>
      <c r="J117" s="240">
        <f>SUM(J115:J116)</f>
        <v>3384201</v>
      </c>
      <c r="K117" s="32"/>
    </row>
    <row r="118" spans="1:17" ht="21" customHeight="1" thickBot="1">
      <c r="A118" s="122" t="s">
        <v>121</v>
      </c>
      <c r="B118" s="40"/>
      <c r="C118" s="41"/>
      <c r="D118" s="242">
        <f>D117+D78</f>
        <v>13220462</v>
      </c>
      <c r="E118" s="172"/>
      <c r="F118" s="242">
        <f>F117+F78</f>
        <v>12921813</v>
      </c>
      <c r="G118" s="172"/>
      <c r="H118" s="242">
        <f>H117+H78</f>
        <v>8647412</v>
      </c>
      <c r="I118" s="172"/>
      <c r="J118" s="242">
        <f>J117+J78</f>
        <v>7981327</v>
      </c>
      <c r="K118" s="223"/>
      <c r="L118" s="223"/>
      <c r="M118" s="223"/>
      <c r="N118" s="223"/>
      <c r="O118" s="223"/>
      <c r="P118" s="223"/>
      <c r="Q118" s="223"/>
    </row>
    <row r="119" spans="1:17" ht="21" customHeight="1" thickTop="1">
      <c r="A119" s="25"/>
      <c r="B119" s="13"/>
      <c r="C119" s="7"/>
      <c r="D119" s="172"/>
      <c r="E119" s="172"/>
      <c r="F119" s="172"/>
      <c r="G119" s="172"/>
      <c r="H119" s="172"/>
      <c r="I119" s="172"/>
      <c r="J119" s="172"/>
    </row>
    <row r="120" spans="1:17" ht="21" customHeight="1">
      <c r="A120" s="25"/>
      <c r="B120" s="13"/>
      <c r="C120" s="7"/>
      <c r="D120" s="96"/>
      <c r="E120" s="96"/>
      <c r="F120" s="96"/>
      <c r="G120" s="96"/>
      <c r="H120" s="96"/>
      <c r="I120" s="96"/>
      <c r="J120" s="96"/>
    </row>
    <row r="121" spans="1:17" ht="21" customHeight="1">
      <c r="A121" s="25"/>
      <c r="B121" s="13"/>
      <c r="C121" s="7"/>
      <c r="D121" s="96"/>
      <c r="E121" s="96"/>
      <c r="F121" s="96"/>
      <c r="G121" s="96"/>
      <c r="H121" s="96"/>
      <c r="I121" s="96"/>
      <c r="J121" s="96"/>
    </row>
    <row r="122" spans="1:17" ht="21" customHeight="1">
      <c r="A122" s="25"/>
      <c r="B122" s="13"/>
      <c r="C122" s="7"/>
      <c r="D122" s="96"/>
      <c r="E122" s="96"/>
      <c r="F122" s="96"/>
      <c r="G122" s="96"/>
      <c r="H122" s="96"/>
      <c r="I122" s="96"/>
      <c r="J122" s="96"/>
    </row>
    <row r="123" spans="1:17" s="35" customFormat="1" ht="16.7" customHeight="1">
      <c r="A123" s="8"/>
      <c r="B123" s="7"/>
      <c r="C123" s="7"/>
      <c r="D123" s="232"/>
      <c r="E123" s="232"/>
      <c r="F123" s="232"/>
      <c r="G123" s="95"/>
      <c r="H123" s="232"/>
      <c r="I123" s="95"/>
      <c r="J123" s="232"/>
    </row>
    <row r="124" spans="1:17" s="35" customFormat="1" ht="21" customHeight="1">
      <c r="A124" s="8"/>
      <c r="B124" s="7"/>
      <c r="C124" s="7"/>
      <c r="D124" s="232"/>
      <c r="E124" s="95"/>
      <c r="F124" s="232"/>
      <c r="G124" s="95"/>
      <c r="H124" s="232"/>
      <c r="I124" s="95"/>
      <c r="J124" s="232"/>
      <c r="K124" s="42"/>
      <c r="L124" s="42"/>
      <c r="M124" s="42"/>
      <c r="N124" s="42"/>
    </row>
    <row r="125" spans="1:17" s="35" customFormat="1" ht="21" customHeight="1">
      <c r="A125" s="8"/>
      <c r="B125" s="7"/>
      <c r="C125" s="7"/>
      <c r="D125" s="232"/>
      <c r="E125" s="95"/>
      <c r="F125" s="232"/>
      <c r="G125" s="95"/>
      <c r="H125" s="232"/>
      <c r="I125" s="95"/>
      <c r="J125" s="232"/>
      <c r="K125" s="42"/>
      <c r="L125" s="42"/>
      <c r="M125" s="42"/>
      <c r="N125" s="42"/>
    </row>
    <row r="126" spans="1:17" ht="21" customHeight="1">
      <c r="B126" s="7"/>
      <c r="C126" s="7"/>
      <c r="D126" s="232"/>
      <c r="E126" s="95"/>
      <c r="F126" s="232"/>
      <c r="G126" s="95"/>
      <c r="H126" s="232"/>
      <c r="I126" s="95"/>
      <c r="J126" s="232"/>
    </row>
    <row r="127" spans="1:17" ht="21" customHeight="1">
      <c r="B127" s="7"/>
      <c r="C127" s="7"/>
      <c r="D127" s="232"/>
      <c r="E127" s="95"/>
      <c r="F127" s="232"/>
      <c r="G127" s="95"/>
      <c r="H127" s="232"/>
      <c r="I127" s="95"/>
      <c r="J127" s="232"/>
    </row>
    <row r="128" spans="1:17" ht="21" customHeight="1">
      <c r="A128" s="51" t="s">
        <v>24</v>
      </c>
      <c r="B128" s="7"/>
      <c r="C128" s="7"/>
      <c r="D128" s="232"/>
      <c r="E128" s="95"/>
      <c r="F128" s="232"/>
      <c r="G128" s="95"/>
      <c r="H128" s="232"/>
      <c r="I128" s="95"/>
      <c r="J128" s="232"/>
    </row>
    <row r="129" spans="1:10" ht="21" customHeight="1">
      <c r="B129" s="7"/>
      <c r="C129" s="7"/>
      <c r="D129" s="232"/>
      <c r="E129" s="95"/>
      <c r="F129" s="232"/>
      <c r="G129" s="95"/>
      <c r="H129" s="232"/>
      <c r="I129" s="95"/>
      <c r="J129" s="232"/>
    </row>
    <row r="130" spans="1:10" ht="21" customHeight="1">
      <c r="B130" s="7"/>
      <c r="C130" s="7"/>
      <c r="D130" s="232"/>
      <c r="E130" s="95"/>
      <c r="F130" s="232"/>
      <c r="G130" s="95"/>
      <c r="H130" s="232"/>
      <c r="I130" s="95"/>
      <c r="J130" s="232"/>
    </row>
    <row r="131" spans="1:10" ht="21" customHeight="1">
      <c r="B131" s="7"/>
      <c r="C131" s="7"/>
      <c r="D131" s="232"/>
      <c r="E131" s="95"/>
      <c r="F131" s="232"/>
      <c r="G131" s="95"/>
      <c r="H131" s="232"/>
      <c r="I131" s="95"/>
      <c r="J131" s="232"/>
    </row>
    <row r="132" spans="1:10" ht="21" customHeight="1">
      <c r="B132" s="7"/>
      <c r="C132" s="7"/>
      <c r="D132" s="232"/>
      <c r="E132" s="95"/>
      <c r="F132" s="232"/>
      <c r="G132" s="95"/>
      <c r="H132" s="232"/>
      <c r="I132" s="95"/>
      <c r="J132" s="232"/>
    </row>
    <row r="133" spans="1:10" ht="21" customHeight="1">
      <c r="B133" s="7"/>
      <c r="C133" s="7"/>
      <c r="D133" s="232"/>
      <c r="E133" s="95"/>
      <c r="F133" s="232"/>
      <c r="G133" s="95"/>
      <c r="H133" s="232"/>
      <c r="I133" s="95"/>
      <c r="J133" s="232"/>
    </row>
    <row r="134" spans="1:10" ht="21" customHeight="1">
      <c r="B134" s="7"/>
      <c r="C134" s="7"/>
      <c r="D134" s="232"/>
      <c r="E134" s="95"/>
      <c r="F134" s="232"/>
      <c r="G134" s="95"/>
      <c r="H134" s="232"/>
      <c r="I134" s="95"/>
      <c r="J134" s="232"/>
    </row>
    <row r="135" spans="1:10" ht="21" customHeight="1">
      <c r="B135" s="7"/>
      <c r="C135" s="7"/>
      <c r="D135" s="232"/>
      <c r="E135" s="95"/>
      <c r="F135" s="232"/>
      <c r="G135" s="95"/>
      <c r="H135" s="232"/>
      <c r="I135" s="95"/>
      <c r="J135" s="232"/>
    </row>
    <row r="136" spans="1:10" ht="21" customHeight="1">
      <c r="B136" s="7"/>
      <c r="C136" s="7"/>
      <c r="D136" s="232"/>
      <c r="E136" s="95"/>
      <c r="F136" s="232"/>
      <c r="G136" s="95"/>
      <c r="H136" s="232"/>
      <c r="I136" s="95"/>
      <c r="J136" s="232"/>
    </row>
    <row r="137" spans="1:10" ht="21" customHeight="1">
      <c r="A137" s="24"/>
      <c r="B137" s="7"/>
      <c r="C137" s="7"/>
      <c r="D137" s="232"/>
      <c r="E137" s="95"/>
      <c r="F137" s="232"/>
      <c r="G137" s="95"/>
      <c r="H137" s="232"/>
      <c r="I137" s="95"/>
      <c r="J137" s="232"/>
    </row>
    <row r="138" spans="1:10" ht="21" customHeight="1">
      <c r="B138" s="7"/>
      <c r="C138" s="7"/>
      <c r="D138" s="232"/>
      <c r="E138" s="232"/>
      <c r="F138" s="232"/>
      <c r="G138" s="232"/>
      <c r="H138" s="232"/>
      <c r="I138" s="232"/>
      <c r="J138" s="232"/>
    </row>
    <row r="139" spans="1:10" ht="21" customHeight="1">
      <c r="B139" s="7"/>
      <c r="C139" s="7"/>
      <c r="D139" s="95"/>
      <c r="E139" s="95"/>
      <c r="F139" s="95"/>
      <c r="G139" s="95"/>
      <c r="H139" s="95"/>
      <c r="I139" s="95"/>
      <c r="J139" s="95"/>
    </row>
    <row r="140" spans="1:10" ht="21" customHeight="1">
      <c r="A140" s="115"/>
      <c r="B140" s="115"/>
      <c r="C140" s="115"/>
      <c r="D140" s="108"/>
      <c r="E140" s="108"/>
      <c r="F140" s="108"/>
      <c r="G140" s="108"/>
      <c r="H140" s="108"/>
      <c r="I140" s="108"/>
      <c r="J140" s="108"/>
    </row>
    <row r="142" spans="1:10" ht="21" customHeight="1">
      <c r="D142" s="137"/>
      <c r="E142" s="137"/>
      <c r="F142" s="137"/>
      <c r="G142" s="137"/>
      <c r="H142" s="137"/>
      <c r="I142" s="137"/>
      <c r="J142" s="137"/>
    </row>
    <row r="147" spans="10:10" ht="21" customHeight="1">
      <c r="J147" s="231"/>
    </row>
  </sheetData>
  <mergeCells count="21">
    <mergeCell ref="A1:J1"/>
    <mergeCell ref="A2:J2"/>
    <mergeCell ref="A3:J3"/>
    <mergeCell ref="A44:J44"/>
    <mergeCell ref="D50:F50"/>
    <mergeCell ref="H50:J50"/>
    <mergeCell ref="D6:F6"/>
    <mergeCell ref="D7:F7"/>
    <mergeCell ref="H7:J7"/>
    <mergeCell ref="H6:J6"/>
    <mergeCell ref="A46:J46"/>
    <mergeCell ref="H49:J49"/>
    <mergeCell ref="D91:F91"/>
    <mergeCell ref="D92:F92"/>
    <mergeCell ref="H92:J92"/>
    <mergeCell ref="H91:J91"/>
    <mergeCell ref="A45:J45"/>
    <mergeCell ref="D49:F49"/>
    <mergeCell ref="A88:J88"/>
    <mergeCell ref="A86:J86"/>
    <mergeCell ref="A87:J87"/>
  </mergeCells>
  <pageMargins left="1" right="0.5" top="1" bottom="0.5" header="0.5" footer="0.3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4"/>
  <sheetViews>
    <sheetView zoomScaleNormal="100" zoomScaleSheetLayoutView="85" workbookViewId="0">
      <selection activeCell="A30" sqref="A30"/>
    </sheetView>
  </sheetViews>
  <sheetFormatPr defaultColWidth="9.19921875" defaultRowHeight="22.7" customHeight="1"/>
  <cols>
    <col min="1" max="1" width="35.8984375" style="67" customWidth="1"/>
    <col min="2" max="2" width="6.3984375" style="67" customWidth="1"/>
    <col min="3" max="3" width="8.59765625" style="80" customWidth="1"/>
    <col min="4" max="4" width="0.59765625" style="67" customWidth="1"/>
    <col min="5" max="5" width="8.59765625" style="81" customWidth="1"/>
    <col min="6" max="6" width="0.59765625" style="67" customWidth="1"/>
    <col min="7" max="7" width="8.59765625" style="67" customWidth="1"/>
    <col min="8" max="8" width="0.59765625" style="67" customWidth="1"/>
    <col min="9" max="9" width="8.59765625" style="67" customWidth="1"/>
    <col min="10" max="11" width="3.8984375" style="68" customWidth="1"/>
    <col min="12" max="13" width="4.5" style="68" bestFit="1" customWidth="1"/>
    <col min="14" max="16384" width="9.19921875" style="68"/>
  </cols>
  <sheetData>
    <row r="1" spans="1:11" s="64" customFormat="1" ht="22.15" customHeight="1">
      <c r="A1" s="376" t="s">
        <v>138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1" s="64" customFormat="1" ht="22.15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</row>
    <row r="3" spans="1:11" s="64" customFormat="1" ht="22.15" customHeight="1">
      <c r="A3" s="376" t="s">
        <v>163</v>
      </c>
      <c r="B3" s="376"/>
      <c r="C3" s="376"/>
      <c r="D3" s="376"/>
      <c r="E3" s="376"/>
      <c r="F3" s="376"/>
      <c r="G3" s="376"/>
      <c r="H3" s="376"/>
      <c r="I3" s="376"/>
    </row>
    <row r="4" spans="1:11" s="64" customFormat="1" ht="22.15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</row>
    <row r="5" spans="1:11" s="64" customFormat="1" ht="22.15" customHeight="1">
      <c r="A5" s="34"/>
      <c r="B5" s="34"/>
      <c r="C5" s="34"/>
      <c r="D5" s="34"/>
      <c r="E5" s="44"/>
      <c r="F5" s="45"/>
      <c r="G5" s="377" t="s">
        <v>74</v>
      </c>
      <c r="H5" s="377"/>
      <c r="I5" s="377"/>
    </row>
    <row r="6" spans="1:11" s="67" customFormat="1" ht="6" customHeight="1">
      <c r="A6" s="115"/>
      <c r="B6" s="115"/>
      <c r="C6" s="115"/>
      <c r="D6" s="115"/>
      <c r="E6" s="115"/>
      <c r="F6" s="115"/>
      <c r="G6" s="115"/>
      <c r="H6" s="115"/>
      <c r="I6" s="9"/>
      <c r="J6" s="65"/>
      <c r="K6" s="66"/>
    </row>
    <row r="7" spans="1:11" s="64" customFormat="1" ht="22.15" customHeight="1">
      <c r="A7" s="50"/>
      <c r="B7" s="46" t="s">
        <v>97</v>
      </c>
      <c r="C7" s="376" t="s">
        <v>1</v>
      </c>
      <c r="D7" s="376"/>
      <c r="E7" s="376"/>
      <c r="F7" s="150"/>
      <c r="G7" s="376" t="s">
        <v>2</v>
      </c>
      <c r="H7" s="376"/>
      <c r="I7" s="376"/>
    </row>
    <row r="8" spans="1:11" s="64" customFormat="1" ht="22.15" customHeight="1">
      <c r="A8" s="50"/>
      <c r="B8" s="46"/>
      <c r="C8" s="376" t="s">
        <v>3</v>
      </c>
      <c r="D8" s="376"/>
      <c r="E8" s="376"/>
      <c r="F8" s="1"/>
      <c r="G8" s="376" t="s">
        <v>3</v>
      </c>
      <c r="H8" s="376"/>
      <c r="I8" s="376"/>
    </row>
    <row r="9" spans="1:11" s="64" customFormat="1" ht="22.15" customHeight="1">
      <c r="A9" s="41"/>
      <c r="C9" s="150">
        <v>2020</v>
      </c>
      <c r="D9" s="150"/>
      <c r="E9" s="150">
        <v>2019</v>
      </c>
      <c r="F9" s="150"/>
      <c r="G9" s="150">
        <v>2020</v>
      </c>
      <c r="H9" s="150"/>
      <c r="I9" s="150">
        <v>2019</v>
      </c>
    </row>
    <row r="10" spans="1:11" s="64" customFormat="1" ht="22.15" customHeight="1">
      <c r="A10" s="1" t="s">
        <v>45</v>
      </c>
      <c r="B10" s="35"/>
      <c r="C10" s="150"/>
      <c r="D10" s="2"/>
      <c r="E10" s="150"/>
      <c r="F10" s="46"/>
      <c r="G10" s="150"/>
      <c r="H10" s="2"/>
      <c r="I10" s="150"/>
    </row>
    <row r="11" spans="1:11" s="64" customFormat="1" ht="22.15" customHeight="1">
      <c r="A11" s="51" t="s">
        <v>112</v>
      </c>
      <c r="B11" s="15">
        <v>3</v>
      </c>
      <c r="C11" s="47">
        <v>481364</v>
      </c>
      <c r="D11" s="47"/>
      <c r="E11" s="47">
        <v>508077</v>
      </c>
      <c r="F11" s="47"/>
      <c r="G11" s="47">
        <v>138649</v>
      </c>
      <c r="H11" s="47"/>
      <c r="I11" s="47">
        <v>508077</v>
      </c>
    </row>
    <row r="12" spans="1:11" s="64" customFormat="1" ht="22.15" customHeight="1">
      <c r="A12" s="51" t="s">
        <v>157</v>
      </c>
      <c r="B12" s="15">
        <v>3</v>
      </c>
      <c r="C12" s="47">
        <v>12954</v>
      </c>
      <c r="D12" s="47"/>
      <c r="E12" s="47">
        <v>7142</v>
      </c>
      <c r="F12" s="47"/>
      <c r="G12" s="47">
        <v>13316</v>
      </c>
      <c r="H12" s="47"/>
      <c r="I12" s="47">
        <v>12290</v>
      </c>
    </row>
    <row r="13" spans="1:11" s="64" customFormat="1" ht="22.15" customHeight="1">
      <c r="A13" s="36" t="s">
        <v>46</v>
      </c>
      <c r="B13" s="15"/>
      <c r="C13" s="48">
        <f>SUM(C11:C12)</f>
        <v>494318</v>
      </c>
      <c r="D13" s="47"/>
      <c r="E13" s="48">
        <f>SUM(E11:E12)</f>
        <v>515219</v>
      </c>
      <c r="F13" s="47"/>
      <c r="G13" s="48">
        <f>SUM(G11:G12)</f>
        <v>151965</v>
      </c>
      <c r="H13" s="47"/>
      <c r="I13" s="48">
        <f>SUM(I11:I12)</f>
        <v>520367</v>
      </c>
    </row>
    <row r="14" spans="1:11" s="64" customFormat="1" ht="22.15" customHeight="1">
      <c r="A14" s="51"/>
      <c r="B14" s="15"/>
      <c r="C14" s="47"/>
      <c r="D14" s="47"/>
      <c r="E14" s="47"/>
      <c r="F14" s="47"/>
      <c r="G14" s="47"/>
      <c r="H14" s="47"/>
      <c r="I14" s="47"/>
    </row>
    <row r="15" spans="1:11" s="64" customFormat="1" ht="22.15" customHeight="1">
      <c r="A15" s="43" t="s">
        <v>47</v>
      </c>
      <c r="B15" s="15"/>
      <c r="C15" s="47"/>
      <c r="D15" s="47"/>
      <c r="E15" s="47"/>
      <c r="F15" s="47"/>
      <c r="G15" s="47"/>
      <c r="H15" s="47"/>
      <c r="I15" s="47"/>
    </row>
    <row r="16" spans="1:11" s="64" customFormat="1" ht="22.15" customHeight="1">
      <c r="A16" s="35" t="s">
        <v>113</v>
      </c>
      <c r="B16" s="90"/>
      <c r="C16" s="119">
        <v>-214083</v>
      </c>
      <c r="D16" s="119"/>
      <c r="E16" s="119">
        <v>-309727</v>
      </c>
      <c r="F16" s="119"/>
      <c r="G16" s="119">
        <v>-96206</v>
      </c>
      <c r="H16" s="119"/>
      <c r="I16" s="119">
        <v>-309727</v>
      </c>
    </row>
    <row r="17" spans="1:9" s="64" customFormat="1" ht="22.15" customHeight="1">
      <c r="A17" s="35" t="s">
        <v>158</v>
      </c>
      <c r="B17" s="90"/>
      <c r="C17" s="119">
        <v>-12947</v>
      </c>
      <c r="D17" s="119"/>
      <c r="E17" s="119">
        <v>-6275</v>
      </c>
      <c r="F17" s="119"/>
      <c r="G17" s="119">
        <v>-15268</v>
      </c>
      <c r="H17" s="119"/>
      <c r="I17" s="119">
        <v>-11863</v>
      </c>
    </row>
    <row r="18" spans="1:9" s="64" customFormat="1" ht="22.15" customHeight="1">
      <c r="A18" s="36" t="s">
        <v>99</v>
      </c>
      <c r="B18" s="15"/>
      <c r="C18" s="18">
        <f>SUM(C16:C17)</f>
        <v>-227030</v>
      </c>
      <c r="D18" s="47"/>
      <c r="E18" s="18">
        <f>SUM(E16:E17)</f>
        <v>-316002</v>
      </c>
      <c r="F18" s="16"/>
      <c r="G18" s="18">
        <f>SUM(G16:G17)</f>
        <v>-111474</v>
      </c>
      <c r="H18" s="16"/>
      <c r="I18" s="18">
        <f>SUM(I16:I17)</f>
        <v>-321590</v>
      </c>
    </row>
    <row r="19" spans="1:9" s="64" customFormat="1" ht="22.15" customHeight="1">
      <c r="A19" s="43"/>
      <c r="B19" s="15"/>
      <c r="C19" s="47"/>
      <c r="D19" s="47"/>
      <c r="E19" s="47"/>
      <c r="F19" s="47"/>
      <c r="G19" s="47"/>
      <c r="H19" s="47"/>
      <c r="I19" s="47"/>
    </row>
    <row r="20" spans="1:9" s="64" customFormat="1" ht="22.15" customHeight="1">
      <c r="A20" s="43" t="s">
        <v>48</v>
      </c>
      <c r="B20" s="15"/>
      <c r="C20" s="47">
        <v>267288</v>
      </c>
      <c r="D20" s="47">
        <f t="shared" ref="D20:H20" si="0">D13+D18</f>
        <v>0</v>
      </c>
      <c r="E20" s="47">
        <v>199217</v>
      </c>
      <c r="F20" s="47">
        <f t="shared" si="0"/>
        <v>0</v>
      </c>
      <c r="G20" s="47">
        <v>40491</v>
      </c>
      <c r="H20" s="47">
        <f t="shared" si="0"/>
        <v>0</v>
      </c>
      <c r="I20" s="47">
        <v>198777</v>
      </c>
    </row>
    <row r="21" spans="1:9" s="64" customFormat="1" ht="22.15" customHeight="1">
      <c r="A21" s="43"/>
      <c r="B21" s="15"/>
      <c r="C21" s="47"/>
      <c r="D21" s="47"/>
      <c r="E21" s="47"/>
      <c r="F21" s="47"/>
      <c r="G21" s="47"/>
      <c r="H21" s="47"/>
      <c r="I21" s="47"/>
    </row>
    <row r="22" spans="1:9" s="64" customFormat="1" ht="22.15" customHeight="1">
      <c r="A22" s="51" t="s">
        <v>49</v>
      </c>
      <c r="B22" s="15"/>
      <c r="C22" s="47">
        <v>14045</v>
      </c>
      <c r="D22" s="119"/>
      <c r="E22" s="47">
        <v>3995</v>
      </c>
      <c r="F22" s="119"/>
      <c r="G22" s="47">
        <v>7055</v>
      </c>
      <c r="H22" s="47"/>
      <c r="I22" s="47">
        <v>3432</v>
      </c>
    </row>
    <row r="23" spans="1:9" s="64" customFormat="1" ht="22.15" customHeight="1">
      <c r="A23" s="51" t="s">
        <v>90</v>
      </c>
      <c r="B23" s="90"/>
      <c r="C23" s="119">
        <v>-63866</v>
      </c>
      <c r="D23" s="119"/>
      <c r="E23" s="119">
        <v>-81402</v>
      </c>
      <c r="F23" s="119"/>
      <c r="G23" s="119">
        <v>-17860</v>
      </c>
      <c r="H23" s="119"/>
      <c r="I23" s="119">
        <v>-65243</v>
      </c>
    </row>
    <row r="24" spans="1:9" s="64" customFormat="1" ht="22.15" customHeight="1">
      <c r="A24" s="52" t="s">
        <v>50</v>
      </c>
      <c r="B24" s="90"/>
      <c r="C24" s="119">
        <v>-69655</v>
      </c>
      <c r="D24" s="119"/>
      <c r="E24" s="119">
        <v>-58227</v>
      </c>
      <c r="F24" s="119"/>
      <c r="G24" s="119">
        <v>-53305</v>
      </c>
      <c r="H24" s="19"/>
      <c r="I24" s="119">
        <v>-40961</v>
      </c>
    </row>
    <row r="25" spans="1:9" s="64" customFormat="1" ht="22.7" customHeight="1">
      <c r="A25" s="153" t="s">
        <v>166</v>
      </c>
      <c r="B25" s="90"/>
      <c r="C25" s="161">
        <f>SUM(C20:C24)</f>
        <v>147812</v>
      </c>
      <c r="D25" s="119"/>
      <c r="E25" s="161">
        <f>SUM(E20:E24)</f>
        <v>63583</v>
      </c>
      <c r="F25" s="119"/>
      <c r="G25" s="162">
        <f>SUM(G20:G24)</f>
        <v>-23619</v>
      </c>
      <c r="H25" s="19"/>
      <c r="I25" s="161">
        <f>SUM(I20:I24)</f>
        <v>96005</v>
      </c>
    </row>
    <row r="26" spans="1:9" s="64" customFormat="1" ht="22.7" customHeight="1">
      <c r="A26" s="153"/>
      <c r="B26" s="90"/>
      <c r="C26" s="98"/>
      <c r="D26" s="119"/>
      <c r="E26" s="98"/>
      <c r="F26" s="119"/>
      <c r="G26" s="98"/>
      <c r="H26" s="19"/>
      <c r="I26" s="98"/>
    </row>
    <row r="27" spans="1:9" s="64" customFormat="1" ht="22.7" customHeight="1">
      <c r="A27" s="35" t="s">
        <v>167</v>
      </c>
      <c r="B27" s="15">
        <v>3</v>
      </c>
      <c r="C27" s="47">
        <v>1178</v>
      </c>
      <c r="D27" s="47"/>
      <c r="E27" s="47">
        <v>1039</v>
      </c>
      <c r="F27" s="47"/>
      <c r="G27" s="47">
        <v>15221</v>
      </c>
      <c r="H27" s="47"/>
      <c r="I27" s="47">
        <v>12272</v>
      </c>
    </row>
    <row r="28" spans="1:9" s="64" customFormat="1" ht="22.15" customHeight="1">
      <c r="A28" s="51" t="s">
        <v>78</v>
      </c>
      <c r="B28" s="90"/>
      <c r="C28" s="120">
        <v>-30171</v>
      </c>
      <c r="D28" s="119"/>
      <c r="E28" s="120">
        <v>-9697</v>
      </c>
      <c r="F28" s="119"/>
      <c r="G28" s="119">
        <v>-28215</v>
      </c>
      <c r="H28" s="19"/>
      <c r="I28" s="119">
        <v>-3822</v>
      </c>
    </row>
    <row r="29" spans="1:9" s="64" customFormat="1" ht="22.15" customHeight="1">
      <c r="A29" s="35" t="s">
        <v>159</v>
      </c>
      <c r="B29" s="15">
        <v>9</v>
      </c>
      <c r="C29" s="91">
        <v>727</v>
      </c>
      <c r="D29" s="134"/>
      <c r="E29" s="91">
        <v>10166</v>
      </c>
      <c r="F29" s="134"/>
      <c r="G29" s="49">
        <v>0</v>
      </c>
      <c r="H29" s="135"/>
      <c r="I29" s="49" t="s">
        <v>127</v>
      </c>
    </row>
    <row r="30" spans="1:9" s="64" customFormat="1" ht="22.15" customHeight="1">
      <c r="A30" s="1" t="s">
        <v>108</v>
      </c>
      <c r="B30" s="15"/>
      <c r="C30" s="160">
        <f>SUM(C25:C29)</f>
        <v>119546</v>
      </c>
      <c r="D30" s="98"/>
      <c r="E30" s="160">
        <f>SUM(E25:E29)</f>
        <v>65091</v>
      </c>
      <c r="F30" s="98"/>
      <c r="G30" s="163">
        <f>SUM(G25:G29)</f>
        <v>-36613</v>
      </c>
      <c r="H30" s="98"/>
      <c r="I30" s="160">
        <f>SUM(I25:I29)</f>
        <v>104455</v>
      </c>
    </row>
    <row r="31" spans="1:9" s="64" customFormat="1" ht="22.15" customHeight="1">
      <c r="A31" s="35" t="s">
        <v>104</v>
      </c>
      <c r="B31" s="15">
        <v>22</v>
      </c>
      <c r="C31" s="119">
        <v>-27890</v>
      </c>
      <c r="D31" s="119"/>
      <c r="E31" s="119">
        <v>-13568</v>
      </c>
      <c r="F31" s="119"/>
      <c r="G31" s="119">
        <v>6373</v>
      </c>
      <c r="H31" s="119"/>
      <c r="I31" s="119">
        <v>-20838</v>
      </c>
    </row>
    <row r="32" spans="1:9" s="64" customFormat="1" ht="22.15" customHeight="1">
      <c r="A32" s="1" t="s">
        <v>100</v>
      </c>
      <c r="B32" s="15"/>
      <c r="C32" s="33">
        <f>SUM(C30:C31)</f>
        <v>91656</v>
      </c>
      <c r="D32" s="47"/>
      <c r="E32" s="33">
        <f>SUM(E30:E31)</f>
        <v>51523</v>
      </c>
      <c r="F32" s="33"/>
      <c r="G32" s="33">
        <f>SUM(G30:G31)</f>
        <v>-30240</v>
      </c>
      <c r="H32" s="47"/>
      <c r="I32" s="33">
        <f>SUM(I30:I31)</f>
        <v>83617</v>
      </c>
    </row>
    <row r="33" spans="1:13" s="64" customFormat="1" ht="22.15" customHeight="1">
      <c r="A33" s="1" t="s">
        <v>51</v>
      </c>
      <c r="B33" s="15"/>
      <c r="C33" s="49"/>
      <c r="D33" s="49"/>
      <c r="E33" s="49"/>
      <c r="F33" s="49"/>
      <c r="G33" s="49"/>
      <c r="H33" s="49"/>
      <c r="I33" s="49"/>
    </row>
    <row r="34" spans="1:13" s="64" customFormat="1" ht="22.15" customHeight="1">
      <c r="A34" s="122" t="s">
        <v>160</v>
      </c>
      <c r="B34" s="15"/>
      <c r="C34" s="49">
        <v>0</v>
      </c>
      <c r="D34" s="49"/>
      <c r="E34" s="49" t="s">
        <v>127</v>
      </c>
      <c r="F34" s="49"/>
      <c r="G34" s="49" t="s">
        <v>127</v>
      </c>
      <c r="H34" s="49"/>
      <c r="I34" s="49" t="s">
        <v>127</v>
      </c>
    </row>
    <row r="35" spans="1:13" s="64" customFormat="1" ht="22.15" customHeight="1" thickBot="1">
      <c r="A35" s="122" t="s">
        <v>161</v>
      </c>
      <c r="B35" s="15"/>
      <c r="C35" s="22">
        <f>C32</f>
        <v>91656</v>
      </c>
      <c r="D35" s="47"/>
      <c r="E35" s="22">
        <f>E32</f>
        <v>51523</v>
      </c>
      <c r="F35" s="47"/>
      <c r="G35" s="22">
        <f>G32</f>
        <v>-30240</v>
      </c>
      <c r="H35" s="47"/>
      <c r="I35" s="22">
        <f>I32</f>
        <v>83617</v>
      </c>
    </row>
    <row r="36" spans="1:13" s="64" customFormat="1" ht="22.15" customHeight="1" thickTop="1">
      <c r="A36" s="35"/>
      <c r="B36" s="15"/>
      <c r="C36" s="47"/>
      <c r="D36" s="47"/>
      <c r="E36" s="47"/>
      <c r="F36" s="47"/>
      <c r="G36" s="47"/>
      <c r="H36" s="47"/>
      <c r="I36" s="47"/>
    </row>
    <row r="37" spans="1:13" s="64" customFormat="1" ht="22.15" customHeight="1">
      <c r="A37" s="100" t="s">
        <v>101</v>
      </c>
      <c r="B37" s="101"/>
      <c r="C37" s="91"/>
      <c r="D37" s="91"/>
      <c r="E37" s="91"/>
      <c r="F37" s="91"/>
      <c r="G37" s="91"/>
      <c r="H37" s="91"/>
      <c r="I37" s="91"/>
    </row>
    <row r="38" spans="1:13" s="64" customFormat="1" ht="22.15" customHeight="1">
      <c r="A38" s="102" t="s">
        <v>109</v>
      </c>
      <c r="B38" s="101"/>
      <c r="C38" s="152">
        <v>29127</v>
      </c>
      <c r="D38" s="152"/>
      <c r="E38" s="154">
        <v>54074</v>
      </c>
      <c r="F38" s="152"/>
      <c r="G38" s="154">
        <f>G35</f>
        <v>-30240</v>
      </c>
      <c r="H38" s="152"/>
      <c r="I38" s="154">
        <v>83617</v>
      </c>
    </row>
    <row r="39" spans="1:13" s="64" customFormat="1" ht="22.15" customHeight="1">
      <c r="A39" s="102" t="s">
        <v>42</v>
      </c>
      <c r="B39" s="101"/>
      <c r="C39" s="154">
        <v>62529</v>
      </c>
      <c r="D39" s="152"/>
      <c r="E39" s="154">
        <v>-2551</v>
      </c>
      <c r="F39" s="152"/>
      <c r="G39" s="155" t="s">
        <v>127</v>
      </c>
      <c r="H39" s="156"/>
      <c r="I39" s="155" t="s">
        <v>127</v>
      </c>
    </row>
    <row r="40" spans="1:13" s="64" customFormat="1" ht="22.15" customHeight="1" thickBot="1">
      <c r="A40" s="103" t="s">
        <v>100</v>
      </c>
      <c r="B40" s="101"/>
      <c r="C40" s="157">
        <f>SUM(C38:C39)</f>
        <v>91656</v>
      </c>
      <c r="D40" s="152"/>
      <c r="E40" s="157">
        <f>SUM(E38:E39)</f>
        <v>51523</v>
      </c>
      <c r="F40" s="152"/>
      <c r="G40" s="22">
        <f>SUM(G38:G39)</f>
        <v>-30240</v>
      </c>
      <c r="H40" s="159"/>
      <c r="I40" s="157">
        <f>SUM(I38:I39)</f>
        <v>83617</v>
      </c>
      <c r="J40" s="129"/>
      <c r="K40" s="130"/>
      <c r="L40" s="129"/>
      <c r="M40" s="130"/>
    </row>
    <row r="41" spans="1:13" ht="22.15" customHeight="1" thickTop="1">
      <c r="A41" s="100"/>
      <c r="B41" s="101"/>
      <c r="C41" s="91"/>
      <c r="D41" s="91"/>
      <c r="E41" s="91"/>
      <c r="F41" s="91"/>
      <c r="G41" s="104"/>
      <c r="H41" s="104"/>
      <c r="I41" s="104"/>
    </row>
    <row r="42" spans="1:13" ht="22.15" customHeight="1">
      <c r="A42" s="100"/>
      <c r="B42" s="101"/>
      <c r="C42" s="91"/>
      <c r="D42" s="91"/>
      <c r="E42" s="91"/>
      <c r="F42" s="91"/>
      <c r="G42" s="104"/>
      <c r="H42" s="104"/>
      <c r="I42" s="104"/>
    </row>
    <row r="43" spans="1:13" ht="22.15" customHeight="1">
      <c r="A43" s="100"/>
      <c r="B43" s="101"/>
      <c r="C43" s="91"/>
      <c r="D43" s="91"/>
      <c r="E43" s="91"/>
      <c r="F43" s="91"/>
      <c r="G43" s="104"/>
      <c r="H43" s="104"/>
      <c r="I43" s="104"/>
    </row>
    <row r="44" spans="1:13" ht="22.15" customHeight="1">
      <c r="A44" s="100"/>
      <c r="B44" s="101"/>
      <c r="C44" s="91"/>
      <c r="D44" s="91"/>
      <c r="E44" s="91"/>
      <c r="F44" s="91"/>
      <c r="G44" s="104"/>
      <c r="H44" s="104"/>
      <c r="I44" s="104"/>
    </row>
    <row r="45" spans="1:13" ht="22.15" customHeight="1">
      <c r="A45" s="375" t="s">
        <v>138</v>
      </c>
      <c r="B45" s="375"/>
      <c r="C45" s="375"/>
      <c r="D45" s="375"/>
      <c r="E45" s="375"/>
      <c r="F45" s="375"/>
      <c r="G45" s="375"/>
      <c r="H45" s="375"/>
      <c r="I45" s="375"/>
    </row>
    <row r="46" spans="1:13" ht="22.15" customHeight="1">
      <c r="A46" s="375" t="s">
        <v>133</v>
      </c>
      <c r="B46" s="375"/>
      <c r="C46" s="375"/>
      <c r="D46" s="375"/>
      <c r="E46" s="375"/>
      <c r="F46" s="375"/>
      <c r="G46" s="375"/>
      <c r="H46" s="375"/>
      <c r="I46" s="375"/>
    </row>
    <row r="47" spans="1:13" ht="22.15" customHeight="1">
      <c r="A47" s="376" t="s">
        <v>163</v>
      </c>
      <c r="B47" s="376"/>
      <c r="C47" s="376"/>
      <c r="D47" s="376"/>
      <c r="E47" s="376"/>
      <c r="F47" s="376"/>
      <c r="G47" s="376"/>
      <c r="H47" s="376"/>
      <c r="I47" s="376"/>
    </row>
    <row r="48" spans="1:13" ht="22.15" customHeight="1">
      <c r="A48" s="375" t="s">
        <v>44</v>
      </c>
      <c r="B48" s="375"/>
      <c r="C48" s="375"/>
      <c r="D48" s="375"/>
      <c r="E48" s="375"/>
      <c r="F48" s="375"/>
      <c r="G48" s="375"/>
      <c r="H48" s="375"/>
      <c r="I48" s="375"/>
    </row>
    <row r="49" spans="1:13" ht="22.15" customHeight="1">
      <c r="A49" s="105"/>
      <c r="B49" s="105"/>
      <c r="C49" s="105"/>
      <c r="D49" s="105"/>
      <c r="E49" s="106"/>
      <c r="F49" s="107"/>
      <c r="G49" s="378" t="s">
        <v>74</v>
      </c>
      <c r="H49" s="378"/>
      <c r="I49" s="378"/>
    </row>
    <row r="50" spans="1:13" s="67" customFormat="1" ht="6" customHeight="1">
      <c r="A50" s="108"/>
      <c r="B50" s="108"/>
      <c r="C50" s="108"/>
      <c r="D50" s="108"/>
      <c r="E50" s="108"/>
      <c r="F50" s="108"/>
      <c r="G50" s="108"/>
      <c r="H50" s="108"/>
      <c r="I50" s="109"/>
      <c r="J50" s="65"/>
      <c r="K50" s="66"/>
    </row>
    <row r="51" spans="1:13" ht="22.15" customHeight="1">
      <c r="A51" s="110"/>
      <c r="B51" s="111" t="s">
        <v>97</v>
      </c>
      <c r="C51" s="375" t="s">
        <v>1</v>
      </c>
      <c r="D51" s="375"/>
      <c r="E51" s="375"/>
      <c r="F51" s="151"/>
      <c r="G51" s="375" t="s">
        <v>2</v>
      </c>
      <c r="H51" s="375"/>
      <c r="I51" s="375"/>
    </row>
    <row r="52" spans="1:13" ht="22.15" customHeight="1">
      <c r="A52" s="110"/>
      <c r="B52" s="111"/>
      <c r="C52" s="375" t="s">
        <v>3</v>
      </c>
      <c r="D52" s="375"/>
      <c r="E52" s="375"/>
      <c r="F52" s="103"/>
      <c r="G52" s="375" t="s">
        <v>3</v>
      </c>
      <c r="H52" s="375"/>
      <c r="I52" s="375"/>
    </row>
    <row r="53" spans="1:13" ht="22.15" customHeight="1">
      <c r="A53" s="95"/>
      <c r="B53" s="112"/>
      <c r="C53" s="151">
        <v>2020</v>
      </c>
      <c r="D53" s="151"/>
      <c r="E53" s="151">
        <v>2019</v>
      </c>
      <c r="F53" s="151"/>
      <c r="G53" s="151">
        <v>2020</v>
      </c>
      <c r="H53" s="151"/>
      <c r="I53" s="151">
        <v>2019</v>
      </c>
    </row>
    <row r="54" spans="1:13" s="64" customFormat="1" ht="22.15" customHeight="1">
      <c r="A54" s="100" t="s">
        <v>162</v>
      </c>
      <c r="B54" s="101"/>
      <c r="C54" s="91"/>
      <c r="D54" s="91"/>
      <c r="E54" s="91"/>
      <c r="F54" s="91"/>
      <c r="G54" s="91"/>
      <c r="H54" s="91"/>
      <c r="I54" s="91"/>
    </row>
    <row r="55" spans="1:13" s="64" customFormat="1" ht="22.15" customHeight="1">
      <c r="A55" s="102" t="s">
        <v>109</v>
      </c>
      <c r="B55" s="164"/>
      <c r="C55" s="152">
        <v>29127</v>
      </c>
      <c r="D55" s="152"/>
      <c r="E55" s="154">
        <v>54074</v>
      </c>
      <c r="F55" s="152"/>
      <c r="G55" s="152">
        <f>G32</f>
        <v>-30240</v>
      </c>
      <c r="H55" s="152"/>
      <c r="I55" s="154">
        <v>83617</v>
      </c>
      <c r="J55" s="129"/>
      <c r="K55" s="129"/>
      <c r="L55" s="129"/>
      <c r="M55" s="129"/>
    </row>
    <row r="56" spans="1:13" s="64" customFormat="1" ht="22.15" customHeight="1">
      <c r="A56" s="102" t="s">
        <v>42</v>
      </c>
      <c r="B56" s="164"/>
      <c r="C56" s="154">
        <v>62529</v>
      </c>
      <c r="D56" s="152"/>
      <c r="E56" s="154">
        <v>-2551</v>
      </c>
      <c r="F56" s="152"/>
      <c r="G56" s="165">
        <v>0</v>
      </c>
      <c r="H56" s="156"/>
      <c r="I56" s="165">
        <v>0</v>
      </c>
      <c r="J56" s="129"/>
      <c r="K56" s="129"/>
      <c r="L56" s="133"/>
      <c r="M56" s="133"/>
    </row>
    <row r="57" spans="1:13" s="69" customFormat="1" ht="22.15" customHeight="1" thickBot="1">
      <c r="A57" s="100" t="s">
        <v>161</v>
      </c>
      <c r="B57" s="164"/>
      <c r="C57" s="157">
        <f>SUM(C55:C56)</f>
        <v>91656</v>
      </c>
      <c r="D57" s="152"/>
      <c r="E57" s="158">
        <f>SUM(E55:E56)</f>
        <v>51523</v>
      </c>
      <c r="F57" s="152"/>
      <c r="G57" s="157">
        <f>SUM(G55:G56)</f>
        <v>-30240</v>
      </c>
      <c r="H57" s="159"/>
      <c r="I57" s="158">
        <f>SUM(I55:I56)</f>
        <v>83617</v>
      </c>
      <c r="J57" s="131"/>
      <c r="K57" s="132"/>
      <c r="L57" s="131"/>
      <c r="M57" s="132"/>
    </row>
    <row r="58" spans="1:13" s="69" customFormat="1" ht="22.15" customHeight="1" thickTop="1">
      <c r="A58" s="100"/>
      <c r="B58" s="164"/>
      <c r="C58" s="152"/>
      <c r="D58" s="152"/>
      <c r="E58" s="152"/>
      <c r="F58" s="152"/>
      <c r="G58" s="165"/>
      <c r="H58" s="156"/>
      <c r="I58" s="165"/>
    </row>
    <row r="59" spans="1:13" s="70" customFormat="1" ht="22.15" customHeight="1">
      <c r="A59" s="100" t="s">
        <v>103</v>
      </c>
      <c r="B59" s="164"/>
      <c r="C59" s="152"/>
      <c r="D59" s="152"/>
      <c r="E59" s="152"/>
      <c r="F59" s="152"/>
      <c r="G59" s="152"/>
      <c r="H59" s="159"/>
      <c r="I59" s="152"/>
    </row>
    <row r="60" spans="1:13" s="70" customFormat="1" ht="22.15" customHeight="1">
      <c r="A60" s="113" t="s">
        <v>102</v>
      </c>
      <c r="B60" s="164">
        <v>23</v>
      </c>
      <c r="C60" s="166">
        <v>0.03</v>
      </c>
      <c r="D60" s="167"/>
      <c r="E60" s="166">
        <v>0.06</v>
      </c>
      <c r="F60" s="167"/>
      <c r="G60" s="166">
        <v>-0.03</v>
      </c>
      <c r="H60" s="166"/>
      <c r="I60" s="166">
        <v>0.09</v>
      </c>
    </row>
    <row r="61" spans="1:13" s="74" customFormat="1" ht="22.15" customHeight="1">
      <c r="A61" s="71"/>
      <c r="B61" s="72"/>
      <c r="C61" s="73"/>
      <c r="D61" s="73"/>
      <c r="E61" s="73"/>
      <c r="F61" s="73"/>
      <c r="G61" s="73"/>
      <c r="H61" s="73"/>
      <c r="I61" s="73"/>
    </row>
    <row r="62" spans="1:13" s="74" customFormat="1" ht="22.15" customHeight="1">
      <c r="A62" s="71"/>
      <c r="B62" s="72"/>
      <c r="C62" s="73"/>
      <c r="D62" s="73"/>
      <c r="E62" s="73"/>
      <c r="F62" s="73"/>
      <c r="G62" s="73"/>
      <c r="H62" s="73"/>
      <c r="I62" s="73"/>
    </row>
    <row r="63" spans="1:13" s="74" customFormat="1" ht="22.15" customHeight="1">
      <c r="A63" s="71"/>
      <c r="B63" s="72"/>
      <c r="C63" s="73"/>
      <c r="D63" s="73"/>
      <c r="E63" s="73"/>
      <c r="F63" s="73"/>
      <c r="G63" s="73"/>
      <c r="H63" s="73"/>
      <c r="I63" s="73"/>
    </row>
    <row r="64" spans="1:13" s="74" customFormat="1" ht="22.15" customHeight="1">
      <c r="B64" s="72"/>
      <c r="C64" s="73"/>
      <c r="D64" s="73"/>
      <c r="E64" s="73"/>
      <c r="F64" s="73"/>
      <c r="G64" s="73"/>
      <c r="H64" s="73"/>
      <c r="I64" s="73"/>
    </row>
    <row r="65" spans="1:9" s="74" customFormat="1" ht="22.15" customHeight="1">
      <c r="A65" s="71"/>
      <c r="B65" s="72"/>
      <c r="C65" s="73"/>
      <c r="D65" s="73"/>
      <c r="E65" s="73"/>
      <c r="F65" s="73"/>
      <c r="G65" s="73"/>
      <c r="H65" s="73"/>
      <c r="I65" s="73"/>
    </row>
    <row r="66" spans="1:9" s="74" customFormat="1" ht="22.15" customHeight="1">
      <c r="A66" s="71"/>
      <c r="B66" s="72"/>
      <c r="C66" s="73"/>
      <c r="D66" s="73"/>
      <c r="E66" s="73"/>
      <c r="F66" s="73"/>
      <c r="G66" s="73"/>
      <c r="H66" s="73"/>
      <c r="I66" s="73"/>
    </row>
    <row r="67" spans="1:9" s="74" customFormat="1" ht="22.15" customHeight="1">
      <c r="A67" s="71"/>
      <c r="B67" s="72"/>
      <c r="C67" s="73"/>
      <c r="D67" s="73"/>
      <c r="E67" s="73"/>
      <c r="F67" s="73"/>
      <c r="G67" s="73"/>
      <c r="H67" s="73"/>
      <c r="I67" s="73"/>
    </row>
    <row r="68" spans="1:9" s="74" customFormat="1" ht="22.15" customHeight="1">
      <c r="A68" s="71"/>
      <c r="B68" s="72"/>
      <c r="C68" s="73"/>
      <c r="D68" s="73"/>
      <c r="E68" s="73"/>
      <c r="F68" s="73"/>
      <c r="G68" s="73"/>
      <c r="H68" s="73"/>
      <c r="I68" s="73"/>
    </row>
    <row r="69" spans="1:9" s="74" customFormat="1" ht="22.15" customHeight="1">
      <c r="A69" s="71"/>
      <c r="B69" s="72"/>
      <c r="C69" s="73"/>
      <c r="D69" s="73"/>
      <c r="E69" s="73"/>
      <c r="F69" s="73"/>
      <c r="G69" s="73"/>
      <c r="H69" s="73"/>
      <c r="I69" s="73"/>
    </row>
    <row r="70" spans="1:9" s="74" customFormat="1" ht="22.15" customHeight="1">
      <c r="A70" s="71"/>
      <c r="B70" s="72"/>
      <c r="C70" s="73"/>
      <c r="D70" s="73"/>
      <c r="E70" s="73"/>
      <c r="F70" s="73"/>
      <c r="G70" s="73"/>
      <c r="H70" s="73"/>
      <c r="I70" s="73"/>
    </row>
    <row r="71" spans="1:9" s="74" customFormat="1" ht="22.15" customHeight="1">
      <c r="B71" s="72"/>
      <c r="C71" s="73"/>
      <c r="D71" s="73"/>
      <c r="E71" s="73"/>
      <c r="F71" s="73"/>
      <c r="G71" s="73"/>
      <c r="H71" s="73"/>
      <c r="I71" s="73"/>
    </row>
    <row r="72" spans="1:9" s="74" customFormat="1" ht="22.15" customHeight="1">
      <c r="A72" s="71"/>
      <c r="B72" s="72"/>
      <c r="C72" s="73"/>
      <c r="D72" s="73"/>
      <c r="E72" s="73"/>
      <c r="F72" s="73"/>
      <c r="G72" s="73"/>
      <c r="H72" s="73"/>
      <c r="I72" s="73"/>
    </row>
    <row r="73" spans="1:9" s="74" customFormat="1" ht="22.15" customHeight="1">
      <c r="A73" s="71"/>
      <c r="B73" s="72"/>
      <c r="C73" s="73"/>
      <c r="D73" s="73"/>
      <c r="E73" s="73"/>
      <c r="F73" s="73"/>
      <c r="G73" s="73"/>
      <c r="H73" s="73"/>
      <c r="I73" s="73"/>
    </row>
    <row r="74" spans="1:9" s="74" customFormat="1" ht="22.15" customHeight="1">
      <c r="A74" s="71"/>
      <c r="B74" s="72"/>
      <c r="C74" s="73"/>
      <c r="D74" s="73"/>
      <c r="E74" s="73"/>
      <c r="F74" s="73"/>
      <c r="G74" s="73"/>
      <c r="H74" s="73"/>
      <c r="I74" s="73"/>
    </row>
    <row r="75" spans="1:9" s="74" customFormat="1" ht="22.15" customHeight="1">
      <c r="A75" s="71"/>
      <c r="B75" s="72"/>
      <c r="C75" s="73"/>
      <c r="D75" s="73"/>
      <c r="E75" s="73"/>
      <c r="F75" s="73"/>
      <c r="G75" s="73"/>
      <c r="H75" s="73"/>
      <c r="I75" s="73"/>
    </row>
    <row r="76" spans="1:9" s="74" customFormat="1" ht="22.15" customHeight="1">
      <c r="A76" s="71"/>
      <c r="B76" s="72"/>
      <c r="C76" s="73"/>
      <c r="D76" s="73"/>
      <c r="E76" s="73"/>
      <c r="F76" s="73"/>
      <c r="G76" s="73"/>
      <c r="H76" s="73"/>
      <c r="I76" s="73"/>
    </row>
    <row r="77" spans="1:9" s="74" customFormat="1" ht="22.15" customHeight="1">
      <c r="A77" s="71"/>
      <c r="B77" s="72"/>
      <c r="C77" s="73"/>
      <c r="D77" s="73"/>
      <c r="E77" s="73"/>
      <c r="F77" s="73"/>
      <c r="G77" s="73"/>
      <c r="H77" s="73"/>
      <c r="I77" s="73"/>
    </row>
    <row r="78" spans="1:9" s="74" customFormat="1" ht="22.15" customHeight="1">
      <c r="A78" s="71"/>
      <c r="B78" s="72"/>
      <c r="C78" s="73"/>
      <c r="D78" s="73"/>
      <c r="E78" s="73"/>
      <c r="F78" s="73"/>
      <c r="G78" s="73"/>
      <c r="H78" s="73"/>
      <c r="I78" s="73"/>
    </row>
    <row r="79" spans="1:9" s="74" customFormat="1" ht="22.15" customHeight="1">
      <c r="A79" s="71"/>
      <c r="B79" s="72"/>
      <c r="C79" s="73"/>
      <c r="D79" s="73"/>
      <c r="E79" s="73"/>
      <c r="F79" s="73"/>
      <c r="G79" s="73"/>
      <c r="H79" s="73"/>
      <c r="I79" s="73"/>
    </row>
    <row r="80" spans="1:9" s="74" customFormat="1" ht="22.15" customHeight="1">
      <c r="A80" s="71"/>
      <c r="B80" s="72"/>
      <c r="C80" s="73"/>
      <c r="D80" s="73"/>
      <c r="E80" s="73"/>
      <c r="F80" s="73"/>
      <c r="G80" s="73"/>
      <c r="H80" s="73"/>
      <c r="I80" s="73"/>
    </row>
    <row r="81" spans="1:9" s="74" customFormat="1" ht="22.15" customHeight="1">
      <c r="A81" s="71"/>
      <c r="B81" s="72"/>
      <c r="C81" s="73"/>
      <c r="D81" s="73"/>
      <c r="E81" s="73"/>
      <c r="F81" s="73"/>
      <c r="G81" s="73"/>
      <c r="H81" s="73"/>
      <c r="I81" s="73"/>
    </row>
    <row r="82" spans="1:9" s="74" customFormat="1" ht="22.15" customHeight="1">
      <c r="A82" s="71"/>
      <c r="B82" s="72"/>
      <c r="C82" s="73"/>
      <c r="D82" s="73"/>
      <c r="E82" s="73"/>
      <c r="F82" s="73"/>
      <c r="G82" s="73"/>
      <c r="H82" s="73"/>
      <c r="I82" s="73"/>
    </row>
    <row r="83" spans="1:9" s="74" customFormat="1" ht="22.15" customHeight="1">
      <c r="A83" s="71"/>
      <c r="B83" s="72"/>
      <c r="C83" s="73"/>
      <c r="D83" s="73"/>
      <c r="E83" s="73"/>
      <c r="F83" s="73"/>
      <c r="G83" s="73"/>
      <c r="H83" s="73"/>
      <c r="I83" s="73"/>
    </row>
    <row r="84" spans="1:9" s="74" customFormat="1" ht="22.15" customHeight="1">
      <c r="A84" s="71"/>
      <c r="B84" s="72"/>
      <c r="C84" s="73"/>
      <c r="D84" s="73"/>
      <c r="E84" s="73"/>
      <c r="F84" s="73"/>
      <c r="G84" s="73"/>
      <c r="H84" s="73"/>
      <c r="I84" s="73"/>
    </row>
    <row r="85" spans="1:9" s="74" customFormat="1" ht="22.15" customHeight="1">
      <c r="A85" s="51" t="s">
        <v>24</v>
      </c>
      <c r="B85" s="72"/>
      <c r="C85" s="73"/>
      <c r="D85" s="73"/>
      <c r="E85" s="73"/>
      <c r="F85" s="73"/>
      <c r="G85" s="73"/>
      <c r="H85" s="73"/>
      <c r="I85" s="73"/>
    </row>
    <row r="86" spans="1:9" s="74" customFormat="1" ht="22.15" customHeight="1">
      <c r="A86" s="71"/>
      <c r="B86" s="72"/>
      <c r="C86" s="73"/>
      <c r="D86" s="73"/>
      <c r="E86" s="73"/>
      <c r="F86" s="73"/>
      <c r="G86" s="73"/>
      <c r="H86" s="73"/>
      <c r="I86" s="73"/>
    </row>
    <row r="87" spans="1:9" s="74" customFormat="1" ht="22.15" customHeight="1">
      <c r="A87" s="71"/>
      <c r="B87" s="72"/>
      <c r="C87" s="73"/>
      <c r="D87" s="73"/>
      <c r="E87" s="73"/>
      <c r="F87" s="73"/>
      <c r="G87" s="73"/>
      <c r="H87" s="73"/>
      <c r="I87" s="73"/>
    </row>
    <row r="88" spans="1:9" s="74" customFormat="1" ht="22.15" customHeight="1">
      <c r="B88" s="72"/>
      <c r="C88" s="73"/>
      <c r="D88" s="73"/>
      <c r="E88" s="73"/>
      <c r="F88" s="73"/>
      <c r="G88" s="73"/>
      <c r="H88" s="73"/>
      <c r="I88" s="73"/>
    </row>
    <row r="89" spans="1:9" s="74" customFormat="1" ht="22.15" customHeight="1">
      <c r="A89" s="71"/>
      <c r="B89" s="72"/>
      <c r="C89" s="73"/>
      <c r="D89" s="73"/>
      <c r="E89" s="73"/>
      <c r="F89" s="73"/>
      <c r="G89" s="73"/>
      <c r="H89" s="73"/>
      <c r="I89" s="73"/>
    </row>
    <row r="90" spans="1:9" s="74" customFormat="1" ht="22.15" customHeight="1">
      <c r="A90" s="71"/>
      <c r="B90" s="72"/>
      <c r="C90" s="73"/>
      <c r="D90" s="73"/>
      <c r="E90" s="73"/>
      <c r="F90" s="73"/>
      <c r="G90" s="73"/>
      <c r="H90" s="73"/>
      <c r="I90" s="73"/>
    </row>
    <row r="91" spans="1:9" s="74" customFormat="1" ht="22.15" customHeight="1">
      <c r="A91" s="71"/>
      <c r="B91" s="72"/>
      <c r="C91" s="73"/>
      <c r="D91" s="73"/>
      <c r="E91" s="73"/>
      <c r="F91" s="73"/>
      <c r="G91" s="73"/>
      <c r="H91" s="73"/>
      <c r="I91" s="73"/>
    </row>
    <row r="92" spans="1:9" s="74" customFormat="1" ht="22.15" customHeight="1">
      <c r="A92" s="71"/>
      <c r="B92" s="72"/>
      <c r="C92" s="73"/>
      <c r="D92" s="73"/>
      <c r="E92" s="73"/>
      <c r="F92" s="73"/>
      <c r="G92" s="73"/>
      <c r="H92" s="73"/>
      <c r="I92" s="73"/>
    </row>
    <row r="93" spans="1:9" s="74" customFormat="1" ht="22.15" customHeight="1">
      <c r="B93" s="72"/>
      <c r="C93" s="73"/>
      <c r="D93" s="73"/>
      <c r="E93" s="73"/>
      <c r="F93" s="73"/>
      <c r="G93" s="73"/>
      <c r="H93" s="73"/>
      <c r="I93" s="73"/>
    </row>
    <row r="94" spans="1:9" ht="22.15" customHeight="1">
      <c r="A94" s="71"/>
      <c r="B94" s="75"/>
      <c r="C94" s="76"/>
      <c r="D94" s="75"/>
      <c r="E94" s="76"/>
      <c r="F94" s="75"/>
      <c r="G94" s="76"/>
      <c r="H94" s="78"/>
      <c r="I94" s="76"/>
    </row>
    <row r="95" spans="1:9" ht="22.15" customHeight="1">
      <c r="B95" s="75"/>
      <c r="C95" s="76"/>
      <c r="D95" s="75"/>
      <c r="E95" s="77"/>
      <c r="F95" s="75"/>
      <c r="G95" s="78"/>
      <c r="H95" s="78"/>
      <c r="I95" s="79"/>
    </row>
    <row r="96" spans="1:9" ht="22.15" customHeight="1">
      <c r="A96" s="68"/>
      <c r="B96" s="75"/>
      <c r="C96" s="76"/>
      <c r="D96" s="75"/>
      <c r="E96" s="77"/>
      <c r="F96" s="75"/>
      <c r="G96" s="78"/>
      <c r="H96" s="78"/>
      <c r="I96" s="79"/>
    </row>
    <row r="97" spans="1:9" ht="22.15" customHeight="1">
      <c r="A97" s="71"/>
      <c r="B97" s="75"/>
      <c r="C97" s="76"/>
      <c r="D97" s="75"/>
      <c r="E97" s="77"/>
      <c r="F97" s="75"/>
      <c r="G97" s="78"/>
      <c r="H97" s="78"/>
      <c r="I97" s="79"/>
    </row>
    <row r="98" spans="1:9" ht="22.15" customHeight="1">
      <c r="A98" s="71"/>
      <c r="B98" s="75"/>
      <c r="C98" s="76"/>
      <c r="D98" s="75"/>
      <c r="E98" s="77"/>
      <c r="F98" s="75"/>
      <c r="G98" s="78"/>
      <c r="H98" s="78"/>
      <c r="I98" s="79"/>
    </row>
    <row r="99" spans="1:9" ht="22.15" customHeight="1">
      <c r="A99" s="71"/>
      <c r="B99" s="75"/>
      <c r="C99" s="76"/>
      <c r="D99" s="75"/>
      <c r="E99" s="77"/>
      <c r="F99" s="75"/>
      <c r="G99" s="78"/>
      <c r="H99" s="78"/>
      <c r="I99" s="79"/>
    </row>
    <row r="100" spans="1:9" ht="22.15" customHeight="1">
      <c r="B100" s="71"/>
      <c r="C100" s="71"/>
      <c r="D100" s="71"/>
      <c r="E100" s="71"/>
      <c r="F100" s="71"/>
      <c r="G100" s="71"/>
      <c r="H100" s="71"/>
      <c r="I100" s="71"/>
    </row>
    <row r="101" spans="1:9" ht="22.15" customHeight="1"/>
    <row r="102" spans="1:9" ht="22.15" customHeight="1"/>
    <row r="103" spans="1:9" ht="22.15" customHeight="1"/>
    <row r="104" spans="1:9" ht="22.15" customHeight="1"/>
  </sheetData>
  <mergeCells count="18">
    <mergeCell ref="C52:E52"/>
    <mergeCell ref="G52:I52"/>
    <mergeCell ref="C8:E8"/>
    <mergeCell ref="G8:I8"/>
    <mergeCell ref="A45:I45"/>
    <mergeCell ref="A46:I46"/>
    <mergeCell ref="A47:I47"/>
    <mergeCell ref="A48:I48"/>
    <mergeCell ref="G49:I49"/>
    <mergeCell ref="G7:I7"/>
    <mergeCell ref="G5:I5"/>
    <mergeCell ref="A1:J1"/>
    <mergeCell ref="C51:E51"/>
    <mergeCell ref="G51:I51"/>
    <mergeCell ref="A4:I4"/>
    <mergeCell ref="A2:I2"/>
    <mergeCell ref="A3:I3"/>
    <mergeCell ref="C7:E7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topLeftCell="A28" zoomScaleNormal="100" zoomScaleSheetLayoutView="84" workbookViewId="0">
      <selection activeCell="A25" sqref="A25"/>
    </sheetView>
  </sheetViews>
  <sheetFormatPr defaultColWidth="9.09765625" defaultRowHeight="22.7" customHeight="1"/>
  <cols>
    <col min="1" max="1" width="37.5" style="8" customWidth="1"/>
    <col min="2" max="2" width="6.3984375" style="8" customWidth="1"/>
    <col min="3" max="3" width="8.59765625" style="209" customWidth="1"/>
    <col min="4" max="4" width="0.59765625" style="8" customWidth="1"/>
    <col min="5" max="5" width="8.59765625" style="210" customWidth="1"/>
    <col min="6" max="6" width="0.59765625" style="8" customWidth="1"/>
    <col min="7" max="7" width="8.59765625" style="8" customWidth="1"/>
    <col min="8" max="8" width="0.59765625" style="8" customWidth="1"/>
    <col min="9" max="9" width="8.59765625" style="8" customWidth="1"/>
    <col min="10" max="13" width="2.59765625" style="196" customWidth="1"/>
    <col min="14" max="16384" width="9.09765625" style="196"/>
  </cols>
  <sheetData>
    <row r="1" spans="1:11" s="189" customFormat="1" ht="22.7" customHeight="1">
      <c r="A1" s="376" t="s">
        <v>138</v>
      </c>
      <c r="B1" s="376"/>
      <c r="C1" s="376"/>
      <c r="D1" s="376"/>
      <c r="E1" s="376"/>
      <c r="F1" s="376"/>
      <c r="G1" s="376"/>
      <c r="H1" s="376"/>
      <c r="I1" s="376"/>
      <c r="J1" s="1"/>
    </row>
    <row r="2" spans="1:11" s="189" customFormat="1" ht="22.7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</row>
    <row r="3" spans="1:11" s="189" customFormat="1" ht="22.7" customHeight="1">
      <c r="A3" s="376" t="s">
        <v>180</v>
      </c>
      <c r="B3" s="376"/>
      <c r="C3" s="376"/>
      <c r="D3" s="376"/>
      <c r="E3" s="376"/>
      <c r="F3" s="376"/>
      <c r="G3" s="376"/>
      <c r="H3" s="376"/>
      <c r="I3" s="376"/>
    </row>
    <row r="4" spans="1:11" s="189" customFormat="1" ht="22.7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</row>
    <row r="5" spans="1:11" s="189" customFormat="1" ht="22.7" customHeight="1">
      <c r="A5" s="34"/>
      <c r="B5" s="34"/>
      <c r="C5" s="34"/>
      <c r="D5" s="34"/>
      <c r="E5" s="44"/>
      <c r="F5" s="45"/>
      <c r="G5" s="377" t="s">
        <v>74</v>
      </c>
      <c r="H5" s="377"/>
      <c r="I5" s="377"/>
    </row>
    <row r="6" spans="1:11" s="8" customFormat="1" ht="6" customHeight="1">
      <c r="A6" s="115"/>
      <c r="B6" s="115"/>
      <c r="C6" s="115"/>
      <c r="D6" s="115"/>
      <c r="E6" s="115"/>
      <c r="F6" s="115"/>
      <c r="G6" s="115"/>
      <c r="H6" s="115"/>
      <c r="I6" s="9"/>
      <c r="J6" s="115"/>
      <c r="K6" s="10"/>
    </row>
    <row r="7" spans="1:11" s="189" customFormat="1" ht="22.7" customHeight="1">
      <c r="A7" s="50"/>
      <c r="B7" s="46" t="s">
        <v>7</v>
      </c>
      <c r="C7" s="376" t="s">
        <v>1</v>
      </c>
      <c r="D7" s="376"/>
      <c r="E7" s="376"/>
      <c r="F7" s="180"/>
      <c r="G7" s="376" t="s">
        <v>2</v>
      </c>
      <c r="H7" s="376"/>
      <c r="I7" s="376"/>
    </row>
    <row r="8" spans="1:11" s="189" customFormat="1" ht="22.7" customHeight="1">
      <c r="A8" s="50"/>
      <c r="B8" s="46"/>
      <c r="C8" s="376" t="s">
        <v>3</v>
      </c>
      <c r="D8" s="376"/>
      <c r="E8" s="376"/>
      <c r="F8" s="1"/>
      <c r="G8" s="376" t="s">
        <v>3</v>
      </c>
      <c r="H8" s="376"/>
      <c r="I8" s="376"/>
    </row>
    <row r="9" spans="1:11" s="189" customFormat="1" ht="22.7" customHeight="1">
      <c r="A9" s="41"/>
      <c r="C9" s="180">
        <v>2020</v>
      </c>
      <c r="D9" s="180"/>
      <c r="E9" s="180">
        <v>2019</v>
      </c>
      <c r="F9" s="180"/>
      <c r="G9" s="180">
        <v>2020</v>
      </c>
      <c r="H9" s="180"/>
      <c r="I9" s="180">
        <v>2019</v>
      </c>
    </row>
    <row r="10" spans="1:11" s="189" customFormat="1" ht="22.7" customHeight="1">
      <c r="A10" s="41"/>
      <c r="C10" s="180"/>
      <c r="D10" s="180"/>
      <c r="E10" s="123"/>
      <c r="F10" s="180"/>
      <c r="G10" s="180"/>
      <c r="H10" s="180"/>
      <c r="I10" s="123"/>
    </row>
    <row r="11" spans="1:11" s="189" customFormat="1" ht="22.7" customHeight="1">
      <c r="A11" s="1" t="s">
        <v>45</v>
      </c>
      <c r="B11" s="35"/>
      <c r="C11" s="169"/>
      <c r="D11" s="168"/>
      <c r="E11" s="168"/>
      <c r="F11" s="168"/>
      <c r="G11" s="168"/>
      <c r="H11" s="168"/>
      <c r="I11" s="168"/>
    </row>
    <row r="12" spans="1:11" s="189" customFormat="1" ht="22.7" customHeight="1">
      <c r="A12" s="51" t="s">
        <v>112</v>
      </c>
      <c r="B12" s="15">
        <v>3</v>
      </c>
      <c r="C12" s="216">
        <v>675155</v>
      </c>
      <c r="D12" s="216"/>
      <c r="E12" s="216">
        <v>2021744</v>
      </c>
      <c r="F12" s="216"/>
      <c r="G12" s="216">
        <v>206996</v>
      </c>
      <c r="H12" s="216"/>
      <c r="I12" s="216">
        <v>2021744</v>
      </c>
    </row>
    <row r="13" spans="1:11" s="189" customFormat="1" ht="22.7" customHeight="1">
      <c r="A13" s="51" t="s">
        <v>164</v>
      </c>
      <c r="B13" s="15">
        <v>3</v>
      </c>
      <c r="C13" s="216">
        <f>6805+15610</f>
        <v>22415</v>
      </c>
      <c r="D13" s="216"/>
      <c r="E13" s="216">
        <v>16802</v>
      </c>
      <c r="F13" s="216"/>
      <c r="G13" s="216">
        <v>23841</v>
      </c>
      <c r="H13" s="216"/>
      <c r="I13" s="216">
        <v>26856</v>
      </c>
    </row>
    <row r="14" spans="1:11" s="189" customFormat="1" ht="22.7" customHeight="1">
      <c r="A14" s="36" t="s">
        <v>46</v>
      </c>
      <c r="B14" s="15"/>
      <c r="C14" s="211">
        <f>SUM(C12:C13)</f>
        <v>697570</v>
      </c>
      <c r="D14" s="169"/>
      <c r="E14" s="211">
        <f>SUM(E12:E13)</f>
        <v>2038546</v>
      </c>
      <c r="F14" s="169"/>
      <c r="G14" s="211">
        <f>SUM(G12:G13)</f>
        <v>230837</v>
      </c>
      <c r="H14" s="169"/>
      <c r="I14" s="211">
        <f>SUM(I12:I13)</f>
        <v>2048600</v>
      </c>
    </row>
    <row r="15" spans="1:11" s="189" customFormat="1" ht="22.7" customHeight="1">
      <c r="A15" s="51"/>
      <c r="B15" s="15"/>
      <c r="C15" s="169"/>
      <c r="D15" s="169"/>
      <c r="E15" s="169"/>
      <c r="F15" s="169"/>
      <c r="G15" s="169"/>
      <c r="H15" s="169"/>
      <c r="I15" s="169"/>
    </row>
    <row r="16" spans="1:11" s="189" customFormat="1" ht="22.7" customHeight="1">
      <c r="A16" s="43" t="s">
        <v>47</v>
      </c>
      <c r="B16" s="15"/>
      <c r="C16" s="169"/>
      <c r="D16" s="169"/>
      <c r="E16" s="169"/>
      <c r="F16" s="169"/>
      <c r="G16" s="169"/>
      <c r="H16" s="169"/>
      <c r="I16" s="169"/>
    </row>
    <row r="17" spans="1:9" s="189" customFormat="1" ht="22.7" customHeight="1">
      <c r="A17" s="35" t="s">
        <v>113</v>
      </c>
      <c r="B17" s="90"/>
      <c r="C17" s="216">
        <v>-307578</v>
      </c>
      <c r="D17" s="216"/>
      <c r="E17" s="216">
        <v>-1286959</v>
      </c>
      <c r="F17" s="216"/>
      <c r="G17" s="216">
        <v>-145053</v>
      </c>
      <c r="H17" s="216"/>
      <c r="I17" s="216">
        <v>-1286959</v>
      </c>
    </row>
    <row r="18" spans="1:9" s="189" customFormat="1" ht="22.7" customHeight="1">
      <c r="A18" s="35" t="s">
        <v>165</v>
      </c>
      <c r="B18" s="90"/>
      <c r="C18" s="216">
        <v>-25005</v>
      </c>
      <c r="D18" s="216"/>
      <c r="E18" s="216">
        <v>-12821</v>
      </c>
      <c r="F18" s="216"/>
      <c r="G18" s="216">
        <v>-30790</v>
      </c>
      <c r="H18" s="216"/>
      <c r="I18" s="216">
        <v>-25464</v>
      </c>
    </row>
    <row r="19" spans="1:9" s="189" customFormat="1" ht="22.7" customHeight="1">
      <c r="A19" s="36" t="s">
        <v>99</v>
      </c>
      <c r="B19" s="15"/>
      <c r="C19" s="190">
        <f>SUM(C17:C18)</f>
        <v>-332583</v>
      </c>
      <c r="D19" s="169"/>
      <c r="E19" s="190">
        <f>SUM(E17:E18)</f>
        <v>-1299780</v>
      </c>
      <c r="F19" s="169"/>
      <c r="G19" s="190">
        <f>SUM(G17:G18)</f>
        <v>-175843</v>
      </c>
      <c r="H19" s="169"/>
      <c r="I19" s="190">
        <f>SUM(I17:I18)</f>
        <v>-1312423</v>
      </c>
    </row>
    <row r="20" spans="1:9" s="189" customFormat="1" ht="22.7" customHeight="1">
      <c r="A20" s="43"/>
      <c r="B20" s="15"/>
      <c r="C20" s="169"/>
      <c r="D20" s="169"/>
      <c r="E20" s="169"/>
      <c r="F20" s="169"/>
      <c r="G20" s="169"/>
      <c r="H20" s="169"/>
      <c r="I20" s="169"/>
    </row>
    <row r="21" spans="1:9" s="189" customFormat="1" ht="22.7" customHeight="1">
      <c r="A21" s="43" t="s">
        <v>48</v>
      </c>
      <c r="B21" s="15"/>
      <c r="C21" s="91">
        <f>C14+C19</f>
        <v>364987</v>
      </c>
      <c r="D21" s="191"/>
      <c r="E21" s="91">
        <f>E14+E19</f>
        <v>738766</v>
      </c>
      <c r="F21" s="191"/>
      <c r="G21" s="91">
        <f>G14+G19</f>
        <v>54994</v>
      </c>
      <c r="H21" s="191"/>
      <c r="I21" s="91">
        <f>I14+I19</f>
        <v>736177</v>
      </c>
    </row>
    <row r="22" spans="1:9" s="189" customFormat="1" ht="22.7" customHeight="1">
      <c r="A22" s="43"/>
      <c r="B22" s="15"/>
      <c r="C22" s="91"/>
      <c r="D22" s="169"/>
      <c r="E22" s="91"/>
      <c r="F22" s="169"/>
      <c r="G22" s="91"/>
      <c r="H22" s="169"/>
      <c r="I22" s="91"/>
    </row>
    <row r="23" spans="1:9" s="189" customFormat="1" ht="22.7" customHeight="1">
      <c r="A23" s="51" t="s">
        <v>49</v>
      </c>
      <c r="C23" s="217">
        <f>32330-C28</f>
        <v>29528</v>
      </c>
      <c r="D23" s="217"/>
      <c r="E23" s="217">
        <f>12939-E28</f>
        <v>10482</v>
      </c>
      <c r="F23" s="217"/>
      <c r="G23" s="217">
        <f>43173-2-G28</f>
        <v>11737</v>
      </c>
      <c r="H23" s="217"/>
      <c r="I23" s="217">
        <f>35783-I28</f>
        <v>8978</v>
      </c>
    </row>
    <row r="24" spans="1:9" s="189" customFormat="1" ht="22.7" customHeight="1">
      <c r="A24" s="51" t="s">
        <v>90</v>
      </c>
      <c r="B24" s="90"/>
      <c r="C24" s="216">
        <v>-94214</v>
      </c>
      <c r="D24" s="218">
        <f>C24/C14</f>
        <v>-0.1350602806886764</v>
      </c>
      <c r="E24" s="216">
        <v>-193927</v>
      </c>
      <c r="F24" s="216"/>
      <c r="G24" s="216">
        <v>-30715</v>
      </c>
      <c r="H24" s="216"/>
      <c r="I24" s="216">
        <v>-157542</v>
      </c>
    </row>
    <row r="25" spans="1:9" s="189" customFormat="1" ht="22.7" customHeight="1">
      <c r="A25" s="52" t="s">
        <v>50</v>
      </c>
      <c r="B25" s="90"/>
      <c r="C25" s="216">
        <v>-125051</v>
      </c>
      <c r="D25" s="218">
        <f>C25/C14</f>
        <v>-0.17926659690066946</v>
      </c>
      <c r="E25" s="216">
        <v>-125698</v>
      </c>
      <c r="F25" s="216"/>
      <c r="G25" s="216">
        <v>-94129</v>
      </c>
      <c r="H25" s="216"/>
      <c r="I25" s="216">
        <v>-90981</v>
      </c>
    </row>
    <row r="26" spans="1:9" s="189" customFormat="1" ht="22.7" customHeight="1">
      <c r="A26" s="153" t="s">
        <v>166</v>
      </c>
      <c r="B26" s="90"/>
      <c r="C26" s="211">
        <f>SUM(C21:C25)</f>
        <v>175250</v>
      </c>
      <c r="D26" s="169"/>
      <c r="E26" s="211">
        <f>SUM(E21:E25)</f>
        <v>429623</v>
      </c>
      <c r="F26" s="169"/>
      <c r="G26" s="211">
        <f>SUM(G21:G25)</f>
        <v>-58113</v>
      </c>
      <c r="H26" s="169"/>
      <c r="I26" s="211">
        <f>SUM(I21:I25)</f>
        <v>496632</v>
      </c>
    </row>
    <row r="27" spans="1:9" s="189" customFormat="1" ht="22.7" customHeight="1">
      <c r="A27" s="52"/>
      <c r="B27" s="90"/>
      <c r="C27" s="169"/>
      <c r="D27" s="169"/>
      <c r="E27" s="169"/>
      <c r="F27" s="169"/>
      <c r="G27" s="169"/>
      <c r="H27" s="169"/>
      <c r="I27" s="169"/>
    </row>
    <row r="28" spans="1:9" s="189" customFormat="1" ht="22.7" customHeight="1">
      <c r="A28" s="35" t="s">
        <v>167</v>
      </c>
      <c r="B28" s="15">
        <v>3</v>
      </c>
      <c r="C28" s="217">
        <v>2802</v>
      </c>
      <c r="D28" s="217"/>
      <c r="E28" s="217">
        <v>2457</v>
      </c>
      <c r="F28" s="217"/>
      <c r="G28" s="217">
        <v>31434</v>
      </c>
      <c r="H28" s="217"/>
      <c r="I28" s="217">
        <v>26805</v>
      </c>
    </row>
    <row r="29" spans="1:9" s="189" customFormat="1" ht="22.7" customHeight="1">
      <c r="A29" s="51" t="s">
        <v>78</v>
      </c>
      <c r="B29" s="15"/>
      <c r="C29" s="216">
        <v>-63898</v>
      </c>
      <c r="D29" s="216"/>
      <c r="E29" s="216">
        <v>-34617</v>
      </c>
      <c r="F29" s="216"/>
      <c r="G29" s="216">
        <v>-59351</v>
      </c>
      <c r="H29" s="216"/>
      <c r="I29" s="216">
        <v>-22260</v>
      </c>
    </row>
    <row r="30" spans="1:9" s="189" customFormat="1" ht="22.7" customHeight="1">
      <c r="A30" s="35" t="s">
        <v>174</v>
      </c>
      <c r="B30" s="15">
        <v>9</v>
      </c>
      <c r="C30" s="216">
        <v>298</v>
      </c>
      <c r="D30" s="216"/>
      <c r="E30" s="216">
        <v>19586</v>
      </c>
      <c r="F30" s="216"/>
      <c r="G30" s="219" t="s">
        <v>127</v>
      </c>
      <c r="H30" s="216"/>
      <c r="I30" s="219" t="s">
        <v>127</v>
      </c>
    </row>
    <row r="31" spans="1:9" s="189" customFormat="1" ht="22.7" customHeight="1">
      <c r="A31" s="1" t="s">
        <v>176</v>
      </c>
      <c r="B31" s="15"/>
      <c r="C31" s="192">
        <f>SUM(C26:C30)</f>
        <v>114452</v>
      </c>
      <c r="D31" s="169"/>
      <c r="E31" s="92">
        <f>SUM(E26:E30)</f>
        <v>417049</v>
      </c>
      <c r="F31" s="169"/>
      <c r="G31" s="192">
        <f>SUM(G26:G30)</f>
        <v>-86030</v>
      </c>
      <c r="H31" s="169"/>
      <c r="I31" s="92">
        <f>SUM(I26:I30)</f>
        <v>501177</v>
      </c>
    </row>
    <row r="32" spans="1:9" s="189" customFormat="1" ht="22.7" customHeight="1">
      <c r="A32" s="35" t="s">
        <v>177</v>
      </c>
      <c r="B32" s="15">
        <v>22</v>
      </c>
      <c r="C32" s="222">
        <v>-27783</v>
      </c>
      <c r="D32" s="216"/>
      <c r="E32" s="216">
        <v>-86394</v>
      </c>
      <c r="F32" s="216"/>
      <c r="G32" s="216">
        <v>16786</v>
      </c>
      <c r="H32" s="216"/>
      <c r="I32" s="216">
        <v>-100523</v>
      </c>
    </row>
    <row r="33" spans="1:13" s="189" customFormat="1" ht="22.7" customHeight="1">
      <c r="A33" s="1" t="s">
        <v>100</v>
      </c>
      <c r="B33" s="15"/>
      <c r="C33" s="192">
        <f>SUM(C31:C32)</f>
        <v>86669</v>
      </c>
      <c r="D33" s="169"/>
      <c r="E33" s="92">
        <f>SUM(E31:E32)</f>
        <v>330655</v>
      </c>
      <c r="F33" s="169"/>
      <c r="G33" s="192">
        <f>SUM(G31:G32)</f>
        <v>-69244</v>
      </c>
      <c r="H33" s="169"/>
      <c r="I33" s="92">
        <f>SUM(I31:I32)</f>
        <v>400654</v>
      </c>
    </row>
    <row r="34" spans="1:13" s="189" customFormat="1" ht="22.7" customHeight="1">
      <c r="A34" s="1" t="s">
        <v>51</v>
      </c>
      <c r="B34" s="15"/>
      <c r="C34" s="126"/>
      <c r="D34" s="126"/>
      <c r="E34" s="126"/>
      <c r="F34" s="126"/>
      <c r="G34" s="126"/>
      <c r="H34" s="126"/>
      <c r="I34" s="126"/>
    </row>
    <row r="35" spans="1:13" s="189" customFormat="1" ht="22.7" customHeight="1">
      <c r="A35" s="122" t="s">
        <v>168</v>
      </c>
      <c r="B35" s="15"/>
      <c r="C35" s="173"/>
      <c r="D35" s="126"/>
      <c r="E35" s="173" t="s">
        <v>127</v>
      </c>
      <c r="F35" s="126"/>
      <c r="G35" s="173"/>
      <c r="H35" s="126"/>
      <c r="I35" s="173" t="s">
        <v>127</v>
      </c>
    </row>
    <row r="36" spans="1:13" s="189" customFormat="1" ht="22.7" customHeight="1" thickBot="1">
      <c r="A36" s="122" t="s">
        <v>169</v>
      </c>
      <c r="B36" s="15"/>
      <c r="C36" s="128">
        <f>SUM(C33:C35)</f>
        <v>86669</v>
      </c>
      <c r="D36" s="169"/>
      <c r="E36" s="128">
        <f>SUM(E33:E35)</f>
        <v>330655</v>
      </c>
      <c r="F36" s="169"/>
      <c r="G36" s="128">
        <f>SUM(G33:G35)</f>
        <v>-69244</v>
      </c>
      <c r="H36" s="169"/>
      <c r="I36" s="128">
        <f>SUM(I33:I35)</f>
        <v>400654</v>
      </c>
    </row>
    <row r="37" spans="1:13" s="189" customFormat="1" ht="22.7" customHeight="1" thickTop="1">
      <c r="A37" s="35"/>
      <c r="B37" s="15"/>
      <c r="C37" s="169"/>
      <c r="D37" s="169"/>
      <c r="E37" s="169"/>
      <c r="F37" s="169"/>
      <c r="G37" s="169"/>
      <c r="H37" s="191"/>
      <c r="I37" s="169"/>
    </row>
    <row r="38" spans="1:13" s="189" customFormat="1" ht="22.7" customHeight="1">
      <c r="A38" s="100" t="s">
        <v>101</v>
      </c>
      <c r="B38" s="101"/>
      <c r="C38" s="169"/>
      <c r="D38" s="169"/>
      <c r="E38" s="169"/>
      <c r="F38" s="169"/>
      <c r="G38" s="169"/>
      <c r="H38" s="191"/>
      <c r="I38" s="169"/>
    </row>
    <row r="39" spans="1:13" s="189" customFormat="1" ht="22.7" customHeight="1">
      <c r="A39" s="102" t="s">
        <v>109</v>
      </c>
      <c r="B39" s="101"/>
      <c r="C39" s="216">
        <v>3182</v>
      </c>
      <c r="D39" s="216"/>
      <c r="E39" s="216">
        <v>335889</v>
      </c>
      <c r="F39" s="216"/>
      <c r="G39" s="216">
        <f>G36</f>
        <v>-69244</v>
      </c>
      <c r="H39" s="220"/>
      <c r="I39" s="216">
        <f>I36</f>
        <v>400654</v>
      </c>
    </row>
    <row r="40" spans="1:13" s="189" customFormat="1" ht="22.7" customHeight="1">
      <c r="A40" s="102" t="s">
        <v>42</v>
      </c>
      <c r="B40" s="101"/>
      <c r="C40" s="216">
        <v>83487</v>
      </c>
      <c r="D40" s="216"/>
      <c r="E40" s="216">
        <v>-5234</v>
      </c>
      <c r="F40" s="216"/>
      <c r="G40" s="219" t="s">
        <v>127</v>
      </c>
      <c r="H40" s="221"/>
      <c r="I40" s="219" t="s">
        <v>127</v>
      </c>
    </row>
    <row r="41" spans="1:13" s="189" customFormat="1" ht="22.7" customHeight="1" thickBot="1">
      <c r="A41" s="103" t="s">
        <v>100</v>
      </c>
      <c r="B41" s="101"/>
      <c r="C41" s="193">
        <f>SUM(C39:C40)</f>
        <v>86669</v>
      </c>
      <c r="D41" s="169"/>
      <c r="E41" s="128">
        <f>SUM(E39:E40)</f>
        <v>330655</v>
      </c>
      <c r="F41" s="169"/>
      <c r="G41" s="193">
        <f>SUM(G39:G40)</f>
        <v>-69244</v>
      </c>
      <c r="H41" s="191"/>
      <c r="I41" s="128">
        <f>SUM(I39:I40)</f>
        <v>400654</v>
      </c>
      <c r="J41" s="194"/>
      <c r="K41" s="195"/>
      <c r="L41" s="194"/>
      <c r="M41" s="195"/>
    </row>
    <row r="42" spans="1:13" ht="22.7" customHeight="1" thickTop="1">
      <c r="A42" s="375" t="s">
        <v>170</v>
      </c>
      <c r="B42" s="375"/>
      <c r="C42" s="375"/>
      <c r="D42" s="375"/>
      <c r="E42" s="375"/>
      <c r="F42" s="375"/>
      <c r="G42" s="375"/>
      <c r="H42" s="375"/>
      <c r="I42" s="375"/>
    </row>
    <row r="43" spans="1:13" ht="22.7" customHeight="1">
      <c r="A43" s="375" t="s">
        <v>133</v>
      </c>
      <c r="B43" s="375"/>
      <c r="C43" s="375"/>
      <c r="D43" s="375"/>
      <c r="E43" s="375"/>
      <c r="F43" s="375"/>
      <c r="G43" s="375"/>
      <c r="H43" s="375"/>
      <c r="I43" s="375"/>
    </row>
    <row r="44" spans="1:13" ht="22.7" customHeight="1">
      <c r="A44" s="376" t="s">
        <v>179</v>
      </c>
      <c r="B44" s="376"/>
      <c r="C44" s="376"/>
      <c r="D44" s="376"/>
      <c r="E44" s="376"/>
      <c r="F44" s="376"/>
      <c r="G44" s="376"/>
      <c r="H44" s="376"/>
      <c r="I44" s="376"/>
    </row>
    <row r="45" spans="1:13" ht="22.7" customHeight="1">
      <c r="A45" s="375" t="s">
        <v>44</v>
      </c>
      <c r="B45" s="375"/>
      <c r="C45" s="375"/>
      <c r="D45" s="375"/>
      <c r="E45" s="375"/>
      <c r="F45" s="375"/>
      <c r="G45" s="375"/>
      <c r="H45" s="375"/>
      <c r="I45" s="375"/>
    </row>
    <row r="46" spans="1:13" ht="22.7" customHeight="1">
      <c r="A46" s="105"/>
      <c r="B46" s="105"/>
      <c r="C46" s="105"/>
      <c r="D46" s="105"/>
      <c r="E46" s="106"/>
      <c r="F46" s="107"/>
      <c r="G46" s="378" t="s">
        <v>74</v>
      </c>
      <c r="H46" s="378"/>
      <c r="I46" s="378"/>
    </row>
    <row r="47" spans="1:13" s="8" customFormat="1" ht="6" customHeight="1">
      <c r="A47" s="108"/>
      <c r="B47" s="108"/>
      <c r="C47" s="108"/>
      <c r="D47" s="108"/>
      <c r="E47" s="108"/>
      <c r="F47" s="108"/>
      <c r="G47" s="108"/>
      <c r="H47" s="108"/>
      <c r="I47" s="109"/>
      <c r="J47" s="115"/>
      <c r="K47" s="10"/>
    </row>
    <row r="48" spans="1:13" ht="22.7" customHeight="1">
      <c r="A48" s="110"/>
      <c r="B48" s="111" t="s">
        <v>97</v>
      </c>
      <c r="C48" s="375" t="s">
        <v>1</v>
      </c>
      <c r="D48" s="375"/>
      <c r="E48" s="375"/>
      <c r="F48" s="181"/>
      <c r="G48" s="375" t="s">
        <v>2</v>
      </c>
      <c r="H48" s="375"/>
      <c r="I48" s="375"/>
    </row>
    <row r="49" spans="1:13" ht="22.7" customHeight="1">
      <c r="A49" s="110"/>
      <c r="B49" s="111"/>
      <c r="C49" s="375" t="s">
        <v>3</v>
      </c>
      <c r="D49" s="375"/>
      <c r="E49" s="375"/>
      <c r="F49" s="103"/>
      <c r="G49" s="375" t="s">
        <v>3</v>
      </c>
      <c r="H49" s="375"/>
      <c r="I49" s="375"/>
    </row>
    <row r="50" spans="1:13" ht="22.7" customHeight="1">
      <c r="A50" s="95"/>
      <c r="B50" s="97"/>
      <c r="C50" s="181">
        <v>2020</v>
      </c>
      <c r="D50" s="181"/>
      <c r="E50" s="181">
        <v>2019</v>
      </c>
      <c r="F50" s="181"/>
      <c r="G50" s="181">
        <v>2020</v>
      </c>
      <c r="H50" s="181"/>
      <c r="I50" s="181">
        <v>2019</v>
      </c>
    </row>
    <row r="51" spans="1:13" ht="22.7" customHeight="1">
      <c r="A51" s="95"/>
      <c r="B51" s="97"/>
      <c r="C51" s="181"/>
      <c r="D51" s="181"/>
      <c r="E51" s="123"/>
      <c r="F51" s="180"/>
      <c r="G51" s="180"/>
      <c r="H51" s="180"/>
      <c r="I51" s="123"/>
    </row>
    <row r="52" spans="1:13" s="189" customFormat="1" ht="22.7" customHeight="1">
      <c r="A52" s="100" t="s">
        <v>171</v>
      </c>
      <c r="B52" s="101"/>
      <c r="C52" s="91"/>
      <c r="D52" s="91"/>
      <c r="E52" s="91"/>
      <c r="F52" s="91"/>
      <c r="G52" s="91"/>
      <c r="H52" s="91"/>
      <c r="I52" s="91"/>
    </row>
    <row r="53" spans="1:13" s="189" customFormat="1" ht="22.7" customHeight="1">
      <c r="A53" s="102" t="s">
        <v>109</v>
      </c>
      <c r="B53" s="101"/>
      <c r="C53" s="216">
        <v>3182</v>
      </c>
      <c r="D53" s="216"/>
      <c r="E53" s="216">
        <v>335889</v>
      </c>
      <c r="F53" s="216"/>
      <c r="G53" s="216">
        <v>-69244</v>
      </c>
      <c r="H53" s="220"/>
      <c r="I53" s="216">
        <v>400654</v>
      </c>
      <c r="J53" s="194"/>
      <c r="K53" s="194"/>
      <c r="L53" s="194"/>
      <c r="M53" s="194"/>
    </row>
    <row r="54" spans="1:13" s="189" customFormat="1" ht="22.7" customHeight="1">
      <c r="A54" s="102" t="s">
        <v>42</v>
      </c>
      <c r="B54" s="101"/>
      <c r="C54" s="216">
        <v>83487</v>
      </c>
      <c r="D54" s="216"/>
      <c r="E54" s="216">
        <v>-5234</v>
      </c>
      <c r="F54" s="216"/>
      <c r="G54" s="216" t="s">
        <v>127</v>
      </c>
      <c r="H54" s="221"/>
      <c r="I54" s="216" t="s">
        <v>127</v>
      </c>
      <c r="J54" s="194"/>
      <c r="K54" s="194"/>
      <c r="L54" s="197"/>
      <c r="M54" s="197"/>
    </row>
    <row r="55" spans="1:13" s="200" customFormat="1" ht="22.7" customHeight="1" thickBot="1">
      <c r="A55" s="100" t="s">
        <v>169</v>
      </c>
      <c r="B55" s="101"/>
      <c r="C55" s="174">
        <f>SUM(C53:C54)</f>
        <v>86669</v>
      </c>
      <c r="D55" s="170"/>
      <c r="E55" s="128">
        <f>SUM(E53:E54)</f>
        <v>330655</v>
      </c>
      <c r="F55" s="169"/>
      <c r="G55" s="175">
        <f>SUM(G53:G54)</f>
        <v>-69244</v>
      </c>
      <c r="H55" s="169"/>
      <c r="I55" s="128">
        <f>SUM(I53:I54)</f>
        <v>400654</v>
      </c>
      <c r="J55" s="198"/>
      <c r="K55" s="199"/>
      <c r="L55" s="198"/>
      <c r="M55" s="199"/>
    </row>
    <row r="56" spans="1:13" s="200" customFormat="1" ht="22.7" customHeight="1" thickTop="1">
      <c r="A56" s="100"/>
      <c r="B56" s="101"/>
      <c r="C56" s="169"/>
      <c r="D56" s="169"/>
      <c r="E56" s="169"/>
      <c r="F56" s="169"/>
      <c r="G56" s="171"/>
      <c r="H56" s="171"/>
      <c r="I56" s="171"/>
    </row>
    <row r="57" spans="1:13" s="201" customFormat="1" ht="22.7" customHeight="1">
      <c r="A57" s="100" t="s">
        <v>103</v>
      </c>
      <c r="B57" s="101"/>
      <c r="C57" s="169"/>
      <c r="D57" s="169"/>
      <c r="E57" s="169"/>
      <c r="F57" s="169"/>
      <c r="G57" s="169"/>
      <c r="H57" s="169"/>
      <c r="I57" s="169"/>
    </row>
    <row r="58" spans="1:13" s="201" customFormat="1" ht="22.7" customHeight="1">
      <c r="A58" s="113" t="s">
        <v>102</v>
      </c>
      <c r="B58" s="101">
        <v>23</v>
      </c>
      <c r="C58" s="215"/>
      <c r="D58" s="182"/>
      <c r="E58" s="215">
        <v>1.39</v>
      </c>
      <c r="F58" s="215"/>
      <c r="G58" s="215"/>
      <c r="H58" s="215"/>
      <c r="I58" s="215">
        <v>5.67</v>
      </c>
    </row>
    <row r="59" spans="1:13" s="203" customFormat="1" ht="22.7" customHeight="1">
      <c r="A59" s="8"/>
      <c r="B59" s="15"/>
      <c r="C59" s="202"/>
      <c r="D59" s="202"/>
      <c r="E59" s="202"/>
      <c r="F59" s="202"/>
      <c r="G59" s="202"/>
      <c r="H59" s="202"/>
      <c r="I59" s="202"/>
    </row>
    <row r="60" spans="1:13" s="203" customFormat="1" ht="22.7" customHeight="1">
      <c r="A60" s="8"/>
      <c r="B60" s="15"/>
      <c r="C60" s="202"/>
      <c r="D60" s="202"/>
      <c r="E60" s="202"/>
      <c r="F60" s="202"/>
      <c r="G60" s="202"/>
      <c r="H60" s="202"/>
      <c r="I60" s="202"/>
    </row>
    <row r="61" spans="1:13" s="203" customFormat="1" ht="22.7" customHeight="1">
      <c r="A61" s="8"/>
      <c r="B61" s="15"/>
      <c r="C61" s="213"/>
      <c r="D61" s="202"/>
      <c r="E61" s="202"/>
      <c r="F61" s="202"/>
      <c r="G61" s="202"/>
      <c r="H61" s="202"/>
      <c r="I61" s="202"/>
    </row>
    <row r="62" spans="1:13" s="203" customFormat="1" ht="22.7" customHeight="1">
      <c r="B62" s="15"/>
      <c r="C62" s="202"/>
      <c r="D62" s="202"/>
      <c r="E62" s="202"/>
      <c r="F62" s="202"/>
      <c r="G62" s="202"/>
      <c r="H62" s="202"/>
      <c r="I62" s="202"/>
    </row>
    <row r="63" spans="1:13" s="203" customFormat="1" ht="22.7" customHeight="1">
      <c r="A63" s="8"/>
      <c r="B63" s="15"/>
      <c r="C63" s="202"/>
      <c r="D63" s="202"/>
      <c r="E63" s="202"/>
      <c r="F63" s="202"/>
      <c r="G63" s="202"/>
      <c r="H63" s="202"/>
      <c r="I63" s="202"/>
    </row>
    <row r="64" spans="1:13" s="203" customFormat="1" ht="22.7" customHeight="1">
      <c r="A64" s="8"/>
      <c r="B64" s="15"/>
      <c r="C64" s="202"/>
      <c r="D64" s="202"/>
      <c r="E64" s="202"/>
      <c r="F64" s="202"/>
      <c r="G64" s="202"/>
      <c r="H64" s="202"/>
      <c r="I64" s="202"/>
    </row>
    <row r="65" spans="1:9" s="203" customFormat="1" ht="22.7" customHeight="1">
      <c r="A65" s="8"/>
      <c r="B65" s="15"/>
      <c r="C65" s="202"/>
      <c r="D65" s="202"/>
      <c r="E65" s="202"/>
      <c r="F65" s="202"/>
      <c r="G65" s="202"/>
      <c r="H65" s="202"/>
      <c r="I65" s="202"/>
    </row>
    <row r="66" spans="1:9" s="203" customFormat="1" ht="22.7" customHeight="1">
      <c r="A66" s="8"/>
      <c r="B66" s="15"/>
      <c r="C66" s="202"/>
      <c r="D66" s="202"/>
      <c r="E66" s="202"/>
      <c r="F66" s="202"/>
      <c r="G66" s="202"/>
      <c r="H66" s="202"/>
      <c r="I66" s="202"/>
    </row>
    <row r="67" spans="1:9" s="203" customFormat="1" ht="22.7" customHeight="1">
      <c r="A67" s="8"/>
      <c r="B67" s="15"/>
      <c r="C67" s="202"/>
      <c r="D67" s="202"/>
      <c r="E67" s="202"/>
      <c r="F67" s="202"/>
      <c r="G67" s="202"/>
      <c r="H67" s="202"/>
      <c r="I67" s="202"/>
    </row>
    <row r="68" spans="1:9" s="203" customFormat="1" ht="22.7" customHeight="1">
      <c r="A68" s="8"/>
      <c r="B68" s="15"/>
      <c r="C68" s="202"/>
      <c r="D68" s="202"/>
      <c r="E68" s="202"/>
      <c r="F68" s="202"/>
      <c r="G68" s="202"/>
      <c r="H68" s="202"/>
      <c r="I68" s="202"/>
    </row>
    <row r="69" spans="1:9" s="203" customFormat="1" ht="22.7" customHeight="1">
      <c r="B69" s="15"/>
      <c r="C69" s="202"/>
      <c r="D69" s="202"/>
      <c r="E69" s="202"/>
      <c r="F69" s="202"/>
      <c r="G69" s="202"/>
      <c r="H69" s="202"/>
      <c r="I69" s="202"/>
    </row>
    <row r="70" spans="1:9" s="203" customFormat="1" ht="22.7" customHeight="1">
      <c r="A70" s="8"/>
      <c r="B70" s="15"/>
      <c r="C70" s="202"/>
      <c r="D70" s="202"/>
      <c r="E70" s="202"/>
      <c r="F70" s="202"/>
      <c r="G70" s="202"/>
      <c r="H70" s="202"/>
      <c r="I70" s="202"/>
    </row>
    <row r="71" spans="1:9" s="203" customFormat="1" ht="22.7" customHeight="1">
      <c r="A71" s="8"/>
      <c r="B71" s="15"/>
      <c r="C71" s="202"/>
      <c r="D71" s="202"/>
      <c r="E71" s="202"/>
      <c r="F71" s="202"/>
      <c r="G71" s="202"/>
      <c r="H71" s="202"/>
      <c r="I71" s="202"/>
    </row>
    <row r="72" spans="1:9" s="203" customFormat="1" ht="22.7" customHeight="1">
      <c r="A72" s="8"/>
      <c r="B72" s="15"/>
      <c r="C72" s="202"/>
      <c r="D72" s="202"/>
      <c r="E72" s="202"/>
      <c r="F72" s="202"/>
      <c r="G72" s="202"/>
      <c r="H72" s="202"/>
      <c r="I72" s="202"/>
    </row>
    <row r="73" spans="1:9" s="203" customFormat="1" ht="22.7" customHeight="1">
      <c r="A73" s="8"/>
      <c r="B73" s="15"/>
      <c r="C73" s="202"/>
      <c r="D73" s="202"/>
      <c r="E73" s="202"/>
      <c r="F73" s="202"/>
      <c r="G73" s="202"/>
      <c r="H73" s="202"/>
      <c r="I73" s="202"/>
    </row>
    <row r="74" spans="1:9" s="203" customFormat="1" ht="22.7" customHeight="1">
      <c r="A74" s="8"/>
      <c r="B74" s="15"/>
      <c r="C74" s="202"/>
      <c r="D74" s="202"/>
      <c r="E74" s="202"/>
      <c r="F74" s="202"/>
      <c r="G74" s="202"/>
      <c r="H74" s="202"/>
      <c r="I74" s="202"/>
    </row>
    <row r="75" spans="1:9" s="203" customFormat="1" ht="22.7" customHeight="1">
      <c r="A75" s="8"/>
      <c r="B75" s="15"/>
      <c r="C75" s="202"/>
      <c r="D75" s="202"/>
      <c r="E75" s="202"/>
      <c r="F75" s="202"/>
      <c r="G75" s="202"/>
      <c r="H75" s="202"/>
      <c r="I75" s="202"/>
    </row>
    <row r="76" spans="1:9" s="203" customFormat="1" ht="22.7" customHeight="1">
      <c r="A76" s="8"/>
      <c r="B76" s="15"/>
      <c r="C76" s="202"/>
      <c r="D76" s="202"/>
      <c r="E76" s="202"/>
      <c r="F76" s="202"/>
      <c r="G76" s="202"/>
      <c r="H76" s="202"/>
      <c r="I76" s="202"/>
    </row>
    <row r="77" spans="1:9" s="203" customFormat="1" ht="22.7" customHeight="1">
      <c r="A77" s="8"/>
      <c r="B77" s="15"/>
      <c r="C77" s="202"/>
      <c r="D77" s="202"/>
      <c r="E77" s="202"/>
      <c r="F77" s="202"/>
      <c r="G77" s="202"/>
      <c r="H77" s="202"/>
      <c r="I77" s="202"/>
    </row>
    <row r="78" spans="1:9" s="203" customFormat="1" ht="22.7" customHeight="1">
      <c r="A78" s="8"/>
      <c r="B78" s="15"/>
      <c r="C78" s="202"/>
      <c r="D78" s="202"/>
      <c r="E78" s="202"/>
      <c r="F78" s="202"/>
      <c r="G78" s="202"/>
      <c r="H78" s="202"/>
      <c r="I78" s="202"/>
    </row>
    <row r="79" spans="1:9" s="203" customFormat="1" ht="22.7" customHeight="1">
      <c r="A79" s="8"/>
      <c r="B79" s="15"/>
      <c r="C79" s="202"/>
      <c r="D79" s="202"/>
      <c r="E79" s="202"/>
      <c r="F79" s="202"/>
      <c r="G79" s="202"/>
      <c r="H79" s="202"/>
      <c r="I79" s="202"/>
    </row>
    <row r="80" spans="1:9" s="203" customFormat="1" ht="22.7" customHeight="1">
      <c r="A80" s="8"/>
      <c r="B80" s="15"/>
      <c r="C80" s="202"/>
      <c r="D80" s="202"/>
      <c r="E80" s="202"/>
      <c r="F80" s="202"/>
      <c r="G80" s="202"/>
      <c r="H80" s="202"/>
      <c r="I80" s="202"/>
    </row>
    <row r="81" spans="1:9" s="203" customFormat="1" ht="22.7" customHeight="1">
      <c r="A81" s="8"/>
      <c r="B81" s="15"/>
      <c r="C81" s="202"/>
      <c r="D81" s="202"/>
      <c r="E81" s="202"/>
      <c r="F81" s="202"/>
      <c r="G81" s="202"/>
      <c r="H81" s="202"/>
      <c r="I81" s="202"/>
    </row>
    <row r="82" spans="1:9" s="203" customFormat="1" ht="22.7" customHeight="1">
      <c r="A82" s="51" t="s">
        <v>24</v>
      </c>
      <c r="B82" s="15"/>
      <c r="C82" s="202"/>
      <c r="D82" s="202"/>
      <c r="E82" s="202"/>
      <c r="F82" s="202"/>
      <c r="G82" s="202"/>
      <c r="H82" s="202"/>
      <c r="I82" s="202"/>
    </row>
    <row r="83" spans="1:9" s="203" customFormat="1" ht="22.7" customHeight="1">
      <c r="A83" s="8"/>
      <c r="B83" s="15"/>
      <c r="C83" s="202"/>
      <c r="D83" s="202"/>
      <c r="E83" s="202"/>
      <c r="F83" s="202"/>
      <c r="G83" s="202"/>
      <c r="H83" s="202"/>
      <c r="I83" s="202"/>
    </row>
    <row r="84" spans="1:9" s="203" customFormat="1" ht="22.7" customHeight="1">
      <c r="A84" s="8"/>
      <c r="B84" s="15"/>
      <c r="C84" s="202"/>
      <c r="D84" s="202"/>
      <c r="E84" s="202"/>
      <c r="F84" s="202"/>
      <c r="G84" s="202"/>
      <c r="H84" s="202"/>
      <c r="I84" s="202"/>
    </row>
    <row r="85" spans="1:9" s="203" customFormat="1" ht="22.7" customHeight="1">
      <c r="B85" s="15"/>
      <c r="C85" s="202"/>
      <c r="D85" s="202"/>
      <c r="E85" s="202"/>
      <c r="F85" s="202"/>
      <c r="G85" s="202"/>
      <c r="H85" s="202"/>
      <c r="I85" s="202"/>
    </row>
    <row r="86" spans="1:9" s="203" customFormat="1" ht="22.7" customHeight="1">
      <c r="A86" s="8"/>
      <c r="B86" s="15"/>
      <c r="C86" s="202"/>
      <c r="D86" s="202"/>
      <c r="E86" s="202"/>
      <c r="F86" s="202"/>
      <c r="G86" s="202"/>
      <c r="H86" s="202"/>
      <c r="I86" s="202"/>
    </row>
    <row r="87" spans="1:9" s="203" customFormat="1" ht="22.7" customHeight="1">
      <c r="A87" s="8"/>
      <c r="B87" s="15"/>
      <c r="C87" s="202"/>
      <c r="D87" s="202"/>
      <c r="E87" s="202"/>
      <c r="F87" s="202"/>
      <c r="G87" s="202"/>
      <c r="H87" s="202"/>
      <c r="I87" s="202"/>
    </row>
    <row r="88" spans="1:9" s="203" customFormat="1" ht="22.7" customHeight="1">
      <c r="A88" s="8"/>
      <c r="B88" s="15"/>
      <c r="C88" s="202"/>
      <c r="D88" s="202"/>
      <c r="E88" s="202"/>
      <c r="F88" s="202"/>
      <c r="G88" s="202"/>
      <c r="H88" s="202"/>
      <c r="I88" s="202"/>
    </row>
    <row r="89" spans="1:9" s="203" customFormat="1" ht="22.7" customHeight="1">
      <c r="A89" s="8"/>
      <c r="B89" s="15"/>
      <c r="C89" s="202"/>
      <c r="D89" s="202"/>
      <c r="E89" s="202"/>
      <c r="F89" s="202"/>
      <c r="G89" s="202"/>
      <c r="H89" s="202"/>
      <c r="I89" s="202"/>
    </row>
    <row r="90" spans="1:9" s="203" customFormat="1" ht="22.7" customHeight="1">
      <c r="B90" s="15"/>
      <c r="C90" s="202"/>
      <c r="D90" s="202"/>
      <c r="E90" s="202"/>
      <c r="F90" s="202"/>
      <c r="G90" s="202"/>
      <c r="H90" s="202"/>
      <c r="I90" s="202"/>
    </row>
    <row r="91" spans="1:9" ht="22.7" customHeight="1">
      <c r="B91" s="204"/>
      <c r="C91" s="205"/>
      <c r="D91" s="204"/>
      <c r="E91" s="205"/>
      <c r="F91" s="204"/>
      <c r="G91" s="205"/>
      <c r="H91" s="206"/>
      <c r="I91" s="205"/>
    </row>
    <row r="92" spans="1:9" ht="22.7" customHeight="1">
      <c r="B92" s="204"/>
      <c r="C92" s="205"/>
      <c r="D92" s="204"/>
      <c r="E92" s="207"/>
      <c r="F92" s="204"/>
      <c r="G92" s="206"/>
      <c r="H92" s="206"/>
      <c r="I92" s="208"/>
    </row>
    <row r="93" spans="1:9" ht="22.7" customHeight="1">
      <c r="A93" s="196"/>
      <c r="B93" s="204"/>
      <c r="C93" s="205"/>
      <c r="D93" s="204"/>
      <c r="E93" s="207"/>
      <c r="F93" s="204"/>
      <c r="G93" s="206"/>
      <c r="H93" s="206"/>
      <c r="I93" s="208"/>
    </row>
    <row r="94" spans="1:9" ht="22.7" customHeight="1">
      <c r="B94" s="204"/>
      <c r="C94" s="205"/>
      <c r="D94" s="204"/>
      <c r="E94" s="207"/>
      <c r="F94" s="204"/>
      <c r="G94" s="206"/>
      <c r="H94" s="206"/>
      <c r="I94" s="208"/>
    </row>
    <row r="95" spans="1:9" ht="22.7" customHeight="1">
      <c r="B95" s="204"/>
      <c r="C95" s="205"/>
      <c r="D95" s="204"/>
      <c r="E95" s="207"/>
      <c r="F95" s="204"/>
      <c r="G95" s="206"/>
      <c r="H95" s="206"/>
      <c r="I95" s="208"/>
    </row>
    <row r="96" spans="1:9" ht="22.7" customHeight="1">
      <c r="B96" s="204"/>
      <c r="C96" s="205"/>
      <c r="D96" s="204"/>
      <c r="E96" s="207"/>
      <c r="F96" s="204"/>
      <c r="G96" s="206"/>
      <c r="H96" s="206"/>
      <c r="I96" s="208"/>
    </row>
    <row r="97" spans="3:5" ht="22.7" customHeight="1">
      <c r="C97" s="8"/>
      <c r="E97" s="8"/>
    </row>
  </sheetData>
  <mergeCells count="18"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  <mergeCell ref="G46:I46"/>
    <mergeCell ref="C48:E48"/>
    <mergeCell ref="G48:I48"/>
    <mergeCell ref="C49:E49"/>
    <mergeCell ref="G49:I49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91"/>
  <sheetViews>
    <sheetView view="pageBreakPreview" topLeftCell="A40" zoomScaleNormal="80" zoomScaleSheetLayoutView="100" workbookViewId="0">
      <selection activeCell="A11" sqref="A11"/>
    </sheetView>
  </sheetViews>
  <sheetFormatPr defaultColWidth="9.09765625" defaultRowHeight="21" customHeight="1"/>
  <cols>
    <col min="1" max="1" width="34" style="8" customWidth="1"/>
    <col min="2" max="2" width="5.5" style="8" bestFit="1" customWidth="1"/>
    <col min="3" max="3" width="8.59765625" style="209" customWidth="1"/>
    <col min="4" max="4" width="1.59765625" style="8" customWidth="1"/>
    <col min="5" max="5" width="8.59765625" style="210" customWidth="1"/>
    <col min="6" max="6" width="1.59765625" style="8" customWidth="1"/>
    <col min="7" max="7" width="8.59765625" style="8" customWidth="1"/>
    <col min="8" max="8" width="1.59765625" style="8" customWidth="1"/>
    <col min="9" max="9" width="8.59765625" style="8" customWidth="1"/>
    <col min="10" max="10" width="8.59765625" style="196" customWidth="1"/>
    <col min="11" max="13" width="2.59765625" style="196" customWidth="1"/>
    <col min="14" max="16384" width="9.09765625" style="196"/>
  </cols>
  <sheetData>
    <row r="1" spans="1:11" s="189" customFormat="1" ht="21" customHeight="1">
      <c r="A1" s="376" t="s">
        <v>138</v>
      </c>
      <c r="B1" s="376"/>
      <c r="C1" s="376"/>
      <c r="D1" s="376"/>
      <c r="E1" s="376"/>
      <c r="F1" s="376"/>
      <c r="G1" s="376"/>
      <c r="H1" s="376"/>
      <c r="I1" s="376"/>
      <c r="J1" s="1"/>
    </row>
    <row r="2" spans="1:11" s="189" customFormat="1" ht="21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</row>
    <row r="3" spans="1:11" s="189" customFormat="1" ht="21" customHeight="1">
      <c r="A3" s="376" t="s">
        <v>197</v>
      </c>
      <c r="B3" s="376"/>
      <c r="C3" s="376"/>
      <c r="D3" s="376"/>
      <c r="E3" s="376"/>
      <c r="F3" s="376"/>
      <c r="G3" s="376"/>
      <c r="H3" s="376"/>
      <c r="I3" s="376"/>
    </row>
    <row r="4" spans="1:11" s="189" customFormat="1" ht="21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</row>
    <row r="5" spans="1:11" s="189" customFormat="1" ht="21" customHeight="1">
      <c r="A5" s="34"/>
      <c r="B5" s="34"/>
      <c r="C5" s="34"/>
      <c r="D5" s="34"/>
      <c r="E5" s="44"/>
      <c r="F5" s="45"/>
      <c r="G5" s="377" t="s">
        <v>74</v>
      </c>
      <c r="H5" s="377"/>
      <c r="I5" s="377"/>
    </row>
    <row r="6" spans="1:11" s="8" customFormat="1" ht="6" customHeight="1">
      <c r="A6" s="115"/>
      <c r="B6" s="115"/>
      <c r="C6" s="115"/>
      <c r="D6" s="115"/>
      <c r="E6" s="115"/>
      <c r="F6" s="115"/>
      <c r="G6" s="115"/>
      <c r="H6" s="115"/>
      <c r="I6" s="9"/>
      <c r="J6" s="115"/>
      <c r="K6" s="10"/>
    </row>
    <row r="7" spans="1:11" s="189" customFormat="1" ht="21" customHeight="1">
      <c r="A7" s="50"/>
      <c r="B7" s="46" t="s">
        <v>7</v>
      </c>
      <c r="C7" s="376" t="s">
        <v>1</v>
      </c>
      <c r="D7" s="376"/>
      <c r="E7" s="376"/>
      <c r="F7" s="246"/>
      <c r="G7" s="376" t="s">
        <v>2</v>
      </c>
      <c r="H7" s="376"/>
      <c r="I7" s="376"/>
    </row>
    <row r="8" spans="1:11" s="189" customFormat="1" ht="21" customHeight="1">
      <c r="A8" s="50"/>
      <c r="B8" s="46"/>
      <c r="C8" s="376" t="s">
        <v>3</v>
      </c>
      <c r="D8" s="376"/>
      <c r="E8" s="376"/>
      <c r="F8" s="1"/>
      <c r="G8" s="376" t="s">
        <v>3</v>
      </c>
      <c r="H8" s="376"/>
      <c r="I8" s="376"/>
    </row>
    <row r="9" spans="1:11" s="189" customFormat="1" ht="21" customHeight="1">
      <c r="A9" s="41"/>
      <c r="C9" s="262" t="s">
        <v>182</v>
      </c>
      <c r="D9" s="246"/>
      <c r="E9" s="262" t="s">
        <v>183</v>
      </c>
      <c r="F9" s="246"/>
      <c r="G9" s="262" t="s">
        <v>182</v>
      </c>
      <c r="H9" s="246"/>
      <c r="I9" s="262" t="s">
        <v>183</v>
      </c>
    </row>
    <row r="10" spans="1:11" s="189" customFormat="1" ht="21" customHeight="1">
      <c r="A10" s="1" t="s">
        <v>45</v>
      </c>
      <c r="B10" s="35"/>
      <c r="C10" s="170"/>
      <c r="D10" s="168"/>
      <c r="E10" s="168"/>
      <c r="F10" s="168"/>
      <c r="G10" s="168"/>
      <c r="H10" s="168"/>
      <c r="I10" s="168"/>
    </row>
    <row r="11" spans="1:11" s="189" customFormat="1" ht="21" customHeight="1">
      <c r="A11" s="51" t="s">
        <v>112</v>
      </c>
      <c r="B11" s="15">
        <v>3</v>
      </c>
      <c r="C11" s="47">
        <v>540132</v>
      </c>
      <c r="D11" s="170"/>
      <c r="E11" s="47">
        <v>193791</v>
      </c>
      <c r="F11" s="170"/>
      <c r="G11" s="47">
        <v>318403</v>
      </c>
      <c r="H11" s="170"/>
      <c r="I11" s="47">
        <v>68347</v>
      </c>
    </row>
    <row r="12" spans="1:11" s="189" customFormat="1" ht="21" customHeight="1">
      <c r="A12" s="51" t="s">
        <v>164</v>
      </c>
      <c r="B12" s="15">
        <v>3</v>
      </c>
      <c r="C12" s="47">
        <v>23564</v>
      </c>
      <c r="D12" s="170"/>
      <c r="E12" s="47">
        <v>9461</v>
      </c>
      <c r="F12" s="170"/>
      <c r="G12" s="47">
        <v>34617</v>
      </c>
      <c r="H12" s="170"/>
      <c r="I12" s="47">
        <v>10525</v>
      </c>
    </row>
    <row r="13" spans="1:11" s="189" customFormat="1" ht="21" customHeight="1">
      <c r="A13" s="51" t="s">
        <v>49</v>
      </c>
      <c r="B13" s="311" t="s">
        <v>225</v>
      </c>
      <c r="C13" s="47">
        <v>56689</v>
      </c>
      <c r="D13" s="170"/>
      <c r="E13" s="47">
        <v>15483</v>
      </c>
      <c r="F13" s="170"/>
      <c r="G13" s="47">
        <v>8383</v>
      </c>
      <c r="H13" s="170"/>
      <c r="I13" s="47">
        <v>4282</v>
      </c>
    </row>
    <row r="14" spans="1:11" s="189" customFormat="1" ht="21" customHeight="1">
      <c r="A14" s="36" t="s">
        <v>46</v>
      </c>
      <c r="B14" s="15"/>
      <c r="C14" s="48">
        <f>SUM(C11:C13)</f>
        <v>620385</v>
      </c>
      <c r="D14" s="170"/>
      <c r="E14" s="48">
        <f>SUM(E11:E13)</f>
        <v>218735</v>
      </c>
      <c r="F14" s="170"/>
      <c r="G14" s="48">
        <f>SUM(G11:G13)</f>
        <v>361403</v>
      </c>
      <c r="H14" s="170"/>
      <c r="I14" s="48">
        <f>SUM(I11:I13)</f>
        <v>83154</v>
      </c>
    </row>
    <row r="15" spans="1:11" s="189" customFormat="1" ht="21" customHeight="1">
      <c r="A15" s="51"/>
      <c r="B15" s="15"/>
      <c r="C15" s="170"/>
      <c r="D15" s="170"/>
      <c r="E15" s="170"/>
      <c r="F15" s="170"/>
      <c r="G15" s="170"/>
      <c r="H15" s="170"/>
      <c r="I15" s="170"/>
    </row>
    <row r="16" spans="1:11" s="189" customFormat="1" ht="21" customHeight="1">
      <c r="A16" s="43" t="s">
        <v>214</v>
      </c>
      <c r="B16" s="15"/>
      <c r="C16" s="170"/>
      <c r="D16" s="170"/>
      <c r="E16" s="170"/>
      <c r="F16" s="170"/>
      <c r="G16" s="170"/>
      <c r="H16" s="170"/>
      <c r="I16" s="170"/>
    </row>
    <row r="17" spans="1:9" s="189" customFormat="1" ht="21" customHeight="1">
      <c r="A17" s="35" t="s">
        <v>113</v>
      </c>
      <c r="B17" s="90"/>
      <c r="C17" s="170">
        <v>-331563</v>
      </c>
      <c r="D17" s="170"/>
      <c r="E17" s="170">
        <v>-93495</v>
      </c>
      <c r="F17" s="170"/>
      <c r="G17" s="170">
        <v>-211871</v>
      </c>
      <c r="H17" s="170"/>
      <c r="I17" s="170">
        <v>-48847</v>
      </c>
    </row>
    <row r="18" spans="1:9" s="189" customFormat="1" ht="21" customHeight="1">
      <c r="A18" s="35" t="s">
        <v>165</v>
      </c>
      <c r="B18" s="90"/>
      <c r="C18" s="170">
        <v>-23952</v>
      </c>
      <c r="D18" s="170"/>
      <c r="E18" s="170">
        <v>-12058</v>
      </c>
      <c r="F18" s="170"/>
      <c r="G18" s="170">
        <v>-31020</v>
      </c>
      <c r="H18" s="170"/>
      <c r="I18" s="170">
        <v>-15122</v>
      </c>
    </row>
    <row r="19" spans="1:9" s="189" customFormat="1" ht="21" customHeight="1">
      <c r="A19" s="51" t="s">
        <v>90</v>
      </c>
      <c r="B19" s="90"/>
      <c r="C19" s="170">
        <v>-70430</v>
      </c>
      <c r="D19" s="170"/>
      <c r="E19" s="170">
        <v>-30348</v>
      </c>
      <c r="F19" s="170"/>
      <c r="G19" s="170">
        <v>-24749</v>
      </c>
      <c r="H19" s="170"/>
      <c r="I19" s="170">
        <v>-12855</v>
      </c>
    </row>
    <row r="20" spans="1:9" s="189" customFormat="1" ht="21" customHeight="1">
      <c r="A20" s="52" t="s">
        <v>50</v>
      </c>
      <c r="B20" s="90"/>
      <c r="C20" s="170">
        <v>-97196</v>
      </c>
      <c r="D20" s="170"/>
      <c r="E20" s="170">
        <v>-55396</v>
      </c>
      <c r="F20" s="170"/>
      <c r="G20" s="170">
        <v>-61831</v>
      </c>
      <c r="H20" s="170"/>
      <c r="I20" s="170">
        <v>-40824</v>
      </c>
    </row>
    <row r="21" spans="1:9" s="189" customFormat="1" ht="21" customHeight="1">
      <c r="A21" s="36" t="s">
        <v>215</v>
      </c>
      <c r="B21" s="90"/>
      <c r="C21" s="312">
        <f>SUM(C17:C20)</f>
        <v>-523141</v>
      </c>
      <c r="D21" s="170"/>
      <c r="E21" s="312">
        <f>SUM(E17:E20)</f>
        <v>-191297</v>
      </c>
      <c r="F21" s="170"/>
      <c r="G21" s="312">
        <f>SUM(G17:G20)</f>
        <v>-329471</v>
      </c>
      <c r="H21" s="170"/>
      <c r="I21" s="312">
        <f>SUM(I17:I20)</f>
        <v>-117648</v>
      </c>
    </row>
    <row r="22" spans="1:9" s="189" customFormat="1" ht="21" customHeight="1">
      <c r="A22" s="43"/>
      <c r="B22" s="15"/>
      <c r="C22" s="170"/>
      <c r="D22" s="170"/>
      <c r="E22" s="170"/>
      <c r="F22" s="170"/>
      <c r="G22" s="170"/>
      <c r="H22" s="170"/>
      <c r="I22" s="170"/>
    </row>
    <row r="23" spans="1:9" s="189" customFormat="1" ht="21" customHeight="1">
      <c r="A23" s="153" t="s">
        <v>166</v>
      </c>
      <c r="B23" s="15"/>
      <c r="C23" s="47">
        <f>C14+C21</f>
        <v>97244</v>
      </c>
      <c r="D23" s="170"/>
      <c r="E23" s="47">
        <f>E14+E21</f>
        <v>27438</v>
      </c>
      <c r="F23" s="170"/>
      <c r="G23" s="47">
        <f>G14+G21</f>
        <v>31932</v>
      </c>
      <c r="H23" s="170"/>
      <c r="I23" s="47">
        <f>I14+I21</f>
        <v>-34494</v>
      </c>
    </row>
    <row r="24" spans="1:9" s="189" customFormat="1" ht="21" customHeight="1">
      <c r="A24" s="43"/>
      <c r="B24" s="15"/>
      <c r="C24" s="47"/>
      <c r="D24" s="170"/>
      <c r="E24" s="47"/>
      <c r="F24" s="170"/>
      <c r="G24" s="47"/>
      <c r="H24" s="170"/>
      <c r="I24" s="47"/>
    </row>
    <row r="25" spans="1:9" s="189" customFormat="1" ht="21" customHeight="1">
      <c r="A25" s="35" t="s">
        <v>167</v>
      </c>
      <c r="B25" s="15">
        <v>3</v>
      </c>
      <c r="C25" s="47">
        <v>1606</v>
      </c>
      <c r="D25" s="170"/>
      <c r="E25" s="47">
        <v>1625</v>
      </c>
      <c r="F25" s="170"/>
      <c r="G25" s="47">
        <v>19210</v>
      </c>
      <c r="H25" s="170"/>
      <c r="I25" s="47">
        <v>16213</v>
      </c>
    </row>
    <row r="26" spans="1:9" s="189" customFormat="1" ht="21" customHeight="1">
      <c r="A26" s="51" t="s">
        <v>78</v>
      </c>
      <c r="B26" s="15">
        <v>3</v>
      </c>
      <c r="C26" s="170">
        <v>-52960</v>
      </c>
      <c r="D26" s="170"/>
      <c r="E26" s="170">
        <v>-33727</v>
      </c>
      <c r="F26" s="170"/>
      <c r="G26" s="170">
        <v>-46946</v>
      </c>
      <c r="H26" s="170"/>
      <c r="I26" s="170">
        <v>-31136</v>
      </c>
    </row>
    <row r="27" spans="1:9" s="189" customFormat="1" ht="21" customHeight="1">
      <c r="A27" s="35" t="s">
        <v>241</v>
      </c>
      <c r="B27" s="15"/>
      <c r="C27" s="170">
        <v>-1084</v>
      </c>
      <c r="D27" s="170"/>
      <c r="E27" s="170">
        <v>-430</v>
      </c>
      <c r="F27" s="170"/>
      <c r="G27" s="248" t="s">
        <v>127</v>
      </c>
      <c r="H27" s="170"/>
      <c r="I27" s="248" t="s">
        <v>127</v>
      </c>
    </row>
    <row r="28" spans="1:9" s="189" customFormat="1" ht="21" customHeight="1">
      <c r="A28" s="1" t="s">
        <v>108</v>
      </c>
      <c r="B28" s="15"/>
      <c r="C28" s="250">
        <f>SUM(C23:C27)</f>
        <v>44806</v>
      </c>
      <c r="D28" s="170"/>
      <c r="E28" s="249">
        <f>SUM(E23:E27)</f>
        <v>-5094</v>
      </c>
      <c r="F28" s="170"/>
      <c r="G28" s="250">
        <f>SUM(G23:G27)</f>
        <v>4196</v>
      </c>
      <c r="H28" s="170"/>
      <c r="I28" s="249">
        <f>SUM(I23:I27)</f>
        <v>-49417</v>
      </c>
    </row>
    <row r="29" spans="1:9" s="189" customFormat="1" ht="21" customHeight="1">
      <c r="A29" s="35" t="s">
        <v>104</v>
      </c>
      <c r="B29" s="15">
        <v>23</v>
      </c>
      <c r="C29" s="47">
        <v>-16911</v>
      </c>
      <c r="D29" s="170"/>
      <c r="E29" s="47">
        <v>107</v>
      </c>
      <c r="F29" s="170"/>
      <c r="G29" s="170">
        <v>-926</v>
      </c>
      <c r="H29" s="170"/>
      <c r="I29" s="47">
        <v>10413</v>
      </c>
    </row>
    <row r="30" spans="1:9" s="189" customFormat="1" ht="21" customHeight="1">
      <c r="A30" s="1" t="s">
        <v>100</v>
      </c>
      <c r="B30" s="15"/>
      <c r="C30" s="250">
        <f>SUM(C28:C29)</f>
        <v>27895</v>
      </c>
      <c r="D30" s="170"/>
      <c r="E30" s="249">
        <f>SUM(E28:E29)</f>
        <v>-4987</v>
      </c>
      <c r="F30" s="170"/>
      <c r="G30" s="250">
        <f>SUM(G28:G29)</f>
        <v>3270</v>
      </c>
      <c r="H30" s="170"/>
      <c r="I30" s="249">
        <f>SUM(I28:I29)</f>
        <v>-39004</v>
      </c>
    </row>
    <row r="31" spans="1:9" s="189" customFormat="1" ht="21" customHeight="1">
      <c r="A31" s="1" t="s">
        <v>51</v>
      </c>
      <c r="B31" s="15"/>
      <c r="C31" s="126"/>
      <c r="D31" s="126"/>
      <c r="E31" s="126"/>
      <c r="F31" s="126"/>
      <c r="G31" s="126"/>
      <c r="H31" s="126"/>
      <c r="I31" s="126"/>
    </row>
    <row r="32" spans="1:9" s="189" customFormat="1" ht="21" customHeight="1">
      <c r="A32" s="122" t="s">
        <v>168</v>
      </c>
      <c r="B32" s="15"/>
      <c r="C32" s="248" t="s">
        <v>127</v>
      </c>
      <c r="D32" s="248"/>
      <c r="E32" s="248" t="s">
        <v>127</v>
      </c>
      <c r="F32" s="248"/>
      <c r="G32" s="248" t="s">
        <v>127</v>
      </c>
      <c r="H32" s="248"/>
      <c r="I32" s="248" t="s">
        <v>127</v>
      </c>
    </row>
    <row r="33" spans="1:13" s="189" customFormat="1" ht="21" customHeight="1" thickBot="1">
      <c r="A33" s="122" t="s">
        <v>169</v>
      </c>
      <c r="B33" s="15"/>
      <c r="C33" s="251">
        <f>SUM(C30:C32)</f>
        <v>27895</v>
      </c>
      <c r="D33" s="170"/>
      <c r="E33" s="174">
        <f>SUM(E30:E32)</f>
        <v>-4987</v>
      </c>
      <c r="F33" s="170"/>
      <c r="G33" s="251">
        <f>SUM(G30:G32)</f>
        <v>3270</v>
      </c>
      <c r="H33" s="170"/>
      <c r="I33" s="174">
        <f>SUM(I30:I32)</f>
        <v>-39004</v>
      </c>
    </row>
    <row r="34" spans="1:13" s="189" customFormat="1" ht="21" customHeight="1" thickTop="1">
      <c r="A34" s="35"/>
      <c r="B34" s="15"/>
      <c r="C34" s="170"/>
      <c r="D34" s="170"/>
      <c r="E34" s="170"/>
      <c r="F34" s="170"/>
      <c r="G34" s="170"/>
      <c r="H34" s="170"/>
      <c r="I34" s="170"/>
    </row>
    <row r="35" spans="1:13" s="189" customFormat="1" ht="21" customHeight="1">
      <c r="A35" s="252" t="s">
        <v>101</v>
      </c>
      <c r="B35" s="15"/>
      <c r="C35" s="170"/>
      <c r="D35" s="170"/>
      <c r="E35" s="170"/>
      <c r="F35" s="170"/>
      <c r="G35" s="170"/>
      <c r="H35" s="170"/>
      <c r="I35" s="170"/>
    </row>
    <row r="36" spans="1:13" s="189" customFormat="1" ht="21" customHeight="1">
      <c r="A36" s="253" t="s">
        <v>109</v>
      </c>
      <c r="B36" s="15"/>
      <c r="C36" s="47">
        <v>27189</v>
      </c>
      <c r="D36" s="170"/>
      <c r="E36" s="170">
        <v>-25945</v>
      </c>
      <c r="F36" s="170"/>
      <c r="G36" s="47">
        <v>3270</v>
      </c>
      <c r="H36" s="170"/>
      <c r="I36" s="170">
        <v>-39004</v>
      </c>
    </row>
    <row r="37" spans="1:13" s="189" customFormat="1" ht="21" customHeight="1">
      <c r="A37" s="253" t="s">
        <v>42</v>
      </c>
      <c r="B37" s="15"/>
      <c r="C37" s="47">
        <v>706</v>
      </c>
      <c r="D37" s="170"/>
      <c r="E37" s="47">
        <v>20958</v>
      </c>
      <c r="F37" s="170"/>
      <c r="G37" s="248" t="s">
        <v>127</v>
      </c>
      <c r="H37" s="254"/>
      <c r="I37" s="248" t="s">
        <v>127</v>
      </c>
    </row>
    <row r="38" spans="1:13" s="189" customFormat="1" ht="21" customHeight="1" thickBot="1">
      <c r="A38" s="1" t="s">
        <v>100</v>
      </c>
      <c r="B38" s="15"/>
      <c r="C38" s="251">
        <f>SUM(C36:C37)</f>
        <v>27895</v>
      </c>
      <c r="D38" s="170"/>
      <c r="E38" s="174">
        <f>SUM(E36:E37)</f>
        <v>-4987</v>
      </c>
      <c r="F38" s="170"/>
      <c r="G38" s="251">
        <f>SUM(G36:G37)</f>
        <v>3270</v>
      </c>
      <c r="H38" s="170"/>
      <c r="I38" s="174">
        <f>SUM(I36:I37)</f>
        <v>-39004</v>
      </c>
      <c r="J38" s="194"/>
      <c r="K38" s="195"/>
      <c r="L38" s="194"/>
      <c r="M38" s="195"/>
    </row>
    <row r="39" spans="1:13" ht="21" customHeight="1" thickTop="1">
      <c r="A39" s="376" t="s">
        <v>170</v>
      </c>
      <c r="B39" s="376"/>
      <c r="C39" s="376"/>
      <c r="D39" s="376"/>
      <c r="E39" s="376"/>
      <c r="F39" s="376"/>
      <c r="G39" s="376"/>
      <c r="H39" s="376"/>
      <c r="I39" s="376"/>
    </row>
    <row r="40" spans="1:13" ht="21" customHeight="1">
      <c r="A40" s="376" t="s">
        <v>133</v>
      </c>
      <c r="B40" s="376"/>
      <c r="C40" s="376"/>
      <c r="D40" s="376"/>
      <c r="E40" s="376"/>
      <c r="F40" s="376"/>
      <c r="G40" s="376"/>
      <c r="H40" s="376"/>
      <c r="I40" s="376"/>
    </row>
    <row r="41" spans="1:13" ht="21" customHeight="1">
      <c r="A41" s="376" t="s">
        <v>197</v>
      </c>
      <c r="B41" s="376"/>
      <c r="C41" s="376"/>
      <c r="D41" s="376"/>
      <c r="E41" s="376"/>
      <c r="F41" s="376"/>
      <c r="G41" s="376"/>
      <c r="H41" s="376"/>
      <c r="I41" s="376"/>
    </row>
    <row r="42" spans="1:13" ht="21" customHeight="1">
      <c r="A42" s="376" t="s">
        <v>44</v>
      </c>
      <c r="B42" s="376"/>
      <c r="C42" s="376"/>
      <c r="D42" s="376"/>
      <c r="E42" s="376"/>
      <c r="F42" s="376"/>
      <c r="G42" s="376"/>
      <c r="H42" s="376"/>
      <c r="I42" s="376"/>
    </row>
    <row r="43" spans="1:13" ht="21" customHeight="1">
      <c r="A43" s="34"/>
      <c r="B43" s="34"/>
      <c r="C43" s="34"/>
      <c r="D43" s="34"/>
      <c r="E43" s="44"/>
      <c r="F43" s="45"/>
      <c r="G43" s="377" t="s">
        <v>74</v>
      </c>
      <c r="H43" s="377"/>
      <c r="I43" s="377"/>
    </row>
    <row r="44" spans="1:13" s="8" customFormat="1" ht="6" customHeight="1">
      <c r="A44" s="115"/>
      <c r="B44" s="115"/>
      <c r="C44" s="115"/>
      <c r="D44" s="115"/>
      <c r="E44" s="115"/>
      <c r="F44" s="115"/>
      <c r="G44" s="115"/>
      <c r="H44" s="115"/>
      <c r="I44" s="9"/>
      <c r="J44" s="115"/>
      <c r="K44" s="10"/>
    </row>
    <row r="45" spans="1:13" ht="21" customHeight="1">
      <c r="A45" s="30"/>
      <c r="B45" s="46" t="s">
        <v>97</v>
      </c>
      <c r="C45" s="376" t="s">
        <v>1</v>
      </c>
      <c r="D45" s="376"/>
      <c r="E45" s="376"/>
      <c r="F45" s="246"/>
      <c r="G45" s="376" t="s">
        <v>2</v>
      </c>
      <c r="H45" s="376"/>
      <c r="I45" s="376"/>
    </row>
    <row r="46" spans="1:13" ht="21" customHeight="1">
      <c r="A46" s="30"/>
      <c r="B46" s="46"/>
      <c r="C46" s="376" t="s">
        <v>3</v>
      </c>
      <c r="D46" s="376"/>
      <c r="E46" s="376"/>
      <c r="F46" s="1"/>
      <c r="G46" s="376" t="s">
        <v>3</v>
      </c>
      <c r="H46" s="376"/>
      <c r="I46" s="376"/>
    </row>
    <row r="47" spans="1:13" ht="21" customHeight="1">
      <c r="A47" s="7"/>
      <c r="C47" s="262" t="s">
        <v>182</v>
      </c>
      <c r="D47" s="246"/>
      <c r="E47" s="262" t="s">
        <v>183</v>
      </c>
      <c r="F47" s="246"/>
      <c r="G47" s="262" t="s">
        <v>182</v>
      </c>
      <c r="H47" s="246"/>
      <c r="I47" s="262" t="s">
        <v>183</v>
      </c>
    </row>
    <row r="48" spans="1:13" s="189" customFormat="1" ht="21" customHeight="1">
      <c r="A48" s="252" t="s">
        <v>171</v>
      </c>
      <c r="B48" s="15"/>
      <c r="C48" s="47"/>
      <c r="D48" s="47"/>
      <c r="E48" s="47"/>
      <c r="F48" s="47"/>
      <c r="G48" s="47"/>
      <c r="H48" s="47"/>
      <c r="I48" s="47"/>
    </row>
    <row r="49" spans="1:13" s="189" customFormat="1" ht="21" customHeight="1">
      <c r="A49" s="253" t="s">
        <v>109</v>
      </c>
      <c r="B49" s="15"/>
      <c r="C49" s="47">
        <v>27189</v>
      </c>
      <c r="D49" s="170"/>
      <c r="E49" s="170">
        <v>-25945</v>
      </c>
      <c r="F49" s="170"/>
      <c r="G49" s="332">
        <v>3270</v>
      </c>
      <c r="H49" s="170"/>
      <c r="I49" s="255">
        <v>-39004</v>
      </c>
      <c r="J49" s="194"/>
      <c r="K49" s="194"/>
      <c r="L49" s="194"/>
      <c r="M49" s="194"/>
    </row>
    <row r="50" spans="1:13" s="189" customFormat="1" ht="21" customHeight="1">
      <c r="A50" s="253" t="s">
        <v>42</v>
      </c>
      <c r="B50" s="15"/>
      <c r="C50" s="47">
        <v>706</v>
      </c>
      <c r="D50" s="170"/>
      <c r="E50" s="47">
        <v>20958</v>
      </c>
      <c r="F50" s="170"/>
      <c r="G50" s="256" t="s">
        <v>127</v>
      </c>
      <c r="H50" s="248"/>
      <c r="I50" s="256" t="s">
        <v>127</v>
      </c>
      <c r="J50" s="194"/>
      <c r="K50" s="194"/>
      <c r="L50" s="197"/>
      <c r="M50" s="197"/>
    </row>
    <row r="51" spans="1:13" s="200" customFormat="1" ht="21" customHeight="1" thickBot="1">
      <c r="A51" s="252" t="s">
        <v>169</v>
      </c>
      <c r="B51" s="15"/>
      <c r="C51" s="251">
        <f>SUM(C49:C50)</f>
        <v>27895</v>
      </c>
      <c r="D51" s="170"/>
      <c r="E51" s="174">
        <f>SUM(E49:E50)</f>
        <v>-4987</v>
      </c>
      <c r="F51" s="170"/>
      <c r="G51" s="333">
        <f>SUM(G49:G50)</f>
        <v>3270</v>
      </c>
      <c r="H51" s="170"/>
      <c r="I51" s="257">
        <f>SUM(I49:I50)</f>
        <v>-39004</v>
      </c>
      <c r="J51" s="198"/>
      <c r="K51" s="199"/>
      <c r="L51" s="198"/>
      <c r="M51" s="199"/>
    </row>
    <row r="52" spans="1:13" s="200" customFormat="1" ht="21" customHeight="1" thickTop="1">
      <c r="A52" s="252"/>
      <c r="B52" s="15"/>
      <c r="C52" s="170"/>
      <c r="D52" s="170"/>
      <c r="E52" s="170"/>
      <c r="F52" s="170"/>
      <c r="G52" s="171"/>
      <c r="H52" s="171"/>
      <c r="I52" s="171"/>
    </row>
    <row r="53" spans="1:13" s="201" customFormat="1" ht="21" customHeight="1">
      <c r="A53" s="252" t="s">
        <v>103</v>
      </c>
      <c r="B53" s="15"/>
      <c r="C53" s="170"/>
      <c r="D53" s="170"/>
      <c r="E53" s="170"/>
      <c r="F53" s="170"/>
      <c r="G53" s="170"/>
      <c r="H53" s="170"/>
      <c r="I53" s="170"/>
    </row>
    <row r="54" spans="1:13" s="201" customFormat="1" ht="21" customHeight="1">
      <c r="A54" s="35" t="s">
        <v>102</v>
      </c>
      <c r="B54" s="15">
        <v>24</v>
      </c>
      <c r="C54" s="258">
        <v>2.3E-2</v>
      </c>
      <c r="D54" s="259"/>
      <c r="E54" s="258">
        <v>-2.7E-2</v>
      </c>
      <c r="F54" s="258"/>
      <c r="G54" s="258">
        <v>3.0999999999999999E-3</v>
      </c>
      <c r="H54" s="258"/>
      <c r="I54" s="258">
        <v>-4.0599999999999997E-2</v>
      </c>
    </row>
    <row r="55" spans="1:13" s="203" customFormat="1" ht="21" customHeight="1">
      <c r="A55" s="8"/>
      <c r="B55" s="15"/>
      <c r="C55" s="202"/>
      <c r="D55" s="202"/>
      <c r="E55" s="202"/>
      <c r="F55" s="202"/>
      <c r="G55" s="202"/>
      <c r="H55" s="202"/>
      <c r="I55" s="202"/>
    </row>
    <row r="56" spans="1:13" s="203" customFormat="1" ht="21" customHeight="1">
      <c r="A56" s="8"/>
      <c r="B56" s="15"/>
      <c r="C56" s="202"/>
      <c r="D56" s="202"/>
      <c r="E56" s="202"/>
      <c r="F56" s="202"/>
      <c r="G56" s="202"/>
      <c r="H56" s="202"/>
      <c r="I56" s="202"/>
    </row>
    <row r="57" spans="1:13" s="203" customFormat="1" ht="21" customHeight="1">
      <c r="A57" s="8"/>
      <c r="B57" s="15"/>
      <c r="C57" s="213"/>
      <c r="D57" s="202"/>
      <c r="E57" s="202"/>
      <c r="F57" s="202"/>
      <c r="G57" s="202"/>
      <c r="H57" s="202"/>
      <c r="I57" s="202"/>
    </row>
    <row r="58" spans="1:13" s="203" customFormat="1" ht="21" customHeight="1">
      <c r="B58" s="15"/>
      <c r="C58" s="202"/>
      <c r="D58" s="202"/>
      <c r="E58" s="202"/>
      <c r="F58" s="202"/>
      <c r="G58" s="202"/>
      <c r="H58" s="202"/>
      <c r="I58" s="202"/>
    </row>
    <row r="59" spans="1:13" s="203" customFormat="1" ht="21" customHeight="1">
      <c r="A59" s="8"/>
      <c r="B59" s="15"/>
      <c r="C59" s="202"/>
      <c r="D59" s="202"/>
      <c r="E59" s="202"/>
      <c r="F59" s="202"/>
      <c r="G59" s="202"/>
      <c r="H59" s="202"/>
      <c r="I59" s="202"/>
    </row>
    <row r="60" spans="1:13" s="203" customFormat="1" ht="21" customHeight="1">
      <c r="A60" s="8"/>
      <c r="B60" s="15"/>
      <c r="C60" s="202"/>
      <c r="D60" s="202"/>
      <c r="E60" s="202"/>
      <c r="F60" s="202"/>
      <c r="G60" s="202"/>
      <c r="H60" s="202"/>
      <c r="I60" s="202"/>
    </row>
    <row r="61" spans="1:13" s="203" customFormat="1" ht="21" customHeight="1">
      <c r="A61" s="8"/>
      <c r="B61" s="15"/>
      <c r="C61" s="202"/>
      <c r="D61" s="202"/>
      <c r="E61" s="202"/>
      <c r="F61" s="202"/>
      <c r="G61" s="202"/>
      <c r="H61" s="202"/>
      <c r="I61" s="202"/>
    </row>
    <row r="62" spans="1:13" s="203" customFormat="1" ht="21" customHeight="1">
      <c r="A62" s="8"/>
      <c r="B62" s="15"/>
      <c r="C62" s="202"/>
      <c r="D62" s="202"/>
      <c r="E62" s="202"/>
      <c r="F62" s="202"/>
      <c r="G62" s="202"/>
      <c r="H62" s="202"/>
      <c r="I62" s="202"/>
    </row>
    <row r="63" spans="1:13" s="203" customFormat="1" ht="21" customHeight="1">
      <c r="A63" s="8"/>
      <c r="B63" s="15"/>
      <c r="C63" s="202"/>
      <c r="D63" s="202"/>
      <c r="E63" s="202"/>
      <c r="F63" s="202"/>
      <c r="G63" s="202"/>
      <c r="H63" s="202"/>
      <c r="I63" s="202"/>
    </row>
    <row r="64" spans="1:13" s="203" customFormat="1" ht="21" customHeight="1">
      <c r="A64" s="8"/>
      <c r="B64" s="15"/>
      <c r="C64" s="202"/>
      <c r="D64" s="202"/>
      <c r="E64" s="202"/>
      <c r="F64" s="202"/>
      <c r="G64" s="202"/>
      <c r="H64" s="202"/>
      <c r="I64" s="202"/>
    </row>
    <row r="65" spans="1:9" s="203" customFormat="1" ht="21" customHeight="1">
      <c r="B65" s="15"/>
      <c r="C65" s="202"/>
      <c r="D65" s="202"/>
      <c r="E65" s="202"/>
      <c r="F65" s="202"/>
      <c r="G65" s="202"/>
      <c r="H65" s="202"/>
      <c r="I65" s="202"/>
    </row>
    <row r="66" spans="1:9" s="203" customFormat="1" ht="21" customHeight="1">
      <c r="A66" s="8"/>
      <c r="B66" s="15"/>
      <c r="C66" s="202"/>
      <c r="D66" s="202"/>
      <c r="E66" s="202"/>
      <c r="F66" s="202"/>
      <c r="G66" s="202"/>
      <c r="H66" s="202"/>
      <c r="I66" s="202"/>
    </row>
    <row r="67" spans="1:9" s="203" customFormat="1" ht="21" customHeight="1">
      <c r="A67" s="8"/>
      <c r="B67" s="15"/>
      <c r="C67" s="202"/>
      <c r="D67" s="202"/>
      <c r="E67" s="202"/>
      <c r="F67" s="202"/>
      <c r="G67" s="202"/>
      <c r="H67" s="202"/>
      <c r="I67" s="202"/>
    </row>
    <row r="68" spans="1:9" s="203" customFormat="1" ht="21" customHeight="1">
      <c r="A68" s="8"/>
      <c r="B68" s="15"/>
      <c r="C68" s="202"/>
      <c r="D68" s="202"/>
      <c r="E68" s="202"/>
      <c r="F68" s="202"/>
      <c r="G68" s="202"/>
      <c r="H68" s="202"/>
      <c r="I68" s="202"/>
    </row>
    <row r="69" spans="1:9" s="203" customFormat="1" ht="21" customHeight="1">
      <c r="A69" s="8"/>
      <c r="B69" s="15"/>
      <c r="C69" s="202"/>
      <c r="D69" s="202"/>
      <c r="E69" s="202"/>
      <c r="F69" s="202"/>
      <c r="G69" s="202"/>
      <c r="H69" s="202"/>
      <c r="I69" s="202"/>
    </row>
    <row r="70" spans="1:9" s="203" customFormat="1" ht="21" customHeight="1">
      <c r="A70" s="8"/>
      <c r="B70" s="15"/>
      <c r="C70" s="202"/>
      <c r="D70" s="202"/>
      <c r="E70" s="202"/>
      <c r="F70" s="202"/>
      <c r="G70" s="202"/>
      <c r="H70" s="202"/>
      <c r="I70" s="202"/>
    </row>
    <row r="71" spans="1:9" s="203" customFormat="1" ht="21" customHeight="1">
      <c r="A71" s="8"/>
      <c r="B71" s="15"/>
      <c r="C71" s="202"/>
      <c r="D71" s="202"/>
      <c r="E71" s="202"/>
      <c r="F71" s="202"/>
      <c r="G71" s="202"/>
      <c r="H71" s="202"/>
      <c r="I71" s="202"/>
    </row>
    <row r="72" spans="1:9" s="203" customFormat="1" ht="21" customHeight="1">
      <c r="A72" s="8"/>
      <c r="B72" s="15"/>
      <c r="C72" s="202"/>
      <c r="D72" s="202"/>
      <c r="E72" s="202"/>
      <c r="F72" s="202"/>
      <c r="G72" s="202"/>
      <c r="H72" s="202"/>
      <c r="I72" s="202"/>
    </row>
    <row r="73" spans="1:9" s="203" customFormat="1" ht="21" customHeight="1">
      <c r="A73" s="8"/>
      <c r="B73" s="15"/>
      <c r="C73" s="202"/>
      <c r="D73" s="202"/>
      <c r="E73" s="202"/>
      <c r="F73" s="202"/>
      <c r="G73" s="202"/>
      <c r="H73" s="202"/>
      <c r="I73" s="202"/>
    </row>
    <row r="74" spans="1:9" s="203" customFormat="1" ht="21" customHeight="1">
      <c r="A74" s="8"/>
      <c r="B74" s="15"/>
      <c r="C74" s="202"/>
      <c r="D74" s="202"/>
      <c r="E74" s="202"/>
      <c r="F74" s="202"/>
      <c r="G74" s="202"/>
      <c r="H74" s="202"/>
      <c r="I74" s="202"/>
    </row>
    <row r="75" spans="1:9" s="203" customFormat="1" ht="21" customHeight="1">
      <c r="A75" s="8"/>
      <c r="B75" s="15"/>
      <c r="C75" s="202"/>
      <c r="D75" s="202"/>
      <c r="E75" s="202"/>
      <c r="F75" s="202"/>
      <c r="G75" s="202"/>
      <c r="H75" s="202"/>
      <c r="I75" s="202"/>
    </row>
    <row r="76" spans="1:9" s="203" customFormat="1" ht="15" customHeight="1">
      <c r="A76" s="8"/>
      <c r="B76" s="15"/>
      <c r="C76" s="202"/>
      <c r="D76" s="202"/>
      <c r="E76" s="202"/>
      <c r="F76" s="202"/>
      <c r="G76" s="202"/>
      <c r="H76" s="202"/>
      <c r="I76" s="202"/>
    </row>
    <row r="77" spans="1:9" s="203" customFormat="1" ht="21" customHeight="1">
      <c r="A77" s="8"/>
      <c r="B77" s="15"/>
      <c r="C77" s="202"/>
      <c r="D77" s="202"/>
      <c r="E77" s="202"/>
      <c r="F77" s="202"/>
      <c r="G77" s="202"/>
      <c r="H77" s="202"/>
      <c r="I77" s="202"/>
    </row>
    <row r="78" spans="1:9" s="203" customFormat="1" ht="21" customHeight="1">
      <c r="B78" s="15"/>
      <c r="C78" s="202"/>
      <c r="D78" s="202"/>
      <c r="E78" s="202"/>
      <c r="F78" s="202"/>
      <c r="G78" s="202"/>
      <c r="H78" s="202"/>
      <c r="I78" s="202"/>
    </row>
    <row r="79" spans="1:9" s="203" customFormat="1" ht="21" customHeight="1">
      <c r="A79" s="8"/>
      <c r="B79" s="15"/>
      <c r="C79" s="202"/>
      <c r="D79" s="202"/>
      <c r="E79" s="202"/>
      <c r="F79" s="202"/>
      <c r="G79" s="202"/>
      <c r="H79" s="202"/>
      <c r="I79" s="202"/>
    </row>
    <row r="80" spans="1:9" s="203" customFormat="1" ht="21" customHeight="1">
      <c r="A80" s="8"/>
      <c r="B80" s="15"/>
      <c r="C80" s="202"/>
      <c r="D80" s="202"/>
      <c r="E80" s="202"/>
      <c r="F80" s="202"/>
      <c r="G80" s="202"/>
      <c r="H80" s="202"/>
      <c r="I80" s="202"/>
    </row>
    <row r="81" spans="1:9" s="203" customFormat="1" ht="21" customHeight="1">
      <c r="A81" s="51" t="s">
        <v>24</v>
      </c>
      <c r="B81" s="15"/>
      <c r="C81" s="202"/>
      <c r="D81" s="202"/>
      <c r="E81" s="202"/>
      <c r="F81" s="202"/>
      <c r="G81" s="202"/>
      <c r="H81" s="202"/>
      <c r="I81" s="202"/>
    </row>
    <row r="82" spans="1:9" s="203" customFormat="1" ht="21" customHeight="1">
      <c r="A82" s="8"/>
      <c r="B82" s="15"/>
      <c r="C82" s="202"/>
      <c r="D82" s="202"/>
      <c r="E82" s="202"/>
      <c r="F82" s="202"/>
      <c r="G82" s="202"/>
      <c r="H82" s="202"/>
      <c r="I82" s="202"/>
    </row>
    <row r="83" spans="1:9" s="203" customFormat="1" ht="21" customHeight="1">
      <c r="A83" s="8"/>
      <c r="B83" s="15"/>
      <c r="C83" s="202"/>
      <c r="D83" s="202"/>
      <c r="E83" s="202"/>
      <c r="F83" s="202"/>
      <c r="G83" s="202"/>
      <c r="H83" s="202"/>
      <c r="I83" s="202"/>
    </row>
    <row r="84" spans="1:9" s="203" customFormat="1" ht="21" customHeight="1">
      <c r="B84" s="15"/>
      <c r="C84" s="202"/>
      <c r="D84" s="202"/>
      <c r="E84" s="202"/>
      <c r="F84" s="202"/>
      <c r="G84" s="202"/>
      <c r="H84" s="202"/>
      <c r="I84" s="202"/>
    </row>
    <row r="85" spans="1:9" ht="21" customHeight="1">
      <c r="B85" s="204"/>
      <c r="C85" s="205"/>
      <c r="D85" s="204"/>
      <c r="E85" s="205"/>
      <c r="F85" s="204"/>
      <c r="G85" s="205"/>
      <c r="H85" s="206"/>
      <c r="I85" s="205"/>
    </row>
    <row r="86" spans="1:9" ht="21" customHeight="1">
      <c r="B86" s="204"/>
      <c r="C86" s="205"/>
      <c r="D86" s="204"/>
      <c r="E86" s="207"/>
      <c r="F86" s="204"/>
      <c r="G86" s="206"/>
      <c r="H86" s="206"/>
      <c r="I86" s="208"/>
    </row>
    <row r="87" spans="1:9" ht="21" customHeight="1">
      <c r="A87" s="196"/>
      <c r="B87" s="204"/>
      <c r="C87" s="205"/>
      <c r="D87" s="204"/>
      <c r="E87" s="207"/>
      <c r="F87" s="204"/>
      <c r="G87" s="206"/>
      <c r="H87" s="206"/>
      <c r="I87" s="208"/>
    </row>
    <row r="88" spans="1:9" ht="21" customHeight="1">
      <c r="B88" s="204"/>
      <c r="C88" s="205"/>
      <c r="D88" s="204"/>
      <c r="E88" s="207"/>
      <c r="F88" s="204"/>
      <c r="G88" s="206"/>
      <c r="H88" s="206"/>
      <c r="I88" s="208"/>
    </row>
    <row r="89" spans="1:9" ht="21" customHeight="1">
      <c r="B89" s="204"/>
      <c r="C89" s="205"/>
      <c r="D89" s="204"/>
      <c r="E89" s="207"/>
      <c r="F89" s="204"/>
      <c r="G89" s="206"/>
      <c r="H89" s="206"/>
      <c r="I89" s="208"/>
    </row>
    <row r="90" spans="1:9" ht="21" customHeight="1">
      <c r="B90" s="204"/>
      <c r="C90" s="205"/>
      <c r="D90" s="204"/>
      <c r="E90" s="207"/>
      <c r="F90" s="204"/>
      <c r="G90" s="206"/>
      <c r="H90" s="206"/>
      <c r="I90" s="208"/>
    </row>
    <row r="91" spans="1:9" ht="21" customHeight="1">
      <c r="C91" s="8"/>
      <c r="E91" s="8"/>
    </row>
  </sheetData>
  <mergeCells count="18">
    <mergeCell ref="C45:E45"/>
    <mergeCell ref="G45:I45"/>
    <mergeCell ref="C46:E46"/>
    <mergeCell ref="G46:I46"/>
    <mergeCell ref="A40:I40"/>
    <mergeCell ref="G43:I43"/>
    <mergeCell ref="A41:I41"/>
    <mergeCell ref="A42:I42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39:I39"/>
  </mergeCells>
  <pageMargins left="1" right="0.5" top="1" bottom="0.5" header="0.5" footer="0.3"/>
  <pageSetup paperSize="9" scale="80" orientation="portrait" r:id="rId1"/>
  <headerFooter alignWithMargins="0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A5083-1720-4353-BAF7-E0A5521EDB42}">
  <sheetPr>
    <tabColor rgb="FF92D050"/>
  </sheetPr>
  <dimension ref="A1:M96"/>
  <sheetViews>
    <sheetView view="pageBreakPreview" topLeftCell="A28" zoomScaleNormal="100" zoomScaleSheetLayoutView="100" workbookViewId="0">
      <selection activeCell="A38" sqref="A38"/>
    </sheetView>
  </sheetViews>
  <sheetFormatPr defaultColWidth="9.19921875" defaultRowHeight="21" customHeight="1"/>
  <cols>
    <col min="1" max="1" width="34.3984375" style="8" customWidth="1"/>
    <col min="2" max="2" width="5.5" style="8" bestFit="1" customWidth="1"/>
    <col min="3" max="3" width="8.59765625" style="209" customWidth="1"/>
    <col min="4" max="4" width="1.59765625" style="8" customWidth="1"/>
    <col min="5" max="5" width="8.59765625" style="210" customWidth="1"/>
    <col min="6" max="6" width="1.59765625" style="8" customWidth="1"/>
    <col min="7" max="7" width="8.59765625" style="8" customWidth="1"/>
    <col min="8" max="8" width="1.59765625" style="8" customWidth="1"/>
    <col min="9" max="9" width="8.59765625" style="8" customWidth="1"/>
    <col min="10" max="10" width="8.59765625" style="68" customWidth="1"/>
    <col min="11" max="11" width="4.8984375" style="68" customWidth="1"/>
    <col min="12" max="13" width="7.59765625" style="68" bestFit="1" customWidth="1"/>
    <col min="14" max="16384" width="9.19921875" style="68"/>
  </cols>
  <sheetData>
    <row r="1" spans="1:11" s="64" customFormat="1" ht="21" customHeight="1">
      <c r="A1" s="376" t="s">
        <v>138</v>
      </c>
      <c r="B1" s="376"/>
      <c r="C1" s="376"/>
      <c r="D1" s="376"/>
      <c r="E1" s="376"/>
      <c r="F1" s="376"/>
      <c r="G1" s="376"/>
      <c r="H1" s="376"/>
      <c r="I1" s="376"/>
      <c r="J1" s="1"/>
    </row>
    <row r="2" spans="1:11" s="64" customFormat="1" ht="21" customHeight="1">
      <c r="A2" s="376" t="s">
        <v>43</v>
      </c>
      <c r="B2" s="376"/>
      <c r="C2" s="376"/>
      <c r="D2" s="376"/>
      <c r="E2" s="376"/>
      <c r="F2" s="376"/>
      <c r="G2" s="376"/>
      <c r="H2" s="376"/>
      <c r="I2" s="376"/>
    </row>
    <row r="3" spans="1:11" s="64" customFormat="1" ht="21" customHeight="1">
      <c r="A3" s="376" t="s">
        <v>199</v>
      </c>
      <c r="B3" s="376"/>
      <c r="C3" s="376"/>
      <c r="D3" s="376"/>
      <c r="E3" s="376"/>
      <c r="F3" s="376"/>
      <c r="G3" s="376"/>
      <c r="H3" s="376"/>
      <c r="I3" s="376"/>
    </row>
    <row r="4" spans="1:11" s="64" customFormat="1" ht="21" customHeight="1">
      <c r="A4" s="376" t="s">
        <v>44</v>
      </c>
      <c r="B4" s="376"/>
      <c r="C4" s="376"/>
      <c r="D4" s="376"/>
      <c r="E4" s="376"/>
      <c r="F4" s="376"/>
      <c r="G4" s="376"/>
      <c r="H4" s="376"/>
      <c r="I4" s="376"/>
    </row>
    <row r="5" spans="1:11" s="64" customFormat="1" ht="21" customHeight="1">
      <c r="A5" s="34"/>
      <c r="B5" s="34"/>
      <c r="C5" s="34"/>
      <c r="D5" s="34"/>
      <c r="E5" s="44"/>
      <c r="F5" s="45"/>
      <c r="G5" s="377" t="s">
        <v>74</v>
      </c>
      <c r="H5" s="377"/>
      <c r="I5" s="377"/>
    </row>
    <row r="6" spans="1:11" s="67" customFormat="1" ht="6" customHeight="1">
      <c r="A6" s="115"/>
      <c r="B6" s="115"/>
      <c r="C6" s="115"/>
      <c r="D6" s="115"/>
      <c r="E6" s="115"/>
      <c r="F6" s="115"/>
      <c r="G6" s="115"/>
      <c r="H6" s="115"/>
      <c r="I6" s="9"/>
      <c r="J6" s="65"/>
      <c r="K6" s="66"/>
    </row>
    <row r="7" spans="1:11" s="64" customFormat="1" ht="21" customHeight="1">
      <c r="A7" s="50"/>
      <c r="B7" s="46" t="s">
        <v>7</v>
      </c>
      <c r="C7" s="376" t="s">
        <v>1</v>
      </c>
      <c r="D7" s="376"/>
      <c r="E7" s="376"/>
      <c r="F7" s="246"/>
      <c r="G7" s="376" t="s">
        <v>2</v>
      </c>
      <c r="H7" s="376"/>
      <c r="I7" s="376"/>
    </row>
    <row r="8" spans="1:11" s="64" customFormat="1" ht="21" customHeight="1">
      <c r="A8" s="50"/>
      <c r="B8" s="46"/>
      <c r="C8" s="376" t="s">
        <v>3</v>
      </c>
      <c r="D8" s="376"/>
      <c r="E8" s="376"/>
      <c r="F8" s="1"/>
      <c r="G8" s="376" t="s">
        <v>3</v>
      </c>
      <c r="H8" s="376"/>
      <c r="I8" s="376"/>
    </row>
    <row r="9" spans="1:11" s="64" customFormat="1" ht="21" customHeight="1">
      <c r="A9" s="41"/>
      <c r="B9" s="189"/>
      <c r="C9" s="262" t="s">
        <v>182</v>
      </c>
      <c r="D9" s="246"/>
      <c r="E9" s="262" t="s">
        <v>183</v>
      </c>
      <c r="F9" s="246"/>
      <c r="G9" s="262" t="s">
        <v>182</v>
      </c>
      <c r="H9" s="246"/>
      <c r="I9" s="262" t="s">
        <v>183</v>
      </c>
    </row>
    <row r="10" spans="1:11" s="64" customFormat="1" ht="21" customHeight="1">
      <c r="A10" s="1" t="s">
        <v>45</v>
      </c>
      <c r="B10" s="35"/>
      <c r="C10" s="168"/>
      <c r="D10" s="168"/>
      <c r="E10" s="246"/>
      <c r="F10" s="246"/>
      <c r="G10" s="246"/>
      <c r="H10" s="246"/>
      <c r="I10" s="246"/>
    </row>
    <row r="11" spans="1:11" s="64" customFormat="1" ht="21" customHeight="1">
      <c r="A11" s="51" t="s">
        <v>112</v>
      </c>
      <c r="B11" s="15">
        <v>3</v>
      </c>
      <c r="C11" s="47">
        <v>1185208</v>
      </c>
      <c r="D11" s="47"/>
      <c r="E11" s="47">
        <v>675155</v>
      </c>
      <c r="F11" s="47"/>
      <c r="G11" s="47">
        <v>563098</v>
      </c>
      <c r="H11" s="47"/>
      <c r="I11" s="47">
        <v>206996</v>
      </c>
    </row>
    <row r="12" spans="1:11" s="64" customFormat="1" ht="21" customHeight="1">
      <c r="A12" s="51" t="s">
        <v>164</v>
      </c>
      <c r="B12" s="15">
        <v>3</v>
      </c>
      <c r="C12" s="47">
        <v>39612</v>
      </c>
      <c r="D12" s="47"/>
      <c r="E12" s="47">
        <v>22415</v>
      </c>
      <c r="F12" s="47"/>
      <c r="G12" s="47">
        <v>67416</v>
      </c>
      <c r="H12" s="47"/>
      <c r="I12" s="47">
        <v>23841</v>
      </c>
    </row>
    <row r="13" spans="1:11" s="64" customFormat="1" ht="21" customHeight="1">
      <c r="A13" s="51" t="s">
        <v>49</v>
      </c>
      <c r="B13" s="15" t="s">
        <v>225</v>
      </c>
      <c r="C13" s="47">
        <v>116137</v>
      </c>
      <c r="D13" s="47"/>
      <c r="E13" s="47">
        <v>29528</v>
      </c>
      <c r="F13" s="47"/>
      <c r="G13" s="47">
        <v>41389</v>
      </c>
      <c r="H13" s="47"/>
      <c r="I13" s="47">
        <v>11337</v>
      </c>
    </row>
    <row r="14" spans="1:11" s="64" customFormat="1" ht="21" customHeight="1">
      <c r="A14" s="36" t="s">
        <v>46</v>
      </c>
      <c r="B14" s="15"/>
      <c r="C14" s="48">
        <f>SUM(C11:C13)</f>
        <v>1340957</v>
      </c>
      <c r="D14" s="170"/>
      <c r="E14" s="48">
        <f>SUM(E11:E13)</f>
        <v>727098</v>
      </c>
      <c r="F14" s="170"/>
      <c r="G14" s="48">
        <f>SUM(G11:G13)</f>
        <v>671903</v>
      </c>
      <c r="H14" s="170"/>
      <c r="I14" s="48">
        <f>SUM(I11:I13)</f>
        <v>242174</v>
      </c>
    </row>
    <row r="15" spans="1:11" s="64" customFormat="1" ht="21" customHeight="1">
      <c r="A15" s="51"/>
      <c r="B15" s="15"/>
      <c r="C15" s="170"/>
      <c r="D15" s="170"/>
      <c r="E15" s="170"/>
      <c r="F15" s="170"/>
      <c r="G15" s="170"/>
      <c r="H15" s="170"/>
      <c r="I15" s="170"/>
    </row>
    <row r="16" spans="1:11" s="64" customFormat="1" ht="21" customHeight="1">
      <c r="A16" s="43" t="s">
        <v>214</v>
      </c>
      <c r="B16" s="15"/>
      <c r="C16" s="170"/>
      <c r="D16" s="170"/>
      <c r="E16" s="170"/>
      <c r="F16" s="170"/>
      <c r="G16" s="170"/>
      <c r="H16" s="170"/>
      <c r="I16" s="170"/>
    </row>
    <row r="17" spans="1:12" s="64" customFormat="1" ht="21" customHeight="1">
      <c r="A17" s="35" t="s">
        <v>113</v>
      </c>
      <c r="B17" s="90"/>
      <c r="C17" s="170">
        <v>-713415</v>
      </c>
      <c r="D17" s="170"/>
      <c r="E17" s="170">
        <v>-307578</v>
      </c>
      <c r="F17" s="170"/>
      <c r="G17" s="170">
        <v>-383778</v>
      </c>
      <c r="H17" s="170"/>
      <c r="I17" s="170">
        <v>-145053</v>
      </c>
    </row>
    <row r="18" spans="1:12" s="64" customFormat="1" ht="21" customHeight="1">
      <c r="A18" s="35" t="s">
        <v>165</v>
      </c>
      <c r="B18" s="90"/>
      <c r="C18" s="170">
        <v>-43132</v>
      </c>
      <c r="D18" s="170"/>
      <c r="E18" s="170">
        <v>-25005</v>
      </c>
      <c r="F18" s="170"/>
      <c r="G18" s="170">
        <v>-62722</v>
      </c>
      <c r="H18" s="170"/>
      <c r="I18" s="170">
        <v>-30390</v>
      </c>
    </row>
    <row r="19" spans="1:12" s="64" customFormat="1" ht="21" customHeight="1">
      <c r="A19" s="51" t="s">
        <v>90</v>
      </c>
      <c r="B19" s="90"/>
      <c r="C19" s="170">
        <v>-204238</v>
      </c>
      <c r="D19" s="170"/>
      <c r="E19" s="170">
        <v>-94214</v>
      </c>
      <c r="F19" s="170"/>
      <c r="G19" s="170">
        <v>-72937</v>
      </c>
      <c r="H19" s="170"/>
      <c r="I19" s="170">
        <v>-30715</v>
      </c>
    </row>
    <row r="20" spans="1:12" s="64" customFormat="1" ht="21" customHeight="1">
      <c r="A20" s="52" t="s">
        <v>50</v>
      </c>
      <c r="B20" s="90"/>
      <c r="C20" s="170">
        <v>-180005</v>
      </c>
      <c r="D20" s="170"/>
      <c r="E20" s="170">
        <v>-125051</v>
      </c>
      <c r="F20" s="170"/>
      <c r="G20" s="170">
        <v>-108872</v>
      </c>
      <c r="H20" s="170"/>
      <c r="I20" s="170">
        <v>-94129</v>
      </c>
    </row>
    <row r="21" spans="1:12" s="64" customFormat="1" ht="21" customHeight="1">
      <c r="A21" s="36" t="s">
        <v>215</v>
      </c>
      <c r="B21" s="90"/>
      <c r="C21" s="312">
        <f>SUM(C17:C20)</f>
        <v>-1140790</v>
      </c>
      <c r="D21" s="170"/>
      <c r="E21" s="312">
        <f>SUM(E17:E20)</f>
        <v>-551848</v>
      </c>
      <c r="F21" s="170"/>
      <c r="G21" s="312">
        <f>SUM(G17:G20)</f>
        <v>-628309</v>
      </c>
      <c r="H21" s="170"/>
      <c r="I21" s="312">
        <f>SUM(I17:I20)</f>
        <v>-300287</v>
      </c>
    </row>
    <row r="22" spans="1:12" s="189" customFormat="1" ht="21" customHeight="1">
      <c r="A22" s="43"/>
      <c r="B22" s="15"/>
      <c r="C22" s="170"/>
      <c r="D22" s="170"/>
      <c r="E22" s="170"/>
      <c r="F22" s="170"/>
      <c r="G22" s="170"/>
      <c r="H22" s="170"/>
      <c r="I22" s="170"/>
    </row>
    <row r="23" spans="1:12" s="189" customFormat="1" ht="21" customHeight="1">
      <c r="A23" s="153" t="s">
        <v>166</v>
      </c>
      <c r="B23" s="15"/>
      <c r="C23" s="47">
        <f>C14+C21</f>
        <v>200167</v>
      </c>
      <c r="D23" s="170"/>
      <c r="E23" s="47">
        <f>E14+E21</f>
        <v>175250</v>
      </c>
      <c r="F23" s="170"/>
      <c r="G23" s="47">
        <f>G14+G21</f>
        <v>43594</v>
      </c>
      <c r="H23" s="170"/>
      <c r="I23" s="47">
        <f>I14+I21</f>
        <v>-58113</v>
      </c>
    </row>
    <row r="24" spans="1:12" s="189" customFormat="1" ht="21" customHeight="1">
      <c r="A24" s="43"/>
      <c r="B24" s="15"/>
      <c r="C24" s="47"/>
      <c r="D24" s="170"/>
      <c r="E24" s="47"/>
      <c r="F24" s="170"/>
      <c r="G24" s="47"/>
      <c r="H24" s="170"/>
      <c r="I24" s="47"/>
    </row>
    <row r="25" spans="1:12" s="64" customFormat="1" ht="21" customHeight="1">
      <c r="A25" s="35" t="s">
        <v>167</v>
      </c>
      <c r="B25" s="15">
        <v>3</v>
      </c>
      <c r="C25" s="47">
        <v>2992</v>
      </c>
      <c r="D25" s="47"/>
      <c r="E25" s="47">
        <v>2803</v>
      </c>
      <c r="F25" s="47"/>
      <c r="G25" s="47">
        <v>34545</v>
      </c>
      <c r="H25" s="47"/>
      <c r="I25" s="47">
        <v>31434</v>
      </c>
    </row>
    <row r="26" spans="1:12" s="64" customFormat="1" ht="21" customHeight="1">
      <c r="A26" s="51" t="s">
        <v>78</v>
      </c>
      <c r="B26" s="15">
        <v>3</v>
      </c>
      <c r="C26" s="170">
        <v>-89421</v>
      </c>
      <c r="D26" s="170"/>
      <c r="E26" s="170">
        <v>-63898</v>
      </c>
      <c r="F26" s="170"/>
      <c r="G26" s="170">
        <v>-82309</v>
      </c>
      <c r="H26" s="170"/>
      <c r="I26" s="170">
        <v>-59351</v>
      </c>
      <c r="L26" s="51"/>
    </row>
    <row r="27" spans="1:12" s="64" customFormat="1" ht="21" customHeight="1">
      <c r="A27" s="35" t="s">
        <v>242</v>
      </c>
      <c r="B27" s="15">
        <v>9</v>
      </c>
      <c r="C27" s="170">
        <v>-2175</v>
      </c>
      <c r="D27" s="47"/>
      <c r="E27" s="47">
        <v>297</v>
      </c>
      <c r="F27" s="170"/>
      <c r="G27" s="179" t="s">
        <v>127</v>
      </c>
      <c r="H27" s="170"/>
      <c r="I27" s="179" t="s">
        <v>127</v>
      </c>
      <c r="L27" s="35"/>
    </row>
    <row r="28" spans="1:12" s="64" customFormat="1" ht="21" customHeight="1">
      <c r="A28" s="1" t="s">
        <v>108</v>
      </c>
      <c r="B28" s="15"/>
      <c r="C28" s="250">
        <f>SUM(C23:C27)</f>
        <v>111563</v>
      </c>
      <c r="D28" s="47"/>
      <c r="E28" s="250">
        <f>SUM(E23:E27)</f>
        <v>114452</v>
      </c>
      <c r="F28" s="170"/>
      <c r="G28" s="313">
        <f>SUM(G23:G27)</f>
        <v>-4170</v>
      </c>
      <c r="H28" s="170"/>
      <c r="I28" s="313">
        <f>SUM(I23:I27)</f>
        <v>-86030</v>
      </c>
    </row>
    <row r="29" spans="1:12" s="64" customFormat="1" ht="21" customHeight="1">
      <c r="A29" s="35" t="s">
        <v>104</v>
      </c>
      <c r="B29" s="15">
        <v>23</v>
      </c>
      <c r="C29" s="170">
        <v>-34910</v>
      </c>
      <c r="D29" s="170"/>
      <c r="E29" s="170">
        <v>-27783</v>
      </c>
      <c r="F29" s="170"/>
      <c r="G29" s="47">
        <v>598</v>
      </c>
      <c r="H29" s="47"/>
      <c r="I29" s="47">
        <v>16786</v>
      </c>
    </row>
    <row r="30" spans="1:12" s="64" customFormat="1" ht="21" customHeight="1">
      <c r="A30" s="1" t="s">
        <v>100</v>
      </c>
      <c r="B30" s="15"/>
      <c r="C30" s="250">
        <f>SUM(C28:C29)</f>
        <v>76653</v>
      </c>
      <c r="D30" s="170"/>
      <c r="E30" s="250">
        <f>SUM(E28:E29)</f>
        <v>86669</v>
      </c>
      <c r="F30" s="170"/>
      <c r="G30" s="313">
        <f>SUM(G28:G29)</f>
        <v>-3572</v>
      </c>
      <c r="H30" s="170"/>
      <c r="I30" s="313">
        <f>SUM(I28:I29)</f>
        <v>-69244</v>
      </c>
    </row>
    <row r="31" spans="1:12" s="64" customFormat="1" ht="21" customHeight="1">
      <c r="A31" s="1" t="s">
        <v>51</v>
      </c>
      <c r="B31" s="15"/>
      <c r="C31" s="104"/>
      <c r="D31" s="104"/>
      <c r="E31" s="104"/>
      <c r="F31" s="104"/>
      <c r="G31" s="104"/>
      <c r="H31" s="104"/>
      <c r="I31" s="104"/>
    </row>
    <row r="32" spans="1:12" s="64" customFormat="1" ht="21" customHeight="1">
      <c r="A32" s="122" t="s">
        <v>168</v>
      </c>
      <c r="B32" s="15"/>
      <c r="C32" s="104">
        <f>SUM(C31)</f>
        <v>0</v>
      </c>
      <c r="D32" s="104"/>
      <c r="E32" s="104">
        <f>SUM(E31)</f>
        <v>0</v>
      </c>
      <c r="F32" s="104"/>
      <c r="G32" s="104">
        <f>SUM(G31)</f>
        <v>0</v>
      </c>
      <c r="H32" s="104"/>
      <c r="I32" s="104">
        <f>SUM(I31)</f>
        <v>0</v>
      </c>
    </row>
    <row r="33" spans="1:13" s="64" customFormat="1" ht="21" customHeight="1" thickBot="1">
      <c r="A33" s="122" t="s">
        <v>169</v>
      </c>
      <c r="B33" s="15"/>
      <c r="C33" s="251">
        <f>C30+C32</f>
        <v>76653</v>
      </c>
      <c r="D33" s="170"/>
      <c r="E33" s="251">
        <f>E30+E32</f>
        <v>86669</v>
      </c>
      <c r="F33" s="170"/>
      <c r="G33" s="174">
        <f>G30+G32</f>
        <v>-3572</v>
      </c>
      <c r="H33" s="170"/>
      <c r="I33" s="174">
        <f>I30+I32</f>
        <v>-69244</v>
      </c>
    </row>
    <row r="34" spans="1:13" s="64" customFormat="1" ht="21" customHeight="1" thickTop="1">
      <c r="A34" s="122"/>
      <c r="B34" s="15"/>
      <c r="C34" s="170"/>
      <c r="D34" s="170"/>
      <c r="E34" s="170"/>
      <c r="F34" s="170"/>
      <c r="G34" s="170"/>
      <c r="H34" s="170"/>
      <c r="I34" s="170"/>
    </row>
    <row r="35" spans="1:13" s="64" customFormat="1" ht="21" customHeight="1">
      <c r="A35" s="252" t="s">
        <v>101</v>
      </c>
      <c r="B35" s="15"/>
      <c r="C35" s="170"/>
      <c r="D35" s="170"/>
      <c r="E35" s="170"/>
      <c r="F35" s="170"/>
      <c r="G35" s="170"/>
      <c r="H35" s="170"/>
      <c r="I35" s="170"/>
    </row>
    <row r="36" spans="1:13" s="64" customFormat="1" ht="21" customHeight="1">
      <c r="A36" s="253" t="s">
        <v>109</v>
      </c>
      <c r="B36" s="15"/>
      <c r="C36" s="47">
        <v>72287</v>
      </c>
      <c r="D36" s="170"/>
      <c r="E36" s="47">
        <v>3182</v>
      </c>
      <c r="F36" s="170"/>
      <c r="G36" s="170">
        <v>-3572</v>
      </c>
      <c r="H36" s="170"/>
      <c r="I36" s="170">
        <v>-69244</v>
      </c>
    </row>
    <row r="37" spans="1:13" s="64" customFormat="1" ht="21" customHeight="1">
      <c r="A37" s="253" t="s">
        <v>42</v>
      </c>
      <c r="B37" s="15"/>
      <c r="C37" s="47">
        <v>4366</v>
      </c>
      <c r="D37" s="170"/>
      <c r="E37" s="47">
        <v>83487</v>
      </c>
      <c r="F37" s="170"/>
      <c r="G37" s="179" t="s">
        <v>127</v>
      </c>
      <c r="H37" s="254"/>
      <c r="I37" s="179" t="s">
        <v>127</v>
      </c>
    </row>
    <row r="38" spans="1:13" s="64" customFormat="1" ht="21" customHeight="1" thickBot="1">
      <c r="A38" s="1" t="s">
        <v>100</v>
      </c>
      <c r="B38" s="15"/>
      <c r="C38" s="251">
        <f>SUM(C36:C37)</f>
        <v>76653</v>
      </c>
      <c r="D38" s="170"/>
      <c r="E38" s="251">
        <f>SUM(E36:E37)</f>
        <v>86669</v>
      </c>
      <c r="F38" s="170"/>
      <c r="G38" s="174">
        <f>SUM(G36:G37)</f>
        <v>-3572</v>
      </c>
      <c r="H38" s="170"/>
      <c r="I38" s="174">
        <f>SUM(I36:I37)</f>
        <v>-69244</v>
      </c>
      <c r="J38" s="129"/>
      <c r="K38" s="130"/>
      <c r="L38" s="129"/>
      <c r="M38" s="130"/>
    </row>
    <row r="39" spans="1:13" s="64" customFormat="1" ht="21" customHeight="1" thickTop="1">
      <c r="A39" s="1"/>
      <c r="B39" s="15"/>
      <c r="C39" s="310"/>
      <c r="D39" s="170"/>
      <c r="E39" s="310"/>
      <c r="F39" s="170"/>
      <c r="G39" s="310"/>
      <c r="H39" s="170"/>
      <c r="I39" s="310"/>
      <c r="J39" s="129"/>
      <c r="K39" s="130"/>
      <c r="L39" s="129"/>
      <c r="M39" s="130"/>
    </row>
    <row r="40" spans="1:13" s="64" customFormat="1" ht="21" customHeight="1">
      <c r="A40" s="1"/>
      <c r="B40" s="15"/>
      <c r="C40" s="310"/>
      <c r="D40" s="170"/>
      <c r="E40" s="310"/>
      <c r="F40" s="170"/>
      <c r="G40" s="310"/>
      <c r="H40" s="170"/>
      <c r="I40" s="310"/>
      <c r="J40" s="129"/>
      <c r="K40" s="130"/>
      <c r="L40" s="129"/>
      <c r="M40" s="130"/>
    </row>
    <row r="41" spans="1:13" s="64" customFormat="1" ht="21" customHeight="1">
      <c r="A41" s="1"/>
      <c r="B41" s="15"/>
      <c r="C41" s="310"/>
      <c r="D41" s="170"/>
      <c r="E41" s="310"/>
      <c r="F41" s="170"/>
      <c r="G41" s="310"/>
      <c r="H41" s="170"/>
      <c r="I41" s="310"/>
      <c r="J41" s="129"/>
      <c r="K41" s="130"/>
      <c r="L41" s="129"/>
      <c r="M41" s="130"/>
    </row>
    <row r="42" spans="1:13" s="64" customFormat="1" ht="21" customHeight="1">
      <c r="A42" s="1"/>
      <c r="B42" s="15"/>
      <c r="C42" s="310"/>
      <c r="D42" s="170"/>
      <c r="E42" s="310"/>
      <c r="F42" s="170"/>
      <c r="G42" s="310"/>
      <c r="H42" s="170"/>
      <c r="I42" s="310"/>
      <c r="J42" s="129"/>
      <c r="K42" s="130"/>
      <c r="L42" s="129"/>
      <c r="M42" s="130"/>
    </row>
    <row r="43" spans="1:13" ht="21" customHeight="1">
      <c r="A43" s="376" t="s">
        <v>138</v>
      </c>
      <c r="B43" s="376"/>
      <c r="C43" s="376"/>
      <c r="D43" s="376"/>
      <c r="E43" s="376"/>
      <c r="F43" s="376"/>
      <c r="G43" s="376"/>
      <c r="H43" s="376"/>
      <c r="I43" s="376"/>
    </row>
    <row r="44" spans="1:13" ht="21" customHeight="1">
      <c r="A44" s="376" t="s">
        <v>196</v>
      </c>
      <c r="B44" s="376"/>
      <c r="C44" s="376"/>
      <c r="D44" s="376"/>
      <c r="E44" s="376"/>
      <c r="F44" s="376"/>
      <c r="G44" s="376"/>
      <c r="H44" s="376"/>
      <c r="I44" s="376"/>
    </row>
    <row r="45" spans="1:13" ht="21" customHeight="1">
      <c r="A45" s="376" t="s">
        <v>198</v>
      </c>
      <c r="B45" s="376"/>
      <c r="C45" s="376"/>
      <c r="D45" s="376"/>
      <c r="E45" s="376"/>
      <c r="F45" s="376"/>
      <c r="G45" s="376"/>
      <c r="H45" s="376"/>
      <c r="I45" s="376"/>
    </row>
    <row r="46" spans="1:13" ht="21" customHeight="1">
      <c r="A46" s="376" t="s">
        <v>44</v>
      </c>
      <c r="B46" s="376"/>
      <c r="C46" s="376"/>
      <c r="D46" s="376"/>
      <c r="E46" s="376"/>
      <c r="F46" s="376"/>
      <c r="G46" s="376"/>
      <c r="H46" s="376"/>
      <c r="I46" s="376"/>
    </row>
    <row r="47" spans="1:13" ht="21" customHeight="1">
      <c r="A47" s="34"/>
      <c r="B47" s="34"/>
      <c r="C47" s="34"/>
      <c r="D47" s="34"/>
      <c r="E47" s="44"/>
      <c r="F47" s="45"/>
      <c r="G47" s="377" t="s">
        <v>74</v>
      </c>
      <c r="H47" s="377"/>
      <c r="I47" s="377"/>
    </row>
    <row r="48" spans="1:13" s="67" customFormat="1" ht="6" customHeight="1">
      <c r="A48" s="115"/>
      <c r="B48" s="115"/>
      <c r="C48" s="115"/>
      <c r="D48" s="115"/>
      <c r="E48" s="115"/>
      <c r="F48" s="115"/>
      <c r="G48" s="115"/>
      <c r="H48" s="115"/>
      <c r="I48" s="9"/>
      <c r="J48" s="65"/>
      <c r="K48" s="66"/>
    </row>
    <row r="49" spans="1:13" ht="21" customHeight="1">
      <c r="A49" s="30"/>
      <c r="B49" s="46" t="s">
        <v>97</v>
      </c>
      <c r="C49" s="376" t="s">
        <v>1</v>
      </c>
      <c r="D49" s="376"/>
      <c r="E49" s="376"/>
      <c r="F49" s="246"/>
      <c r="G49" s="376" t="s">
        <v>2</v>
      </c>
      <c r="H49" s="376"/>
      <c r="I49" s="376"/>
    </row>
    <row r="50" spans="1:13" ht="21" customHeight="1">
      <c r="A50" s="30"/>
      <c r="B50" s="46"/>
      <c r="C50" s="376" t="s">
        <v>3</v>
      </c>
      <c r="D50" s="376"/>
      <c r="E50" s="376"/>
      <c r="F50" s="1"/>
      <c r="G50" s="376" t="s">
        <v>3</v>
      </c>
      <c r="H50" s="376"/>
      <c r="I50" s="376"/>
    </row>
    <row r="51" spans="1:13" ht="21" customHeight="1">
      <c r="A51" s="7"/>
      <c r="C51" s="246">
        <v>2021</v>
      </c>
      <c r="D51" s="246"/>
      <c r="E51" s="322">
        <v>2020</v>
      </c>
      <c r="F51" s="246"/>
      <c r="G51" s="246">
        <v>2021</v>
      </c>
      <c r="H51" s="246"/>
      <c r="I51" s="322">
        <v>2020</v>
      </c>
    </row>
    <row r="52" spans="1:13" ht="21" customHeight="1">
      <c r="A52" s="7"/>
      <c r="C52" s="246"/>
      <c r="D52" s="246"/>
      <c r="E52" s="246"/>
      <c r="F52" s="246"/>
      <c r="G52" s="246"/>
      <c r="H52" s="246"/>
      <c r="I52" s="246"/>
    </row>
    <row r="53" spans="1:13" s="64" customFormat="1" ht="21" customHeight="1">
      <c r="A53" s="252" t="s">
        <v>171</v>
      </c>
      <c r="B53" s="15"/>
      <c r="C53" s="170"/>
      <c r="D53" s="170"/>
    </row>
    <row r="54" spans="1:13" s="64" customFormat="1" ht="21" customHeight="1">
      <c r="A54" s="253" t="s">
        <v>109</v>
      </c>
      <c r="B54" s="15"/>
      <c r="C54" s="47">
        <v>72287</v>
      </c>
      <c r="D54" s="170"/>
      <c r="E54" s="47">
        <v>3182</v>
      </c>
      <c r="F54" s="170"/>
      <c r="G54" s="170">
        <v>-3572</v>
      </c>
      <c r="H54" s="170"/>
      <c r="I54" s="170">
        <v>-69244</v>
      </c>
      <c r="J54" s="129"/>
      <c r="K54" s="129"/>
      <c r="L54" s="129"/>
      <c r="M54" s="129"/>
    </row>
    <row r="55" spans="1:13" s="64" customFormat="1" ht="21" customHeight="1">
      <c r="A55" s="253" t="s">
        <v>42</v>
      </c>
      <c r="B55" s="15"/>
      <c r="C55" s="47">
        <v>4366</v>
      </c>
      <c r="D55" s="170"/>
      <c r="E55" s="47">
        <v>83487</v>
      </c>
      <c r="F55" s="170"/>
      <c r="G55" s="179" t="s">
        <v>127</v>
      </c>
      <c r="H55" s="254"/>
      <c r="I55" s="179" t="s">
        <v>127</v>
      </c>
      <c r="J55" s="129"/>
      <c r="K55" s="129"/>
      <c r="L55" s="130"/>
    </row>
    <row r="56" spans="1:13" s="69" customFormat="1" ht="21" customHeight="1" thickBot="1">
      <c r="A56" s="252" t="s">
        <v>169</v>
      </c>
      <c r="B56" s="15"/>
      <c r="C56" s="251">
        <f>SUM(C54:C55)</f>
        <v>76653</v>
      </c>
      <c r="D56" s="170"/>
      <c r="E56" s="251">
        <f>SUM(E54:E55)</f>
        <v>86669</v>
      </c>
      <c r="F56" s="170"/>
      <c r="G56" s="174">
        <f>SUM(G54:G55)</f>
        <v>-3572</v>
      </c>
      <c r="H56" s="170"/>
      <c r="I56" s="174">
        <f>SUM(I54:I55)</f>
        <v>-69244</v>
      </c>
      <c r="J56" s="131"/>
      <c r="K56" s="132"/>
      <c r="L56" s="131"/>
      <c r="M56" s="132"/>
    </row>
    <row r="57" spans="1:13" s="69" customFormat="1" ht="21" customHeight="1" thickTop="1">
      <c r="A57" s="252"/>
      <c r="B57" s="15"/>
      <c r="C57" s="170"/>
      <c r="D57" s="170"/>
      <c r="E57" s="170"/>
      <c r="F57" s="170"/>
      <c r="G57" s="171"/>
      <c r="H57" s="254"/>
      <c r="I57" s="171"/>
    </row>
    <row r="58" spans="1:13" s="70" customFormat="1" ht="21" customHeight="1">
      <c r="A58" s="252" t="s">
        <v>103</v>
      </c>
      <c r="B58" s="15"/>
      <c r="C58" s="170"/>
      <c r="D58" s="170"/>
      <c r="E58" s="170"/>
      <c r="F58" s="170"/>
      <c r="G58" s="170"/>
      <c r="H58" s="170"/>
      <c r="I58" s="170"/>
    </row>
    <row r="59" spans="1:13" s="70" customFormat="1" ht="21" customHeight="1">
      <c r="A59" s="35" t="s">
        <v>102</v>
      </c>
      <c r="B59" s="15">
        <v>24</v>
      </c>
      <c r="C59" s="260">
        <v>6.4000000000000001E-2</v>
      </c>
      <c r="D59" s="260"/>
      <c r="E59" s="260">
        <v>3.3E-3</v>
      </c>
      <c r="F59" s="260"/>
      <c r="G59" s="260">
        <v>-3.0000000000000001E-3</v>
      </c>
      <c r="H59" s="260"/>
      <c r="I59" s="260">
        <v>-7.1999999999999995E-2</v>
      </c>
    </row>
    <row r="60" spans="1:13" s="74" customFormat="1" ht="21" customHeight="1">
      <c r="A60" s="8"/>
      <c r="B60" s="15"/>
      <c r="C60" s="170"/>
      <c r="D60" s="170"/>
      <c r="E60" s="170"/>
      <c r="F60" s="170"/>
      <c r="G60" s="170"/>
      <c r="H60" s="170"/>
      <c r="I60" s="170"/>
    </row>
    <row r="61" spans="1:13" s="74" customFormat="1" ht="21" customHeight="1">
      <c r="A61" s="8"/>
      <c r="B61" s="15"/>
      <c r="C61" s="261"/>
      <c r="D61" s="170"/>
      <c r="E61" s="170"/>
      <c r="F61" s="170"/>
      <c r="G61" s="170"/>
      <c r="H61" s="170"/>
      <c r="I61" s="170"/>
    </row>
    <row r="62" spans="1:13" s="74" customFormat="1" ht="21" customHeight="1">
      <c r="A62" s="8"/>
      <c r="B62" s="15"/>
      <c r="C62" s="202"/>
      <c r="D62" s="202"/>
      <c r="E62" s="202"/>
      <c r="F62" s="202"/>
      <c r="G62" s="202"/>
      <c r="H62" s="202"/>
      <c r="I62" s="202"/>
    </row>
    <row r="63" spans="1:13" s="74" customFormat="1" ht="21" customHeight="1">
      <c r="A63" s="203"/>
      <c r="B63" s="15"/>
      <c r="C63" s="202"/>
      <c r="D63" s="202"/>
      <c r="E63" s="202"/>
      <c r="F63" s="202"/>
      <c r="G63" s="202"/>
      <c r="H63" s="202"/>
      <c r="I63" s="202"/>
    </row>
    <row r="64" spans="1:13" s="74" customFormat="1" ht="21" customHeight="1">
      <c r="A64" s="8"/>
      <c r="B64" s="15"/>
      <c r="C64" s="202"/>
      <c r="D64" s="202"/>
      <c r="E64" s="202"/>
      <c r="F64" s="202"/>
      <c r="G64" s="202"/>
      <c r="H64" s="202"/>
      <c r="I64" s="202"/>
    </row>
    <row r="65" spans="1:9" s="74" customFormat="1" ht="21" customHeight="1">
      <c r="A65" s="8"/>
      <c r="B65" s="15"/>
      <c r="C65" s="202"/>
      <c r="D65" s="202"/>
      <c r="E65" s="202"/>
      <c r="F65" s="202"/>
      <c r="G65" s="202"/>
      <c r="H65" s="202"/>
      <c r="I65" s="202"/>
    </row>
    <row r="66" spans="1:9" s="74" customFormat="1" ht="21" customHeight="1">
      <c r="A66" s="8"/>
      <c r="B66" s="15"/>
      <c r="C66" s="202"/>
      <c r="D66" s="202"/>
      <c r="E66" s="202"/>
      <c r="F66" s="202"/>
      <c r="G66" s="202"/>
      <c r="H66" s="202"/>
      <c r="I66" s="202"/>
    </row>
    <row r="67" spans="1:9" s="74" customFormat="1" ht="21" customHeight="1">
      <c r="A67" s="8"/>
      <c r="B67" s="15"/>
      <c r="C67" s="202"/>
      <c r="D67" s="202"/>
      <c r="E67" s="202"/>
      <c r="F67" s="202"/>
      <c r="G67" s="202"/>
      <c r="H67" s="202"/>
      <c r="I67" s="202"/>
    </row>
    <row r="68" spans="1:9" s="74" customFormat="1" ht="21" customHeight="1">
      <c r="A68" s="8"/>
      <c r="B68" s="15"/>
      <c r="C68" s="202"/>
      <c r="D68" s="202"/>
      <c r="E68" s="202"/>
      <c r="F68" s="202"/>
      <c r="G68" s="202"/>
      <c r="H68" s="202"/>
      <c r="I68" s="202"/>
    </row>
    <row r="69" spans="1:9" s="74" customFormat="1" ht="21" customHeight="1">
      <c r="A69" s="8"/>
      <c r="B69" s="15"/>
      <c r="C69" s="202"/>
      <c r="D69" s="202"/>
      <c r="E69" s="202"/>
      <c r="F69" s="202"/>
      <c r="G69" s="202"/>
      <c r="H69" s="202"/>
      <c r="I69" s="202"/>
    </row>
    <row r="70" spans="1:9" s="74" customFormat="1" ht="21" customHeight="1">
      <c r="A70" s="203"/>
      <c r="B70" s="15"/>
      <c r="C70" s="202"/>
      <c r="D70" s="202"/>
      <c r="E70" s="202"/>
      <c r="F70" s="202"/>
      <c r="G70" s="202"/>
      <c r="H70" s="202"/>
      <c r="I70" s="202"/>
    </row>
    <row r="71" spans="1:9" s="74" customFormat="1" ht="21" customHeight="1">
      <c r="A71" s="8"/>
      <c r="B71" s="15"/>
      <c r="C71" s="202"/>
      <c r="D71" s="202"/>
      <c r="E71" s="202"/>
      <c r="F71" s="202"/>
      <c r="G71" s="202"/>
      <c r="H71" s="202"/>
      <c r="I71" s="202"/>
    </row>
    <row r="72" spans="1:9" s="74" customFormat="1" ht="21" customHeight="1">
      <c r="A72" s="8"/>
      <c r="B72" s="15"/>
      <c r="C72" s="202"/>
      <c r="D72" s="202"/>
      <c r="E72" s="202"/>
      <c r="F72" s="202"/>
      <c r="G72" s="202"/>
      <c r="H72" s="202"/>
      <c r="I72" s="202"/>
    </row>
    <row r="73" spans="1:9" s="74" customFormat="1" ht="21" customHeight="1">
      <c r="A73" s="8"/>
      <c r="B73" s="15"/>
      <c r="C73" s="202"/>
      <c r="D73" s="202"/>
      <c r="E73" s="202"/>
      <c r="F73" s="202"/>
      <c r="G73" s="202"/>
      <c r="H73" s="202"/>
      <c r="I73" s="202"/>
    </row>
    <row r="74" spans="1:9" s="74" customFormat="1" ht="21" customHeight="1">
      <c r="A74" s="8"/>
      <c r="B74" s="15"/>
      <c r="C74" s="202"/>
      <c r="D74" s="202"/>
      <c r="E74" s="202"/>
      <c r="F74" s="202"/>
      <c r="G74" s="202"/>
      <c r="H74" s="202"/>
      <c r="I74" s="202"/>
    </row>
    <row r="75" spans="1:9" s="74" customFormat="1" ht="21" customHeight="1">
      <c r="A75" s="8"/>
      <c r="B75" s="15"/>
      <c r="C75" s="202"/>
      <c r="D75" s="202"/>
      <c r="E75" s="202"/>
      <c r="F75" s="202"/>
      <c r="G75" s="202"/>
      <c r="H75" s="202"/>
      <c r="I75" s="202"/>
    </row>
    <row r="76" spans="1:9" s="74" customFormat="1" ht="21" customHeight="1">
      <c r="A76" s="8"/>
      <c r="B76" s="15"/>
      <c r="C76" s="202"/>
      <c r="D76" s="202"/>
      <c r="E76" s="202"/>
      <c r="F76" s="202"/>
      <c r="G76" s="202"/>
      <c r="H76" s="202"/>
      <c r="I76" s="202"/>
    </row>
    <row r="77" spans="1:9" s="74" customFormat="1" ht="21" customHeight="1">
      <c r="A77" s="8"/>
      <c r="B77" s="15"/>
      <c r="C77" s="202"/>
      <c r="D77" s="202"/>
      <c r="E77" s="202"/>
      <c r="F77" s="202"/>
      <c r="G77" s="202"/>
      <c r="H77" s="202"/>
      <c r="I77" s="202"/>
    </row>
    <row r="78" spans="1:9" s="74" customFormat="1" ht="21" customHeight="1">
      <c r="A78" s="8"/>
      <c r="B78" s="15"/>
      <c r="C78" s="202"/>
      <c r="D78" s="202"/>
      <c r="E78" s="202"/>
      <c r="F78" s="202"/>
      <c r="G78" s="202"/>
      <c r="H78" s="202"/>
      <c r="I78" s="202"/>
    </row>
    <row r="79" spans="1:9" s="74" customFormat="1" ht="21" customHeight="1">
      <c r="A79" s="8"/>
      <c r="B79" s="15"/>
      <c r="C79" s="202"/>
      <c r="D79" s="202"/>
      <c r="E79" s="202"/>
      <c r="F79" s="202"/>
      <c r="G79" s="202"/>
      <c r="H79" s="202"/>
      <c r="I79" s="202"/>
    </row>
    <row r="80" spans="1:9" s="74" customFormat="1" ht="16.149999999999999" customHeight="1">
      <c r="A80" s="8"/>
      <c r="B80" s="15"/>
      <c r="C80" s="202"/>
      <c r="D80" s="202"/>
      <c r="E80" s="202"/>
      <c r="F80" s="202"/>
      <c r="G80" s="202"/>
      <c r="H80" s="202"/>
      <c r="I80" s="202"/>
    </row>
    <row r="81" spans="1:9" s="74" customFormat="1" ht="21" customHeight="1">
      <c r="A81" s="8"/>
      <c r="B81" s="15"/>
      <c r="C81" s="202"/>
      <c r="D81" s="202"/>
      <c r="E81" s="202"/>
      <c r="F81" s="202"/>
      <c r="G81" s="202"/>
      <c r="H81" s="202"/>
      <c r="I81" s="202"/>
    </row>
    <row r="82" spans="1:9" s="74" customFormat="1" ht="21" customHeight="1">
      <c r="A82" s="8"/>
      <c r="B82" s="15"/>
      <c r="C82" s="202"/>
      <c r="D82" s="202"/>
      <c r="E82" s="202"/>
      <c r="F82" s="202"/>
      <c r="G82" s="202"/>
      <c r="H82" s="202"/>
      <c r="I82" s="202"/>
    </row>
    <row r="83" spans="1:9" s="74" customFormat="1" ht="21" customHeight="1">
      <c r="A83" s="8"/>
      <c r="B83" s="15"/>
      <c r="C83" s="202"/>
      <c r="D83" s="202"/>
      <c r="E83" s="202"/>
      <c r="F83" s="202"/>
      <c r="G83" s="202"/>
      <c r="H83" s="202"/>
      <c r="I83" s="202"/>
    </row>
    <row r="84" spans="1:9" s="74" customFormat="1" ht="21" customHeight="1">
      <c r="A84" s="203"/>
      <c r="B84" s="15"/>
      <c r="C84" s="202"/>
      <c r="D84" s="202"/>
      <c r="E84" s="202"/>
      <c r="F84" s="202"/>
      <c r="G84" s="202"/>
      <c r="H84" s="202"/>
      <c r="I84" s="202"/>
    </row>
    <row r="85" spans="1:9" s="74" customFormat="1" ht="21" customHeight="1">
      <c r="A85" s="51" t="s">
        <v>24</v>
      </c>
      <c r="B85" s="15"/>
      <c r="C85" s="202"/>
      <c r="D85" s="202"/>
      <c r="E85" s="202"/>
      <c r="F85" s="202"/>
      <c r="G85" s="202"/>
      <c r="H85" s="202"/>
      <c r="I85" s="202"/>
    </row>
    <row r="86" spans="1:9" s="74" customFormat="1" ht="21" customHeight="1">
      <c r="A86" s="8"/>
      <c r="B86" s="15"/>
      <c r="C86" s="202"/>
      <c r="D86" s="202"/>
      <c r="E86" s="202"/>
      <c r="F86" s="202"/>
      <c r="G86" s="202"/>
      <c r="H86" s="202"/>
      <c r="I86" s="202"/>
    </row>
    <row r="87" spans="1:9" s="74" customFormat="1" ht="21" customHeight="1">
      <c r="A87" s="8"/>
      <c r="B87" s="15"/>
      <c r="C87" s="202"/>
      <c r="D87" s="202"/>
      <c r="E87" s="202"/>
      <c r="F87" s="202"/>
      <c r="G87" s="202"/>
      <c r="H87" s="202"/>
      <c r="I87" s="202"/>
    </row>
    <row r="88" spans="1:9" s="74" customFormat="1" ht="21" customHeight="1">
      <c r="A88" s="8"/>
      <c r="B88" s="15"/>
      <c r="C88" s="202"/>
      <c r="D88" s="202"/>
      <c r="E88" s="202"/>
      <c r="F88" s="202"/>
      <c r="G88" s="202"/>
      <c r="H88" s="202"/>
      <c r="I88" s="202"/>
    </row>
    <row r="89" spans="1:9" s="74" customFormat="1" ht="21" customHeight="1">
      <c r="A89" s="203"/>
      <c r="B89" s="15"/>
      <c r="C89" s="202"/>
      <c r="D89" s="202"/>
      <c r="E89" s="202"/>
      <c r="F89" s="202"/>
      <c r="G89" s="202"/>
      <c r="H89" s="202"/>
      <c r="I89" s="202"/>
    </row>
    <row r="90" spans="1:9" ht="21" customHeight="1">
      <c r="B90" s="204"/>
      <c r="C90" s="205"/>
      <c r="D90" s="204"/>
      <c r="E90" s="205"/>
      <c r="F90" s="204"/>
      <c r="G90" s="205"/>
      <c r="H90" s="206"/>
      <c r="I90" s="205"/>
    </row>
    <row r="91" spans="1:9" ht="21" customHeight="1">
      <c r="B91" s="204"/>
      <c r="C91" s="205"/>
      <c r="D91" s="204"/>
      <c r="E91" s="207"/>
      <c r="F91" s="204"/>
      <c r="G91" s="206"/>
      <c r="H91" s="206"/>
      <c r="I91" s="212"/>
    </row>
    <row r="92" spans="1:9" ht="21" customHeight="1">
      <c r="A92" s="196"/>
      <c r="B92" s="204"/>
      <c r="C92" s="205"/>
      <c r="D92" s="204"/>
      <c r="E92" s="207"/>
      <c r="F92" s="204"/>
      <c r="G92" s="206"/>
      <c r="H92" s="206"/>
      <c r="I92" s="212"/>
    </row>
    <row r="93" spans="1:9" ht="21" customHeight="1">
      <c r="B93" s="204"/>
      <c r="C93" s="205"/>
      <c r="D93" s="204"/>
      <c r="E93" s="207"/>
      <c r="F93" s="204"/>
      <c r="G93" s="206"/>
      <c r="H93" s="206"/>
      <c r="I93" s="212"/>
    </row>
    <row r="94" spans="1:9" ht="21" customHeight="1">
      <c r="B94" s="204"/>
      <c r="C94" s="205"/>
      <c r="D94" s="204"/>
      <c r="E94" s="207"/>
      <c r="F94" s="204"/>
      <c r="G94" s="206"/>
      <c r="H94" s="206"/>
      <c r="I94" s="212"/>
    </row>
    <row r="95" spans="1:9" ht="21" customHeight="1">
      <c r="B95" s="204"/>
      <c r="C95" s="205"/>
      <c r="D95" s="204"/>
      <c r="E95" s="207"/>
      <c r="F95" s="204"/>
      <c r="G95" s="206"/>
      <c r="H95" s="206"/>
      <c r="I95" s="212"/>
    </row>
    <row r="96" spans="1:9" ht="21" customHeight="1">
      <c r="C96" s="8"/>
      <c r="E96" s="8"/>
    </row>
  </sheetData>
  <mergeCells count="18">
    <mergeCell ref="G47:I47"/>
    <mergeCell ref="C49:E49"/>
    <mergeCell ref="G49:I49"/>
    <mergeCell ref="C50:E50"/>
    <mergeCell ref="G50:I50"/>
    <mergeCell ref="A1:I1"/>
    <mergeCell ref="A46:I46"/>
    <mergeCell ref="A2:I2"/>
    <mergeCell ref="A3:I3"/>
    <mergeCell ref="A4:I4"/>
    <mergeCell ref="G5:I5"/>
    <mergeCell ref="C7:E7"/>
    <mergeCell ref="G7:I7"/>
    <mergeCell ref="C8:E8"/>
    <mergeCell ref="G8:I8"/>
    <mergeCell ref="A43:I43"/>
    <mergeCell ref="A44:I44"/>
    <mergeCell ref="A45:I45"/>
  </mergeCells>
  <pageMargins left="1" right="0.5" top="1" bottom="0.5" header="0.5" footer="0.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T47"/>
  <sheetViews>
    <sheetView view="pageBreakPreview" zoomScale="70" zoomScaleNormal="70" zoomScaleSheetLayoutView="70" zoomScalePageLayoutView="80" workbookViewId="0">
      <selection activeCell="A34" sqref="A34"/>
    </sheetView>
  </sheetViews>
  <sheetFormatPr defaultColWidth="6.59765625" defaultRowHeight="22.7" customHeight="1"/>
  <cols>
    <col min="1" max="1" width="38.5" style="82" customWidth="1"/>
    <col min="2" max="2" width="6.09765625" style="82" bestFit="1" customWidth="1"/>
    <col min="3" max="3" width="1.59765625" style="82" customWidth="1"/>
    <col min="4" max="4" width="9.59765625" style="82" customWidth="1"/>
    <col min="5" max="5" width="1.09765625" style="82" customWidth="1"/>
    <col min="6" max="6" width="9.296875" style="82" customWidth="1"/>
    <col min="7" max="7" width="1.09765625" style="82" customWidth="1"/>
    <col min="8" max="8" width="9.59765625" style="82" customWidth="1"/>
    <col min="9" max="9" width="1.09765625" style="82" customWidth="1"/>
    <col min="10" max="10" width="10.8984375" style="82" customWidth="1"/>
    <col min="11" max="11" width="1.09765625" style="82" customWidth="1"/>
    <col min="12" max="12" width="9.59765625" style="82" customWidth="1"/>
    <col min="13" max="13" width="1.09765625" style="82" customWidth="1"/>
    <col min="14" max="14" width="9.59765625" style="82" customWidth="1"/>
    <col min="15" max="15" width="1.09765625" style="82" customWidth="1"/>
    <col min="16" max="16" width="9.296875" style="82" customWidth="1"/>
    <col min="17" max="17" width="1.09765625" style="82" customWidth="1"/>
    <col min="18" max="18" width="9.296875" style="82" customWidth="1"/>
    <col min="19" max="19" width="1.09765625" style="82" customWidth="1"/>
    <col min="20" max="20" width="9.09765625" style="82" customWidth="1"/>
    <col min="21" max="23" width="7" style="82" customWidth="1"/>
    <col min="24" max="16384" width="6.59765625" style="82"/>
  </cols>
  <sheetData>
    <row r="1" spans="1:20" ht="22.7" customHeight="1">
      <c r="A1" s="380" t="s">
        <v>138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</row>
    <row r="2" spans="1:20" ht="22.7" customHeight="1">
      <c r="A2" s="380" t="s">
        <v>52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</row>
    <row r="3" spans="1:20" ht="22.7" customHeight="1">
      <c r="A3" s="380" t="s">
        <v>106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</row>
    <row r="4" spans="1:20" ht="22.7" customHeight="1">
      <c r="A4" s="380" t="s">
        <v>199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</row>
    <row r="5" spans="1:20" ht="22.7" customHeight="1">
      <c r="A5" s="380" t="s">
        <v>44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</row>
    <row r="6" spans="1:20" ht="22.7" customHeight="1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54" t="s">
        <v>74</v>
      </c>
    </row>
    <row r="7" spans="1:20" s="67" customFormat="1" ht="6" customHeight="1">
      <c r="A7" s="115"/>
      <c r="B7" s="115"/>
      <c r="C7" s="115"/>
      <c r="D7" s="115"/>
      <c r="E7" s="115"/>
      <c r="F7" s="115"/>
      <c r="G7" s="9"/>
      <c r="H7" s="115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1" customHeight="1">
      <c r="A8" s="55"/>
      <c r="B8" s="56"/>
      <c r="C8" s="56"/>
      <c r="D8" s="116"/>
      <c r="E8" s="325"/>
      <c r="F8" s="323" t="s">
        <v>153</v>
      </c>
      <c r="G8" s="325"/>
      <c r="H8" s="323" t="s">
        <v>118</v>
      </c>
      <c r="I8" s="325"/>
      <c r="J8" s="323" t="s">
        <v>119</v>
      </c>
      <c r="K8" s="1"/>
      <c r="L8" s="1"/>
      <c r="M8" s="1"/>
      <c r="N8" s="326"/>
      <c r="O8" s="325"/>
      <c r="P8" s="116"/>
      <c r="Q8" s="116"/>
      <c r="R8" s="116"/>
      <c r="S8" s="325"/>
      <c r="T8" s="116"/>
    </row>
    <row r="9" spans="1:20" ht="21" customHeight="1">
      <c r="A9" s="57"/>
      <c r="B9" s="57"/>
      <c r="C9" s="56"/>
      <c r="D9" s="116"/>
      <c r="E9" s="325"/>
      <c r="F9" s="265" t="s">
        <v>152</v>
      </c>
      <c r="G9" s="325"/>
      <c r="H9" s="323" t="s">
        <v>59</v>
      </c>
      <c r="I9" s="325"/>
      <c r="J9" s="323" t="s">
        <v>63</v>
      </c>
      <c r="K9" s="1"/>
      <c r="L9" s="1"/>
      <c r="M9" s="1"/>
      <c r="N9" s="326"/>
      <c r="O9" s="325"/>
      <c r="P9" s="326"/>
      <c r="Q9" s="325"/>
      <c r="R9" s="326"/>
      <c r="S9" s="325"/>
      <c r="T9" s="325"/>
    </row>
    <row r="10" spans="1:20" ht="21" customHeight="1">
      <c r="A10" s="57"/>
      <c r="B10" s="56"/>
      <c r="C10" s="56"/>
      <c r="D10" s="327" t="s">
        <v>54</v>
      </c>
      <c r="E10" s="325"/>
      <c r="F10" s="327" t="s">
        <v>58</v>
      </c>
      <c r="G10" s="325"/>
      <c r="H10" s="327" t="s">
        <v>62</v>
      </c>
      <c r="I10" s="325"/>
      <c r="J10" s="327" t="s">
        <v>64</v>
      </c>
      <c r="K10" s="328"/>
      <c r="L10" s="379" t="s">
        <v>139</v>
      </c>
      <c r="M10" s="379"/>
      <c r="N10" s="379"/>
      <c r="O10" s="325"/>
      <c r="P10" s="327" t="s">
        <v>66</v>
      </c>
      <c r="Q10" s="325"/>
      <c r="R10" s="327" t="s">
        <v>68</v>
      </c>
      <c r="S10" s="325"/>
      <c r="T10" s="325" t="s">
        <v>71</v>
      </c>
    </row>
    <row r="11" spans="1:20" ht="21" customHeight="1">
      <c r="A11" s="57"/>
      <c r="B11" s="56"/>
      <c r="C11" s="56"/>
      <c r="D11" s="327" t="s">
        <v>55</v>
      </c>
      <c r="E11" s="325"/>
      <c r="F11" s="327" t="s">
        <v>56</v>
      </c>
      <c r="G11" s="325"/>
      <c r="H11" s="327" t="s">
        <v>60</v>
      </c>
      <c r="I11" s="325"/>
      <c r="J11" s="327" t="s">
        <v>65</v>
      </c>
      <c r="K11" s="328"/>
      <c r="L11" s="329" t="s">
        <v>141</v>
      </c>
      <c r="M11" s="330"/>
      <c r="N11" s="330"/>
      <c r="O11" s="325"/>
      <c r="P11" s="327" t="s">
        <v>67</v>
      </c>
      <c r="Q11" s="325"/>
      <c r="R11" s="327" t="s">
        <v>69</v>
      </c>
      <c r="S11" s="325"/>
      <c r="T11" s="325" t="s">
        <v>156</v>
      </c>
    </row>
    <row r="12" spans="1:20" ht="21" customHeight="1">
      <c r="A12" s="57"/>
      <c r="B12" s="46" t="s">
        <v>7</v>
      </c>
      <c r="C12" s="56"/>
      <c r="D12" s="327" t="s">
        <v>53</v>
      </c>
      <c r="E12" s="325"/>
      <c r="F12" s="327" t="s">
        <v>57</v>
      </c>
      <c r="G12" s="325"/>
      <c r="H12" s="327" t="s">
        <v>61</v>
      </c>
      <c r="I12" s="325"/>
      <c r="J12" s="327" t="s">
        <v>150</v>
      </c>
      <c r="K12" s="331"/>
      <c r="L12" s="324" t="s">
        <v>191</v>
      </c>
      <c r="M12" s="329"/>
      <c r="N12" s="324" t="s">
        <v>41</v>
      </c>
      <c r="O12" s="325"/>
      <c r="P12" s="327" t="s">
        <v>93</v>
      </c>
      <c r="Q12" s="325"/>
      <c r="R12" s="327" t="s">
        <v>70</v>
      </c>
      <c r="S12" s="325"/>
      <c r="T12" s="325" t="s">
        <v>72</v>
      </c>
    </row>
    <row r="13" spans="1:20" ht="21" customHeight="1">
      <c r="A13" s="58" t="s">
        <v>200</v>
      </c>
      <c r="B13" s="55"/>
      <c r="C13" s="55"/>
      <c r="D13" s="55"/>
      <c r="E13" s="55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0" ht="21" customHeight="1">
      <c r="A14" s="149" t="s">
        <v>181</v>
      </c>
      <c r="B14" s="55"/>
      <c r="C14" s="55"/>
      <c r="D14" s="145">
        <v>961547</v>
      </c>
      <c r="E14" s="145"/>
      <c r="F14" s="145">
        <v>732543</v>
      </c>
      <c r="G14" s="145"/>
      <c r="H14" s="145">
        <v>-5730</v>
      </c>
      <c r="I14" s="145"/>
      <c r="J14" s="145">
        <v>188</v>
      </c>
      <c r="K14" s="145"/>
      <c r="L14" s="145">
        <v>22262</v>
      </c>
      <c r="M14" s="145"/>
      <c r="N14" s="145">
        <v>621445</v>
      </c>
      <c r="O14" s="145"/>
      <c r="P14" s="145">
        <v>2332255</v>
      </c>
      <c r="Q14" s="145"/>
      <c r="R14" s="145">
        <v>183187</v>
      </c>
      <c r="S14" s="145"/>
      <c r="T14" s="145">
        <v>2515442</v>
      </c>
    </row>
    <row r="15" spans="1:20" ht="21" customHeight="1">
      <c r="A15" s="113" t="s">
        <v>147</v>
      </c>
      <c r="B15" s="55"/>
      <c r="C15" s="55"/>
      <c r="D15" s="147" t="s">
        <v>127</v>
      </c>
      <c r="E15" s="145"/>
      <c r="F15" s="147" t="s">
        <v>127</v>
      </c>
      <c r="G15" s="145"/>
      <c r="H15" s="147" t="s">
        <v>127</v>
      </c>
      <c r="I15" s="145"/>
      <c r="J15" s="147" t="s">
        <v>127</v>
      </c>
      <c r="K15" s="145"/>
      <c r="L15" s="147" t="s">
        <v>127</v>
      </c>
      <c r="M15" s="145"/>
      <c r="N15" s="239">
        <v>3182</v>
      </c>
      <c r="O15" s="145"/>
      <c r="P15" s="145">
        <f>SUM(D15:N15)</f>
        <v>3182</v>
      </c>
      <c r="Q15" s="145"/>
      <c r="R15" s="145">
        <v>83487</v>
      </c>
      <c r="S15" s="145"/>
      <c r="T15" s="145">
        <f t="shared" ref="T15" si="0">P15+R15</f>
        <v>86669</v>
      </c>
    </row>
    <row r="16" spans="1:20" ht="21" customHeight="1" thickBot="1">
      <c r="A16" s="58" t="s">
        <v>201</v>
      </c>
      <c r="B16" s="55"/>
      <c r="C16" s="55"/>
      <c r="D16" s="60">
        <f>SUM(D14:D15)</f>
        <v>961547</v>
      </c>
      <c r="E16" s="59"/>
      <c r="F16" s="60">
        <f>SUM(F14:F15)</f>
        <v>732543</v>
      </c>
      <c r="G16" s="59"/>
      <c r="H16" s="60">
        <f>SUM(H14:H15)</f>
        <v>-5730</v>
      </c>
      <c r="I16" s="59"/>
      <c r="J16" s="60">
        <f>SUM(J14:J15)</f>
        <v>188</v>
      </c>
      <c r="K16" s="59"/>
      <c r="L16" s="60">
        <f>SUM(L14:L15)</f>
        <v>22262</v>
      </c>
      <c r="M16" s="59"/>
      <c r="N16" s="60">
        <f>SUM(N14:N15)</f>
        <v>624627</v>
      </c>
      <c r="O16" s="59"/>
      <c r="P16" s="60">
        <f>SUM(P14:P15)</f>
        <v>2335437</v>
      </c>
      <c r="Q16" s="59"/>
      <c r="R16" s="60">
        <f>SUM(R14:R15)</f>
        <v>266674</v>
      </c>
      <c r="S16" s="59"/>
      <c r="T16" s="60">
        <f>SUM(T14:T15)</f>
        <v>2602111</v>
      </c>
    </row>
    <row r="17" spans="1:20" ht="21" customHeight="1" thickTop="1">
      <c r="A17" s="57"/>
      <c r="B17" s="55"/>
      <c r="C17" s="55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1:20" ht="21" customHeight="1">
      <c r="A18" s="58" t="s">
        <v>202</v>
      </c>
      <c r="B18" s="55"/>
      <c r="C18" s="55"/>
      <c r="D18" s="55"/>
      <c r="E18" s="55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ht="21" customHeight="1">
      <c r="A19" s="149" t="s">
        <v>184</v>
      </c>
      <c r="B19" s="55"/>
      <c r="C19" s="55"/>
      <c r="D19" s="145">
        <v>1111547</v>
      </c>
      <c r="E19" s="145"/>
      <c r="F19" s="145">
        <v>1369876</v>
      </c>
      <c r="G19" s="145"/>
      <c r="H19" s="145">
        <v>-5730</v>
      </c>
      <c r="I19" s="145"/>
      <c r="J19" s="145">
        <v>188</v>
      </c>
      <c r="K19" s="145"/>
      <c r="L19" s="145">
        <v>35060</v>
      </c>
      <c r="M19" s="145"/>
      <c r="N19" s="145">
        <v>1146312</v>
      </c>
      <c r="O19" s="145"/>
      <c r="P19" s="145">
        <f>SUM(D19:N19)</f>
        <v>3657253</v>
      </c>
      <c r="Q19" s="145"/>
      <c r="R19" s="145">
        <v>286854</v>
      </c>
      <c r="S19" s="145"/>
      <c r="T19" s="145">
        <f>SUM(P19:R19)</f>
        <v>3944107</v>
      </c>
    </row>
    <row r="20" spans="1:20" ht="21" customHeight="1">
      <c r="A20" s="314" t="s">
        <v>231</v>
      </c>
      <c r="B20" s="15" t="s">
        <v>226</v>
      </c>
      <c r="C20" s="55"/>
      <c r="D20" s="145">
        <v>74098</v>
      </c>
      <c r="E20" s="145"/>
      <c r="F20" s="335">
        <v>0</v>
      </c>
      <c r="G20" s="145"/>
      <c r="H20" s="335">
        <v>0</v>
      </c>
      <c r="I20" s="145"/>
      <c r="J20" s="335">
        <v>0</v>
      </c>
      <c r="K20" s="145"/>
      <c r="L20" s="335">
        <v>0</v>
      </c>
      <c r="M20" s="145"/>
      <c r="N20" s="145">
        <v>-74098</v>
      </c>
      <c r="O20" s="145"/>
      <c r="P20" s="334">
        <v>0</v>
      </c>
      <c r="Q20" s="336"/>
      <c r="R20" s="335">
        <v>0</v>
      </c>
      <c r="S20" s="145"/>
      <c r="T20" s="334">
        <f>SUM(P20:R20)</f>
        <v>0</v>
      </c>
    </row>
    <row r="21" spans="1:20" ht="21" customHeight="1">
      <c r="A21" s="314" t="s">
        <v>243</v>
      </c>
      <c r="B21" s="15">
        <v>21</v>
      </c>
      <c r="C21" s="55"/>
      <c r="D21" s="334">
        <v>0</v>
      </c>
      <c r="E21" s="145"/>
      <c r="F21" s="334">
        <v>0</v>
      </c>
      <c r="G21" s="145"/>
      <c r="H21" s="334">
        <v>0</v>
      </c>
      <c r="I21" s="145"/>
      <c r="J21" s="334">
        <v>0</v>
      </c>
      <c r="K21" s="145"/>
      <c r="L21" s="334">
        <v>0</v>
      </c>
      <c r="M21" s="145"/>
      <c r="N21" s="145">
        <v>-216744</v>
      </c>
      <c r="O21" s="145"/>
      <c r="P21" s="336">
        <f>SUM(D21:N21)</f>
        <v>-216744</v>
      </c>
      <c r="Q21" s="336"/>
      <c r="R21" s="335">
        <v>0</v>
      </c>
      <c r="S21" s="145"/>
      <c r="T21" s="145">
        <f>SUM(P21:R21)</f>
        <v>-216744</v>
      </c>
    </row>
    <row r="22" spans="1:20" ht="21" customHeight="1">
      <c r="A22" s="113" t="s">
        <v>147</v>
      </c>
      <c r="B22" s="55"/>
      <c r="C22" s="55"/>
      <c r="D22" s="335">
        <v>0</v>
      </c>
      <c r="E22" s="145"/>
      <c r="F22" s="335">
        <v>0</v>
      </c>
      <c r="G22" s="145"/>
      <c r="H22" s="335">
        <v>0</v>
      </c>
      <c r="I22" s="145"/>
      <c r="J22" s="335">
        <v>0</v>
      </c>
      <c r="K22" s="145"/>
      <c r="L22" s="335">
        <v>0</v>
      </c>
      <c r="M22" s="145"/>
      <c r="N22" s="239">
        <v>72287</v>
      </c>
      <c r="O22" s="145"/>
      <c r="P22" s="145">
        <f>SUM(D22:N22)</f>
        <v>72287</v>
      </c>
      <c r="Q22" s="145"/>
      <c r="R22" s="145">
        <v>4366</v>
      </c>
      <c r="S22" s="145"/>
      <c r="T22" s="145">
        <f>SUM(P22:R22)</f>
        <v>76653</v>
      </c>
    </row>
    <row r="23" spans="1:20" ht="21" customHeight="1" thickBot="1">
      <c r="A23" s="58" t="s">
        <v>203</v>
      </c>
      <c r="B23" s="55"/>
      <c r="C23" s="55"/>
      <c r="D23" s="60">
        <f>SUM(D19:D22)</f>
        <v>1185645</v>
      </c>
      <c r="E23" s="59"/>
      <c r="F23" s="60">
        <f>SUM(F19:F22)</f>
        <v>1369876</v>
      </c>
      <c r="G23" s="59"/>
      <c r="H23" s="60">
        <f>SUM(H19:H22)</f>
        <v>-5730</v>
      </c>
      <c r="I23" s="59"/>
      <c r="J23" s="60">
        <f>SUM(J19:J22)</f>
        <v>188</v>
      </c>
      <c r="K23" s="59"/>
      <c r="L23" s="60">
        <f>SUM(L19:L22)</f>
        <v>35060</v>
      </c>
      <c r="M23" s="59"/>
      <c r="N23" s="60">
        <f>SUM(N19:N22)</f>
        <v>927757</v>
      </c>
      <c r="O23" s="59"/>
      <c r="P23" s="60">
        <f>SUM(P19:P22)</f>
        <v>3512796</v>
      </c>
      <c r="Q23" s="59"/>
      <c r="R23" s="60">
        <f>SUM(R19:R22)</f>
        <v>291220</v>
      </c>
      <c r="S23" s="59"/>
      <c r="T23" s="60">
        <f>SUM(T19:T22)</f>
        <v>3804016</v>
      </c>
    </row>
    <row r="24" spans="1:20" ht="21" customHeight="1" thickTop="1">
      <c r="A24" s="58"/>
      <c r="B24" s="55"/>
      <c r="C24" s="55"/>
      <c r="D24" s="214"/>
      <c r="E24" s="59"/>
      <c r="F24" s="214"/>
      <c r="G24" s="59"/>
      <c r="H24" s="214"/>
      <c r="I24" s="59"/>
      <c r="J24" s="214"/>
      <c r="K24" s="59"/>
      <c r="L24" s="214"/>
      <c r="M24" s="59"/>
      <c r="N24" s="214"/>
      <c r="O24" s="59"/>
      <c r="P24" s="214"/>
      <c r="Q24" s="59"/>
      <c r="R24" s="214"/>
      <c r="S24" s="59"/>
      <c r="T24" s="214"/>
    </row>
    <row r="25" spans="1:20" ht="21" customHeight="1">
      <c r="A25" s="58"/>
      <c r="B25" s="55"/>
      <c r="C25" s="55"/>
      <c r="D25" s="214"/>
      <c r="E25" s="59"/>
      <c r="F25" s="214"/>
      <c r="G25" s="59"/>
      <c r="H25" s="214"/>
      <c r="I25" s="59"/>
      <c r="J25" s="214"/>
      <c r="K25" s="59"/>
      <c r="L25" s="214"/>
      <c r="M25" s="59"/>
      <c r="N25" s="214"/>
      <c r="O25" s="59"/>
      <c r="P25" s="214"/>
      <c r="Q25" s="59"/>
      <c r="R25" s="214"/>
      <c r="S25" s="59"/>
      <c r="T25" s="214"/>
    </row>
    <row r="26" spans="1:20" ht="21" customHeight="1">
      <c r="A26" s="58"/>
      <c r="B26" s="55"/>
      <c r="C26" s="55"/>
      <c r="D26" s="214"/>
      <c r="E26" s="59"/>
      <c r="F26" s="214"/>
      <c r="G26" s="59"/>
      <c r="H26" s="214"/>
      <c r="I26" s="59"/>
      <c r="J26" s="214"/>
      <c r="K26" s="59"/>
      <c r="L26" s="214"/>
      <c r="M26" s="59"/>
      <c r="N26" s="214"/>
      <c r="O26" s="59"/>
      <c r="P26" s="214"/>
      <c r="Q26" s="59"/>
      <c r="R26" s="214"/>
      <c r="S26" s="59"/>
      <c r="T26" s="214"/>
    </row>
    <row r="27" spans="1:20" ht="21" customHeight="1">
      <c r="A27" s="58"/>
      <c r="B27" s="55"/>
      <c r="C27" s="55"/>
      <c r="D27" s="214"/>
      <c r="E27" s="59"/>
      <c r="F27" s="214"/>
      <c r="G27" s="59"/>
      <c r="H27" s="214"/>
      <c r="I27" s="59"/>
      <c r="J27" s="214"/>
      <c r="K27" s="59"/>
      <c r="L27" s="214"/>
      <c r="M27" s="59"/>
      <c r="N27" s="214"/>
      <c r="O27" s="59"/>
      <c r="P27" s="214"/>
      <c r="Q27" s="59"/>
      <c r="R27" s="214"/>
      <c r="S27" s="59"/>
      <c r="T27" s="214"/>
    </row>
    <row r="28" spans="1:20" ht="21" customHeight="1">
      <c r="A28" s="58"/>
      <c r="B28" s="55"/>
      <c r="C28" s="55"/>
      <c r="D28" s="214"/>
      <c r="E28" s="59"/>
      <c r="F28" s="214"/>
      <c r="G28" s="59"/>
      <c r="H28" s="214"/>
      <c r="I28" s="59"/>
      <c r="J28" s="214"/>
      <c r="K28" s="59"/>
      <c r="L28" s="214"/>
      <c r="M28" s="59"/>
      <c r="N28" s="214"/>
      <c r="O28" s="59"/>
      <c r="P28" s="214"/>
      <c r="Q28" s="59"/>
      <c r="R28" s="214"/>
      <c r="S28" s="59"/>
      <c r="T28" s="214"/>
    </row>
    <row r="29" spans="1:20" ht="21" customHeight="1">
      <c r="B29" s="55"/>
      <c r="C29" s="55"/>
      <c r="D29" s="214"/>
      <c r="E29" s="59"/>
      <c r="F29" s="214"/>
      <c r="G29" s="59"/>
      <c r="H29" s="214"/>
      <c r="I29" s="59"/>
      <c r="J29" s="214"/>
      <c r="K29" s="59"/>
      <c r="L29" s="214"/>
      <c r="M29" s="59"/>
      <c r="N29" s="214"/>
      <c r="O29" s="59"/>
      <c r="P29" s="214"/>
      <c r="Q29" s="59"/>
      <c r="R29" s="214"/>
      <c r="S29" s="59"/>
      <c r="T29" s="214"/>
    </row>
    <row r="30" spans="1:20" ht="21" customHeight="1">
      <c r="A30" s="58"/>
      <c r="B30" s="55"/>
      <c r="C30" s="55"/>
      <c r="D30" s="214"/>
      <c r="E30" s="59"/>
      <c r="F30" s="214"/>
      <c r="G30" s="59"/>
      <c r="H30" s="214"/>
      <c r="I30" s="59"/>
      <c r="J30" s="214"/>
      <c r="K30" s="59"/>
      <c r="L30" s="214"/>
      <c r="M30" s="59"/>
      <c r="N30" s="214"/>
      <c r="O30" s="59"/>
      <c r="P30" s="214"/>
      <c r="Q30" s="59"/>
      <c r="R30" s="214"/>
      <c r="S30" s="59"/>
      <c r="T30" s="214"/>
    </row>
    <row r="31" spans="1:20" ht="21" customHeight="1">
      <c r="B31" s="61"/>
      <c r="C31" s="61"/>
      <c r="D31" s="61"/>
      <c r="E31" s="61"/>
      <c r="F31" s="61"/>
      <c r="G31" s="61"/>
      <c r="H31" s="61"/>
      <c r="I31" s="61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</row>
    <row r="32" spans="1:20" ht="21" customHeight="1">
      <c r="A32" s="116" t="s">
        <v>24</v>
      </c>
      <c r="B32" s="61"/>
      <c r="C32" s="61"/>
      <c r="D32" s="61"/>
      <c r="E32" s="61"/>
      <c r="F32" s="61"/>
      <c r="G32" s="61"/>
      <c r="H32" s="61"/>
      <c r="I32" s="61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</row>
    <row r="33" spans="1:20" ht="21" customHeight="1">
      <c r="A33" s="57"/>
      <c r="B33" s="61"/>
      <c r="C33" s="61"/>
      <c r="D33" s="62"/>
      <c r="E33" s="61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</row>
    <row r="34" spans="1:20" ht="21" customHeight="1">
      <c r="D34" s="99"/>
      <c r="F34" s="99"/>
      <c r="H34" s="99"/>
      <c r="J34" s="99"/>
      <c r="N34" s="99"/>
      <c r="P34" s="99"/>
      <c r="R34" s="99"/>
      <c r="T34" s="99"/>
    </row>
    <row r="35" spans="1:20" ht="21" customHeight="1"/>
    <row r="36" spans="1:20" ht="21" customHeight="1"/>
    <row r="37" spans="1:20" ht="21" customHeight="1"/>
    <row r="38" spans="1:20" ht="21" customHeight="1"/>
    <row r="39" spans="1:20" ht="21" customHeight="1"/>
    <row r="40" spans="1:20" ht="21" customHeight="1"/>
    <row r="41" spans="1:20" ht="21" customHeight="1"/>
    <row r="42" spans="1:20" ht="21" customHeight="1"/>
    <row r="43" spans="1:20" ht="21" customHeight="1"/>
    <row r="44" spans="1:20" ht="21" customHeight="1"/>
    <row r="45" spans="1:20" ht="21" customHeight="1"/>
    <row r="46" spans="1:20" ht="21" customHeight="1"/>
    <row r="47" spans="1:20" ht="21" customHeight="1"/>
  </sheetData>
  <sheetProtection selectLockedCells="1" selectUnlockedCells="1"/>
  <mergeCells count="6">
    <mergeCell ref="L10:N10"/>
    <mergeCell ref="A1:T1"/>
    <mergeCell ref="A2:T2"/>
    <mergeCell ref="A3:T3"/>
    <mergeCell ref="A4:T4"/>
    <mergeCell ref="A5:T5"/>
  </mergeCells>
  <pageMargins left="0.8" right="0.3" top="1" bottom="0.5" header="0.5" footer="0.3"/>
  <pageSetup paperSize="9" scale="70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48"/>
  <sheetViews>
    <sheetView view="pageBreakPreview" topLeftCell="A2" zoomScaleNormal="85" zoomScaleSheetLayoutView="100" workbookViewId="0">
      <selection activeCell="A43" sqref="A43:XFD43"/>
    </sheetView>
  </sheetViews>
  <sheetFormatPr defaultColWidth="6.59765625" defaultRowHeight="21" customHeight="1"/>
  <cols>
    <col min="1" max="1" width="26.5" style="82" customWidth="1"/>
    <col min="2" max="2" width="5.3984375" style="82" bestFit="1" customWidth="1"/>
    <col min="3" max="3" width="7.59765625" style="82" bestFit="1" customWidth="1"/>
    <col min="4" max="4" width="1.09765625" style="82" customWidth="1"/>
    <col min="5" max="5" width="9.09765625" style="82" bestFit="1" customWidth="1"/>
    <col min="6" max="6" width="1.09765625" style="82" customWidth="1"/>
    <col min="7" max="7" width="8.09765625" style="82" bestFit="1" customWidth="1"/>
    <col min="8" max="8" width="1.09765625" style="82" customWidth="1"/>
    <col min="9" max="9" width="9.59765625" style="144" customWidth="1"/>
    <col min="10" max="10" width="1.09765625" style="82" customWidth="1"/>
    <col min="11" max="11" width="8.09765625" style="82" customWidth="1"/>
    <col min="12" max="15" width="2.59765625" style="139" bestFit="1" customWidth="1"/>
    <col min="16" max="16384" width="6.59765625" style="82"/>
  </cols>
  <sheetData>
    <row r="1" spans="1:15" ht="21" customHeight="1">
      <c r="A1" s="380" t="s">
        <v>137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</row>
    <row r="2" spans="1:15" ht="21" customHeight="1">
      <c r="A2" s="382" t="s">
        <v>122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5" ht="21" customHeight="1">
      <c r="A3" s="380" t="s">
        <v>107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</row>
    <row r="4" spans="1:15" ht="21" customHeight="1">
      <c r="A4" s="382" t="s">
        <v>199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</row>
    <row r="5" spans="1:15" ht="21" customHeight="1">
      <c r="A5" s="380" t="s">
        <v>44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</row>
    <row r="6" spans="1:15" ht="21" customHeight="1">
      <c r="A6" s="53"/>
      <c r="B6" s="53"/>
      <c r="C6" s="53"/>
      <c r="D6" s="53"/>
      <c r="E6" s="53"/>
      <c r="F6" s="53"/>
      <c r="G6" s="53"/>
      <c r="H6" s="53"/>
      <c r="I6" s="183"/>
      <c r="J6" s="53"/>
      <c r="K6" s="54" t="s">
        <v>74</v>
      </c>
    </row>
    <row r="7" spans="1:15" s="67" customFormat="1" ht="6" customHeight="1">
      <c r="A7" s="63"/>
      <c r="B7" s="63"/>
      <c r="C7" s="63"/>
      <c r="D7" s="63"/>
      <c r="E7" s="63"/>
      <c r="F7" s="9"/>
      <c r="G7" s="9"/>
      <c r="H7" s="9"/>
      <c r="I7" s="97"/>
      <c r="J7" s="8"/>
      <c r="K7" s="8"/>
      <c r="L7" s="140"/>
      <c r="M7" s="140"/>
      <c r="N7" s="140"/>
      <c r="O7" s="140"/>
    </row>
    <row r="8" spans="1:15" ht="18" customHeight="1">
      <c r="A8" s="348"/>
      <c r="B8" s="348"/>
      <c r="C8" s="349"/>
      <c r="D8" s="350"/>
      <c r="E8" s="351" t="s">
        <v>58</v>
      </c>
      <c r="F8" s="350"/>
      <c r="G8" s="350"/>
      <c r="H8" s="350"/>
      <c r="I8" s="352"/>
      <c r="J8" s="353"/>
      <c r="K8" s="353"/>
    </row>
    <row r="9" spans="1:15" ht="18" customHeight="1">
      <c r="A9" s="348"/>
      <c r="B9" s="348"/>
      <c r="C9" s="354" t="s">
        <v>54</v>
      </c>
      <c r="D9" s="350"/>
      <c r="E9" s="354" t="s">
        <v>58</v>
      </c>
      <c r="F9" s="350"/>
      <c r="G9" s="381" t="s">
        <v>139</v>
      </c>
      <c r="H9" s="381"/>
      <c r="I9" s="381"/>
      <c r="J9" s="353"/>
      <c r="K9" s="353" t="s">
        <v>71</v>
      </c>
    </row>
    <row r="10" spans="1:15" ht="18" customHeight="1">
      <c r="A10" s="348"/>
      <c r="B10" s="353"/>
      <c r="C10" s="354" t="s">
        <v>55</v>
      </c>
      <c r="D10" s="350"/>
      <c r="E10" s="354" t="s">
        <v>56</v>
      </c>
      <c r="F10" s="350"/>
      <c r="G10" s="355" t="s">
        <v>141</v>
      </c>
      <c r="H10" s="356"/>
      <c r="I10" s="357"/>
      <c r="J10" s="353"/>
      <c r="K10" s="350" t="s">
        <v>156</v>
      </c>
    </row>
    <row r="11" spans="1:15" ht="18" customHeight="1">
      <c r="A11" s="348"/>
      <c r="B11" s="358" t="s">
        <v>7</v>
      </c>
      <c r="C11" s="354" t="s">
        <v>53</v>
      </c>
      <c r="D11" s="350"/>
      <c r="E11" s="354" t="s">
        <v>57</v>
      </c>
      <c r="F11" s="350"/>
      <c r="G11" s="359" t="s">
        <v>191</v>
      </c>
      <c r="H11" s="360"/>
      <c r="I11" s="361" t="s">
        <v>41</v>
      </c>
      <c r="J11" s="353"/>
      <c r="K11" s="353" t="s">
        <v>72</v>
      </c>
    </row>
    <row r="12" spans="1:15" ht="18" customHeight="1">
      <c r="A12" s="362" t="s">
        <v>200</v>
      </c>
      <c r="B12" s="363"/>
      <c r="C12" s="363"/>
      <c r="D12" s="363"/>
      <c r="E12" s="353"/>
      <c r="F12" s="353"/>
      <c r="G12" s="353"/>
      <c r="H12" s="353"/>
      <c r="I12" s="364"/>
      <c r="J12" s="353"/>
      <c r="K12" s="353"/>
    </row>
    <row r="13" spans="1:15" ht="18" customHeight="1">
      <c r="A13" s="362" t="s">
        <v>136</v>
      </c>
      <c r="B13" s="363"/>
      <c r="C13" s="365">
        <v>961547</v>
      </c>
      <c r="D13" s="365"/>
      <c r="E13" s="365">
        <v>732543</v>
      </c>
      <c r="F13" s="365"/>
      <c r="G13" s="365">
        <v>22262</v>
      </c>
      <c r="H13" s="365"/>
      <c r="I13" s="366">
        <v>627354</v>
      </c>
      <c r="J13" s="365"/>
      <c r="K13" s="365">
        <f>SUM(C13:I13)</f>
        <v>2343706</v>
      </c>
    </row>
    <row r="14" spans="1:15" ht="18" customHeight="1">
      <c r="A14" s="367" t="s">
        <v>190</v>
      </c>
      <c r="B14" s="368"/>
      <c r="C14" s="369" t="s">
        <v>127</v>
      </c>
      <c r="D14" s="365"/>
      <c r="E14" s="369" t="s">
        <v>127</v>
      </c>
      <c r="F14" s="365"/>
      <c r="G14" s="369" t="s">
        <v>127</v>
      </c>
      <c r="H14" s="365"/>
      <c r="I14" s="370">
        <v>-69244</v>
      </c>
      <c r="J14" s="365"/>
      <c r="K14" s="365">
        <f t="shared" ref="K14" si="0">SUM(C14:I14)</f>
        <v>-69244</v>
      </c>
    </row>
    <row r="15" spans="1:15" ht="18" customHeight="1" thickBot="1">
      <c r="A15" s="362" t="s">
        <v>201</v>
      </c>
      <c r="B15" s="363"/>
      <c r="C15" s="371">
        <f>SUM(C13:C14)</f>
        <v>961547</v>
      </c>
      <c r="D15" s="365"/>
      <c r="E15" s="371">
        <f>SUM(E13:E14)</f>
        <v>732543</v>
      </c>
      <c r="F15" s="365"/>
      <c r="G15" s="371">
        <f>SUM(G13:G14)</f>
        <v>22262</v>
      </c>
      <c r="H15" s="365"/>
      <c r="I15" s="372">
        <f>SUM(I13:I14)</f>
        <v>558110</v>
      </c>
      <c r="J15" s="365"/>
      <c r="K15" s="371">
        <f>SUM(K13:K14)</f>
        <v>2274462</v>
      </c>
      <c r="L15" s="141"/>
      <c r="M15" s="141"/>
      <c r="N15" s="141"/>
      <c r="O15" s="141"/>
    </row>
    <row r="16" spans="1:15" ht="18" customHeight="1" thickTop="1">
      <c r="A16" s="348"/>
      <c r="B16" s="363"/>
      <c r="C16" s="365"/>
      <c r="D16" s="365"/>
      <c r="E16" s="365"/>
      <c r="F16" s="365"/>
      <c r="G16" s="365"/>
      <c r="H16" s="365"/>
      <c r="I16" s="366"/>
      <c r="J16" s="365"/>
      <c r="K16" s="365"/>
    </row>
    <row r="17" spans="1:15" ht="18" customHeight="1">
      <c r="A17" s="362" t="s">
        <v>202</v>
      </c>
      <c r="B17" s="363"/>
      <c r="C17" s="363"/>
      <c r="D17" s="363"/>
      <c r="E17" s="353"/>
      <c r="F17" s="353"/>
      <c r="G17" s="353"/>
      <c r="H17" s="353"/>
      <c r="I17" s="364"/>
      <c r="J17" s="353"/>
      <c r="K17" s="353"/>
    </row>
    <row r="18" spans="1:15" ht="18" customHeight="1">
      <c r="A18" s="362" t="s">
        <v>184</v>
      </c>
      <c r="B18" s="363"/>
      <c r="C18" s="365">
        <v>1111547</v>
      </c>
      <c r="D18" s="365"/>
      <c r="E18" s="365">
        <v>1369876</v>
      </c>
      <c r="F18" s="365"/>
      <c r="G18" s="365">
        <v>35060</v>
      </c>
      <c r="H18" s="365"/>
      <c r="I18" s="366">
        <v>867718</v>
      </c>
      <c r="J18" s="365"/>
      <c r="K18" s="365">
        <f>SUM(C18:I18)</f>
        <v>3384201</v>
      </c>
    </row>
    <row r="19" spans="1:15" ht="18" customHeight="1">
      <c r="A19" s="373" t="s">
        <v>231</v>
      </c>
      <c r="B19" s="374" t="s">
        <v>226</v>
      </c>
      <c r="C19" s="365">
        <v>74098</v>
      </c>
      <c r="D19" s="365"/>
      <c r="E19" s="369" t="s">
        <v>127</v>
      </c>
      <c r="F19" s="365"/>
      <c r="G19" s="369" t="s">
        <v>127</v>
      </c>
      <c r="H19" s="365"/>
      <c r="I19" s="365">
        <v>-74098</v>
      </c>
      <c r="J19" s="365"/>
      <c r="K19" s="369" t="s">
        <v>127</v>
      </c>
    </row>
    <row r="20" spans="1:15" ht="18" customHeight="1">
      <c r="A20" s="373" t="s">
        <v>243</v>
      </c>
      <c r="B20" s="374">
        <v>21</v>
      </c>
      <c r="C20" s="369" t="s">
        <v>127</v>
      </c>
      <c r="D20" s="365"/>
      <c r="E20" s="369" t="s">
        <v>127</v>
      </c>
      <c r="F20" s="365"/>
      <c r="G20" s="369" t="s">
        <v>127</v>
      </c>
      <c r="H20" s="365"/>
      <c r="I20" s="366">
        <v>-216744</v>
      </c>
      <c r="J20" s="365"/>
      <c r="K20" s="365">
        <f t="shared" ref="K20" si="1">SUM(C20:I20)</f>
        <v>-216744</v>
      </c>
    </row>
    <row r="21" spans="1:15" ht="18" customHeight="1">
      <c r="A21" s="367" t="s">
        <v>190</v>
      </c>
      <c r="B21" s="368"/>
      <c r="C21" s="369" t="s">
        <v>127</v>
      </c>
      <c r="D21" s="365"/>
      <c r="E21" s="369" t="s">
        <v>127</v>
      </c>
      <c r="F21" s="365"/>
      <c r="G21" s="369" t="s">
        <v>127</v>
      </c>
      <c r="H21" s="365"/>
      <c r="I21" s="370">
        <v>-3572</v>
      </c>
      <c r="J21" s="365"/>
      <c r="K21" s="365">
        <f t="shared" ref="K21" si="2">SUM(C21:I21)</f>
        <v>-3572</v>
      </c>
    </row>
    <row r="22" spans="1:15" ht="18" customHeight="1" thickBot="1">
      <c r="A22" s="362" t="s">
        <v>203</v>
      </c>
      <c r="B22" s="363"/>
      <c r="C22" s="371">
        <f>SUM(C18:C21)</f>
        <v>1185645</v>
      </c>
      <c r="D22" s="365"/>
      <c r="E22" s="371">
        <f>SUM(E18:E21)</f>
        <v>1369876</v>
      </c>
      <c r="F22" s="365"/>
      <c r="G22" s="371">
        <f>SUM(G18:G21)</f>
        <v>35060</v>
      </c>
      <c r="H22" s="365"/>
      <c r="I22" s="372">
        <f>SUM(I18:I21)</f>
        <v>573304</v>
      </c>
      <c r="J22" s="365"/>
      <c r="K22" s="371">
        <f>SUM(K18:K21)</f>
        <v>3163885</v>
      </c>
      <c r="L22" s="141"/>
      <c r="M22" s="141"/>
      <c r="N22" s="141"/>
      <c r="O22" s="141"/>
    </row>
    <row r="23" spans="1:15" ht="18" customHeight="1" thickTop="1">
      <c r="A23" s="57"/>
      <c r="B23" s="55"/>
      <c r="C23" s="59"/>
      <c r="D23" s="59"/>
      <c r="E23" s="59"/>
      <c r="F23" s="59"/>
      <c r="G23" s="59"/>
      <c r="H23" s="59"/>
      <c r="I23" s="114"/>
      <c r="J23" s="59"/>
      <c r="K23" s="59"/>
    </row>
    <row r="24" spans="1:15" ht="18" customHeight="1">
      <c r="A24" s="57"/>
      <c r="B24" s="55"/>
      <c r="C24" s="59"/>
      <c r="D24" s="59"/>
      <c r="E24" s="59"/>
      <c r="F24" s="59"/>
      <c r="G24" s="59"/>
      <c r="H24" s="59"/>
      <c r="I24" s="114"/>
      <c r="J24" s="59"/>
      <c r="K24" s="59"/>
    </row>
    <row r="25" spans="1:15" ht="18" customHeight="1">
      <c r="B25" s="55"/>
      <c r="C25" s="59"/>
      <c r="D25" s="59"/>
      <c r="E25" s="59"/>
      <c r="F25" s="59"/>
      <c r="G25" s="59"/>
      <c r="H25" s="59"/>
      <c r="I25" s="114"/>
      <c r="J25" s="59"/>
      <c r="K25" s="59"/>
    </row>
    <row r="26" spans="1:15" ht="18" customHeight="1">
      <c r="A26" s="83"/>
      <c r="B26" s="84"/>
      <c r="C26" s="85"/>
      <c r="D26" s="85"/>
      <c r="E26" s="85"/>
      <c r="F26" s="85"/>
      <c r="G26" s="85"/>
      <c r="H26" s="85"/>
      <c r="I26" s="184"/>
      <c r="J26" s="85"/>
      <c r="K26" s="85"/>
    </row>
    <row r="27" spans="1:15" ht="18" customHeight="1">
      <c r="B27" s="84"/>
      <c r="C27" s="85"/>
      <c r="D27" s="85"/>
      <c r="E27" s="85"/>
      <c r="F27" s="85"/>
      <c r="G27" s="85"/>
      <c r="H27" s="85"/>
      <c r="I27" s="184"/>
      <c r="J27" s="85"/>
      <c r="K27" s="85"/>
    </row>
    <row r="28" spans="1:15" ht="18" customHeight="1">
      <c r="A28" s="83"/>
      <c r="B28" s="84"/>
      <c r="C28" s="85"/>
      <c r="D28" s="85"/>
      <c r="E28" s="85"/>
      <c r="F28" s="85"/>
      <c r="G28" s="85"/>
      <c r="H28" s="85"/>
      <c r="I28" s="184"/>
      <c r="J28" s="85"/>
      <c r="K28" s="85"/>
    </row>
    <row r="29" spans="1:15" ht="18" customHeight="1">
      <c r="A29" s="83"/>
      <c r="B29" s="84"/>
      <c r="C29" s="85"/>
      <c r="D29" s="85"/>
      <c r="E29" s="85"/>
      <c r="F29" s="85"/>
      <c r="G29" s="85"/>
      <c r="H29" s="85"/>
      <c r="I29" s="184"/>
      <c r="J29" s="85"/>
      <c r="K29" s="85"/>
    </row>
    <row r="30" spans="1:15" ht="18" customHeight="1">
      <c r="A30" s="83"/>
      <c r="B30" s="84"/>
      <c r="C30" s="85"/>
      <c r="D30" s="85"/>
      <c r="E30" s="85"/>
      <c r="F30" s="85"/>
      <c r="G30" s="85"/>
      <c r="H30" s="85"/>
      <c r="I30" s="184"/>
      <c r="J30" s="85"/>
      <c r="K30" s="85"/>
    </row>
    <row r="31" spans="1:15" ht="18" customHeight="1">
      <c r="A31" s="83"/>
      <c r="B31" s="84"/>
      <c r="C31" s="85"/>
      <c r="D31" s="85"/>
      <c r="E31" s="85"/>
      <c r="F31" s="85"/>
      <c r="G31" s="85"/>
      <c r="H31" s="85"/>
      <c r="I31" s="184"/>
      <c r="J31" s="85"/>
      <c r="K31" s="85"/>
    </row>
    <row r="32" spans="1:15" ht="18" customHeight="1">
      <c r="A32" s="83"/>
      <c r="B32" s="84"/>
      <c r="C32" s="85"/>
      <c r="D32" s="85"/>
      <c r="E32" s="85"/>
      <c r="F32" s="85"/>
      <c r="G32" s="85"/>
      <c r="H32" s="85"/>
      <c r="I32" s="184"/>
      <c r="J32" s="85"/>
      <c r="K32" s="85"/>
    </row>
    <row r="33" spans="1:11" ht="18" customHeight="1">
      <c r="A33" s="83"/>
      <c r="B33" s="84"/>
      <c r="C33" s="85"/>
      <c r="D33" s="85"/>
      <c r="E33" s="85"/>
      <c r="F33" s="85"/>
      <c r="G33" s="85"/>
      <c r="H33" s="85"/>
      <c r="I33" s="184"/>
      <c r="J33" s="85"/>
      <c r="K33" s="85"/>
    </row>
    <row r="34" spans="1:11" ht="18" customHeight="1">
      <c r="A34" s="83"/>
      <c r="B34" s="84"/>
      <c r="C34" s="85"/>
      <c r="D34" s="85"/>
      <c r="E34" s="85"/>
      <c r="F34" s="85"/>
      <c r="G34" s="85"/>
      <c r="H34" s="85"/>
      <c r="I34" s="184"/>
      <c r="J34" s="85"/>
      <c r="K34" s="85"/>
    </row>
    <row r="35" spans="1:11" ht="18" customHeight="1">
      <c r="A35" s="83"/>
      <c r="B35" s="84"/>
      <c r="C35" s="85"/>
      <c r="D35" s="85"/>
      <c r="E35" s="85"/>
      <c r="F35" s="85"/>
      <c r="G35" s="85"/>
      <c r="H35" s="85"/>
      <c r="I35" s="184"/>
      <c r="J35" s="85"/>
      <c r="K35" s="85"/>
    </row>
    <row r="36" spans="1:11" ht="18" customHeight="1">
      <c r="B36" s="86"/>
      <c r="C36" s="86"/>
      <c r="D36" s="86"/>
      <c r="E36" s="86"/>
      <c r="F36" s="86"/>
      <c r="G36" s="86"/>
      <c r="H36" s="86"/>
      <c r="I36" s="185"/>
      <c r="J36" s="86"/>
      <c r="K36" s="87"/>
    </row>
    <row r="37" spans="1:11" ht="18" customHeight="1">
      <c r="B37" s="86"/>
      <c r="C37" s="86"/>
      <c r="D37" s="86"/>
      <c r="E37" s="86"/>
      <c r="F37" s="86"/>
      <c r="G37" s="86"/>
      <c r="H37" s="86"/>
      <c r="I37" s="185"/>
      <c r="J37" s="86"/>
      <c r="K37" s="87"/>
    </row>
    <row r="38" spans="1:11" ht="18" customHeight="1">
      <c r="A38" s="83"/>
      <c r="B38" s="86"/>
      <c r="C38" s="86"/>
      <c r="D38" s="86"/>
      <c r="E38" s="86"/>
      <c r="F38" s="86"/>
      <c r="G38" s="86"/>
      <c r="H38" s="86"/>
      <c r="I38" s="185"/>
      <c r="J38" s="86"/>
      <c r="K38" s="87"/>
    </row>
    <row r="39" spans="1:11" ht="18" customHeight="1">
      <c r="A39" s="83"/>
      <c r="B39" s="86"/>
      <c r="C39" s="86"/>
      <c r="D39" s="86"/>
      <c r="E39" s="86"/>
      <c r="F39" s="86"/>
      <c r="G39" s="86"/>
      <c r="H39" s="86"/>
      <c r="I39" s="185"/>
      <c r="J39" s="86"/>
      <c r="K39" s="87"/>
    </row>
    <row r="40" spans="1:11" ht="18" customHeight="1">
      <c r="A40" s="83"/>
      <c r="B40" s="86"/>
      <c r="C40" s="86"/>
      <c r="D40" s="86"/>
      <c r="E40" s="86"/>
      <c r="F40" s="86"/>
      <c r="G40" s="86"/>
      <c r="H40" s="86"/>
      <c r="I40" s="185"/>
      <c r="J40" s="86"/>
      <c r="K40" s="87"/>
    </row>
    <row r="41" spans="1:11" ht="18" customHeight="1">
      <c r="A41" s="88"/>
      <c r="B41" s="86"/>
      <c r="C41" s="86"/>
      <c r="D41" s="86"/>
      <c r="E41" s="86"/>
      <c r="F41" s="86"/>
      <c r="G41" s="86"/>
      <c r="H41" s="86"/>
      <c r="I41" s="186"/>
      <c r="J41" s="89"/>
      <c r="K41" s="89"/>
    </row>
    <row r="42" spans="1:11" ht="18" customHeight="1">
      <c r="B42" s="86"/>
      <c r="C42" s="86"/>
      <c r="D42" s="86"/>
      <c r="E42" s="86"/>
      <c r="F42" s="86"/>
      <c r="G42" s="86"/>
      <c r="H42" s="86"/>
      <c r="I42" s="185"/>
      <c r="J42" s="86"/>
      <c r="K42" s="87"/>
    </row>
    <row r="43" spans="1:11" ht="18" customHeight="1">
      <c r="B43" s="83"/>
      <c r="C43" s="83"/>
      <c r="D43" s="83"/>
      <c r="E43" s="83"/>
      <c r="F43" s="83"/>
      <c r="G43" s="83"/>
      <c r="H43" s="83"/>
      <c r="I43" s="187"/>
      <c r="J43" s="83"/>
      <c r="K43" s="83"/>
    </row>
    <row r="44" spans="1:11" ht="18" customHeight="1">
      <c r="C44" s="99"/>
      <c r="E44" s="99"/>
      <c r="I44" s="188"/>
      <c r="K44" s="99"/>
    </row>
    <row r="45" spans="1:11" ht="18" customHeight="1"/>
    <row r="46" spans="1:11" ht="18" customHeight="1"/>
    <row r="47" spans="1:11" ht="18" customHeight="1"/>
    <row r="48" spans="1:11" ht="21" customHeight="1">
      <c r="A48" s="116" t="s">
        <v>24</v>
      </c>
    </row>
  </sheetData>
  <sheetProtection selectLockedCells="1" selectUnlockedCells="1"/>
  <mergeCells count="6">
    <mergeCell ref="G9:I9"/>
    <mergeCell ref="A1:K1"/>
    <mergeCell ref="A2:K2"/>
    <mergeCell ref="A3:K3"/>
    <mergeCell ref="A4:K4"/>
    <mergeCell ref="A5:K5"/>
  </mergeCells>
  <pageMargins left="1" right="0.5" top="1" bottom="0.5" header="0.5" footer="0.3"/>
  <pageSetup paperSize="9" scale="80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HA125"/>
  <sheetViews>
    <sheetView view="pageBreakPreview" topLeftCell="A89" zoomScaleNormal="100" zoomScaleSheetLayoutView="100" zoomScalePageLayoutView="110" workbookViewId="0">
      <selection activeCell="A74" sqref="A74"/>
    </sheetView>
  </sheetViews>
  <sheetFormatPr defaultColWidth="7.09765625" defaultRowHeight="21" customHeight="1"/>
  <cols>
    <col min="1" max="1" width="35.296875" style="292" customWidth="1"/>
    <col min="2" max="2" width="6.09765625" style="292" customWidth="1"/>
    <col min="3" max="3" width="4.8984375" style="292" customWidth="1"/>
    <col min="4" max="4" width="7.59765625" style="292" customWidth="1"/>
    <col min="5" max="5" width="0.796875" style="292" customWidth="1"/>
    <col min="6" max="6" width="7.59765625" style="292" customWidth="1"/>
    <col min="7" max="7" width="0.796875" style="292" customWidth="1"/>
    <col min="8" max="8" width="7.59765625" style="292" customWidth="1"/>
    <col min="9" max="9" width="0.796875" style="292" customWidth="1"/>
    <col min="10" max="10" width="7.59765625" style="308" customWidth="1"/>
    <col min="11" max="11" width="4.296875" style="263" customWidth="1"/>
    <col min="12" max="13" width="3.09765625" style="263" customWidth="1"/>
    <col min="14" max="14" width="7.5" style="263" customWidth="1"/>
    <col min="15" max="205" width="7.09765625" style="288" customWidth="1"/>
    <col min="206" max="206" width="2.59765625" style="288" customWidth="1"/>
    <col min="207" max="207" width="1.59765625" style="288" customWidth="1"/>
    <col min="208" max="208" width="10.3984375" style="288" customWidth="1"/>
    <col min="209" max="16384" width="7.09765625" style="288"/>
  </cols>
  <sheetData>
    <row r="1" spans="1:14" s="264" customFormat="1" ht="21" customHeight="1">
      <c r="A1" s="376" t="s">
        <v>138</v>
      </c>
      <c r="B1" s="376"/>
      <c r="C1" s="376"/>
      <c r="D1" s="376"/>
      <c r="E1" s="376"/>
      <c r="F1" s="376"/>
      <c r="G1" s="376"/>
      <c r="H1" s="376"/>
      <c r="I1" s="376"/>
      <c r="J1" s="376"/>
      <c r="K1" s="263"/>
      <c r="L1" s="263"/>
      <c r="M1" s="263"/>
      <c r="N1" s="263"/>
    </row>
    <row r="2" spans="1:14" s="264" customFormat="1" ht="21" customHeight="1">
      <c r="A2" s="376" t="s">
        <v>73</v>
      </c>
      <c r="B2" s="376"/>
      <c r="C2" s="376"/>
      <c r="D2" s="376"/>
      <c r="E2" s="376"/>
      <c r="F2" s="376"/>
      <c r="G2" s="376"/>
      <c r="H2" s="376"/>
      <c r="I2" s="376"/>
      <c r="J2" s="376"/>
      <c r="K2" s="263"/>
      <c r="L2" s="263"/>
      <c r="M2" s="263"/>
      <c r="N2" s="263"/>
    </row>
    <row r="3" spans="1:14" s="264" customFormat="1" ht="21" customHeight="1">
      <c r="A3" s="376" t="s">
        <v>199</v>
      </c>
      <c r="B3" s="376"/>
      <c r="C3" s="376"/>
      <c r="D3" s="376"/>
      <c r="E3" s="376"/>
      <c r="F3" s="376"/>
      <c r="G3" s="376"/>
      <c r="H3" s="376"/>
      <c r="I3" s="376"/>
      <c r="J3" s="376"/>
      <c r="K3" s="263"/>
      <c r="L3" s="263"/>
      <c r="M3" s="263"/>
      <c r="N3" s="263"/>
    </row>
    <row r="4" spans="1:14" s="264" customFormat="1" ht="21" customHeight="1">
      <c r="A4" s="383" t="s">
        <v>44</v>
      </c>
      <c r="B4" s="383"/>
      <c r="C4" s="383"/>
      <c r="D4" s="383"/>
      <c r="E4" s="383"/>
      <c r="F4" s="383"/>
      <c r="G4" s="383"/>
      <c r="H4" s="383"/>
      <c r="I4" s="383"/>
      <c r="J4" s="383"/>
      <c r="K4" s="263"/>
      <c r="L4" s="263"/>
      <c r="M4" s="263"/>
      <c r="N4" s="263"/>
    </row>
    <row r="5" spans="1:14" s="264" customFormat="1" ht="21" customHeight="1">
      <c r="A5" s="34"/>
      <c r="B5" s="44"/>
      <c r="C5" s="45"/>
      <c r="D5" s="45"/>
      <c r="E5" s="265"/>
      <c r="F5" s="266"/>
      <c r="G5" s="266"/>
      <c r="H5" s="266"/>
      <c r="I5" s="266"/>
      <c r="J5" s="247" t="s">
        <v>74</v>
      </c>
      <c r="K5" s="263"/>
      <c r="L5" s="263"/>
      <c r="M5" s="263"/>
      <c r="N5" s="263"/>
    </row>
    <row r="6" spans="1:14" s="8" customFormat="1" ht="6" customHeight="1">
      <c r="A6" s="115"/>
      <c r="B6" s="115"/>
      <c r="C6" s="115"/>
      <c r="D6" s="115"/>
      <c r="E6" s="115"/>
      <c r="F6" s="115"/>
      <c r="G6" s="115"/>
      <c r="H6" s="115"/>
      <c r="I6" s="9"/>
      <c r="J6" s="115"/>
      <c r="K6" s="267"/>
      <c r="L6" s="267"/>
      <c r="M6" s="267"/>
      <c r="N6" s="267"/>
    </row>
    <row r="7" spans="1:14" s="264" customFormat="1" ht="18" customHeight="1">
      <c r="A7" s="268"/>
      <c r="B7" s="246"/>
      <c r="C7" s="268"/>
      <c r="D7" s="384" t="s">
        <v>1</v>
      </c>
      <c r="E7" s="384"/>
      <c r="F7" s="384"/>
      <c r="G7" s="269"/>
      <c r="H7" s="384" t="s">
        <v>2</v>
      </c>
      <c r="I7" s="384"/>
      <c r="J7" s="384"/>
      <c r="K7" s="263"/>
      <c r="L7" s="263"/>
      <c r="M7" s="263"/>
      <c r="N7" s="263"/>
    </row>
    <row r="8" spans="1:14" s="264" customFormat="1" ht="18" customHeight="1">
      <c r="A8" s="268"/>
      <c r="B8" s="246"/>
      <c r="C8" s="268"/>
      <c r="D8" s="384" t="s">
        <v>3</v>
      </c>
      <c r="E8" s="384"/>
      <c r="F8" s="384"/>
      <c r="G8" s="269"/>
      <c r="H8" s="384" t="s">
        <v>3</v>
      </c>
      <c r="I8" s="384"/>
      <c r="J8" s="384"/>
      <c r="K8" s="263"/>
      <c r="L8" s="263"/>
      <c r="M8" s="263"/>
      <c r="N8" s="263"/>
    </row>
    <row r="9" spans="1:14" s="264" customFormat="1" ht="18" customHeight="1">
      <c r="A9" s="268"/>
      <c r="B9" s="268"/>
      <c r="C9" s="268"/>
      <c r="D9" s="262" t="s">
        <v>182</v>
      </c>
      <c r="E9" s="2"/>
      <c r="F9" s="262" t="s">
        <v>183</v>
      </c>
      <c r="G9" s="46"/>
      <c r="H9" s="262" t="s">
        <v>182</v>
      </c>
      <c r="I9" s="2"/>
      <c r="J9" s="262" t="s">
        <v>183</v>
      </c>
      <c r="K9" s="263"/>
      <c r="L9" s="263"/>
      <c r="M9" s="263"/>
      <c r="N9" s="263"/>
    </row>
    <row r="10" spans="1:14" s="264" customFormat="1" ht="18" customHeight="1">
      <c r="A10" s="1" t="s">
        <v>75</v>
      </c>
      <c r="B10" s="270"/>
      <c r="C10" s="270"/>
      <c r="D10" s="271"/>
      <c r="E10" s="270"/>
      <c r="F10" s="271"/>
      <c r="G10" s="270"/>
      <c r="H10" s="271"/>
      <c r="I10" s="125"/>
      <c r="J10" s="272"/>
      <c r="K10" s="263"/>
      <c r="L10" s="263"/>
      <c r="M10" s="263"/>
      <c r="N10" s="263"/>
    </row>
    <row r="11" spans="1:14" s="264" customFormat="1" ht="18" customHeight="1">
      <c r="A11" s="35" t="s">
        <v>100</v>
      </c>
      <c r="B11" s="270"/>
      <c r="C11" s="270"/>
      <c r="D11" s="47">
        <v>76653</v>
      </c>
      <c r="E11" s="47"/>
      <c r="F11" s="47">
        <v>86669</v>
      </c>
      <c r="G11" s="47"/>
      <c r="H11" s="47">
        <v>-3572</v>
      </c>
      <c r="I11" s="47"/>
      <c r="J11" s="47">
        <v>-69244</v>
      </c>
      <c r="K11" s="263"/>
      <c r="L11" s="263"/>
      <c r="M11" s="263"/>
      <c r="N11" s="263"/>
    </row>
    <row r="12" spans="1:14" s="264" customFormat="1" ht="18" customHeight="1">
      <c r="A12" s="35" t="s">
        <v>76</v>
      </c>
      <c r="B12" s="270"/>
      <c r="C12" s="270"/>
      <c r="D12" s="47"/>
      <c r="E12" s="47"/>
      <c r="F12" s="47"/>
      <c r="G12" s="47"/>
      <c r="H12" s="47"/>
      <c r="I12" s="47"/>
      <c r="J12" s="47"/>
      <c r="K12" s="263"/>
      <c r="L12" s="263"/>
      <c r="M12" s="263"/>
      <c r="N12" s="263"/>
    </row>
    <row r="13" spans="1:14" s="264" customFormat="1" ht="18" customHeight="1">
      <c r="A13" s="274" t="s">
        <v>204</v>
      </c>
      <c r="B13" s="270"/>
      <c r="C13" s="270"/>
      <c r="D13" s="91">
        <v>420</v>
      </c>
      <c r="E13" s="47"/>
      <c r="F13" s="47">
        <v>-8586</v>
      </c>
      <c r="G13" s="47"/>
      <c r="H13" s="47">
        <v>140</v>
      </c>
      <c r="I13" s="47"/>
      <c r="J13" s="47">
        <v>-8586</v>
      </c>
      <c r="K13" s="263"/>
      <c r="L13" s="263"/>
      <c r="M13" s="263"/>
      <c r="N13" s="263"/>
    </row>
    <row r="14" spans="1:14" s="264" customFormat="1" ht="18" customHeight="1">
      <c r="A14" s="275" t="s">
        <v>205</v>
      </c>
      <c r="B14" s="270"/>
      <c r="C14" s="270"/>
      <c r="D14" s="91">
        <v>-10863</v>
      </c>
      <c r="E14" s="91"/>
      <c r="F14" s="91">
        <v>-8980</v>
      </c>
      <c r="G14" s="91"/>
      <c r="H14" s="91">
        <v>-1001</v>
      </c>
      <c r="I14" s="47"/>
      <c r="J14" s="47">
        <v>-812</v>
      </c>
      <c r="K14" s="263"/>
      <c r="L14" s="263"/>
      <c r="M14" s="263"/>
      <c r="N14" s="263"/>
    </row>
    <row r="15" spans="1:14" s="264" customFormat="1" ht="18" customHeight="1">
      <c r="A15" s="275" t="s">
        <v>77</v>
      </c>
      <c r="B15" s="270"/>
      <c r="C15" s="270"/>
      <c r="D15" s="91">
        <v>40966</v>
      </c>
      <c r="E15" s="91"/>
      <c r="F15" s="91">
        <v>35608</v>
      </c>
      <c r="G15" s="91"/>
      <c r="H15" s="91">
        <v>27883</v>
      </c>
      <c r="I15" s="47"/>
      <c r="J15" s="47">
        <v>25140</v>
      </c>
      <c r="K15" s="263"/>
      <c r="L15" s="263"/>
      <c r="M15" s="263"/>
      <c r="N15" s="263"/>
    </row>
    <row r="16" spans="1:14" s="264" customFormat="1" ht="18" customHeight="1">
      <c r="A16" s="274" t="s">
        <v>206</v>
      </c>
      <c r="B16" s="270"/>
      <c r="C16" s="270"/>
      <c r="D16" s="47">
        <v>-108</v>
      </c>
      <c r="E16" s="47"/>
      <c r="F16" s="47">
        <v>-1543</v>
      </c>
      <c r="G16" s="47"/>
      <c r="H16" s="47">
        <v>464</v>
      </c>
      <c r="I16" s="47"/>
      <c r="J16" s="47">
        <v>-2126</v>
      </c>
      <c r="K16" s="263"/>
      <c r="L16" s="263"/>
      <c r="M16" s="263"/>
      <c r="N16" s="263"/>
    </row>
    <row r="17" spans="1:14" s="264" customFormat="1" ht="18" customHeight="1">
      <c r="A17" s="274" t="s">
        <v>207</v>
      </c>
      <c r="B17" s="270"/>
      <c r="C17" s="270"/>
      <c r="D17" s="47">
        <v>4277</v>
      </c>
      <c r="E17" s="47"/>
      <c r="F17" s="47">
        <v>2751</v>
      </c>
      <c r="G17" s="47"/>
      <c r="H17" s="47">
        <v>3071</v>
      </c>
      <c r="I17" s="47"/>
      <c r="J17" s="47">
        <v>1871</v>
      </c>
      <c r="K17" s="263"/>
      <c r="L17" s="263"/>
      <c r="M17" s="263"/>
      <c r="N17" s="263"/>
    </row>
    <row r="18" spans="1:14" s="264" customFormat="1" ht="18" customHeight="1">
      <c r="A18" s="274" t="s">
        <v>167</v>
      </c>
      <c r="B18" s="270"/>
      <c r="C18" s="270"/>
      <c r="D18" s="47">
        <v>-2992</v>
      </c>
      <c r="E18" s="47"/>
      <c r="F18" s="47">
        <v>-2803</v>
      </c>
      <c r="G18" s="47"/>
      <c r="H18" s="47">
        <v>-34545</v>
      </c>
      <c r="I18" s="47"/>
      <c r="J18" s="47">
        <v>-31434</v>
      </c>
      <c r="K18" s="263"/>
      <c r="L18" s="263"/>
      <c r="M18" s="263"/>
      <c r="N18" s="263"/>
    </row>
    <row r="19" spans="1:14" s="264" customFormat="1" ht="18" customHeight="1">
      <c r="A19" s="274" t="s">
        <v>174</v>
      </c>
      <c r="B19" s="270"/>
      <c r="C19" s="270"/>
      <c r="D19" s="47">
        <v>2175</v>
      </c>
      <c r="E19" s="47"/>
      <c r="F19" s="47">
        <v>-297</v>
      </c>
      <c r="G19" s="47"/>
      <c r="H19" s="276" t="s">
        <v>127</v>
      </c>
      <c r="I19" s="47"/>
      <c r="J19" s="276" t="s">
        <v>127</v>
      </c>
      <c r="K19" s="263"/>
      <c r="L19" s="263"/>
      <c r="M19" s="263"/>
      <c r="N19" s="263"/>
    </row>
    <row r="20" spans="1:14" s="264" customFormat="1" ht="18" customHeight="1">
      <c r="A20" s="274" t="s">
        <v>208</v>
      </c>
      <c r="B20" s="270"/>
      <c r="C20" s="270"/>
      <c r="D20" s="47">
        <v>34910</v>
      </c>
      <c r="E20" s="47"/>
      <c r="F20" s="47">
        <v>27783</v>
      </c>
      <c r="G20" s="47"/>
      <c r="H20" s="347">
        <v>-598</v>
      </c>
      <c r="I20" s="47"/>
      <c r="J20" s="347">
        <v>-16786</v>
      </c>
      <c r="K20" s="263"/>
      <c r="L20" s="263"/>
      <c r="M20" s="263"/>
      <c r="N20" s="263"/>
    </row>
    <row r="21" spans="1:14" s="264" customFormat="1" ht="18" customHeight="1">
      <c r="A21" s="274" t="s">
        <v>78</v>
      </c>
      <c r="B21" s="271"/>
      <c r="C21" s="271"/>
      <c r="D21" s="277">
        <v>89421</v>
      </c>
      <c r="E21" s="47"/>
      <c r="F21" s="277">
        <v>63898</v>
      </c>
      <c r="G21" s="47"/>
      <c r="H21" s="277">
        <v>82309</v>
      </c>
      <c r="I21" s="47"/>
      <c r="J21" s="277">
        <v>59351</v>
      </c>
      <c r="K21" s="263"/>
      <c r="L21" s="263"/>
      <c r="M21" s="263"/>
      <c r="N21" s="263"/>
    </row>
    <row r="22" spans="1:14" s="264" customFormat="1" ht="18" customHeight="1">
      <c r="A22" s="278" t="s">
        <v>188</v>
      </c>
      <c r="B22" s="271"/>
      <c r="C22" s="271"/>
      <c r="D22" s="47"/>
      <c r="E22" s="47"/>
      <c r="F22" s="47"/>
      <c r="G22" s="47"/>
      <c r="H22" s="47"/>
      <c r="I22" s="47"/>
      <c r="J22" s="47"/>
      <c r="K22" s="263"/>
      <c r="L22" s="263"/>
      <c r="M22" s="263"/>
      <c r="N22" s="263"/>
    </row>
    <row r="23" spans="1:14" s="264" customFormat="1" ht="18" customHeight="1">
      <c r="A23" s="279" t="s">
        <v>87</v>
      </c>
      <c r="B23" s="270"/>
      <c r="C23" s="270"/>
      <c r="D23" s="47">
        <f>SUM(D11:D21)</f>
        <v>234859</v>
      </c>
      <c r="E23" s="47"/>
      <c r="F23" s="47">
        <f>SUM(F11:F21)</f>
        <v>194500</v>
      </c>
      <c r="G23" s="47"/>
      <c r="H23" s="347">
        <f>SUM(H11:H21)</f>
        <v>74151</v>
      </c>
      <c r="I23" s="47"/>
      <c r="J23" s="347">
        <f>SUM(J11:J21)</f>
        <v>-42626</v>
      </c>
      <c r="K23" s="263"/>
      <c r="L23" s="263"/>
      <c r="M23" s="263"/>
      <c r="N23" s="263"/>
    </row>
    <row r="24" spans="1:14" s="264" customFormat="1" ht="18" customHeight="1">
      <c r="A24" s="280" t="s">
        <v>79</v>
      </c>
      <c r="B24" s="270"/>
      <c r="C24" s="270"/>
      <c r="D24" s="47"/>
      <c r="E24" s="47"/>
      <c r="F24" s="47"/>
      <c r="G24" s="47"/>
      <c r="H24" s="47"/>
      <c r="I24" s="47"/>
      <c r="J24" s="47"/>
      <c r="K24" s="263"/>
      <c r="L24" s="263"/>
      <c r="M24" s="263"/>
      <c r="N24" s="263"/>
    </row>
    <row r="25" spans="1:14" s="264" customFormat="1" ht="18" customHeight="1">
      <c r="A25" s="275" t="s">
        <v>11</v>
      </c>
      <c r="B25" s="270"/>
      <c r="C25" s="270"/>
      <c r="D25" s="347">
        <v>-39481</v>
      </c>
      <c r="E25" s="47"/>
      <c r="F25" s="347">
        <v>-55037</v>
      </c>
      <c r="G25" s="47"/>
      <c r="H25" s="47">
        <v>6279</v>
      </c>
      <c r="I25" s="47"/>
      <c r="J25" s="47">
        <v>151</v>
      </c>
      <c r="K25" s="263"/>
      <c r="L25" s="263"/>
      <c r="M25" s="263"/>
      <c r="N25" s="263"/>
    </row>
    <row r="26" spans="1:14" s="264" customFormat="1" ht="18" customHeight="1">
      <c r="A26" s="275" t="s">
        <v>131</v>
      </c>
      <c r="B26" s="270"/>
      <c r="C26" s="270"/>
      <c r="D26" s="347">
        <v>206677</v>
      </c>
      <c r="E26" s="47"/>
      <c r="F26" s="347">
        <v>-83197</v>
      </c>
      <c r="G26" s="47"/>
      <c r="H26" s="347">
        <v>66609</v>
      </c>
      <c r="I26" s="47"/>
      <c r="J26" s="347">
        <v>-4771</v>
      </c>
      <c r="K26" s="263"/>
      <c r="L26" s="263"/>
      <c r="M26" s="263"/>
      <c r="N26" s="263"/>
    </row>
    <row r="27" spans="1:14" s="264" customFormat="1" ht="18" customHeight="1">
      <c r="A27" s="275" t="s">
        <v>12</v>
      </c>
      <c r="B27" s="270"/>
      <c r="C27" s="270"/>
      <c r="D27" s="91">
        <v>11846</v>
      </c>
      <c r="E27" s="47"/>
      <c r="F27" s="47">
        <v>-634554</v>
      </c>
      <c r="G27" s="47"/>
      <c r="H27" s="347">
        <v>212891</v>
      </c>
      <c r="I27" s="47"/>
      <c r="J27" s="347">
        <v>-160676</v>
      </c>
      <c r="K27" s="263"/>
      <c r="L27" s="263"/>
      <c r="M27" s="263"/>
      <c r="N27" s="263"/>
    </row>
    <row r="28" spans="1:14" s="264" customFormat="1" ht="18" customHeight="1">
      <c r="A28" s="319" t="s">
        <v>187</v>
      </c>
      <c r="B28" s="320"/>
      <c r="C28" s="320"/>
      <c r="D28" s="91">
        <v>-213314</v>
      </c>
      <c r="E28" s="315"/>
      <c r="F28" s="276" t="s">
        <v>127</v>
      </c>
      <c r="G28" s="315"/>
      <c r="H28" s="347">
        <v>-213314</v>
      </c>
      <c r="I28" s="315"/>
      <c r="J28" s="276" t="s">
        <v>127</v>
      </c>
      <c r="K28" s="263"/>
      <c r="L28" s="263"/>
      <c r="M28" s="263"/>
      <c r="N28" s="263"/>
    </row>
    <row r="29" spans="1:14" s="264" customFormat="1" ht="18" customHeight="1">
      <c r="A29" s="319" t="s">
        <v>21</v>
      </c>
      <c r="B29" s="320"/>
      <c r="C29" s="320"/>
      <c r="D29" s="91">
        <v>-12505</v>
      </c>
      <c r="E29" s="91"/>
      <c r="F29" s="91">
        <v>-1466</v>
      </c>
      <c r="G29" s="91"/>
      <c r="H29" s="347">
        <v>-44</v>
      </c>
      <c r="I29" s="91"/>
      <c r="J29" s="91">
        <v>3176</v>
      </c>
      <c r="K29" s="263"/>
      <c r="L29" s="263"/>
      <c r="M29" s="263"/>
      <c r="N29" s="263"/>
    </row>
    <row r="30" spans="1:14" s="264" customFormat="1" ht="18" customHeight="1">
      <c r="A30" s="319" t="s">
        <v>28</v>
      </c>
      <c r="B30" s="320"/>
      <c r="C30" s="320"/>
      <c r="D30" s="91">
        <v>-378739</v>
      </c>
      <c r="E30" s="91"/>
      <c r="F30" s="91">
        <v>350706</v>
      </c>
      <c r="G30" s="91"/>
      <c r="H30" s="347">
        <v>-190357</v>
      </c>
      <c r="I30" s="91"/>
      <c r="J30" s="91">
        <v>114667</v>
      </c>
      <c r="K30" s="263"/>
      <c r="L30" s="263"/>
      <c r="M30" s="263"/>
      <c r="N30" s="263"/>
    </row>
    <row r="31" spans="1:14" s="264" customFormat="1" ht="18" customHeight="1">
      <c r="A31" s="319" t="s">
        <v>91</v>
      </c>
      <c r="B31" s="320"/>
      <c r="C31" s="320"/>
      <c r="D31" s="91">
        <v>133118</v>
      </c>
      <c r="E31" s="91"/>
      <c r="F31" s="91">
        <v>163261</v>
      </c>
      <c r="G31" s="91"/>
      <c r="H31" s="91">
        <v>82193</v>
      </c>
      <c r="I31" s="91"/>
      <c r="J31" s="91">
        <v>68580</v>
      </c>
      <c r="K31" s="263"/>
      <c r="L31" s="263"/>
      <c r="M31" s="263"/>
      <c r="N31" s="263"/>
    </row>
    <row r="32" spans="1:14" s="264" customFormat="1" ht="18" customHeight="1">
      <c r="A32" s="321" t="s">
        <v>132</v>
      </c>
      <c r="B32" s="320"/>
      <c r="C32" s="320"/>
      <c r="D32" s="91">
        <v>-308</v>
      </c>
      <c r="E32" s="91"/>
      <c r="F32" s="91">
        <v>-577</v>
      </c>
      <c r="G32" s="91"/>
      <c r="H32" s="91">
        <v>-280</v>
      </c>
      <c r="I32" s="91"/>
      <c r="J32" s="91">
        <v>-629</v>
      </c>
      <c r="K32" s="263"/>
      <c r="L32" s="263"/>
      <c r="M32" s="263"/>
      <c r="N32" s="263"/>
    </row>
    <row r="33" spans="1:14" s="264" customFormat="1" ht="18" customHeight="1">
      <c r="A33" s="274" t="s">
        <v>234</v>
      </c>
      <c r="B33" s="270"/>
      <c r="C33" s="270"/>
      <c r="D33" s="47">
        <v>-5110</v>
      </c>
      <c r="E33" s="47"/>
      <c r="F33" s="276" t="s">
        <v>127</v>
      </c>
      <c r="G33" s="47"/>
      <c r="H33" s="47">
        <v>-5110</v>
      </c>
      <c r="I33" s="47"/>
      <c r="J33" s="276" t="s">
        <v>127</v>
      </c>
      <c r="K33" s="263"/>
      <c r="L33" s="263"/>
      <c r="M33" s="263"/>
      <c r="N33" s="263"/>
    </row>
    <row r="34" spans="1:14" s="264" customFormat="1" ht="18" customHeight="1">
      <c r="A34" s="274" t="s">
        <v>218</v>
      </c>
      <c r="B34" s="270"/>
      <c r="C34" s="270"/>
      <c r="D34" s="47">
        <v>-1226</v>
      </c>
      <c r="E34" s="47"/>
      <c r="F34" s="276" t="s">
        <v>127</v>
      </c>
      <c r="G34" s="47"/>
      <c r="H34" s="47">
        <v>-1226</v>
      </c>
      <c r="I34" s="47"/>
      <c r="J34" s="276" t="s">
        <v>127</v>
      </c>
      <c r="K34" s="263"/>
      <c r="L34" s="263"/>
      <c r="M34" s="263"/>
      <c r="N34" s="263"/>
    </row>
    <row r="35" spans="1:14" s="264" customFormat="1" ht="18" customHeight="1">
      <c r="A35" s="281" t="s">
        <v>188</v>
      </c>
      <c r="B35" s="270"/>
      <c r="C35" s="270"/>
      <c r="D35" s="250">
        <f>SUM(D23:D34)</f>
        <v>-64183</v>
      </c>
      <c r="E35" s="47"/>
      <c r="F35" s="250">
        <f>SUM(F23:F34)</f>
        <v>-66364</v>
      </c>
      <c r="G35" s="47"/>
      <c r="H35" s="250">
        <f>SUM(H23:H34)</f>
        <v>31792</v>
      </c>
      <c r="I35" s="47"/>
      <c r="J35" s="250">
        <f>SUM(J23:J34)</f>
        <v>-22128</v>
      </c>
      <c r="K35" s="263"/>
      <c r="L35" s="267"/>
      <c r="M35" s="263"/>
      <c r="N35" s="263"/>
    </row>
    <row r="36" spans="1:14" s="264" customFormat="1" ht="18" customHeight="1">
      <c r="A36" s="275" t="s">
        <v>129</v>
      </c>
      <c r="B36" s="270"/>
      <c r="C36" s="270"/>
      <c r="D36" s="47">
        <v>-40010</v>
      </c>
      <c r="E36" s="47"/>
      <c r="F36" s="47">
        <v>-7997</v>
      </c>
      <c r="G36" s="47"/>
      <c r="H36" s="47">
        <v>-28129</v>
      </c>
      <c r="I36" s="47"/>
      <c r="J36" s="47">
        <v>-7836</v>
      </c>
      <c r="K36" s="263"/>
      <c r="L36" s="267"/>
      <c r="M36" s="263"/>
      <c r="N36" s="263"/>
    </row>
    <row r="37" spans="1:14" s="283" customFormat="1" ht="18" customHeight="1">
      <c r="A37" s="282" t="s">
        <v>235</v>
      </c>
      <c r="B37" s="270"/>
      <c r="C37" s="270"/>
      <c r="D37" s="250">
        <f>SUM(D35:D36)</f>
        <v>-104193</v>
      </c>
      <c r="E37" s="47"/>
      <c r="F37" s="250">
        <f>SUM(F35:F36)</f>
        <v>-74361</v>
      </c>
      <c r="G37" s="47"/>
      <c r="H37" s="250">
        <f>SUM(H35:H36)</f>
        <v>3663</v>
      </c>
      <c r="I37" s="47"/>
      <c r="J37" s="250">
        <f>SUM(J35:J36)</f>
        <v>-29964</v>
      </c>
      <c r="K37" s="263"/>
      <c r="L37" s="263"/>
      <c r="M37" s="263"/>
      <c r="N37" s="263"/>
    </row>
    <row r="38" spans="1:14" s="284" customFormat="1" ht="18" customHeight="1">
      <c r="B38" s="285"/>
      <c r="C38" s="285"/>
      <c r="D38" s="286"/>
      <c r="E38" s="285"/>
      <c r="F38" s="286"/>
      <c r="G38" s="285"/>
      <c r="H38" s="286"/>
      <c r="I38" s="287"/>
      <c r="J38" s="286"/>
      <c r="K38" s="263"/>
      <c r="L38" s="263"/>
      <c r="M38" s="263"/>
      <c r="N38" s="263"/>
    </row>
    <row r="39" spans="1:14" s="284" customFormat="1" ht="18" customHeight="1">
      <c r="B39" s="285"/>
      <c r="C39" s="285"/>
      <c r="D39" s="286"/>
      <c r="E39" s="285"/>
      <c r="F39" s="286"/>
      <c r="G39" s="285"/>
      <c r="H39" s="286"/>
      <c r="I39" s="287"/>
      <c r="J39" s="286"/>
      <c r="K39" s="263"/>
      <c r="L39" s="263"/>
      <c r="M39" s="263"/>
      <c r="N39" s="263"/>
    </row>
    <row r="40" spans="1:14" s="284" customFormat="1" ht="18" customHeight="1">
      <c r="B40" s="285"/>
      <c r="C40" s="285"/>
      <c r="D40" s="286"/>
      <c r="E40" s="285"/>
      <c r="F40" s="286"/>
      <c r="G40" s="285"/>
      <c r="H40" s="286"/>
      <c r="I40" s="287"/>
      <c r="J40" s="286"/>
      <c r="K40" s="263"/>
      <c r="L40" s="263"/>
      <c r="M40" s="263"/>
      <c r="N40" s="263"/>
    </row>
    <row r="41" spans="1:14" s="284" customFormat="1" ht="18" customHeight="1">
      <c r="B41" s="285"/>
      <c r="C41" s="285"/>
      <c r="D41" s="286"/>
      <c r="E41" s="285"/>
      <c r="F41" s="286"/>
      <c r="G41" s="285"/>
      <c r="H41" s="286"/>
      <c r="I41" s="287"/>
      <c r="J41" s="286"/>
      <c r="K41" s="263"/>
      <c r="L41" s="263"/>
      <c r="M41" s="263"/>
      <c r="N41" s="263"/>
    </row>
    <row r="42" spans="1:14" s="284" customFormat="1" ht="18" customHeight="1">
      <c r="B42" s="285"/>
      <c r="C42" s="285"/>
      <c r="D42" s="286"/>
      <c r="E42" s="285"/>
      <c r="F42" s="286"/>
      <c r="G42" s="285"/>
      <c r="H42" s="286"/>
      <c r="I42" s="287"/>
      <c r="J42" s="286"/>
      <c r="K42" s="263"/>
      <c r="L42" s="263"/>
      <c r="M42" s="263"/>
      <c r="N42" s="263"/>
    </row>
    <row r="43" spans="1:14" s="284" customFormat="1" ht="21" customHeight="1">
      <c r="A43" s="376" t="s">
        <v>140</v>
      </c>
      <c r="B43" s="376"/>
      <c r="C43" s="376"/>
      <c r="D43" s="376"/>
      <c r="E43" s="376"/>
      <c r="F43" s="376"/>
      <c r="G43" s="376"/>
      <c r="H43" s="376"/>
      <c r="I43" s="376"/>
      <c r="J43" s="376"/>
      <c r="K43" s="263"/>
      <c r="L43" s="263"/>
      <c r="M43" s="263"/>
      <c r="N43" s="263"/>
    </row>
    <row r="44" spans="1:14" ht="21" customHeight="1">
      <c r="A44" s="376" t="s">
        <v>96</v>
      </c>
      <c r="B44" s="376"/>
      <c r="C44" s="376"/>
      <c r="D44" s="376"/>
      <c r="E44" s="376"/>
      <c r="F44" s="376"/>
      <c r="G44" s="376"/>
      <c r="H44" s="376"/>
      <c r="I44" s="376"/>
      <c r="J44" s="376"/>
    </row>
    <row r="45" spans="1:14" ht="21" customHeight="1">
      <c r="A45" s="376" t="s">
        <v>213</v>
      </c>
      <c r="B45" s="376"/>
      <c r="C45" s="376"/>
      <c r="D45" s="376"/>
      <c r="E45" s="376"/>
      <c r="F45" s="376"/>
      <c r="G45" s="376"/>
      <c r="H45" s="376"/>
      <c r="I45" s="376"/>
      <c r="J45" s="376"/>
    </row>
    <row r="46" spans="1:14" ht="21" customHeight="1">
      <c r="A46" s="383" t="s">
        <v>44</v>
      </c>
      <c r="B46" s="383"/>
      <c r="C46" s="383"/>
      <c r="D46" s="383"/>
      <c r="E46" s="383"/>
      <c r="F46" s="383"/>
      <c r="G46" s="383"/>
      <c r="H46" s="383"/>
      <c r="I46" s="383"/>
      <c r="J46" s="383"/>
    </row>
    <row r="47" spans="1:14" ht="21" customHeight="1">
      <c r="A47" s="34"/>
      <c r="B47" s="44"/>
      <c r="C47" s="45"/>
      <c r="D47" s="45"/>
      <c r="E47" s="265"/>
      <c r="F47" s="266"/>
      <c r="G47" s="266"/>
      <c r="H47" s="266"/>
      <c r="I47" s="266"/>
      <c r="J47" s="247" t="s">
        <v>74</v>
      </c>
    </row>
    <row r="48" spans="1:14" s="35" customFormat="1" ht="6" customHeight="1">
      <c r="A48" s="289"/>
      <c r="B48" s="289"/>
      <c r="C48" s="289"/>
      <c r="D48" s="289"/>
      <c r="E48" s="289"/>
      <c r="F48" s="289"/>
      <c r="G48" s="289"/>
      <c r="H48" s="289"/>
      <c r="I48" s="290"/>
      <c r="J48" s="289"/>
      <c r="K48" s="267"/>
      <c r="L48" s="267"/>
      <c r="M48" s="267"/>
      <c r="N48" s="267"/>
    </row>
    <row r="49" spans="1:14" s="264" customFormat="1" ht="18" customHeight="1">
      <c r="A49" s="268"/>
      <c r="B49" s="246"/>
      <c r="C49" s="268"/>
      <c r="D49" s="384" t="s">
        <v>1</v>
      </c>
      <c r="E49" s="384"/>
      <c r="F49" s="384"/>
      <c r="G49" s="269"/>
      <c r="H49" s="384" t="s">
        <v>2</v>
      </c>
      <c r="I49" s="384"/>
      <c r="J49" s="384"/>
      <c r="K49" s="263"/>
      <c r="L49" s="263"/>
      <c r="M49" s="263"/>
      <c r="N49" s="263"/>
    </row>
    <row r="50" spans="1:14" s="264" customFormat="1" ht="18" customHeight="1">
      <c r="A50" s="268"/>
      <c r="B50" s="246"/>
      <c r="C50" s="268"/>
      <c r="D50" s="384" t="s">
        <v>3</v>
      </c>
      <c r="E50" s="384"/>
      <c r="F50" s="384"/>
      <c r="G50" s="269"/>
      <c r="H50" s="384" t="s">
        <v>3</v>
      </c>
      <c r="I50" s="384"/>
      <c r="J50" s="384"/>
      <c r="K50" s="263"/>
      <c r="L50" s="263"/>
      <c r="M50" s="263"/>
      <c r="N50" s="263"/>
    </row>
    <row r="51" spans="1:14" s="264" customFormat="1" ht="18" customHeight="1">
      <c r="A51" s="268"/>
      <c r="B51" s="268"/>
      <c r="C51" s="268"/>
      <c r="D51" s="262" t="s">
        <v>182</v>
      </c>
      <c r="E51" s="2"/>
      <c r="F51" s="262" t="s">
        <v>183</v>
      </c>
      <c r="G51" s="46"/>
      <c r="H51" s="262" t="s">
        <v>182</v>
      </c>
      <c r="I51" s="2"/>
      <c r="J51" s="262" t="s">
        <v>183</v>
      </c>
      <c r="K51" s="263"/>
      <c r="L51" s="263"/>
      <c r="M51" s="263"/>
      <c r="N51" s="263"/>
    </row>
    <row r="52" spans="1:14" s="283" customFormat="1" ht="18" customHeight="1">
      <c r="A52" s="291" t="s">
        <v>80</v>
      </c>
      <c r="B52" s="270"/>
      <c r="C52" s="270"/>
      <c r="D52" s="292"/>
      <c r="E52" s="285"/>
      <c r="F52" s="293"/>
      <c r="G52" s="285"/>
      <c r="H52" s="292"/>
      <c r="I52" s="292"/>
      <c r="J52" s="293"/>
      <c r="K52" s="263"/>
      <c r="L52" s="263"/>
      <c r="M52" s="263"/>
      <c r="N52" s="263"/>
    </row>
    <row r="53" spans="1:14" s="283" customFormat="1" ht="18" customHeight="1">
      <c r="A53" s="274" t="s">
        <v>81</v>
      </c>
      <c r="B53" s="270"/>
      <c r="C53" s="294"/>
      <c r="D53" s="47">
        <v>2992</v>
      </c>
      <c r="E53" s="47"/>
      <c r="F53" s="47">
        <v>5410</v>
      </c>
      <c r="G53" s="47"/>
      <c r="H53" s="47">
        <v>29958</v>
      </c>
      <c r="I53" s="47"/>
      <c r="J53" s="47">
        <v>45095</v>
      </c>
      <c r="K53" s="263"/>
      <c r="L53" s="263"/>
      <c r="M53" s="263"/>
      <c r="N53" s="263"/>
    </row>
    <row r="54" spans="1:14" s="283" customFormat="1" ht="18" customHeight="1">
      <c r="A54" s="275" t="s">
        <v>238</v>
      </c>
      <c r="B54" s="270"/>
      <c r="C54" s="294"/>
      <c r="D54" s="347">
        <v>-76</v>
      </c>
      <c r="E54" s="47"/>
      <c r="F54" s="347">
        <v>-168</v>
      </c>
      <c r="G54" s="47"/>
      <c r="H54" s="347">
        <v>-76</v>
      </c>
      <c r="I54" s="47"/>
      <c r="J54" s="347">
        <v>-167</v>
      </c>
      <c r="K54" s="263"/>
      <c r="L54" s="263"/>
      <c r="M54" s="263"/>
      <c r="N54" s="263"/>
    </row>
    <row r="55" spans="1:14" s="283" customFormat="1" ht="18" customHeight="1">
      <c r="A55" s="275" t="s">
        <v>209</v>
      </c>
      <c r="B55" s="270"/>
      <c r="C55" s="294"/>
      <c r="D55" s="276" t="s">
        <v>127</v>
      </c>
      <c r="E55" s="273"/>
      <c r="F55" s="347">
        <v>-33908</v>
      </c>
      <c r="G55" s="47"/>
      <c r="H55" s="347">
        <v>-335500</v>
      </c>
      <c r="I55" s="47"/>
      <c r="J55" s="347">
        <v>-228267</v>
      </c>
      <c r="K55" s="263"/>
      <c r="L55" s="263"/>
      <c r="M55" s="263"/>
      <c r="N55" s="263"/>
    </row>
    <row r="56" spans="1:14" s="283" customFormat="1" ht="18" customHeight="1">
      <c r="A56" s="275" t="s">
        <v>210</v>
      </c>
      <c r="B56" s="270"/>
      <c r="C56" s="294"/>
      <c r="D56" s="276" t="s">
        <v>127</v>
      </c>
      <c r="E56" s="47"/>
      <c r="F56" s="276" t="s">
        <v>127</v>
      </c>
      <c r="G56" s="47"/>
      <c r="H56" s="47">
        <v>21143</v>
      </c>
      <c r="I56" s="47"/>
      <c r="J56" s="47">
        <v>42200</v>
      </c>
      <c r="K56" s="263"/>
      <c r="L56" s="263"/>
      <c r="M56" s="263"/>
      <c r="N56" s="263"/>
    </row>
    <row r="57" spans="1:14" s="283" customFormat="1" ht="18" customHeight="1">
      <c r="A57" s="296" t="s">
        <v>239</v>
      </c>
      <c r="B57" s="270"/>
      <c r="C57" s="294"/>
      <c r="D57" s="347">
        <v>99467</v>
      </c>
      <c r="E57" s="347"/>
      <c r="F57" s="347">
        <v>-10163</v>
      </c>
      <c r="G57" s="347"/>
      <c r="H57" s="347">
        <v>99467</v>
      </c>
      <c r="I57" s="347"/>
      <c r="J57" s="347">
        <v>-10163</v>
      </c>
      <c r="K57" s="263"/>
      <c r="L57" s="263"/>
      <c r="M57" s="263"/>
      <c r="N57" s="263"/>
    </row>
    <row r="58" spans="1:14" s="283" customFormat="1" ht="18" customHeight="1">
      <c r="A58" s="297" t="s">
        <v>155</v>
      </c>
      <c r="B58" s="270"/>
      <c r="C58" s="294"/>
      <c r="D58" s="276" t="s">
        <v>127</v>
      </c>
      <c r="E58" s="243"/>
      <c r="F58" s="276" t="s">
        <v>127</v>
      </c>
      <c r="G58" s="273"/>
      <c r="H58" s="347">
        <v>-19552</v>
      </c>
      <c r="I58" s="273"/>
      <c r="J58" s="276" t="s">
        <v>127</v>
      </c>
      <c r="K58" s="263"/>
      <c r="L58" s="263"/>
      <c r="M58" s="263"/>
      <c r="N58" s="263"/>
    </row>
    <row r="59" spans="1:14" s="283" customFormat="1" ht="18" customHeight="1">
      <c r="A59" s="297" t="s">
        <v>154</v>
      </c>
      <c r="B59" s="270"/>
      <c r="C59" s="294"/>
      <c r="D59" s="276" t="s">
        <v>127</v>
      </c>
      <c r="E59" s="273"/>
      <c r="F59" s="347">
        <v>-1960</v>
      </c>
      <c r="G59" s="273"/>
      <c r="H59" s="276" t="s">
        <v>127</v>
      </c>
      <c r="I59" s="273"/>
      <c r="J59" s="276" t="s">
        <v>127</v>
      </c>
      <c r="K59" s="263"/>
      <c r="L59" s="263"/>
      <c r="M59" s="263"/>
      <c r="N59" s="263"/>
    </row>
    <row r="60" spans="1:14" s="283" customFormat="1" ht="18" customHeight="1">
      <c r="A60" s="275" t="s">
        <v>222</v>
      </c>
      <c r="B60" s="270"/>
      <c r="C60" s="294"/>
      <c r="D60" s="276" t="s">
        <v>127</v>
      </c>
      <c r="E60" s="47"/>
      <c r="F60" s="276" t="s">
        <v>127</v>
      </c>
      <c r="G60" s="47"/>
      <c r="H60" s="347">
        <v>-209694</v>
      </c>
      <c r="I60" s="47"/>
      <c r="J60" s="276" t="s">
        <v>127</v>
      </c>
      <c r="K60" s="263"/>
      <c r="L60" s="263"/>
      <c r="M60" s="263"/>
      <c r="N60" s="263"/>
    </row>
    <row r="61" spans="1:14" s="283" customFormat="1" ht="18" customHeight="1">
      <c r="A61" s="275" t="s">
        <v>211</v>
      </c>
      <c r="B61" s="270"/>
      <c r="C61" s="294"/>
      <c r="D61" s="276" t="s">
        <v>127</v>
      </c>
      <c r="E61" s="273"/>
      <c r="F61" s="47">
        <v>1025</v>
      </c>
      <c r="G61" s="273"/>
      <c r="H61" s="276" t="s">
        <v>127</v>
      </c>
      <c r="I61" s="273"/>
      <c r="J61" s="47">
        <v>1025</v>
      </c>
      <c r="K61" s="263"/>
      <c r="L61" s="263"/>
      <c r="M61" s="263"/>
      <c r="N61" s="263"/>
    </row>
    <row r="62" spans="1:14" s="283" customFormat="1" ht="18" customHeight="1">
      <c r="A62" s="275" t="s">
        <v>178</v>
      </c>
      <c r="B62" s="270"/>
      <c r="C62" s="294"/>
      <c r="D62" s="47">
        <v>34436</v>
      </c>
      <c r="E62" s="273"/>
      <c r="F62" s="47">
        <v>18750</v>
      </c>
      <c r="G62" s="127"/>
      <c r="H62" s="276" t="s">
        <v>127</v>
      </c>
      <c r="I62" s="273"/>
      <c r="J62" s="276" t="s">
        <v>127</v>
      </c>
      <c r="K62" s="263"/>
      <c r="L62" s="263"/>
      <c r="M62" s="263"/>
      <c r="N62" s="263"/>
    </row>
    <row r="63" spans="1:14" s="283" customFormat="1" ht="18" customHeight="1">
      <c r="A63" s="275" t="s">
        <v>221</v>
      </c>
      <c r="B63" s="270"/>
      <c r="C63" s="294"/>
      <c r="D63" s="347">
        <v>-1798</v>
      </c>
      <c r="E63" s="127"/>
      <c r="F63" s="276" t="s">
        <v>127</v>
      </c>
      <c r="G63" s="127"/>
      <c r="H63" s="347">
        <v>-63829</v>
      </c>
      <c r="I63" s="127"/>
      <c r="J63" s="276" t="s">
        <v>127</v>
      </c>
      <c r="K63" s="263"/>
      <c r="L63" s="263"/>
      <c r="M63" s="263"/>
      <c r="N63" s="263"/>
    </row>
    <row r="64" spans="1:14" s="283" customFormat="1" ht="18" customHeight="1">
      <c r="A64" s="275" t="s">
        <v>175</v>
      </c>
      <c r="B64" s="270"/>
      <c r="C64" s="294"/>
      <c r="D64" s="91">
        <v>412</v>
      </c>
      <c r="E64" s="91"/>
      <c r="F64" s="91">
        <v>63</v>
      </c>
      <c r="G64" s="91"/>
      <c r="H64" s="91">
        <v>393</v>
      </c>
      <c r="I64" s="91"/>
      <c r="J64" s="47">
        <v>5</v>
      </c>
      <c r="K64" s="263"/>
      <c r="L64" s="263"/>
      <c r="M64" s="263"/>
      <c r="N64" s="263"/>
    </row>
    <row r="65" spans="1:14" s="283" customFormat="1" ht="18" customHeight="1">
      <c r="A65" s="275" t="s">
        <v>82</v>
      </c>
      <c r="B65" s="270"/>
      <c r="C65" s="294"/>
      <c r="D65" s="347">
        <v>-242291</v>
      </c>
      <c r="E65" s="127"/>
      <c r="F65" s="347">
        <v>-108655</v>
      </c>
      <c r="G65" s="127"/>
      <c r="H65" s="347">
        <v>-120054</v>
      </c>
      <c r="I65" s="127"/>
      <c r="J65" s="347">
        <v>-28221</v>
      </c>
      <c r="K65" s="263"/>
      <c r="L65" s="263"/>
      <c r="M65" s="263"/>
      <c r="N65" s="263"/>
    </row>
    <row r="66" spans="1:14" s="283" customFormat="1" ht="18" customHeight="1">
      <c r="A66" s="275" t="s">
        <v>219</v>
      </c>
      <c r="B66" s="270"/>
      <c r="C66" s="294"/>
      <c r="D66" s="347">
        <v>662</v>
      </c>
      <c r="E66" s="127"/>
      <c r="F66" s="276" t="s">
        <v>127</v>
      </c>
      <c r="G66" s="127"/>
      <c r="H66" s="347">
        <v>607</v>
      </c>
      <c r="I66" s="127"/>
      <c r="J66" s="276" t="s">
        <v>127</v>
      </c>
      <c r="K66" s="263"/>
      <c r="L66" s="263"/>
      <c r="M66" s="263"/>
      <c r="N66" s="263"/>
    </row>
    <row r="67" spans="1:14" s="283" customFormat="1" ht="18" customHeight="1">
      <c r="A67" s="275" t="s">
        <v>220</v>
      </c>
      <c r="B67" s="270"/>
      <c r="C67" s="294"/>
      <c r="D67" s="347">
        <v>-694</v>
      </c>
      <c r="E67" s="127"/>
      <c r="F67" s="276" t="s">
        <v>127</v>
      </c>
      <c r="G67" s="127"/>
      <c r="H67" s="347">
        <v>-694</v>
      </c>
      <c r="I67" s="127"/>
      <c r="J67" s="276" t="s">
        <v>127</v>
      </c>
      <c r="K67" s="263"/>
      <c r="L67" s="263"/>
      <c r="M67" s="263"/>
      <c r="N67" s="263"/>
    </row>
    <row r="68" spans="1:14" s="283" customFormat="1" ht="18" customHeight="1">
      <c r="A68" s="275" t="s">
        <v>123</v>
      </c>
      <c r="B68" s="270"/>
      <c r="C68" s="294"/>
      <c r="D68" s="347">
        <v>-175</v>
      </c>
      <c r="E68" s="127"/>
      <c r="F68" s="347">
        <v>-7</v>
      </c>
      <c r="G68" s="127"/>
      <c r="H68" s="317" t="s">
        <v>127</v>
      </c>
      <c r="I68" s="127"/>
      <c r="J68" s="347">
        <v>-7</v>
      </c>
      <c r="K68" s="263"/>
      <c r="L68" s="263"/>
      <c r="M68" s="263"/>
      <c r="N68" s="263"/>
    </row>
    <row r="69" spans="1:14" s="283" customFormat="1" ht="18" customHeight="1">
      <c r="A69" s="282" t="s">
        <v>236</v>
      </c>
      <c r="B69" s="270"/>
      <c r="C69" s="294"/>
      <c r="D69" s="250">
        <f>SUM(D53:D68)</f>
        <v>-107065</v>
      </c>
      <c r="E69" s="47"/>
      <c r="F69" s="250">
        <f>SUM(F53:F68)</f>
        <v>-129613</v>
      </c>
      <c r="G69" s="47"/>
      <c r="H69" s="250">
        <f>SUM(H53:H68)</f>
        <v>-597831</v>
      </c>
      <c r="I69" s="47"/>
      <c r="J69" s="250">
        <f>SUM(J53:J68)</f>
        <v>-178500</v>
      </c>
      <c r="K69" s="263"/>
      <c r="L69" s="263"/>
      <c r="M69" s="263"/>
      <c r="N69" s="263"/>
    </row>
    <row r="70" spans="1:14" s="283" customFormat="1" ht="18" customHeight="1">
      <c r="A70" s="291" t="s">
        <v>83</v>
      </c>
      <c r="B70" s="270"/>
      <c r="C70" s="294"/>
      <c r="D70" s="273"/>
      <c r="E70" s="273"/>
      <c r="F70" s="273"/>
      <c r="G70" s="273"/>
      <c r="H70" s="273"/>
      <c r="I70" s="273"/>
      <c r="J70" s="273"/>
      <c r="K70" s="263"/>
      <c r="L70" s="263"/>
      <c r="M70" s="263"/>
      <c r="N70" s="263"/>
    </row>
    <row r="71" spans="1:14" s="283" customFormat="1" ht="18" customHeight="1">
      <c r="A71" s="275" t="s">
        <v>84</v>
      </c>
      <c r="B71" s="270"/>
      <c r="C71" s="294"/>
      <c r="D71" s="347">
        <v>-142661</v>
      </c>
      <c r="E71" s="347"/>
      <c r="F71" s="347">
        <v>-167616</v>
      </c>
      <c r="G71" s="347"/>
      <c r="H71" s="347">
        <v>-104172</v>
      </c>
      <c r="I71" s="347"/>
      <c r="J71" s="347">
        <v>-120596</v>
      </c>
      <c r="K71" s="263"/>
      <c r="L71" s="263"/>
      <c r="M71" s="263"/>
      <c r="N71" s="263"/>
    </row>
    <row r="72" spans="1:14" s="283" customFormat="1" ht="18" customHeight="1">
      <c r="A72" s="275" t="s">
        <v>146</v>
      </c>
      <c r="B72" s="270"/>
      <c r="C72" s="294"/>
      <c r="D72" s="276" t="s">
        <v>127</v>
      </c>
      <c r="E72" s="273"/>
      <c r="F72" s="47">
        <v>100000</v>
      </c>
      <c r="G72" s="273"/>
      <c r="H72" s="276" t="s">
        <v>127</v>
      </c>
      <c r="I72" s="273"/>
      <c r="J72" s="47">
        <v>100000</v>
      </c>
      <c r="K72" s="263"/>
      <c r="L72" s="263"/>
      <c r="M72" s="263"/>
      <c r="N72" s="263"/>
    </row>
    <row r="73" spans="1:14" s="283" customFormat="1" ht="18" customHeight="1">
      <c r="A73" s="275" t="s">
        <v>124</v>
      </c>
      <c r="B73" s="270"/>
      <c r="C73" s="294"/>
      <c r="D73" s="276" t="s">
        <v>127</v>
      </c>
      <c r="E73" s="273"/>
      <c r="F73" s="47">
        <v>100000</v>
      </c>
      <c r="G73" s="273"/>
      <c r="H73" s="276" t="s">
        <v>127</v>
      </c>
      <c r="I73" s="273"/>
      <c r="J73" s="47">
        <v>100000</v>
      </c>
      <c r="K73" s="263"/>
      <c r="L73" s="263"/>
      <c r="M73" s="263"/>
      <c r="N73" s="263"/>
    </row>
    <row r="74" spans="1:14" s="283" customFormat="1" ht="18" customHeight="1">
      <c r="A74" s="274" t="s">
        <v>232</v>
      </c>
      <c r="B74" s="270"/>
      <c r="C74" s="294"/>
      <c r="D74" s="347">
        <v>-3552</v>
      </c>
      <c r="E74" s="47"/>
      <c r="F74" s="347">
        <v>-132000</v>
      </c>
      <c r="G74" s="47"/>
      <c r="H74" s="347">
        <v>-3552</v>
      </c>
      <c r="I74" s="47"/>
      <c r="J74" s="347">
        <v>-132000</v>
      </c>
      <c r="K74" s="263"/>
      <c r="L74" s="263"/>
      <c r="M74" s="263"/>
      <c r="N74" s="263"/>
    </row>
    <row r="75" spans="1:14" s="283" customFormat="1" ht="18" customHeight="1">
      <c r="A75" s="275" t="s">
        <v>233</v>
      </c>
      <c r="B75" s="270"/>
      <c r="C75" s="294"/>
      <c r="D75" s="347">
        <v>-50000</v>
      </c>
      <c r="E75" s="47"/>
      <c r="F75" s="295" t="s">
        <v>127</v>
      </c>
      <c r="G75" s="47"/>
      <c r="H75" s="295" t="s">
        <v>127</v>
      </c>
      <c r="I75" s="47"/>
      <c r="J75" s="295" t="s">
        <v>127</v>
      </c>
      <c r="K75" s="263"/>
      <c r="L75" s="263"/>
      <c r="M75" s="263"/>
      <c r="N75" s="263"/>
    </row>
    <row r="76" spans="1:14" s="283" customFormat="1" ht="18" customHeight="1">
      <c r="A76" s="274" t="s">
        <v>86</v>
      </c>
      <c r="B76" s="270"/>
      <c r="C76" s="294"/>
      <c r="D76" s="276" t="s">
        <v>127</v>
      </c>
      <c r="E76" s="47"/>
      <c r="F76" s="276" t="s">
        <v>127</v>
      </c>
      <c r="G76" s="47"/>
      <c r="H76" s="347">
        <v>325000</v>
      </c>
      <c r="I76" s="47"/>
      <c r="J76" s="47">
        <v>297000</v>
      </c>
      <c r="K76" s="263"/>
      <c r="L76" s="263"/>
      <c r="M76" s="263"/>
      <c r="N76" s="263"/>
    </row>
    <row r="77" spans="1:14" s="283" customFormat="1" ht="18" customHeight="1">
      <c r="A77" s="275" t="s">
        <v>125</v>
      </c>
      <c r="B77" s="270"/>
      <c r="C77" s="294"/>
      <c r="D77" s="276" t="s">
        <v>127</v>
      </c>
      <c r="E77" s="47"/>
      <c r="F77" s="276" t="s">
        <v>127</v>
      </c>
      <c r="G77" s="47"/>
      <c r="H77" s="347">
        <v>-373000</v>
      </c>
      <c r="I77" s="47"/>
      <c r="J77" s="47">
        <v>-223000</v>
      </c>
      <c r="K77" s="263"/>
      <c r="L77" s="263"/>
      <c r="M77" s="263"/>
      <c r="N77" s="263"/>
    </row>
    <row r="78" spans="1:14" s="283" customFormat="1" ht="18" customHeight="1">
      <c r="A78" s="275" t="s">
        <v>126</v>
      </c>
      <c r="B78" s="270"/>
      <c r="C78" s="294"/>
      <c r="D78" s="47">
        <v>1175000</v>
      </c>
      <c r="E78" s="47"/>
      <c r="F78" s="47">
        <v>100000</v>
      </c>
      <c r="G78" s="273"/>
      <c r="H78" s="347">
        <v>1175000</v>
      </c>
      <c r="I78" s="47"/>
      <c r="J78" s="47">
        <v>100000</v>
      </c>
      <c r="K78" s="263"/>
      <c r="L78" s="263"/>
      <c r="M78" s="263"/>
      <c r="N78" s="263"/>
    </row>
    <row r="79" spans="1:14" s="283" customFormat="1" ht="18" customHeight="1">
      <c r="A79" s="275" t="s">
        <v>223</v>
      </c>
      <c r="B79" s="270"/>
      <c r="C79" s="294"/>
      <c r="D79" s="47">
        <v>-400000</v>
      </c>
      <c r="E79" s="273"/>
      <c r="F79" s="276" t="s">
        <v>127</v>
      </c>
      <c r="G79" s="273"/>
      <c r="H79" s="347">
        <v>-400000</v>
      </c>
      <c r="I79" s="273"/>
      <c r="J79" s="276" t="s">
        <v>127</v>
      </c>
      <c r="K79" s="263"/>
      <c r="L79" s="263"/>
      <c r="M79" s="263"/>
      <c r="N79" s="263"/>
    </row>
    <row r="80" spans="1:14" s="283" customFormat="1" ht="18" customHeight="1">
      <c r="A80" s="275" t="s">
        <v>94</v>
      </c>
      <c r="B80" s="270"/>
      <c r="C80" s="294"/>
      <c r="D80" s="347">
        <v>724840</v>
      </c>
      <c r="E80" s="273"/>
      <c r="F80" s="47">
        <v>771602</v>
      </c>
      <c r="G80" s="273"/>
      <c r="H80" s="347">
        <v>633525</v>
      </c>
      <c r="I80" s="273"/>
      <c r="J80" s="47">
        <v>283653</v>
      </c>
      <c r="K80" s="263"/>
      <c r="L80" s="263"/>
      <c r="M80" s="263"/>
      <c r="N80" s="263"/>
    </row>
    <row r="81" spans="1:15" s="283" customFormat="1" ht="18" customHeight="1">
      <c r="A81" s="275" t="s">
        <v>95</v>
      </c>
      <c r="B81" s="270"/>
      <c r="C81" s="294"/>
      <c r="D81" s="47">
        <v>-757621</v>
      </c>
      <c r="E81" s="47"/>
      <c r="F81" s="47">
        <v>-435832</v>
      </c>
      <c r="G81" s="47"/>
      <c r="H81" s="347">
        <v>-332250</v>
      </c>
      <c r="I81" s="47"/>
      <c r="J81" s="47">
        <v>-115209</v>
      </c>
      <c r="K81" s="263"/>
      <c r="L81" s="263"/>
      <c r="M81" s="263"/>
      <c r="N81" s="263"/>
    </row>
    <row r="82" spans="1:15" s="283" customFormat="1" ht="18" customHeight="1">
      <c r="A82" s="275" t="s">
        <v>240</v>
      </c>
      <c r="B82" s="270"/>
      <c r="C82" s="294"/>
      <c r="D82" s="47">
        <v>-654</v>
      </c>
      <c r="E82" s="273"/>
      <c r="F82" s="47">
        <v>-767</v>
      </c>
      <c r="G82" s="273"/>
      <c r="H82" s="347">
        <v>-654</v>
      </c>
      <c r="I82" s="273"/>
      <c r="J82" s="47">
        <v>-741</v>
      </c>
      <c r="K82" s="263"/>
      <c r="L82" s="263"/>
      <c r="M82" s="263"/>
      <c r="N82" s="263"/>
    </row>
    <row r="83" spans="1:15" s="283" customFormat="1" ht="18" customHeight="1">
      <c r="A83" s="275" t="s">
        <v>105</v>
      </c>
      <c r="B83" s="270"/>
      <c r="C83" s="294"/>
      <c r="D83" s="47">
        <v>-27824</v>
      </c>
      <c r="E83" s="273"/>
      <c r="F83" s="47">
        <v>-10123</v>
      </c>
      <c r="G83" s="273"/>
      <c r="H83" s="347">
        <v>-27824</v>
      </c>
      <c r="I83" s="273"/>
      <c r="J83" s="47">
        <v>-6956</v>
      </c>
      <c r="K83" s="263"/>
      <c r="L83" s="263"/>
      <c r="M83" s="263"/>
      <c r="N83" s="263"/>
    </row>
    <row r="84" spans="1:15" s="283" customFormat="1" ht="18" customHeight="1">
      <c r="A84" s="274" t="s">
        <v>224</v>
      </c>
      <c r="B84" s="270"/>
      <c r="C84" s="294"/>
      <c r="D84" s="47">
        <v>-216744</v>
      </c>
      <c r="E84" s="47"/>
      <c r="F84" s="276" t="s">
        <v>127</v>
      </c>
      <c r="G84" s="47"/>
      <c r="H84" s="347">
        <v>-216744</v>
      </c>
      <c r="I84" s="47"/>
      <c r="J84" s="276" t="s">
        <v>127</v>
      </c>
      <c r="K84" s="263"/>
      <c r="L84" s="263"/>
      <c r="M84" s="263"/>
      <c r="N84" s="263"/>
    </row>
    <row r="85" spans="1:15" s="283" customFormat="1" ht="18" customHeight="1">
      <c r="A85" s="282" t="s">
        <v>237</v>
      </c>
      <c r="B85" s="271"/>
      <c r="C85" s="298"/>
      <c r="D85" s="250">
        <f>SUM(D71:D84)</f>
        <v>300784</v>
      </c>
      <c r="E85" s="47"/>
      <c r="F85" s="250">
        <f>SUM(F71:F84)</f>
        <v>325264</v>
      </c>
      <c r="G85" s="47"/>
      <c r="H85" s="250">
        <f>SUM(H71:H84)</f>
        <v>675329</v>
      </c>
      <c r="I85" s="47"/>
      <c r="J85" s="250">
        <f>SUM(J71:J84)</f>
        <v>282151</v>
      </c>
      <c r="K85" s="263"/>
      <c r="L85" s="263"/>
      <c r="M85" s="263"/>
      <c r="N85" s="263"/>
      <c r="O85" s="47"/>
    </row>
    <row r="86" spans="1:15" s="283" customFormat="1" ht="6.2" customHeight="1">
      <c r="A86" s="299"/>
      <c r="B86" s="271"/>
      <c r="C86" s="298"/>
      <c r="D86" s="47"/>
      <c r="E86" s="47"/>
      <c r="F86" s="47"/>
      <c r="G86" s="47"/>
      <c r="H86" s="47"/>
      <c r="I86" s="47"/>
      <c r="J86" s="47"/>
      <c r="K86" s="263"/>
      <c r="L86" s="263"/>
      <c r="M86" s="263"/>
      <c r="N86" s="263"/>
    </row>
    <row r="87" spans="1:15" s="283" customFormat="1" ht="18" customHeight="1">
      <c r="A87" s="291" t="s">
        <v>244</v>
      </c>
      <c r="B87" s="271"/>
      <c r="C87" s="298"/>
      <c r="D87" s="47">
        <v>89526</v>
      </c>
      <c r="E87" s="47"/>
      <c r="F87" s="47">
        <v>121290</v>
      </c>
      <c r="G87" s="47"/>
      <c r="H87" s="47">
        <v>81161</v>
      </c>
      <c r="I87" s="47"/>
      <c r="J87" s="47">
        <v>73687</v>
      </c>
      <c r="K87" s="263"/>
      <c r="L87" s="263"/>
      <c r="M87" s="263"/>
      <c r="N87" s="263"/>
    </row>
    <row r="88" spans="1:15" s="283" customFormat="1" ht="18" customHeight="1">
      <c r="A88" s="270" t="s">
        <v>85</v>
      </c>
      <c r="B88" s="300"/>
      <c r="C88" s="301"/>
      <c r="D88" s="47">
        <v>331629</v>
      </c>
      <c r="E88" s="47"/>
      <c r="F88" s="47">
        <v>371866</v>
      </c>
      <c r="G88" s="47"/>
      <c r="H88" s="47">
        <v>62717</v>
      </c>
      <c r="I88" s="47"/>
      <c r="J88" s="47">
        <v>49008</v>
      </c>
      <c r="K88" s="263"/>
      <c r="L88" s="263"/>
      <c r="M88" s="263"/>
      <c r="N88" s="263"/>
    </row>
    <row r="89" spans="1:15" s="283" customFormat="1" ht="18" customHeight="1" thickBot="1">
      <c r="A89" s="291" t="s">
        <v>212</v>
      </c>
      <c r="B89" s="300"/>
      <c r="C89" s="301"/>
      <c r="D89" s="251">
        <f>SUM(D87:D88)</f>
        <v>421155</v>
      </c>
      <c r="E89" s="47"/>
      <c r="F89" s="251">
        <f>SUM(F87:F88)</f>
        <v>493156</v>
      </c>
      <c r="G89" s="47"/>
      <c r="H89" s="251">
        <f>SUM(H87:H88)</f>
        <v>143878</v>
      </c>
      <c r="I89" s="47"/>
      <c r="J89" s="251">
        <f>SUM(J87:J88)</f>
        <v>122695</v>
      </c>
      <c r="K89" s="263"/>
      <c r="L89" s="263"/>
      <c r="M89" s="263"/>
      <c r="N89" s="263"/>
    </row>
    <row r="90" spans="1:15" s="283" customFormat="1" ht="12.2" customHeight="1" thickTop="1">
      <c r="A90" s="291"/>
      <c r="B90" s="300"/>
      <c r="C90" s="301"/>
      <c r="D90" s="310"/>
      <c r="E90" s="47"/>
      <c r="F90" s="310"/>
      <c r="G90" s="47"/>
      <c r="H90" s="310"/>
      <c r="I90" s="47"/>
      <c r="J90" s="310"/>
      <c r="K90" s="263"/>
      <c r="L90" s="263"/>
      <c r="M90" s="263"/>
      <c r="N90" s="263"/>
    </row>
    <row r="91" spans="1:15" s="283" customFormat="1" ht="18" customHeight="1">
      <c r="A91" s="291"/>
      <c r="B91" s="300"/>
      <c r="C91" s="301"/>
      <c r="D91" s="310"/>
      <c r="E91" s="47"/>
      <c r="F91" s="310"/>
      <c r="G91" s="47"/>
      <c r="H91" s="310"/>
      <c r="I91" s="47"/>
      <c r="J91" s="310"/>
      <c r="K91" s="263"/>
      <c r="L91" s="263"/>
      <c r="M91" s="263"/>
      <c r="N91" s="263"/>
    </row>
    <row r="92" spans="1:15" s="283" customFormat="1" ht="18" customHeight="1">
      <c r="A92" s="270" t="s">
        <v>24</v>
      </c>
      <c r="B92" s="300"/>
      <c r="C92" s="301"/>
      <c r="D92" s="310"/>
      <c r="E92" s="47"/>
      <c r="F92" s="310"/>
      <c r="G92" s="47"/>
      <c r="H92" s="310"/>
      <c r="I92" s="47"/>
      <c r="J92" s="310"/>
      <c r="K92" s="263"/>
      <c r="L92" s="263"/>
      <c r="M92" s="263"/>
      <c r="N92" s="263"/>
    </row>
    <row r="93" spans="1:15" s="283" customFormat="1" ht="18" customHeight="1">
      <c r="A93" s="291"/>
      <c r="B93" s="300"/>
      <c r="C93" s="301"/>
      <c r="D93" s="310"/>
      <c r="E93" s="47"/>
      <c r="F93" s="310"/>
      <c r="G93" s="47"/>
      <c r="H93" s="310"/>
      <c r="I93" s="47"/>
      <c r="J93" s="310"/>
      <c r="K93" s="263"/>
      <c r="L93" s="263"/>
      <c r="M93" s="263"/>
      <c r="N93" s="263"/>
    </row>
    <row r="94" spans="1:15" s="283" customFormat="1" ht="18" customHeight="1">
      <c r="B94" s="300"/>
      <c r="C94" s="301"/>
      <c r="D94" s="47"/>
      <c r="E94" s="47"/>
      <c r="F94" s="47"/>
      <c r="G94" s="47"/>
      <c r="H94" s="47"/>
      <c r="I94" s="47"/>
      <c r="J94" s="47"/>
      <c r="K94" s="263"/>
      <c r="L94" s="263"/>
      <c r="M94" s="263"/>
      <c r="N94" s="263"/>
    </row>
    <row r="95" spans="1:15" s="283" customFormat="1" ht="18" customHeight="1">
      <c r="B95" s="270"/>
      <c r="C95" s="294"/>
      <c r="D95" s="273"/>
      <c r="E95" s="273"/>
      <c r="F95" s="273"/>
      <c r="G95" s="273"/>
      <c r="H95" s="273"/>
      <c r="I95" s="273"/>
      <c r="J95" s="273"/>
      <c r="K95" s="263"/>
      <c r="L95" s="263"/>
      <c r="M95" s="263"/>
      <c r="N95" s="263"/>
    </row>
    <row r="96" spans="1:15" s="283" customFormat="1" ht="18" customHeight="1">
      <c r="B96" s="270"/>
      <c r="C96" s="294"/>
      <c r="D96" s="273"/>
      <c r="E96" s="273"/>
      <c r="F96" s="273"/>
      <c r="G96" s="273"/>
      <c r="H96" s="273"/>
      <c r="I96" s="273"/>
      <c r="J96" s="273"/>
      <c r="K96" s="263"/>
      <c r="L96" s="263"/>
      <c r="M96" s="263"/>
      <c r="N96" s="263"/>
    </row>
    <row r="97" spans="1:10" ht="18" customHeight="1">
      <c r="B97" s="285"/>
      <c r="C97" s="285"/>
      <c r="D97" s="285"/>
      <c r="E97" s="285"/>
      <c r="F97" s="285"/>
      <c r="G97" s="285"/>
      <c r="H97" s="285"/>
      <c r="I97" s="302"/>
      <c r="J97" s="303"/>
    </row>
    <row r="98" spans="1:10" ht="18" customHeight="1">
      <c r="A98" s="285"/>
      <c r="B98" s="285"/>
      <c r="C98" s="285"/>
      <c r="D98" s="285"/>
      <c r="E98" s="285"/>
      <c r="F98" s="285"/>
      <c r="G98" s="285"/>
      <c r="H98" s="285"/>
      <c r="I98" s="302"/>
      <c r="J98" s="303"/>
    </row>
    <row r="99" spans="1:10" ht="18" customHeight="1">
      <c r="A99" s="285"/>
      <c r="B99" s="285"/>
      <c r="C99" s="285"/>
      <c r="D99" s="285"/>
      <c r="E99" s="285"/>
      <c r="F99" s="285"/>
      <c r="G99" s="285"/>
      <c r="H99" s="285"/>
      <c r="I99" s="302"/>
      <c r="J99" s="303"/>
    </row>
    <row r="100" spans="1:10" ht="18" customHeight="1">
      <c r="A100" s="285"/>
      <c r="B100" s="285"/>
      <c r="C100" s="285"/>
      <c r="D100" s="285"/>
      <c r="E100" s="285"/>
      <c r="F100" s="285"/>
      <c r="G100" s="285"/>
      <c r="H100" s="285"/>
      <c r="I100" s="302"/>
      <c r="J100" s="303"/>
    </row>
    <row r="101" spans="1:10" ht="18" customHeight="1">
      <c r="A101" s="285"/>
      <c r="B101" s="285"/>
      <c r="C101" s="285"/>
      <c r="D101" s="285"/>
      <c r="E101" s="285"/>
      <c r="F101" s="285"/>
      <c r="G101" s="285"/>
      <c r="H101" s="285"/>
      <c r="I101" s="302"/>
      <c r="J101" s="303"/>
    </row>
    <row r="102" spans="1:10" ht="18" customHeight="1">
      <c r="A102" s="285"/>
      <c r="B102" s="285"/>
      <c r="C102" s="285"/>
      <c r="D102" s="285"/>
      <c r="E102" s="285"/>
      <c r="F102" s="285"/>
      <c r="G102" s="285"/>
      <c r="H102" s="285"/>
      <c r="I102" s="302"/>
      <c r="J102" s="303"/>
    </row>
    <row r="103" spans="1:10" ht="18" customHeight="1">
      <c r="A103" s="285"/>
      <c r="B103" s="285"/>
      <c r="C103" s="285"/>
      <c r="D103" s="285"/>
      <c r="E103" s="285"/>
      <c r="F103" s="285"/>
      <c r="G103" s="285"/>
      <c r="H103" s="285"/>
      <c r="I103" s="302"/>
      <c r="J103" s="303"/>
    </row>
    <row r="104" spans="1:10" ht="18" customHeight="1">
      <c r="A104" s="304"/>
      <c r="B104" s="305"/>
      <c r="C104" s="305"/>
      <c r="D104" s="305"/>
      <c r="E104" s="305"/>
      <c r="F104" s="305"/>
      <c r="G104" s="305"/>
      <c r="H104" s="305"/>
      <c r="I104" s="306"/>
      <c r="J104" s="307"/>
    </row>
    <row r="105" spans="1:10" ht="18" customHeight="1">
      <c r="A105" s="305"/>
      <c r="B105" s="305"/>
      <c r="C105" s="305"/>
      <c r="D105" s="305"/>
      <c r="E105" s="305"/>
      <c r="F105" s="305"/>
      <c r="G105" s="305"/>
      <c r="H105" s="305"/>
      <c r="I105" s="306"/>
      <c r="J105" s="303"/>
    </row>
    <row r="106" spans="1:10" ht="18" customHeight="1">
      <c r="A106" s="285"/>
      <c r="B106" s="285"/>
      <c r="C106" s="285"/>
      <c r="D106" s="285"/>
      <c r="E106" s="285"/>
      <c r="F106" s="285"/>
      <c r="G106" s="285"/>
      <c r="H106" s="285"/>
      <c r="I106" s="302"/>
    </row>
    <row r="107" spans="1:10" ht="18" customHeight="1">
      <c r="A107" s="285"/>
      <c r="B107" s="285"/>
      <c r="C107" s="285"/>
      <c r="D107" s="285"/>
      <c r="E107" s="285"/>
      <c r="F107" s="285"/>
      <c r="G107" s="285"/>
      <c r="H107" s="285"/>
      <c r="I107" s="302"/>
      <c r="J107" s="303"/>
    </row>
    <row r="108" spans="1:10" ht="18" customHeight="1">
      <c r="A108" s="285"/>
      <c r="B108" s="285"/>
      <c r="C108" s="285"/>
      <c r="D108" s="285"/>
      <c r="E108" s="285"/>
      <c r="F108" s="285"/>
      <c r="G108" s="285"/>
      <c r="H108" s="285"/>
      <c r="I108" s="302"/>
      <c r="J108" s="303"/>
    </row>
    <row r="109" spans="1:10" ht="18" customHeight="1">
      <c r="B109" s="285"/>
      <c r="C109" s="285"/>
      <c r="D109" s="285"/>
      <c r="E109" s="285"/>
      <c r="F109" s="285"/>
      <c r="G109" s="285"/>
      <c r="H109" s="285"/>
      <c r="I109" s="285"/>
      <c r="J109" s="303"/>
    </row>
    <row r="110" spans="1:10" ht="18" customHeight="1">
      <c r="A110" s="309"/>
      <c r="B110" s="285"/>
      <c r="C110" s="285"/>
      <c r="D110" s="285"/>
      <c r="E110" s="285"/>
      <c r="F110" s="285"/>
      <c r="G110" s="285"/>
      <c r="H110" s="285"/>
      <c r="I110" s="285"/>
      <c r="J110" s="303"/>
    </row>
    <row r="111" spans="1:10" ht="18" customHeight="1">
      <c r="A111" s="309"/>
      <c r="B111" s="285"/>
      <c r="C111" s="285"/>
      <c r="D111" s="285"/>
      <c r="E111" s="285"/>
      <c r="F111" s="285"/>
      <c r="G111" s="285"/>
      <c r="H111" s="285"/>
      <c r="I111" s="285"/>
      <c r="J111" s="303"/>
    </row>
    <row r="112" spans="1:10" ht="18" customHeight="1">
      <c r="A112" s="309"/>
      <c r="B112" s="285"/>
      <c r="C112" s="285"/>
      <c r="D112" s="285"/>
      <c r="E112" s="285"/>
      <c r="F112" s="285"/>
      <c r="G112" s="285"/>
      <c r="H112" s="285"/>
      <c r="I112" s="285"/>
      <c r="J112" s="303"/>
    </row>
    <row r="113" spans="1:209" ht="18" customHeight="1">
      <c r="A113" s="285"/>
      <c r="B113" s="285"/>
      <c r="C113" s="285"/>
      <c r="D113" s="285"/>
      <c r="E113" s="285"/>
      <c r="F113" s="285"/>
      <c r="G113" s="285"/>
      <c r="H113" s="285"/>
      <c r="I113" s="302"/>
      <c r="J113" s="303"/>
    </row>
    <row r="114" spans="1:209" s="292" customFormat="1" ht="18" customHeight="1">
      <c r="A114" s="285"/>
      <c r="B114" s="285"/>
      <c r="C114" s="285"/>
      <c r="D114" s="285"/>
      <c r="E114" s="285"/>
      <c r="F114" s="285"/>
      <c r="G114" s="285"/>
      <c r="H114" s="285"/>
      <c r="I114" s="302"/>
      <c r="J114" s="303"/>
      <c r="K114" s="263"/>
      <c r="L114" s="263"/>
      <c r="M114" s="263"/>
      <c r="N114" s="263"/>
      <c r="O114" s="288"/>
      <c r="P114" s="288"/>
      <c r="Q114" s="288"/>
      <c r="R114" s="288"/>
      <c r="S114" s="288"/>
      <c r="T114" s="288"/>
      <c r="U114" s="288"/>
      <c r="V114" s="288"/>
      <c r="W114" s="288"/>
      <c r="X114" s="288"/>
      <c r="Y114" s="288"/>
      <c r="Z114" s="288"/>
      <c r="AA114" s="288"/>
      <c r="AB114" s="288"/>
      <c r="AC114" s="288"/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288"/>
      <c r="AT114" s="288"/>
      <c r="AU114" s="288"/>
      <c r="AV114" s="288"/>
      <c r="AW114" s="288"/>
      <c r="AX114" s="288"/>
      <c r="AY114" s="288"/>
      <c r="AZ114" s="288"/>
      <c r="BA114" s="288"/>
      <c r="BB114" s="288"/>
      <c r="BC114" s="288"/>
      <c r="BD114" s="288"/>
      <c r="BE114" s="288"/>
      <c r="BF114" s="288"/>
      <c r="BG114" s="288"/>
      <c r="BH114" s="288"/>
      <c r="BI114" s="288"/>
      <c r="BJ114" s="288"/>
      <c r="BK114" s="288"/>
      <c r="BL114" s="288"/>
      <c r="BM114" s="288"/>
      <c r="BN114" s="288"/>
      <c r="BO114" s="288"/>
      <c r="BP114" s="288"/>
      <c r="BQ114" s="288"/>
      <c r="BR114" s="288"/>
      <c r="BS114" s="288"/>
      <c r="BT114" s="288"/>
      <c r="BU114" s="288"/>
      <c r="BV114" s="288"/>
      <c r="BW114" s="288"/>
      <c r="BX114" s="288"/>
      <c r="BY114" s="288"/>
      <c r="BZ114" s="288"/>
      <c r="CA114" s="288"/>
      <c r="CB114" s="288"/>
      <c r="CC114" s="288"/>
      <c r="CD114" s="288"/>
      <c r="CE114" s="288"/>
      <c r="CF114" s="288"/>
      <c r="CG114" s="288"/>
      <c r="CH114" s="288"/>
      <c r="CI114" s="288"/>
      <c r="CJ114" s="288"/>
      <c r="CK114" s="288"/>
      <c r="CL114" s="288"/>
      <c r="CM114" s="288"/>
      <c r="CN114" s="288"/>
      <c r="CO114" s="288"/>
      <c r="CP114" s="288"/>
      <c r="CQ114" s="288"/>
      <c r="CR114" s="288"/>
      <c r="CS114" s="288"/>
      <c r="CT114" s="288"/>
      <c r="CU114" s="288"/>
      <c r="CV114" s="288"/>
      <c r="CW114" s="288"/>
      <c r="CX114" s="288"/>
      <c r="CY114" s="288"/>
      <c r="CZ114" s="288"/>
      <c r="DA114" s="288"/>
      <c r="DB114" s="288"/>
      <c r="DC114" s="288"/>
      <c r="DD114" s="288"/>
      <c r="DE114" s="288"/>
      <c r="DF114" s="288"/>
      <c r="DG114" s="288"/>
      <c r="DH114" s="288"/>
      <c r="DI114" s="288"/>
      <c r="DJ114" s="288"/>
      <c r="DK114" s="288"/>
      <c r="DL114" s="288"/>
      <c r="DM114" s="288"/>
      <c r="DN114" s="288"/>
      <c r="DO114" s="288"/>
      <c r="DP114" s="288"/>
      <c r="DQ114" s="288"/>
      <c r="DR114" s="288"/>
      <c r="DS114" s="288"/>
      <c r="DT114" s="288"/>
      <c r="DU114" s="288"/>
      <c r="DV114" s="288"/>
      <c r="DW114" s="288"/>
      <c r="DX114" s="288"/>
      <c r="DY114" s="288"/>
      <c r="DZ114" s="288"/>
      <c r="EA114" s="288"/>
      <c r="EB114" s="288"/>
      <c r="EC114" s="288"/>
      <c r="ED114" s="288"/>
      <c r="EE114" s="288"/>
      <c r="EF114" s="288"/>
      <c r="EG114" s="288"/>
      <c r="EH114" s="288"/>
      <c r="EI114" s="288"/>
      <c r="EJ114" s="288"/>
      <c r="EK114" s="288"/>
      <c r="EL114" s="288"/>
      <c r="EM114" s="288"/>
      <c r="EN114" s="288"/>
      <c r="EO114" s="288"/>
      <c r="EP114" s="288"/>
      <c r="EQ114" s="288"/>
      <c r="ER114" s="288"/>
      <c r="ES114" s="288"/>
      <c r="ET114" s="288"/>
      <c r="EU114" s="288"/>
      <c r="EV114" s="288"/>
      <c r="EW114" s="288"/>
      <c r="EX114" s="288"/>
      <c r="EY114" s="288"/>
      <c r="EZ114" s="288"/>
      <c r="FA114" s="288"/>
      <c r="FB114" s="288"/>
      <c r="FC114" s="288"/>
      <c r="FD114" s="288"/>
      <c r="FE114" s="288"/>
      <c r="FF114" s="288"/>
      <c r="FG114" s="288"/>
      <c r="FH114" s="288"/>
      <c r="FI114" s="288"/>
      <c r="FJ114" s="288"/>
      <c r="FK114" s="288"/>
      <c r="FL114" s="288"/>
      <c r="FM114" s="288"/>
      <c r="FN114" s="288"/>
      <c r="FO114" s="288"/>
      <c r="FP114" s="288"/>
      <c r="FQ114" s="288"/>
      <c r="FR114" s="288"/>
      <c r="FS114" s="288"/>
      <c r="FT114" s="288"/>
      <c r="FU114" s="288"/>
      <c r="FV114" s="288"/>
      <c r="FW114" s="288"/>
      <c r="FX114" s="288"/>
      <c r="FY114" s="288"/>
      <c r="FZ114" s="288"/>
      <c r="GA114" s="288"/>
      <c r="GB114" s="288"/>
      <c r="GC114" s="288"/>
      <c r="GD114" s="288"/>
      <c r="GE114" s="288"/>
      <c r="GF114" s="288"/>
      <c r="GG114" s="288"/>
      <c r="GH114" s="288"/>
      <c r="GI114" s="288"/>
      <c r="GJ114" s="288"/>
      <c r="GK114" s="288"/>
      <c r="GL114" s="288"/>
      <c r="GM114" s="288"/>
      <c r="GN114" s="288"/>
      <c r="GO114" s="288"/>
      <c r="GP114" s="288"/>
      <c r="GQ114" s="288"/>
      <c r="GR114" s="288"/>
      <c r="GS114" s="288"/>
      <c r="GT114" s="288"/>
      <c r="GU114" s="288"/>
      <c r="GV114" s="288"/>
      <c r="GW114" s="288"/>
      <c r="GX114" s="288"/>
      <c r="GY114" s="288"/>
      <c r="GZ114" s="288"/>
      <c r="HA114" s="288"/>
    </row>
    <row r="115" spans="1:209" s="292" customFormat="1" ht="18" customHeight="1">
      <c r="B115" s="285"/>
      <c r="C115" s="285"/>
      <c r="D115" s="285"/>
      <c r="E115" s="285"/>
      <c r="F115" s="285"/>
      <c r="G115" s="285"/>
      <c r="H115" s="285"/>
      <c r="I115" s="285"/>
      <c r="J115" s="303"/>
      <c r="K115" s="263"/>
      <c r="L115" s="263"/>
      <c r="M115" s="263"/>
      <c r="N115" s="263"/>
      <c r="O115" s="288"/>
      <c r="P115" s="288"/>
      <c r="Q115" s="288"/>
      <c r="R115" s="288"/>
      <c r="S115" s="288"/>
      <c r="T115" s="288"/>
      <c r="U115" s="288"/>
      <c r="V115" s="288"/>
      <c r="W115" s="288"/>
      <c r="X115" s="288"/>
      <c r="Y115" s="288"/>
      <c r="Z115" s="288"/>
      <c r="AA115" s="288"/>
      <c r="AB115" s="288"/>
      <c r="AC115" s="288"/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288"/>
      <c r="AT115" s="288"/>
      <c r="AU115" s="288"/>
      <c r="AV115" s="288"/>
      <c r="AW115" s="288"/>
      <c r="AX115" s="288"/>
      <c r="AY115" s="288"/>
      <c r="AZ115" s="288"/>
      <c r="BA115" s="288"/>
      <c r="BB115" s="288"/>
      <c r="BC115" s="288"/>
      <c r="BD115" s="288"/>
      <c r="BE115" s="288"/>
      <c r="BF115" s="288"/>
      <c r="BG115" s="288"/>
      <c r="BH115" s="288"/>
      <c r="BI115" s="288"/>
      <c r="BJ115" s="288"/>
      <c r="BK115" s="288"/>
      <c r="BL115" s="288"/>
      <c r="BM115" s="288"/>
      <c r="BN115" s="288"/>
      <c r="BO115" s="288"/>
      <c r="BP115" s="288"/>
      <c r="BQ115" s="288"/>
      <c r="BR115" s="288"/>
      <c r="BS115" s="288"/>
      <c r="BT115" s="288"/>
      <c r="BU115" s="288"/>
      <c r="BV115" s="288"/>
      <c r="BW115" s="288"/>
      <c r="BX115" s="288"/>
      <c r="BY115" s="288"/>
      <c r="BZ115" s="288"/>
      <c r="CA115" s="288"/>
      <c r="CB115" s="288"/>
      <c r="CC115" s="288"/>
      <c r="CD115" s="288"/>
      <c r="CE115" s="288"/>
      <c r="CF115" s="288"/>
      <c r="CG115" s="288"/>
      <c r="CH115" s="288"/>
      <c r="CI115" s="288"/>
      <c r="CJ115" s="288"/>
      <c r="CK115" s="288"/>
      <c r="CL115" s="288"/>
      <c r="CM115" s="288"/>
      <c r="CN115" s="288"/>
      <c r="CO115" s="288"/>
      <c r="CP115" s="288"/>
      <c r="CQ115" s="288"/>
      <c r="CR115" s="288"/>
      <c r="CS115" s="288"/>
      <c r="CT115" s="288"/>
      <c r="CU115" s="288"/>
      <c r="CV115" s="288"/>
      <c r="CW115" s="288"/>
      <c r="CX115" s="288"/>
      <c r="CY115" s="288"/>
      <c r="CZ115" s="288"/>
      <c r="DA115" s="288"/>
      <c r="DB115" s="288"/>
      <c r="DC115" s="288"/>
      <c r="DD115" s="288"/>
      <c r="DE115" s="288"/>
      <c r="DF115" s="288"/>
      <c r="DG115" s="288"/>
      <c r="DH115" s="288"/>
      <c r="DI115" s="288"/>
      <c r="DJ115" s="288"/>
      <c r="DK115" s="288"/>
      <c r="DL115" s="288"/>
      <c r="DM115" s="288"/>
      <c r="DN115" s="288"/>
      <c r="DO115" s="288"/>
      <c r="DP115" s="288"/>
      <c r="DQ115" s="288"/>
      <c r="DR115" s="288"/>
      <c r="DS115" s="288"/>
      <c r="DT115" s="288"/>
      <c r="DU115" s="288"/>
      <c r="DV115" s="288"/>
      <c r="DW115" s="288"/>
      <c r="DX115" s="288"/>
      <c r="DY115" s="288"/>
      <c r="DZ115" s="288"/>
      <c r="EA115" s="288"/>
      <c r="EB115" s="288"/>
      <c r="EC115" s="288"/>
      <c r="ED115" s="288"/>
      <c r="EE115" s="288"/>
      <c r="EF115" s="288"/>
      <c r="EG115" s="288"/>
      <c r="EH115" s="288"/>
      <c r="EI115" s="288"/>
      <c r="EJ115" s="288"/>
      <c r="EK115" s="288"/>
      <c r="EL115" s="288"/>
      <c r="EM115" s="288"/>
      <c r="EN115" s="288"/>
      <c r="EO115" s="288"/>
      <c r="EP115" s="288"/>
      <c r="EQ115" s="288"/>
      <c r="ER115" s="288"/>
      <c r="ES115" s="288"/>
      <c r="ET115" s="288"/>
      <c r="EU115" s="288"/>
      <c r="EV115" s="288"/>
      <c r="EW115" s="288"/>
      <c r="EX115" s="288"/>
      <c r="EY115" s="288"/>
      <c r="EZ115" s="288"/>
      <c r="FA115" s="288"/>
      <c r="FB115" s="288"/>
      <c r="FC115" s="288"/>
      <c r="FD115" s="288"/>
      <c r="FE115" s="288"/>
      <c r="FF115" s="288"/>
      <c r="FG115" s="288"/>
      <c r="FH115" s="288"/>
      <c r="FI115" s="288"/>
      <c r="FJ115" s="288"/>
      <c r="FK115" s="288"/>
      <c r="FL115" s="288"/>
      <c r="FM115" s="288"/>
      <c r="FN115" s="288"/>
      <c r="FO115" s="288"/>
      <c r="FP115" s="288"/>
      <c r="FQ115" s="288"/>
      <c r="FR115" s="288"/>
      <c r="FS115" s="288"/>
      <c r="FT115" s="288"/>
      <c r="FU115" s="288"/>
      <c r="FV115" s="288"/>
      <c r="FW115" s="288"/>
      <c r="FX115" s="288"/>
      <c r="FY115" s="288"/>
      <c r="FZ115" s="288"/>
      <c r="GA115" s="288"/>
      <c r="GB115" s="288"/>
      <c r="GC115" s="288"/>
      <c r="GD115" s="288"/>
      <c r="GE115" s="288"/>
      <c r="GF115" s="288"/>
      <c r="GG115" s="288"/>
      <c r="GH115" s="288"/>
      <c r="GI115" s="288"/>
      <c r="GJ115" s="288"/>
      <c r="GK115" s="288"/>
      <c r="GL115" s="288"/>
      <c r="GM115" s="288"/>
      <c r="GN115" s="288"/>
      <c r="GO115" s="288"/>
      <c r="GP115" s="288"/>
      <c r="GQ115" s="288"/>
      <c r="GR115" s="288"/>
      <c r="GS115" s="288"/>
      <c r="GT115" s="288"/>
      <c r="GU115" s="288"/>
      <c r="GV115" s="288"/>
      <c r="GW115" s="288"/>
      <c r="GX115" s="288"/>
      <c r="GY115" s="288"/>
      <c r="GZ115" s="288"/>
      <c r="HA115" s="288"/>
    </row>
    <row r="116" spans="1:209" ht="18" customHeight="1"/>
    <row r="117" spans="1:209" ht="18" customHeight="1"/>
    <row r="118" spans="1:209" ht="18" customHeight="1"/>
    <row r="119" spans="1:209" ht="18" customHeight="1"/>
    <row r="120" spans="1:209" ht="18" customHeight="1"/>
    <row r="121" spans="1:209" ht="18" customHeight="1"/>
    <row r="122" spans="1:209" ht="18" customHeight="1"/>
    <row r="123" spans="1:209" ht="18" customHeight="1"/>
    <row r="124" spans="1:209" ht="18" customHeight="1"/>
    <row r="125" spans="1:209" ht="18" customHeight="1"/>
  </sheetData>
  <sheetProtection selectLockedCells="1" selectUnlockedCells="1"/>
  <mergeCells count="16">
    <mergeCell ref="D49:F49"/>
    <mergeCell ref="H49:J49"/>
    <mergeCell ref="D50:F50"/>
    <mergeCell ref="H50:J50"/>
    <mergeCell ref="D8:F8"/>
    <mergeCell ref="H8:J8"/>
    <mergeCell ref="A43:J43"/>
    <mergeCell ref="A44:J44"/>
    <mergeCell ref="A45:J45"/>
    <mergeCell ref="A46:J46"/>
    <mergeCell ref="A1:J1"/>
    <mergeCell ref="A2:J2"/>
    <mergeCell ref="A3:J3"/>
    <mergeCell ref="A4:J4"/>
    <mergeCell ref="D7:F7"/>
    <mergeCell ref="H7:J7"/>
  </mergeCells>
  <conditionalFormatting sqref="J19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19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28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28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33:J3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3:F3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1" right="0.5" top="1" bottom="0.5" header="0.5" footer="0.3"/>
  <pageSetup paperSize="9" scale="80" firstPageNumber="0" orientation="portrait" r:id="rId1"/>
  <headerFooter alignWithMargins="0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PL Q1</vt:lpstr>
      <vt:lpstr>PL 6 M</vt:lpstr>
      <vt:lpstr>PL3</vt:lpstr>
      <vt:lpstr>PL6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5900562</cp:lastModifiedBy>
  <cp:lastPrinted>2021-08-10T09:26:50Z</cp:lastPrinted>
  <dcterms:created xsi:type="dcterms:W3CDTF">2017-07-14T06:35:09Z</dcterms:created>
  <dcterms:modified xsi:type="dcterms:W3CDTF">2021-08-11T01:03:53Z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