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backupFile="1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June2021 (CLK-14) (Roll)\Eastern Technical (ETE)_June21\"/>
    </mc:Choice>
  </mc:AlternateContent>
  <xr:revisionPtr revIDLastSave="0" documentId="13_ncr:1_{B06CCC32-0043-47FA-BE66-E3269ADBD3C2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8" r:id="rId1"/>
    <sheet name="T 5" sheetId="2" r:id="rId2"/>
    <sheet name="T 6" sheetId="6" r:id="rId3"/>
    <sheet name="T7" sheetId="3" r:id="rId4"/>
    <sheet name="T8" sheetId="4" r:id="rId5"/>
    <sheet name="T 9-10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9" i="6" l="1"/>
  <c r="J52" i="6"/>
  <c r="J49" i="2"/>
  <c r="J52" i="2"/>
  <c r="N49" i="2"/>
  <c r="N52" i="2"/>
  <c r="K81" i="9"/>
  <c r="I81" i="9"/>
  <c r="G81" i="9"/>
  <c r="E81" i="9"/>
  <c r="R21" i="3"/>
  <c r="N21" i="3"/>
  <c r="K67" i="9"/>
  <c r="I67" i="9"/>
  <c r="G67" i="9"/>
  <c r="E67" i="9"/>
  <c r="K37" i="9"/>
  <c r="K42" i="9" s="1"/>
  <c r="I37" i="9"/>
  <c r="I42" i="9" s="1"/>
  <c r="G37" i="9"/>
  <c r="G42" i="9"/>
  <c r="E37" i="9"/>
  <c r="E42" i="9" s="1"/>
  <c r="P56" i="6"/>
  <c r="L56" i="6"/>
  <c r="P37" i="6"/>
  <c r="J56" i="6"/>
  <c r="J56" i="2"/>
  <c r="N20" i="3"/>
  <c r="R20" i="3"/>
  <c r="R24" i="3"/>
  <c r="N18" i="4"/>
  <c r="J21" i="4"/>
  <c r="H21" i="4"/>
  <c r="F21" i="4"/>
  <c r="N17" i="4"/>
  <c r="H24" i="3"/>
  <c r="F24" i="3"/>
  <c r="P24" i="3"/>
  <c r="L24" i="3"/>
  <c r="J24" i="3"/>
  <c r="N22" i="3"/>
  <c r="N24" i="3"/>
  <c r="N19" i="3"/>
  <c r="P52" i="6"/>
  <c r="P46" i="6"/>
  <c r="P25" i="6"/>
  <c r="P16" i="6"/>
  <c r="P27" i="6"/>
  <c r="P34" i="6"/>
  <c r="P40" i="6"/>
  <c r="L52" i="6"/>
  <c r="L46" i="6"/>
  <c r="L25" i="6"/>
  <c r="L16" i="6"/>
  <c r="L27" i="6"/>
  <c r="L34" i="6"/>
  <c r="L37" i="6"/>
  <c r="L40" i="6"/>
  <c r="P52" i="2"/>
  <c r="P46" i="2"/>
  <c r="P25" i="2"/>
  <c r="P16" i="2"/>
  <c r="P27" i="2"/>
  <c r="P34" i="2"/>
  <c r="P37" i="2"/>
  <c r="P40" i="2"/>
  <c r="L52" i="2"/>
  <c r="L46" i="2"/>
  <c r="L25" i="2"/>
  <c r="L16" i="2"/>
  <c r="L27" i="2"/>
  <c r="L34" i="2"/>
  <c r="L37" i="2"/>
  <c r="L40" i="2"/>
  <c r="A1" i="2"/>
  <c r="A1" i="6"/>
  <c r="A1" i="3"/>
  <c r="A1" i="4"/>
  <c r="P122" i="8"/>
  <c r="P125" i="8"/>
  <c r="N122" i="8"/>
  <c r="N125" i="8"/>
  <c r="L122" i="8"/>
  <c r="L125" i="8"/>
  <c r="J122" i="8"/>
  <c r="J125" i="8"/>
  <c r="A97" i="8"/>
  <c r="A95" i="8"/>
  <c r="A94" i="8"/>
  <c r="A140" i="8"/>
  <c r="P83" i="8"/>
  <c r="N83" i="8"/>
  <c r="L83" i="8"/>
  <c r="J83" i="8"/>
  <c r="P73" i="8"/>
  <c r="N73" i="8"/>
  <c r="N85" i="8"/>
  <c r="N127" i="8"/>
  <c r="L73" i="8"/>
  <c r="L85" i="8"/>
  <c r="L127" i="8"/>
  <c r="J73" i="8"/>
  <c r="A50" i="8"/>
  <c r="A48" i="8"/>
  <c r="P39" i="8"/>
  <c r="N39" i="8"/>
  <c r="N41" i="8"/>
  <c r="L39" i="8"/>
  <c r="J39" i="8"/>
  <c r="J41" i="8"/>
  <c r="P24" i="8"/>
  <c r="N24" i="8"/>
  <c r="L24" i="8"/>
  <c r="J24" i="8"/>
  <c r="R18" i="3"/>
  <c r="J16" i="2"/>
  <c r="N16" i="6"/>
  <c r="N14" i="3"/>
  <c r="N13" i="3"/>
  <c r="R13" i="3"/>
  <c r="N12" i="3"/>
  <c r="R12" i="3"/>
  <c r="R16" i="3"/>
  <c r="N12" i="4"/>
  <c r="N15" i="4"/>
  <c r="P16" i="3"/>
  <c r="L16" i="3"/>
  <c r="J16" i="3"/>
  <c r="H16" i="3"/>
  <c r="F16" i="3"/>
  <c r="N13" i="4"/>
  <c r="L15" i="4"/>
  <c r="J15" i="4"/>
  <c r="H15" i="4"/>
  <c r="F15" i="4"/>
  <c r="A3" i="4"/>
  <c r="A3" i="3"/>
  <c r="J46" i="6"/>
  <c r="N25" i="6"/>
  <c r="N27" i="6"/>
  <c r="N34" i="6"/>
  <c r="N37" i="6"/>
  <c r="J25" i="6"/>
  <c r="J27" i="6"/>
  <c r="J34" i="6"/>
  <c r="J37" i="6"/>
  <c r="J40" i="6"/>
  <c r="J16" i="6"/>
  <c r="N25" i="2"/>
  <c r="N27" i="2"/>
  <c r="N34" i="2"/>
  <c r="N37" i="2"/>
  <c r="N40" i="2"/>
  <c r="N43" i="2"/>
  <c r="J25" i="2"/>
  <c r="J27" i="2"/>
  <c r="J34" i="2"/>
  <c r="J37" i="2"/>
  <c r="J40" i="2"/>
  <c r="N16" i="2"/>
  <c r="R14" i="3"/>
  <c r="J46" i="2"/>
  <c r="J85" i="8"/>
  <c r="J127" i="8"/>
  <c r="L41" i="8"/>
  <c r="P85" i="8"/>
  <c r="P127" i="8"/>
  <c r="P41" i="8"/>
  <c r="N16" i="3"/>
  <c r="R19" i="3"/>
  <c r="N46" i="2"/>
  <c r="N56" i="2"/>
  <c r="N40" i="6"/>
  <c r="L19" i="4"/>
  <c r="N43" i="6"/>
  <c r="N49" i="6"/>
  <c r="N52" i="6"/>
  <c r="N56" i="6"/>
  <c r="N46" i="6"/>
  <c r="L21" i="4"/>
  <c r="N19" i="4"/>
  <c r="N21" i="4"/>
  <c r="R22" i="3"/>
  <c r="I83" i="9" l="1"/>
  <c r="I86" i="9" s="1"/>
  <c r="E83" i="9"/>
  <c r="E86" i="9" s="1"/>
  <c r="K83" i="9"/>
  <c r="K86" i="9" s="1"/>
  <c r="G83" i="9"/>
  <c r="G86" i="9" s="1"/>
</calcChain>
</file>

<file path=xl/sharedStrings.xml><?xml version="1.0" encoding="utf-8"?>
<sst xmlns="http://schemas.openxmlformats.org/spreadsheetml/2006/main" count="373" uniqueCount="185">
  <si>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</si>
  <si>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</si>
  <si>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</si>
  <si>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</si>
  <si>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</si>
  <si>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</si>
  <si>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</si>
  <si>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</si>
  <si>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</si>
  <si>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</si>
  <si>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</si>
  <si>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</si>
  <si>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</si>
  <si>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</si>
  <si>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</si>
  <si>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</si>
  <si>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</si>
  <si>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</si>
  <si>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</si>
  <si>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</si>
  <si>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</si>
  <si>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</si>
  <si>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</si>
  <si>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</si>
  <si>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</si>
  <si>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</si>
  <si>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</si>
  <si>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</si>
  <si>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</si>
  <si>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</si>
  <si>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</si>
  <si>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</si>
  <si>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</si>
  <si>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</si>
  <si>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</si>
  <si>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</si>
  <si>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</si>
  <si>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</si>
  <si>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</si>
  <si>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</si>
  <si>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</si>
  <si>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</si>
  <si>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</si>
  <si>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</si>
  <si>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</si>
  <si>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</si>
  <si>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</si>
  <si>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</si>
  <si>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</si>
  <si>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</si>
  <si>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</si>
  <si>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</si>
  <si>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</si>
  <si>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</si>
  <si>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</si>
  <si>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</si>
  <si>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</si>
  <si>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</si>
  <si>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รายได้จากงานบริการด้านบริหารจัดการแรงงาน</t>
  </si>
  <si>
    <t>รายได้จากการขายสินค้า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</si>
  <si>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</si>
  <si>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</si>
  <si>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</si>
  <si>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</si>
  <si>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ต้นทุนจากการขายสินค้า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</si>
  <si>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</si>
  <si>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</si>
  <si>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</si>
  <si>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</si>
  <si>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</si>
  <si>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</si>
  <si>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</si>
  <si>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</si>
  <si>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</si>
  <si>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</si>
  <si>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</si>
  <si>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</si>
  <si>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ส่วนเกินมูลค่า</t>
  </si>
  <si>
    <t>- สำรอง</t>
  </si>
  <si>
    <t>รวมส่วนที่เป็น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</si>
  <si>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</si>
  <si>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</si>
  <si>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</si>
  <si>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</si>
  <si>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</si>
  <si>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</si>
  <si>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</si>
  <si>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</si>
  <si>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</si>
  <si>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</si>
  <si>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</si>
  <si>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</si>
  <si>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</si>
  <si>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</si>
  <si>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</si>
  <si>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</si>
  <si>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</si>
  <si>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</si>
  <si>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</si>
  <si>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</si>
  <si>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</si>
  <si>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</si>
  <si>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</si>
  <si>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</si>
  <si>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</si>
  <si>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</si>
  <si>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-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</si>
  <si>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</si>
  <si>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</si>
  <si>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</si>
  <si>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เงินสดและรายการเทียบเท่าเงินสดต้นงวด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</si>
  <si>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</si>
  <si>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</si>
  <si>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จ่ายผลประโยชน์พนักงาน</t>
  </si>
  <si>
    <t>กำไรสะสม</t>
  </si>
  <si>
    <t>30 มิถุนายน</t>
  </si>
  <si>
    <t>เงินให้กู้ยืมแก่บริษัทย่อย</t>
  </si>
  <si>
    <t>เงินสดจ่ายภาษีเงินได้</t>
  </si>
  <si>
    <t>ภาษีเงินได้</t>
  </si>
  <si>
    <t>กำไรก่อนภาษีเงินได้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</si>
  <si>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</si>
  <si>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</si>
  <si>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</si>
  <si>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พ.ศ. 2563</t>
  </si>
  <si>
    <t>สินทรัพย์ที่เกิดจากสัญญา</t>
  </si>
  <si>
    <t>เงินลงทุนในบริษัทร่วม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</si>
  <si>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</si>
  <si>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</si>
  <si>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</si>
  <si>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  ชำระเต็มมูลค่าแล้วหุ้นละ 0.50 บาท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</si>
  <si>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</si>
  <si>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</si>
  <si>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ส่วนแบ่งขาดทุนจากบริษัทร่วม</t>
  </si>
  <si>
    <t>ยอดยกมาวันที่ 1 มกราคม พ.ศ. 2563</t>
  </si>
  <si>
    <t>การออกหุ้นสามัญของบริษัทย่อย</t>
  </si>
  <si>
    <t>ยอดคงเหลือวันที่ 30 มิถุนายน พ.ศ. 2563</t>
  </si>
  <si>
    <t>กลับรายการค่าเผื่อการลดลงของมูลค่าสินค้า</t>
  </si>
  <si>
    <t>เงินสดรับจากการเพิ่มทุน - บริษัทย่อย</t>
  </si>
  <si>
    <t>การซื้อสินทรัพย์ไม่มีตัวตนที่ยังมิได้ชำระเป็นเงินสด</t>
  </si>
  <si>
    <t>เงินปันผลรับจากบริษัทย่อย</t>
  </si>
  <si>
    <t>การปันส่วนของกำไร(ขาดทุน)เบ็ดเสร็จรวมสำหรับงวด</t>
  </si>
  <si>
    <t>การปันส่วนของกำไรสำหรับงวด</t>
  </si>
  <si>
    <t>เงินสดและรายการเทียบเท่าเงินสดสิ้นงวด</t>
  </si>
  <si>
    <t>พ.ศ. 2564</t>
  </si>
  <si>
    <t>เงินลงทุนที่วัดมูลค่ายุติธรรม</t>
  </si>
  <si>
    <t>ผ่านกำไรขาดทุนเบ็ดเสร็จอื่น</t>
  </si>
  <si>
    <t>สินทรัพย์สิทธิการใช้</t>
  </si>
  <si>
    <t>เงินกู้ยืมระยะสั้นจากบริษัทย่อย</t>
  </si>
  <si>
    <t>หุ้นสามัญ จำนวน 560,000,000 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</si>
  <si>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</si>
  <si>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</si>
  <si>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</si>
  <si>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</si>
  <si>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</si>
  <si>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ยอดยกมาวันที่ 1 มกราคม พ.ศ. 2564</t>
  </si>
  <si>
    <t>ยอดคงเหลือวันที่ 30 มิถุนายน พ.ศ. 2564</t>
  </si>
  <si>
    <t xml:space="preserve">เงินสดจ่ายคืนเงินต้นตามสัญญาเช่า </t>
  </si>
  <si>
    <t>กำไร(ขาดทุน)เบ็ดเสร็จรวมสำหรับงวด</t>
  </si>
  <si>
    <t>ขาดทุนจากการตัดจำหน่ายอุปกรณ์</t>
  </si>
  <si>
    <t>เงินปันผลรับ</t>
  </si>
  <si>
    <t>ขาดทุนจากการด้อยค่าอุปกรณ์</t>
  </si>
  <si>
    <t>เงินสดสุทธิ(ใช้ไปใน)ได้มาจากกิจกรรมลงทุน</t>
  </si>
  <si>
    <t>เงินสดสุทธิได้มาจากกิจกรรมดำเนินงาน</t>
  </si>
  <si>
    <t>เงินสดสุทธิได้มาจาก(ใช้ไปใน)กิจกรรมจัดหาเงิน</t>
  </si>
  <si>
    <t>ผลขาดทุนด้านเครดิต</t>
  </si>
  <si>
    <t>ผลขาดทุน(กลับรายการ)ด้านเครดิต</t>
  </si>
  <si>
    <t xml:space="preserve">   ที่คาดว่าจะเกิดขึ้น - ลูกหนี้การค้า</t>
  </si>
  <si>
    <t xml:space="preserve">   ที่คาดว่าจะเกิดขึ้น - สินทรัพย์ที่เกิดจากสัญญา</t>
  </si>
  <si>
    <t>ขาดทุน(กำไร)จากการจำหน่ายยานพาหนะ</t>
  </si>
  <si>
    <t>เงินสดจ่ายเพื่อซื้อบริษัทร่วม</t>
  </si>
  <si>
    <t>เงินสดจ่ายเพื่อซื้อเงินลงทุนที่วัดมูลค่า</t>
  </si>
  <si>
    <t>ยุติธรรมผ่านกำไรขาดทุนเบ็ดเสร็จอื่น</t>
  </si>
  <si>
    <t>เงินสดรับจากการจำหน่ายยานพาหนะ</t>
  </si>
  <si>
    <t>เงินปันผลจ่าย</t>
  </si>
  <si>
    <t>เงินปันผลจ่าย - บริษัทย่อย</t>
  </si>
  <si>
    <t>เงินสดและรายการเทียบเท่าเงินสดเพิ่มขึ้นสุทธิ</t>
  </si>
  <si>
    <t>เงินฝากธนาคารที่ติดภาระค้ำประกัน(เพิ่มขึ้น)ลดลง</t>
  </si>
  <si>
    <t>เงินสดจ่ายเพื่อซื้อที่ดินและอุปกรณ์</t>
  </si>
  <si>
    <t>เงินเบิกเกินบัญชีลดลง</t>
  </si>
  <si>
    <t>เงินสดจ่ายเพื่อซื้อบริษัทย่อยทางตรง</t>
  </si>
  <si>
    <t>เงินสดจ่ายเพื่อซื้อบริษัทย่อยทางอ้อม</t>
  </si>
  <si>
    <t>กำไร(ขาดทุน)เบ็ดเสร็จอื่น</t>
  </si>
  <si>
    <t>เงินสดรับคืนเงินให้กู้ยืมแก่บริษัทย่อย</t>
  </si>
  <si>
    <t>รายได้ธุรกิจผลิตไฟฟ้าจากพลังงานทดแทน</t>
  </si>
  <si>
    <t>ต้นทุนธุรกิจผลิตไฟฟ้าจากพลังงานทดแทน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</si>
</sst>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[Red]\(#,##0\);&quot;-&quot;;@"/>
    <numFmt numFmtId="168" formatCode="#,##0.00;\(#,##0.00\);&quot;-&quot;;@"/>
    <numFmt numFmtId="169" formatCode="#,##0.000;\(#,##0.000\);&quot;-&quot;;@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</cellStyleXfs>
  <cellXfs count="189">
    <xf numFmtId="0" fontId="0" fillId="0" borderId="0" xfId="0"/>
    <xf numFmtId="167" fontId="4" fillId="33" borderId="1" xfId="38" applyNumberFormat="1" applyFont="1" applyFill="1" applyBorder="1" applyAlignment="1">
      <alignment horizontal="right" vertical="center"/>
    </xf>
    <xf numFmtId="167" fontId="4" fillId="33" borderId="0" xfId="38" applyNumberFormat="1" applyFont="1" applyFill="1" applyAlignment="1">
      <alignment horizontal="right" vertical="center"/>
    </xf>
    <xf numFmtId="167" fontId="4" fillId="33" borderId="2" xfId="38" applyNumberFormat="1" applyFont="1" applyFill="1" applyBorder="1" applyAlignment="1">
      <alignment horizontal="right" vertical="center"/>
    </xf>
    <xf numFmtId="167" fontId="4" fillId="33" borderId="3" xfId="38" applyNumberFormat="1" applyFont="1" applyFill="1" applyBorder="1" applyAlignment="1">
      <alignment horizontal="right" vertical="center"/>
    </xf>
    <xf numFmtId="0" fontId="4" fillId="0" borderId="0" xfId="38" applyFont="1"/>
    <xf numFmtId="164" fontId="4" fillId="33" borderId="0" xfId="38" applyNumberFormat="1" applyFont="1" applyFill="1" applyAlignment="1">
      <alignment horizontal="right" vertical="center"/>
    </xf>
    <xf numFmtId="0" fontId="4" fillId="33" borderId="0" xfId="38" applyFont="1" applyFill="1" applyAlignment="1">
      <alignment vertical="center"/>
    </xf>
    <xf numFmtId="164" fontId="4" fillId="33" borderId="1" xfId="38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9" fontId="4" fillId="0" borderId="0" xfId="46" applyFont="1" applyFill="1" applyBorder="1" applyAlignment="1">
      <alignment vertical="center"/>
    </xf>
    <xf numFmtId="164" fontId="4" fillId="33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164" fontId="4" fillId="33" borderId="0" xfId="41" applyNumberFormat="1" applyFont="1" applyFill="1" applyAlignment="1">
      <alignment horizontal="right" vertical="center" wrapText="1"/>
    </xf>
    <xf numFmtId="166" fontId="4" fillId="33" borderId="0" xfId="41" applyNumberFormat="1" applyFont="1" applyFill="1" applyAlignment="1">
      <alignment horizontal="right" vertical="center" wrapText="1"/>
    </xf>
    <xf numFmtId="164" fontId="4" fillId="33" borderId="1" xfId="41" applyNumberFormat="1" applyFont="1" applyFill="1" applyBorder="1" applyAlignment="1">
      <alignment horizontal="right" vertical="center"/>
    </xf>
    <xf numFmtId="164" fontId="4" fillId="33" borderId="5" xfId="41" applyNumberFormat="1" applyFont="1" applyFill="1" applyBorder="1" applyAlignment="1">
      <alignment horizontal="right" vertical="center"/>
    </xf>
    <xf numFmtId="164" fontId="4" fillId="33" borderId="2" xfId="41" applyNumberFormat="1" applyFont="1" applyFill="1" applyBorder="1" applyAlignment="1">
      <alignment horizontal="right" vertical="center"/>
    </xf>
    <xf numFmtId="164" fontId="4" fillId="33" borderId="0" xfId="4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quotePrefix="1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40" applyFont="1" applyAlignment="1">
      <alignment vertical="center"/>
    </xf>
    <xf numFmtId="0" fontId="3" fillId="0" borderId="0" xfId="40" applyFont="1" applyAlignment="1">
      <alignment horizontal="center" vertical="center"/>
    </xf>
    <xf numFmtId="164" fontId="3" fillId="0" borderId="0" xfId="40" applyNumberFormat="1" applyFont="1" applyAlignment="1">
      <alignment horizontal="right" vertical="center"/>
    </xf>
    <xf numFmtId="165" fontId="3" fillId="0" borderId="15" xfId="38" applyNumberFormat="1" applyFont="1" applyBorder="1" applyAlignment="1">
      <alignment vertical="center"/>
    </xf>
    <xf numFmtId="0" fontId="3" fillId="0" borderId="1" xfId="40" applyFont="1" applyBorder="1" applyAlignment="1">
      <alignment vertical="center"/>
    </xf>
    <xf numFmtId="0" fontId="3" fillId="0" borderId="1" xfId="40" applyFont="1" applyBorder="1" applyAlignment="1">
      <alignment horizontal="center" vertical="center"/>
    </xf>
    <xf numFmtId="164" fontId="3" fillId="0" borderId="1" xfId="40" applyNumberFormat="1" applyFont="1" applyBorder="1" applyAlignment="1">
      <alignment horizontal="right" vertical="center"/>
    </xf>
    <xf numFmtId="0" fontId="3" fillId="0" borderId="0" xfId="42" applyFont="1" applyAlignment="1">
      <alignment horizontal="center" vertical="center"/>
    </xf>
    <xf numFmtId="164" fontId="3" fillId="0" borderId="0" xfId="42" applyNumberFormat="1" applyFont="1" applyAlignment="1">
      <alignment horizontal="center" vertical="center"/>
    </xf>
    <xf numFmtId="164" fontId="3" fillId="0" borderId="0" xfId="42" applyNumberFormat="1" applyFont="1" applyAlignment="1">
      <alignment horizontal="right" vertical="center"/>
    </xf>
    <xf numFmtId="164" fontId="3" fillId="0" borderId="0" xfId="38" quotePrefix="1" applyNumberFormat="1" applyFont="1" applyAlignment="1">
      <alignment horizontal="right" vertical="center"/>
    </xf>
    <xf numFmtId="164" fontId="3" fillId="0" borderId="0" xfId="40" applyNumberFormat="1" applyFont="1" applyAlignment="1">
      <alignment horizontal="center" vertical="center"/>
    </xf>
    <xf numFmtId="0" fontId="3" fillId="0" borderId="0" xfId="42" applyFont="1" applyAlignment="1">
      <alignment vertical="center"/>
    </xf>
    <xf numFmtId="0" fontId="3" fillId="0" borderId="0" xfId="42" applyFont="1" applyAlignment="1">
      <alignment horizontal="right" vertical="center"/>
    </xf>
    <xf numFmtId="0" fontId="3" fillId="0" borderId="15" xfId="42" applyFont="1" applyBorder="1" applyAlignment="1">
      <alignment horizontal="center" vertical="center"/>
    </xf>
    <xf numFmtId="0" fontId="3" fillId="0" borderId="15" xfId="42" applyFont="1" applyBorder="1" applyAlignment="1">
      <alignment horizontal="right" vertical="center"/>
    </xf>
    <xf numFmtId="0" fontId="3" fillId="33" borderId="0" xfId="40" applyFont="1" applyFill="1" applyAlignment="1">
      <alignment horizontal="right" vertical="center"/>
    </xf>
    <xf numFmtId="0" fontId="3" fillId="0" borderId="0" xfId="40" applyFont="1" applyAlignment="1">
      <alignment horizontal="right" vertical="center"/>
    </xf>
    <xf numFmtId="0" fontId="3" fillId="0" borderId="0" xfId="38" applyFont="1" applyAlignment="1">
      <alignment vertical="center"/>
    </xf>
    <xf numFmtId="0" fontId="4" fillId="0" borderId="0" xfId="38" applyFont="1" applyAlignment="1">
      <alignment vertical="center"/>
    </xf>
    <xf numFmtId="0" fontId="4" fillId="0" borderId="0" xfId="38" applyFont="1" applyAlignment="1">
      <alignment horizontal="center" vertical="center"/>
    </xf>
    <xf numFmtId="164" fontId="4" fillId="0" borderId="0" xfId="38" applyNumberFormat="1" applyFont="1" applyAlignment="1">
      <alignment horizontal="right" vertical="center"/>
    </xf>
    <xf numFmtId="0" fontId="4" fillId="0" borderId="0" xfId="40" applyFont="1" applyAlignment="1">
      <alignment vertical="center"/>
    </xf>
    <xf numFmtId="167" fontId="4" fillId="0" borderId="0" xfId="38" applyNumberFormat="1" applyFont="1" applyAlignment="1">
      <alignment horizontal="right" vertical="center"/>
    </xf>
    <xf numFmtId="167" fontId="4" fillId="0" borderId="0" xfId="38" applyNumberFormat="1" applyFont="1" applyAlignment="1">
      <alignment vertical="center"/>
    </xf>
    <xf numFmtId="0" fontId="4" fillId="0" borderId="0" xfId="38" quotePrefix="1" applyFont="1" applyAlignment="1">
      <alignment vertical="center"/>
    </xf>
    <xf numFmtId="167" fontId="4" fillId="0" borderId="1" xfId="38" applyNumberFormat="1" applyFont="1" applyBorder="1" applyAlignment="1">
      <alignment horizontal="right" vertical="center"/>
    </xf>
    <xf numFmtId="167" fontId="4" fillId="0" borderId="1" xfId="38" applyNumberFormat="1" applyFont="1" applyBorder="1" applyAlignment="1">
      <alignment vertical="center" wrapText="1"/>
    </xf>
    <xf numFmtId="167" fontId="4" fillId="0" borderId="0" xfId="38" applyNumberFormat="1" applyFont="1" applyAlignment="1">
      <alignment vertical="center" wrapText="1"/>
    </xf>
    <xf numFmtId="167" fontId="4" fillId="0" borderId="0" xfId="38" applyNumberFormat="1" applyFont="1"/>
    <xf numFmtId="167" fontId="4" fillId="33" borderId="0" xfId="38" applyNumberFormat="1" applyFont="1" applyFill="1" applyAlignment="1">
      <alignment vertical="center"/>
    </xf>
    <xf numFmtId="167" fontId="4" fillId="0" borderId="2" xfId="38" applyNumberFormat="1" applyFont="1" applyBorder="1" applyAlignment="1">
      <alignment horizontal="right" vertical="center"/>
    </xf>
    <xf numFmtId="167" fontId="4" fillId="0" borderId="0" xfId="40" applyNumberFormat="1" applyFont="1" applyAlignment="1">
      <alignment horizontal="right" vertical="center"/>
    </xf>
    <xf numFmtId="164" fontId="4" fillId="0" borderId="0" xfId="40" applyNumberFormat="1" applyFont="1" applyAlignment="1">
      <alignment horizontal="right" vertical="center"/>
    </xf>
    <xf numFmtId="164" fontId="4" fillId="0" borderId="0" xfId="40" applyNumberFormat="1" applyFont="1" applyAlignment="1">
      <alignment vertical="center"/>
    </xf>
    <xf numFmtId="0" fontId="4" fillId="0" borderId="1" xfId="42" applyFont="1" applyBorder="1" applyAlignment="1">
      <alignment vertical="center"/>
    </xf>
    <xf numFmtId="0" fontId="4" fillId="0" borderId="1" xfId="40" applyFont="1" applyBorder="1" applyAlignment="1">
      <alignment vertical="center"/>
    </xf>
    <xf numFmtId="164" fontId="4" fillId="0" borderId="1" xfId="40" applyNumberFormat="1" applyFont="1" applyBorder="1" applyAlignment="1">
      <alignment vertical="center"/>
    </xf>
    <xf numFmtId="165" fontId="3" fillId="0" borderId="1" xfId="40" applyNumberFormat="1" applyFont="1" applyBorder="1" applyAlignment="1">
      <alignment vertical="center"/>
    </xf>
    <xf numFmtId="165" fontId="3" fillId="0" borderId="0" xfId="40" applyNumberFormat="1" applyFont="1" applyAlignment="1">
      <alignment vertical="center"/>
    </xf>
    <xf numFmtId="164" fontId="4" fillId="0" borderId="0" xfId="38" applyNumberFormat="1" applyFont="1" applyAlignment="1">
      <alignment vertical="center"/>
    </xf>
    <xf numFmtId="167" fontId="4" fillId="0" borderId="0" xfId="38" applyNumberFormat="1" applyFont="1" applyAlignment="1">
      <alignment horizontal="right" vertical="center" wrapText="1"/>
    </xf>
    <xf numFmtId="167" fontId="4" fillId="0" borderId="3" xfId="38" applyNumberFormat="1" applyFont="1" applyBorder="1" applyAlignment="1">
      <alignment horizontal="right" vertical="center"/>
    </xf>
    <xf numFmtId="0" fontId="4" fillId="0" borderId="1" xfId="40" applyFont="1" applyBorder="1" applyAlignment="1">
      <alignment horizontal="center" vertical="center"/>
    </xf>
    <xf numFmtId="164" fontId="4" fillId="0" borderId="1" xfId="40" applyNumberFormat="1" applyFont="1" applyBorder="1" applyAlignment="1">
      <alignment horizontal="right" vertical="center"/>
    </xf>
    <xf numFmtId="167" fontId="3" fillId="0" borderId="0" xfId="38" applyNumberFormat="1" applyFont="1" applyAlignment="1">
      <alignment horizontal="right" vertical="center"/>
    </xf>
    <xf numFmtId="0" fontId="4" fillId="0" borderId="0" xfId="38" applyFont="1" applyAlignment="1">
      <alignment horizontal="left" vertical="center" indent="1"/>
    </xf>
    <xf numFmtId="164" fontId="4" fillId="0" borderId="1" xfId="38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9" fontId="4" fillId="33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165" fontId="3" fillId="0" borderId="0" xfId="41" applyNumberFormat="1" applyFont="1" applyAlignment="1">
      <alignment vertical="center"/>
    </xf>
    <xf numFmtId="0" fontId="4" fillId="0" borderId="0" xfId="41" applyFont="1" applyAlignment="1">
      <alignment vertical="center"/>
    </xf>
    <xf numFmtId="164" fontId="3" fillId="0" borderId="0" xfId="41" applyNumberFormat="1" applyFont="1" applyAlignment="1">
      <alignment horizontal="right" vertical="center"/>
    </xf>
    <xf numFmtId="165" fontId="3" fillId="0" borderId="0" xfId="41" quotePrefix="1" applyNumberFormat="1" applyFont="1" applyAlignment="1">
      <alignment horizontal="left" vertical="center"/>
    </xf>
    <xf numFmtId="165" fontId="3" fillId="0" borderId="0" xfId="41" applyNumberFormat="1" applyFont="1" applyAlignment="1">
      <alignment horizontal="left" vertical="center"/>
    </xf>
    <xf numFmtId="164" fontId="4" fillId="0" borderId="0" xfId="41" applyNumberFormat="1" applyFont="1" applyAlignment="1">
      <alignment horizontal="centerContinuous" vertical="center"/>
    </xf>
    <xf numFmtId="165" fontId="3" fillId="0" borderId="1" xfId="41" applyNumberFormat="1" applyFont="1" applyBorder="1" applyAlignment="1">
      <alignment horizontal="left" vertical="center"/>
    </xf>
    <xf numFmtId="0" fontId="4" fillId="0" borderId="1" xfId="41" applyFont="1" applyBorder="1" applyAlignment="1">
      <alignment vertical="center"/>
    </xf>
    <xf numFmtId="164" fontId="4" fillId="0" borderId="1" xfId="41" applyNumberFormat="1" applyFont="1" applyBorder="1" applyAlignment="1">
      <alignment horizontal="centerContinuous" vertical="center"/>
    </xf>
    <xf numFmtId="164" fontId="3" fillId="0" borderId="0" xfId="41" applyNumberFormat="1" applyFont="1" applyAlignment="1">
      <alignment horizontal="center" vertical="center"/>
    </xf>
    <xf numFmtId="165" fontId="4" fillId="0" borderId="0" xfId="41" applyNumberFormat="1" applyFont="1" applyAlignment="1">
      <alignment vertical="center"/>
    </xf>
    <xf numFmtId="0" fontId="3" fillId="0" borderId="0" xfId="41" applyFont="1" applyAlignment="1">
      <alignment vertical="center"/>
    </xf>
    <xf numFmtId="0" fontId="3" fillId="0" borderId="0" xfId="41" applyFont="1" applyAlignment="1">
      <alignment horizontal="center" vertical="center"/>
    </xf>
    <xf numFmtId="0" fontId="3" fillId="0" borderId="1" xfId="41" applyFont="1" applyBorder="1" applyAlignment="1">
      <alignment horizontal="center" vertical="center"/>
    </xf>
    <xf numFmtId="0" fontId="3" fillId="0" borderId="1" xfId="41" applyFont="1" applyBorder="1" applyAlignment="1">
      <alignment horizontal="right" vertical="center"/>
    </xf>
    <xf numFmtId="165" fontId="4" fillId="0" borderId="0" xfId="41" applyNumberFormat="1" applyFont="1" applyAlignment="1">
      <alignment horizontal="left" vertical="center"/>
    </xf>
    <xf numFmtId="164" fontId="4" fillId="0" borderId="0" xfId="41" applyNumberFormat="1" applyFont="1" applyAlignment="1">
      <alignment horizontal="right" vertical="center" wrapText="1"/>
    </xf>
    <xf numFmtId="164" fontId="4" fillId="33" borderId="0" xfId="41" applyNumberFormat="1" applyFont="1" applyFill="1" applyAlignment="1">
      <alignment horizontal="right" vertical="center"/>
    </xf>
    <xf numFmtId="164" fontId="4" fillId="0" borderId="0" xfId="41" applyNumberFormat="1" applyFont="1" applyAlignment="1">
      <alignment horizontal="right" vertical="center"/>
    </xf>
    <xf numFmtId="166" fontId="4" fillId="33" borderId="0" xfId="41" applyNumberFormat="1" applyFont="1" applyFill="1" applyAlignment="1">
      <alignment horizontal="right" vertical="center"/>
    </xf>
    <xf numFmtId="166" fontId="4" fillId="0" borderId="0" xfId="41" applyNumberFormat="1" applyFont="1" applyAlignment="1">
      <alignment horizontal="right" vertical="center"/>
    </xf>
    <xf numFmtId="165" fontId="4" fillId="0" borderId="0" xfId="41" applyNumberFormat="1" applyFont="1" applyAlignment="1">
      <alignment horizontal="center" vertical="center"/>
    </xf>
    <xf numFmtId="166" fontId="4" fillId="0" borderId="0" xfId="41" applyNumberFormat="1" applyFont="1" applyAlignment="1">
      <alignment horizontal="right" vertical="center" wrapText="1"/>
    </xf>
    <xf numFmtId="165" fontId="4" fillId="0" borderId="0" xfId="41" quotePrefix="1" applyNumberFormat="1" applyFont="1" applyAlignment="1">
      <alignment horizontal="left" vertical="center"/>
    </xf>
    <xf numFmtId="0" fontId="4" fillId="0" borderId="0" xfId="41" quotePrefix="1" applyFont="1" applyAlignment="1">
      <alignment vertical="center"/>
    </xf>
    <xf numFmtId="164" fontId="4" fillId="0" borderId="1" xfId="41" applyNumberFormat="1" applyFont="1" applyBorder="1" applyAlignment="1">
      <alignment horizontal="right" vertical="center"/>
    </xf>
    <xf numFmtId="165" fontId="5" fillId="0" borderId="0" xfId="41" applyNumberFormat="1" applyFont="1" applyAlignment="1">
      <alignment horizontal="left" vertical="center"/>
    </xf>
    <xf numFmtId="165" fontId="4" fillId="0" borderId="1" xfId="41" applyNumberFormat="1" applyFont="1" applyBorder="1" applyAlignment="1">
      <alignment horizontal="left" vertical="center"/>
    </xf>
    <xf numFmtId="164" fontId="3" fillId="33" borderId="0" xfId="41" applyNumberFormat="1" applyFont="1" applyFill="1" applyAlignment="1">
      <alignment horizontal="right" vertical="center"/>
    </xf>
    <xf numFmtId="0" fontId="4" fillId="0" borderId="0" xfId="41" applyFont="1" applyAlignment="1">
      <alignment horizontal="center" vertical="center"/>
    </xf>
    <xf numFmtId="164" fontId="4" fillId="0" borderId="0" xfId="41" applyNumberFormat="1" applyFont="1" applyAlignment="1">
      <alignment vertical="center"/>
    </xf>
    <xf numFmtId="164" fontId="4" fillId="0" borderId="5" xfId="41" applyNumberFormat="1" applyFont="1" applyBorder="1" applyAlignment="1">
      <alignment horizontal="right" vertical="center"/>
    </xf>
    <xf numFmtId="0" fontId="4" fillId="0" borderId="0" xfId="41" applyFont="1" applyAlignment="1">
      <alignment horizontal="left" vertical="center"/>
    </xf>
    <xf numFmtId="164" fontId="4" fillId="0" borderId="2" xfId="41" applyNumberFormat="1" applyFont="1" applyBorder="1" applyAlignment="1">
      <alignment horizontal="right" vertical="center"/>
    </xf>
    <xf numFmtId="164" fontId="4" fillId="0" borderId="1" xfId="41" applyNumberFormat="1" applyFont="1" applyBorder="1" applyAlignment="1">
      <alignment vertical="center"/>
    </xf>
    <xf numFmtId="168" fontId="4" fillId="33" borderId="0" xfId="41" applyNumberFormat="1" applyFont="1" applyFill="1" applyAlignment="1">
      <alignment vertical="center"/>
    </xf>
    <xf numFmtId="164" fontId="4" fillId="0" borderId="0" xfId="41" applyNumberFormat="1" applyFont="1" applyFill="1" applyAlignment="1">
      <alignment horizontal="right" vertical="center"/>
    </xf>
    <xf numFmtId="0" fontId="4" fillId="0" borderId="0" xfId="41" applyFont="1" applyFill="1" applyAlignment="1">
      <alignment vertical="center"/>
    </xf>
    <xf numFmtId="0" fontId="4" fillId="0" borderId="0" xfId="4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5" xfId="42" applyNumberFormat="1" applyFont="1" applyBorder="1" applyAlignment="1">
      <alignment horizontal="center" vertical="center"/>
    </xf>
    <xf numFmtId="0" fontId="4" fillId="0" borderId="0" xfId="40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5" xfId="4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41" applyNumberFormat="1" applyFont="1" applyBorder="1" applyAlignment="1">
      <alignment horizontal="center" vertical="center"/>
    </xf>
    <xf numFmtId="164" fontId="3" fillId="0" borderId="15" xfId="41" applyNumberFormat="1" applyFont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1 7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 2" xfId="38" xr:uid="{00000000-0005-0000-0000-000026000000}"/>
    <cellStyle name="Normal 10 3" xfId="39" xr:uid="{00000000-0005-0000-0000-000027000000}"/>
    <cellStyle name="Normal 10 3 4" xfId="40" xr:uid="{00000000-0005-0000-0000-000028000000}"/>
    <cellStyle name="Normal 2" xfId="41" xr:uid="{00000000-0005-0000-0000-000029000000}"/>
    <cellStyle name="Normal 2 12" xfId="42" xr:uid="{00000000-0005-0000-0000-00002A000000}"/>
    <cellStyle name="Normal 6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topLeftCell="A127" zoomScaleNormal="100" zoomScaleSheetLayoutView="100" workbookViewId="0">
      <selection activeCell="G129" sqref="G129"/>
    </sheetView>
  </sheetViews>
  <sheetFormatPr defaultColWidth="8.140625" defaultRowHeight="18.75" x14ac:dyDescent="0.5"/>
  <cols>
    <col min="1" max="6" width="1.7109375" style="111" customWidth="1"/>
    <col min="7" max="7" width="21.42578125" style="111" customWidth="1"/>
    <col min="8" max="8" width="7.42578125" style="180" customWidth="1"/>
    <col min="9" max="9" width="0.7109375" style="180" customWidth="1"/>
    <col min="10" max="10" width="15.140625" style="122" customWidth="1"/>
    <col min="11" max="11" width="0.7109375" style="122" customWidth="1"/>
    <col min="12" max="12" width="12.85546875" style="122" customWidth="1"/>
    <col min="13" max="13" width="0.7109375" style="122" customWidth="1"/>
    <col min="14" max="14" width="15.140625" style="111" customWidth="1"/>
    <col min="15" max="15" width="0.7109375" style="122" customWidth="1"/>
    <col min="16" max="16" width="12.85546875" style="111" customWidth="1"/>
    <col min="17" max="209" width="8.140625" style="111"/>
    <col min="210" max="212" width="2" style="111" customWidth="1"/>
    <col min="213" max="213" width="6.5703125" style="111" customWidth="1"/>
    <col min="214" max="214" width="1.85546875" style="111" customWidth="1"/>
    <col min="215" max="215" width="2.140625" style="111" customWidth="1"/>
    <col min="216" max="216" width="25.7109375" style="111" customWidth="1"/>
    <col min="217" max="217" width="7.28515625" style="111" bestFit="1" customWidth="1"/>
    <col min="218" max="218" width="1.5703125" style="111" customWidth="1"/>
    <col min="219" max="219" width="13.140625" style="111" customWidth="1"/>
    <col min="220" max="220" width="1.5703125" style="111" customWidth="1"/>
    <col min="221" max="221" width="13.140625" style="111" customWidth="1"/>
    <col min="222" max="222" width="8.140625" style="111"/>
    <col min="223" max="223" width="8.7109375" style="111" bestFit="1" customWidth="1"/>
    <col min="224" max="225" width="9.42578125" style="111" customWidth="1"/>
    <col min="226" max="16384" width="8.140625" style="111"/>
  </cols>
  <sheetData>
    <row r="1" spans="1:16" s="89" customFormat="1" ht="19.149999999999999" customHeight="1" x14ac:dyDescent="0.5">
      <c r="A1" s="89" t="s">
        <v>0</v>
      </c>
      <c r="H1" s="90"/>
      <c r="I1" s="90"/>
      <c r="J1" s="91"/>
      <c r="K1" s="91"/>
      <c r="L1" s="91"/>
      <c r="M1" s="91"/>
      <c r="O1" s="91"/>
    </row>
    <row r="2" spans="1:16" s="89" customFormat="1" ht="19.149999999999999" customHeight="1" x14ac:dyDescent="0.5">
      <c r="A2" s="89" t="s">
        <v>1</v>
      </c>
      <c r="H2" s="90"/>
      <c r="I2" s="90"/>
      <c r="J2" s="91"/>
      <c r="K2" s="91"/>
      <c r="L2" s="91"/>
      <c r="M2" s="91"/>
      <c r="O2" s="91"/>
    </row>
    <row r="3" spans="1:16" s="89" customFormat="1" ht="19.149999999999999" customHeight="1" x14ac:dyDescent="0.5">
      <c r="A3" s="92" t="s">
        <v>151</v>
      </c>
      <c r="B3" s="93"/>
      <c r="C3" s="93"/>
      <c r="D3" s="93"/>
      <c r="E3" s="93"/>
      <c r="F3" s="93"/>
      <c r="G3" s="93"/>
      <c r="H3" s="94"/>
      <c r="I3" s="94"/>
      <c r="J3" s="95"/>
      <c r="K3" s="95"/>
      <c r="L3" s="95"/>
      <c r="M3" s="95"/>
      <c r="N3" s="93"/>
      <c r="O3" s="95"/>
      <c r="P3" s="93"/>
    </row>
    <row r="4" spans="1:16" s="89" customFormat="1" ht="19.149999999999999" customHeight="1" x14ac:dyDescent="0.5">
      <c r="H4" s="90"/>
      <c r="I4" s="90"/>
      <c r="J4" s="91"/>
      <c r="K4" s="91"/>
      <c r="L4" s="91"/>
      <c r="M4" s="91"/>
      <c r="O4" s="91"/>
    </row>
    <row r="5" spans="1:16" s="89" customFormat="1" ht="19.149999999999999" customHeight="1" x14ac:dyDescent="0.5">
      <c r="H5" s="96"/>
      <c r="I5" s="96"/>
      <c r="J5" s="182" t="s">
        <v>2</v>
      </c>
      <c r="K5" s="182"/>
      <c r="L5" s="182"/>
      <c r="M5" s="97"/>
      <c r="N5" s="182" t="s">
        <v>3</v>
      </c>
      <c r="O5" s="182"/>
      <c r="P5" s="182"/>
    </row>
    <row r="6" spans="1:16" s="89" customFormat="1" ht="19.149999999999999" customHeight="1" x14ac:dyDescent="0.5">
      <c r="H6" s="96"/>
      <c r="I6" s="96"/>
      <c r="J6" s="98" t="s">
        <v>4</v>
      </c>
      <c r="K6" s="97"/>
      <c r="L6" s="98" t="s">
        <v>5</v>
      </c>
      <c r="M6" s="98"/>
      <c r="N6" s="98" t="s">
        <v>4</v>
      </c>
      <c r="O6" s="98"/>
      <c r="P6" s="98" t="s">
        <v>5</v>
      </c>
    </row>
    <row r="7" spans="1:16" s="89" customFormat="1" ht="19.149999999999999" customHeight="1" x14ac:dyDescent="0.5">
      <c r="H7" s="96"/>
      <c r="I7" s="96"/>
      <c r="J7" s="99" t="s">
        <v>115</v>
      </c>
      <c r="K7" s="100"/>
      <c r="L7" s="91" t="s">
        <v>6</v>
      </c>
      <c r="M7" s="97"/>
      <c r="N7" s="99" t="s">
        <v>115</v>
      </c>
      <c r="O7" s="100"/>
      <c r="P7" s="91" t="s">
        <v>6</v>
      </c>
    </row>
    <row r="8" spans="1:16" s="89" customFormat="1" ht="19.149999999999999" customHeight="1" x14ac:dyDescent="0.5">
      <c r="H8" s="101"/>
      <c r="I8" s="96"/>
      <c r="J8" s="102" t="s">
        <v>143</v>
      </c>
      <c r="K8" s="98"/>
      <c r="L8" s="102" t="s">
        <v>123</v>
      </c>
      <c r="M8" s="98"/>
      <c r="N8" s="102" t="s">
        <v>143</v>
      </c>
      <c r="O8" s="98"/>
      <c r="P8" s="102" t="s">
        <v>123</v>
      </c>
    </row>
    <row r="9" spans="1:16" s="89" customFormat="1" ht="19.149999999999999" customHeight="1" x14ac:dyDescent="0.5">
      <c r="H9" s="103" t="s">
        <v>7</v>
      </c>
      <c r="I9" s="96"/>
      <c r="J9" s="104" t="s">
        <v>8</v>
      </c>
      <c r="K9" s="98"/>
      <c r="L9" s="104" t="s">
        <v>8</v>
      </c>
      <c r="M9" s="98"/>
      <c r="N9" s="104" t="s">
        <v>8</v>
      </c>
      <c r="O9" s="98"/>
      <c r="P9" s="104" t="s">
        <v>8</v>
      </c>
    </row>
    <row r="10" spans="1:16" s="89" customFormat="1" ht="8.1" customHeight="1" x14ac:dyDescent="0.5">
      <c r="H10" s="90"/>
      <c r="I10" s="90"/>
      <c r="J10" s="105"/>
      <c r="K10" s="91"/>
      <c r="L10" s="106"/>
      <c r="M10" s="91"/>
      <c r="N10" s="105"/>
      <c r="O10" s="91"/>
      <c r="P10" s="106"/>
    </row>
    <row r="11" spans="1:16" ht="19.149999999999999" customHeight="1" x14ac:dyDescent="0.5">
      <c r="A11" s="107" t="s">
        <v>9</v>
      </c>
      <c r="B11" s="108"/>
      <c r="C11" s="108"/>
      <c r="D11" s="108"/>
      <c r="E11" s="108"/>
      <c r="F11" s="108"/>
      <c r="G11" s="108"/>
      <c r="H11" s="109"/>
      <c r="I11" s="109"/>
      <c r="J11" s="6"/>
      <c r="K11" s="110"/>
      <c r="L11" s="110"/>
      <c r="M11" s="110"/>
      <c r="N11" s="7"/>
      <c r="O11" s="110"/>
      <c r="P11" s="108"/>
    </row>
    <row r="12" spans="1:16" ht="8.1" customHeight="1" x14ac:dyDescent="0.5">
      <c r="A12" s="108"/>
      <c r="B12" s="108"/>
      <c r="C12" s="108"/>
      <c r="D12" s="108"/>
      <c r="E12" s="108"/>
      <c r="F12" s="108"/>
      <c r="G12" s="108"/>
      <c r="H12" s="109"/>
      <c r="I12" s="109"/>
      <c r="J12" s="6"/>
      <c r="K12" s="110"/>
      <c r="L12" s="110"/>
      <c r="M12" s="110"/>
      <c r="N12" s="7"/>
      <c r="O12" s="110"/>
      <c r="P12" s="108"/>
    </row>
    <row r="13" spans="1:16" ht="19.149999999999999" customHeight="1" x14ac:dyDescent="0.5">
      <c r="A13" s="107" t="s">
        <v>10</v>
      </c>
      <c r="B13" s="108"/>
      <c r="C13" s="108"/>
      <c r="D13" s="108"/>
      <c r="E13" s="108"/>
      <c r="F13" s="108"/>
      <c r="G13" s="108"/>
      <c r="H13" s="109"/>
      <c r="I13" s="109"/>
      <c r="J13" s="6"/>
      <c r="K13" s="110"/>
      <c r="L13" s="110"/>
      <c r="M13" s="110"/>
      <c r="N13" s="7"/>
      <c r="O13" s="110"/>
      <c r="P13" s="108"/>
    </row>
    <row r="14" spans="1:16" ht="8.1" customHeight="1" x14ac:dyDescent="0.5">
      <c r="A14" s="107"/>
      <c r="B14" s="108"/>
      <c r="C14" s="108"/>
      <c r="D14" s="108"/>
      <c r="E14" s="108"/>
      <c r="F14" s="108"/>
      <c r="G14" s="108"/>
      <c r="H14" s="109"/>
      <c r="I14" s="109"/>
      <c r="J14" s="6"/>
      <c r="K14" s="110"/>
      <c r="L14" s="110"/>
      <c r="M14" s="110"/>
      <c r="N14" s="7"/>
      <c r="O14" s="110"/>
      <c r="P14" s="108"/>
    </row>
    <row r="15" spans="1:16" ht="19.149999999999999" customHeight="1" x14ac:dyDescent="0.5">
      <c r="A15" s="108" t="s">
        <v>11</v>
      </c>
      <c r="B15" s="108"/>
      <c r="C15" s="108"/>
      <c r="D15" s="108"/>
      <c r="E15" s="108"/>
      <c r="F15" s="108"/>
      <c r="G15" s="108"/>
      <c r="H15" s="109"/>
      <c r="I15" s="109"/>
      <c r="J15" s="2">
        <v>57474907</v>
      </c>
      <c r="K15" s="112"/>
      <c r="L15" s="112">
        <v>34699540</v>
      </c>
      <c r="M15" s="112"/>
      <c r="N15" s="2">
        <v>30377485</v>
      </c>
      <c r="O15" s="112"/>
      <c r="P15" s="112">
        <v>11372470</v>
      </c>
    </row>
    <row r="16" spans="1:16" ht="19.149999999999999" customHeight="1" x14ac:dyDescent="0.5">
      <c r="A16" s="108" t="s">
        <v>12</v>
      </c>
      <c r="B16" s="108"/>
      <c r="C16" s="108"/>
      <c r="D16" s="108"/>
      <c r="E16" s="108"/>
      <c r="F16" s="108"/>
      <c r="G16" s="108"/>
      <c r="H16" s="109"/>
      <c r="I16" s="109"/>
      <c r="J16" s="2"/>
      <c r="K16" s="112"/>
      <c r="L16" s="112"/>
      <c r="M16" s="112"/>
      <c r="N16" s="2"/>
      <c r="O16" s="112"/>
      <c r="P16" s="113"/>
    </row>
    <row r="17" spans="1:16" ht="19.149999999999999" customHeight="1" x14ac:dyDescent="0.5">
      <c r="A17" s="108"/>
      <c r="B17" s="114" t="s">
        <v>13</v>
      </c>
      <c r="C17" s="108"/>
      <c r="D17" s="108"/>
      <c r="E17" s="108"/>
      <c r="F17" s="108"/>
      <c r="G17" s="108"/>
      <c r="H17" s="109"/>
      <c r="I17" s="109"/>
      <c r="J17" s="2">
        <v>23720032</v>
      </c>
      <c r="K17" s="112"/>
      <c r="L17" s="112">
        <v>19278688</v>
      </c>
      <c r="M17" s="112"/>
      <c r="N17" s="2">
        <v>23720032</v>
      </c>
      <c r="O17" s="112"/>
      <c r="P17" s="112">
        <v>19278688</v>
      </c>
    </row>
    <row r="18" spans="1:16" ht="19.149999999999999" customHeight="1" x14ac:dyDescent="0.5">
      <c r="A18" s="108" t="s">
        <v>14</v>
      </c>
      <c r="B18" s="108"/>
      <c r="C18" s="108"/>
      <c r="D18" s="108"/>
      <c r="E18" s="108"/>
      <c r="F18" s="108"/>
      <c r="G18" s="108"/>
      <c r="H18" s="109">
        <v>9</v>
      </c>
      <c r="I18" s="109"/>
      <c r="J18" s="2">
        <v>331758670</v>
      </c>
      <c r="K18" s="112"/>
      <c r="L18" s="112">
        <v>351095424</v>
      </c>
      <c r="M18" s="112"/>
      <c r="N18" s="2">
        <v>221262267</v>
      </c>
      <c r="O18" s="112"/>
      <c r="P18" s="113">
        <v>257575937</v>
      </c>
    </row>
    <row r="19" spans="1:16" ht="19.149999999999999" customHeight="1" x14ac:dyDescent="0.5">
      <c r="A19" s="108" t="s">
        <v>124</v>
      </c>
      <c r="B19" s="108"/>
      <c r="C19" s="108"/>
      <c r="D19" s="108"/>
      <c r="E19" s="108"/>
      <c r="F19" s="108"/>
      <c r="G19" s="108"/>
      <c r="H19" s="109">
        <v>10</v>
      </c>
      <c r="I19" s="109"/>
      <c r="J19" s="2">
        <v>259503593</v>
      </c>
      <c r="K19" s="112"/>
      <c r="L19" s="112">
        <v>184142612</v>
      </c>
      <c r="M19" s="112"/>
      <c r="N19" s="2">
        <v>209697786</v>
      </c>
      <c r="O19" s="112"/>
      <c r="P19" s="113">
        <v>135593777</v>
      </c>
    </row>
    <row r="20" spans="1:16" ht="19.149999999999999" customHeight="1" x14ac:dyDescent="0.5">
      <c r="A20" s="108" t="s">
        <v>15</v>
      </c>
      <c r="B20" s="108"/>
      <c r="C20" s="108"/>
      <c r="D20" s="108"/>
      <c r="E20" s="108"/>
      <c r="F20" s="108"/>
      <c r="G20" s="108"/>
      <c r="H20" s="109"/>
      <c r="I20" s="109"/>
      <c r="J20" s="2">
        <v>81569810</v>
      </c>
      <c r="K20" s="112"/>
      <c r="L20" s="112">
        <v>165596864</v>
      </c>
      <c r="M20" s="112"/>
      <c r="N20" s="2">
        <v>80219438</v>
      </c>
      <c r="O20" s="112"/>
      <c r="P20" s="113">
        <v>164791968</v>
      </c>
    </row>
    <row r="21" spans="1:16" ht="19.149999999999999" customHeight="1" x14ac:dyDescent="0.5">
      <c r="A21" s="108" t="s">
        <v>116</v>
      </c>
      <c r="B21" s="108"/>
      <c r="C21" s="108"/>
      <c r="D21" s="108"/>
      <c r="E21" s="108"/>
      <c r="F21" s="108"/>
      <c r="G21" s="108"/>
      <c r="H21" s="109">
        <v>17</v>
      </c>
      <c r="I21" s="109"/>
      <c r="J21" s="2">
        <v>0</v>
      </c>
      <c r="K21" s="112"/>
      <c r="L21" s="112" t="s">
        <v>106</v>
      </c>
      <c r="M21" s="112"/>
      <c r="N21" s="2">
        <v>12250000</v>
      </c>
      <c r="O21" s="112"/>
      <c r="P21" s="113">
        <v>8000000</v>
      </c>
    </row>
    <row r="22" spans="1:16" ht="19.149999999999999" customHeight="1" x14ac:dyDescent="0.5">
      <c r="A22" s="108" t="s">
        <v>16</v>
      </c>
      <c r="B22" s="108"/>
      <c r="C22" s="108"/>
      <c r="D22" s="108"/>
      <c r="E22" s="108"/>
      <c r="F22" s="108"/>
      <c r="G22" s="108"/>
      <c r="H22" s="109"/>
      <c r="I22" s="109"/>
      <c r="J22" s="1">
        <v>7657159</v>
      </c>
      <c r="K22" s="112"/>
      <c r="L22" s="115">
        <v>7915437</v>
      </c>
      <c r="M22" s="112"/>
      <c r="N22" s="1">
        <v>3406083</v>
      </c>
      <c r="O22" s="112"/>
      <c r="P22" s="116">
        <v>5296129</v>
      </c>
    </row>
    <row r="23" spans="1:16" ht="8.1" customHeight="1" x14ac:dyDescent="0.5">
      <c r="A23" s="108"/>
      <c r="B23" s="108"/>
      <c r="C23" s="108"/>
      <c r="D23" s="108"/>
      <c r="E23" s="108"/>
      <c r="F23" s="108"/>
      <c r="G23" s="108"/>
      <c r="H23" s="109"/>
      <c r="I23" s="109"/>
      <c r="J23" s="2"/>
      <c r="K23" s="112"/>
      <c r="L23" s="112"/>
      <c r="M23" s="112"/>
      <c r="N23" s="2"/>
      <c r="O23" s="112"/>
      <c r="P23" s="113"/>
    </row>
    <row r="24" spans="1:16" ht="19.149999999999999" customHeight="1" x14ac:dyDescent="0.5">
      <c r="A24" s="107" t="s">
        <v>17</v>
      </c>
      <c r="B24" s="108"/>
      <c r="C24" s="108"/>
      <c r="D24" s="108"/>
      <c r="E24" s="108"/>
      <c r="F24" s="108"/>
      <c r="G24" s="108"/>
      <c r="H24" s="109"/>
      <c r="I24" s="109"/>
      <c r="J24" s="1">
        <f>SUM(J15:J22)</f>
        <v>761684171</v>
      </c>
      <c r="K24" s="112"/>
      <c r="L24" s="115">
        <f>SUM(L15:L22)</f>
        <v>762728565</v>
      </c>
      <c r="M24" s="112"/>
      <c r="N24" s="1">
        <f>SUM(N15:N22)</f>
        <v>580933091</v>
      </c>
      <c r="O24" s="112"/>
      <c r="P24" s="115">
        <f>SUM(P15:P22)</f>
        <v>601908969</v>
      </c>
    </row>
    <row r="25" spans="1:16" ht="19.149999999999999" customHeight="1" x14ac:dyDescent="0.5">
      <c r="A25" s="108"/>
      <c r="B25" s="108"/>
      <c r="C25" s="108"/>
      <c r="D25" s="108"/>
      <c r="E25" s="108"/>
      <c r="F25" s="108"/>
      <c r="G25" s="108"/>
      <c r="H25" s="109"/>
      <c r="I25" s="109"/>
      <c r="J25" s="2"/>
      <c r="K25" s="112"/>
      <c r="L25" s="112"/>
      <c r="M25" s="112"/>
      <c r="N25" s="2"/>
      <c r="O25" s="112"/>
      <c r="P25" s="113"/>
    </row>
    <row r="26" spans="1:16" ht="19.149999999999999" customHeight="1" x14ac:dyDescent="0.5">
      <c r="A26" s="107" t="s">
        <v>18</v>
      </c>
      <c r="B26" s="108"/>
      <c r="C26" s="108"/>
      <c r="D26" s="108"/>
      <c r="E26" s="108"/>
      <c r="F26" s="108"/>
      <c r="G26" s="108"/>
      <c r="H26" s="109"/>
      <c r="I26" s="109"/>
      <c r="J26" s="2"/>
      <c r="K26" s="112"/>
      <c r="L26" s="112"/>
      <c r="M26" s="112"/>
      <c r="N26" s="2"/>
      <c r="O26" s="112"/>
      <c r="P26" s="113"/>
    </row>
    <row r="27" spans="1:16" ht="8.1" customHeight="1" x14ac:dyDescent="0.5">
      <c r="A27" s="107"/>
      <c r="B27" s="108"/>
      <c r="C27" s="108"/>
      <c r="D27" s="108"/>
      <c r="E27" s="108"/>
      <c r="F27" s="108"/>
      <c r="G27" s="108"/>
      <c r="H27" s="109"/>
      <c r="I27" s="109"/>
      <c r="J27" s="2"/>
      <c r="K27" s="112"/>
      <c r="L27" s="112"/>
      <c r="M27" s="112"/>
      <c r="N27" s="2"/>
      <c r="O27" s="112"/>
      <c r="P27" s="113"/>
    </row>
    <row r="28" spans="1:16" ht="19.149999999999999" customHeight="1" x14ac:dyDescent="0.5">
      <c r="A28" s="108" t="s">
        <v>19</v>
      </c>
      <c r="B28" s="108"/>
      <c r="C28" s="108"/>
      <c r="D28" s="108"/>
      <c r="E28" s="108"/>
      <c r="F28" s="108"/>
      <c r="G28" s="108"/>
      <c r="H28" s="109"/>
      <c r="I28" s="109"/>
      <c r="J28" s="2">
        <v>135725152</v>
      </c>
      <c r="K28" s="112"/>
      <c r="L28" s="112">
        <v>138088614</v>
      </c>
      <c r="M28" s="112"/>
      <c r="N28" s="2">
        <v>123191393</v>
      </c>
      <c r="O28" s="112"/>
      <c r="P28" s="117">
        <v>125556630</v>
      </c>
    </row>
    <row r="29" spans="1:16" ht="19.149999999999999" customHeight="1" x14ac:dyDescent="0.5">
      <c r="A29" s="108" t="s">
        <v>20</v>
      </c>
      <c r="B29" s="108"/>
      <c r="C29" s="108"/>
      <c r="D29" s="108"/>
      <c r="E29" s="108"/>
      <c r="F29" s="108"/>
      <c r="G29" s="108"/>
      <c r="H29" s="109">
        <v>11</v>
      </c>
      <c r="I29" s="109"/>
      <c r="J29" s="2">
        <v>0</v>
      </c>
      <c r="K29" s="112"/>
      <c r="L29" s="112">
        <v>0</v>
      </c>
      <c r="M29" s="112"/>
      <c r="N29" s="2">
        <v>201680477</v>
      </c>
      <c r="O29" s="112"/>
      <c r="P29" s="117">
        <v>161680777</v>
      </c>
    </row>
    <row r="30" spans="1:16" ht="19.149999999999999" customHeight="1" x14ac:dyDescent="0.5">
      <c r="A30" s="108" t="s">
        <v>125</v>
      </c>
      <c r="B30" s="108"/>
      <c r="C30" s="108"/>
      <c r="D30" s="108"/>
      <c r="E30" s="108"/>
      <c r="F30" s="108"/>
      <c r="G30" s="108"/>
      <c r="H30" s="109">
        <v>11</v>
      </c>
      <c r="I30" s="109"/>
      <c r="J30" s="2">
        <v>4344659</v>
      </c>
      <c r="K30" s="112"/>
      <c r="L30" s="112">
        <v>3694661</v>
      </c>
      <c r="M30" s="112"/>
      <c r="N30" s="2">
        <v>0</v>
      </c>
      <c r="O30" s="112"/>
      <c r="P30" s="117">
        <v>0</v>
      </c>
    </row>
    <row r="31" spans="1:16" ht="19.149999999999999" customHeight="1" x14ac:dyDescent="0.5">
      <c r="A31" s="108" t="s">
        <v>144</v>
      </c>
      <c r="B31" s="108"/>
      <c r="C31" s="108"/>
      <c r="D31" s="108"/>
      <c r="E31" s="108"/>
      <c r="F31" s="108"/>
      <c r="G31" s="108"/>
      <c r="H31" s="109"/>
      <c r="I31" s="109"/>
      <c r="J31" s="2"/>
      <c r="K31" s="112"/>
      <c r="L31" s="112"/>
      <c r="M31" s="112"/>
      <c r="N31" s="2"/>
      <c r="O31" s="112"/>
      <c r="P31" s="117"/>
    </row>
    <row r="32" spans="1:16" ht="19.149999999999999" customHeight="1" x14ac:dyDescent="0.5">
      <c r="A32" s="108"/>
      <c r="B32" s="108" t="s">
        <v>145</v>
      </c>
      <c r="C32" s="108"/>
      <c r="D32" s="108"/>
      <c r="E32" s="108"/>
      <c r="F32" s="108"/>
      <c r="G32" s="108"/>
      <c r="H32" s="109"/>
      <c r="I32" s="109"/>
      <c r="J32" s="2">
        <v>33000</v>
      </c>
      <c r="K32" s="112"/>
      <c r="L32" s="112">
        <v>0</v>
      </c>
      <c r="M32" s="112"/>
      <c r="N32" s="2">
        <v>0</v>
      </c>
      <c r="O32" s="112"/>
      <c r="P32" s="117">
        <v>0</v>
      </c>
    </row>
    <row r="33" spans="1:16" ht="19.149999999999999" customHeight="1" x14ac:dyDescent="0.5">
      <c r="A33" s="108" t="s">
        <v>21</v>
      </c>
      <c r="B33" s="108"/>
      <c r="C33" s="108"/>
      <c r="D33" s="108"/>
      <c r="E33" s="108"/>
      <c r="F33" s="108"/>
      <c r="G33" s="108"/>
      <c r="H33" s="109">
        <v>12</v>
      </c>
      <c r="I33" s="109"/>
      <c r="J33" s="2">
        <v>969959240</v>
      </c>
      <c r="K33" s="112"/>
      <c r="L33" s="112">
        <v>938755677</v>
      </c>
      <c r="M33" s="112"/>
      <c r="N33" s="2">
        <v>672151307</v>
      </c>
      <c r="O33" s="112"/>
      <c r="P33" s="117">
        <v>686746765</v>
      </c>
    </row>
    <row r="34" spans="1:16" ht="19.149999999999999" customHeight="1" x14ac:dyDescent="0.5">
      <c r="A34" s="108" t="s">
        <v>146</v>
      </c>
      <c r="B34" s="108"/>
      <c r="C34" s="108"/>
      <c r="D34" s="108"/>
      <c r="E34" s="108"/>
      <c r="F34" s="108"/>
      <c r="G34" s="108"/>
      <c r="H34" s="109">
        <v>12</v>
      </c>
      <c r="I34" s="109"/>
      <c r="J34" s="2">
        <v>10982823</v>
      </c>
      <c r="K34" s="112"/>
      <c r="L34" s="112">
        <v>3598091</v>
      </c>
      <c r="M34" s="112"/>
      <c r="N34" s="2">
        <v>10982823</v>
      </c>
      <c r="O34" s="112"/>
      <c r="P34" s="117">
        <v>3598091</v>
      </c>
    </row>
    <row r="35" spans="1:16" ht="19.149999999999999" customHeight="1" x14ac:dyDescent="0.4">
      <c r="A35" s="108" t="s">
        <v>22</v>
      </c>
      <c r="B35" s="108"/>
      <c r="C35" s="108"/>
      <c r="D35" s="108"/>
      <c r="E35" s="108"/>
      <c r="F35" s="108"/>
      <c r="G35" s="108"/>
      <c r="H35" s="109">
        <v>12</v>
      </c>
      <c r="I35" s="109"/>
      <c r="J35" s="2">
        <v>25626460</v>
      </c>
      <c r="K35" s="112"/>
      <c r="L35" s="112">
        <v>14496890</v>
      </c>
      <c r="M35" s="112"/>
      <c r="N35" s="2">
        <v>11606531</v>
      </c>
      <c r="O35" s="112"/>
      <c r="P35" s="118">
        <v>12140937</v>
      </c>
    </row>
    <row r="36" spans="1:16" ht="19.149999999999999" customHeight="1" x14ac:dyDescent="0.5">
      <c r="A36" s="108" t="s">
        <v>23</v>
      </c>
      <c r="B36" s="108"/>
      <c r="C36" s="108"/>
      <c r="D36" s="108"/>
      <c r="E36" s="108"/>
      <c r="F36" s="108"/>
      <c r="G36" s="108"/>
      <c r="H36" s="109"/>
      <c r="I36" s="108"/>
      <c r="J36" s="119">
        <v>16877755</v>
      </c>
      <c r="K36" s="113"/>
      <c r="L36" s="113">
        <v>21396481</v>
      </c>
      <c r="M36" s="113"/>
      <c r="N36" s="119">
        <v>10046798</v>
      </c>
      <c r="O36" s="113"/>
      <c r="P36" s="117">
        <v>15764334</v>
      </c>
    </row>
    <row r="37" spans="1:16" ht="19.149999999999999" customHeight="1" x14ac:dyDescent="0.5">
      <c r="A37" s="108" t="s">
        <v>24</v>
      </c>
      <c r="B37" s="108"/>
      <c r="C37" s="108"/>
      <c r="D37" s="108"/>
      <c r="E37" s="108"/>
      <c r="F37" s="108"/>
      <c r="G37" s="108"/>
      <c r="H37" s="109"/>
      <c r="I37" s="109"/>
      <c r="J37" s="1">
        <v>66968320</v>
      </c>
      <c r="K37" s="112"/>
      <c r="L37" s="115">
        <v>68279630</v>
      </c>
      <c r="M37" s="112"/>
      <c r="N37" s="1">
        <v>57956054</v>
      </c>
      <c r="O37" s="112"/>
      <c r="P37" s="115">
        <v>56026291</v>
      </c>
    </row>
    <row r="38" spans="1:16" ht="8.1" customHeight="1" x14ac:dyDescent="0.5">
      <c r="A38" s="108"/>
      <c r="B38" s="108"/>
      <c r="C38" s="108"/>
      <c r="D38" s="108"/>
      <c r="E38" s="108"/>
      <c r="F38" s="108"/>
      <c r="G38" s="108"/>
      <c r="H38" s="109"/>
      <c r="I38" s="109"/>
      <c r="J38" s="2"/>
      <c r="K38" s="112"/>
      <c r="L38" s="112"/>
      <c r="M38" s="112"/>
      <c r="N38" s="2"/>
      <c r="O38" s="112"/>
      <c r="P38" s="113"/>
    </row>
    <row r="39" spans="1:16" ht="19.149999999999999" customHeight="1" x14ac:dyDescent="0.5">
      <c r="A39" s="107" t="s">
        <v>25</v>
      </c>
      <c r="B39" s="108"/>
      <c r="C39" s="108"/>
      <c r="D39" s="108"/>
      <c r="E39" s="108"/>
      <c r="F39" s="108"/>
      <c r="G39" s="108"/>
      <c r="H39" s="109"/>
      <c r="I39" s="109"/>
      <c r="J39" s="1">
        <f>SUM(J28:J38)</f>
        <v>1230517409</v>
      </c>
      <c r="K39" s="112"/>
      <c r="L39" s="115">
        <f>SUM(L28:L38)</f>
        <v>1188310044</v>
      </c>
      <c r="M39" s="112"/>
      <c r="N39" s="1">
        <f>SUM(N28:N38)</f>
        <v>1087615383</v>
      </c>
      <c r="O39" s="112"/>
      <c r="P39" s="115">
        <f>SUM(P28:P38)</f>
        <v>1061513825</v>
      </c>
    </row>
    <row r="40" spans="1:16" ht="8.1" customHeight="1" x14ac:dyDescent="0.5">
      <c r="A40" s="108"/>
      <c r="B40" s="108"/>
      <c r="C40" s="108"/>
      <c r="D40" s="108"/>
      <c r="E40" s="108"/>
      <c r="F40" s="108"/>
      <c r="G40" s="108"/>
      <c r="H40" s="109"/>
      <c r="I40" s="109"/>
      <c r="J40" s="2"/>
      <c r="K40" s="112"/>
      <c r="L40" s="112"/>
      <c r="M40" s="112"/>
      <c r="N40" s="2"/>
      <c r="O40" s="112"/>
      <c r="P40" s="112"/>
    </row>
    <row r="41" spans="1:16" ht="19.149999999999999" customHeight="1" thickBot="1" x14ac:dyDescent="0.55000000000000004">
      <c r="A41" s="107" t="s">
        <v>26</v>
      </c>
      <c r="B41" s="108"/>
      <c r="C41" s="108"/>
      <c r="D41" s="108"/>
      <c r="E41" s="108"/>
      <c r="F41" s="108"/>
      <c r="G41" s="108"/>
      <c r="H41" s="109"/>
      <c r="I41" s="109"/>
      <c r="J41" s="3">
        <f>SUM(J24+J39)</f>
        <v>1992201580</v>
      </c>
      <c r="K41" s="112"/>
      <c r="L41" s="120">
        <f>SUM(L24+L39)</f>
        <v>1951038609</v>
      </c>
      <c r="M41" s="112"/>
      <c r="N41" s="3">
        <f>SUM(N24+N39)</f>
        <v>1668548474</v>
      </c>
      <c r="O41" s="112"/>
      <c r="P41" s="120">
        <f>SUM(P24+P39)</f>
        <v>1663422794</v>
      </c>
    </row>
    <row r="42" spans="1:16" ht="17.25" customHeight="1" thickTop="1" x14ac:dyDescent="0.5">
      <c r="A42" s="89"/>
      <c r="J42" s="121"/>
      <c r="K42" s="121"/>
      <c r="L42" s="121"/>
      <c r="M42" s="121"/>
      <c r="N42" s="121"/>
      <c r="O42" s="121"/>
      <c r="P42" s="121"/>
    </row>
    <row r="43" spans="1:16" ht="17.25" customHeight="1" x14ac:dyDescent="0.5">
      <c r="A43" s="89"/>
      <c r="J43" s="121"/>
      <c r="K43" s="121"/>
      <c r="L43" s="121"/>
      <c r="M43" s="121"/>
      <c r="N43" s="121"/>
      <c r="O43" s="121"/>
      <c r="P43" s="121"/>
    </row>
    <row r="44" spans="1:16" ht="19.149999999999999" customHeight="1" x14ac:dyDescent="0.5">
      <c r="A44" s="183" t="s">
        <v>27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</row>
    <row r="45" spans="1:16" ht="19.149999999999999" customHeight="1" x14ac:dyDescent="0.5">
      <c r="A45" s="89"/>
      <c r="K45" s="111"/>
      <c r="M45" s="111"/>
      <c r="N45" s="123"/>
      <c r="O45" s="111"/>
      <c r="P45" s="123"/>
    </row>
    <row r="46" spans="1:16" ht="8.25" customHeight="1" x14ac:dyDescent="0.5">
      <c r="A46" s="89"/>
      <c r="K46" s="111"/>
      <c r="M46" s="111"/>
      <c r="N46" s="123"/>
      <c r="O46" s="111"/>
      <c r="P46" s="123"/>
    </row>
    <row r="47" spans="1:16" ht="22.15" customHeight="1" x14ac:dyDescent="0.5">
      <c r="A47" s="124" t="s">
        <v>28</v>
      </c>
      <c r="B47" s="125"/>
      <c r="C47" s="125"/>
      <c r="D47" s="125"/>
      <c r="E47" s="125"/>
      <c r="F47" s="125"/>
      <c r="G47" s="125"/>
      <c r="H47" s="125"/>
      <c r="I47" s="125"/>
      <c r="J47" s="126"/>
      <c r="K47" s="126"/>
      <c r="L47" s="126"/>
      <c r="M47" s="126"/>
      <c r="N47" s="125"/>
      <c r="O47" s="126"/>
      <c r="P47" s="125"/>
    </row>
    <row r="48" spans="1:16" s="89" customFormat="1" ht="19.149999999999999" customHeight="1" x14ac:dyDescent="0.5">
      <c r="A48" s="89" t="str">
        <f>+A1</f>
        <v>บริษัท บูรพา เทคนิคอล เอ็นจิเนียริ่ง จำกัด (มหาชน)</v>
      </c>
      <c r="H48" s="90"/>
      <c r="I48" s="90"/>
      <c r="J48" s="91"/>
      <c r="K48" s="91"/>
      <c r="L48" s="91"/>
      <c r="M48" s="91"/>
      <c r="O48" s="91"/>
    </row>
    <row r="49" spans="1:16" s="89" customFormat="1" ht="19.149999999999999" customHeight="1" x14ac:dyDescent="0.5">
      <c r="A49" s="89" t="s">
        <v>1</v>
      </c>
      <c r="H49" s="90"/>
      <c r="I49" s="90"/>
      <c r="J49" s="91"/>
      <c r="K49" s="91"/>
      <c r="L49" s="91"/>
      <c r="M49" s="91"/>
      <c r="O49" s="91"/>
    </row>
    <row r="50" spans="1:16" s="89" customFormat="1" ht="19.149999999999999" customHeight="1" x14ac:dyDescent="0.5">
      <c r="A50" s="127" t="str">
        <f>A3</f>
        <v>ณ วันที่ 30 มิถุนายน พ.ศ. 2564</v>
      </c>
      <c r="B50" s="93"/>
      <c r="C50" s="93"/>
      <c r="D50" s="93"/>
      <c r="E50" s="93"/>
      <c r="F50" s="93"/>
      <c r="G50" s="93"/>
      <c r="H50" s="94"/>
      <c r="I50" s="94"/>
      <c r="J50" s="95"/>
      <c r="K50" s="95"/>
      <c r="L50" s="95"/>
      <c r="M50" s="95"/>
      <c r="N50" s="93"/>
      <c r="O50" s="95"/>
      <c r="P50" s="93"/>
    </row>
    <row r="51" spans="1:16" s="89" customFormat="1" ht="19.149999999999999" customHeight="1" x14ac:dyDescent="0.5">
      <c r="A51" s="128"/>
      <c r="H51" s="90"/>
      <c r="I51" s="90"/>
      <c r="J51" s="91"/>
      <c r="K51" s="91"/>
      <c r="L51" s="91"/>
      <c r="M51" s="91"/>
      <c r="O51" s="91"/>
    </row>
    <row r="52" spans="1:16" s="89" customFormat="1" ht="19.149999999999999" customHeight="1" x14ac:dyDescent="0.5">
      <c r="H52" s="96"/>
      <c r="I52" s="96"/>
      <c r="J52" s="182" t="s">
        <v>2</v>
      </c>
      <c r="K52" s="182"/>
      <c r="L52" s="182"/>
      <c r="M52" s="97"/>
      <c r="N52" s="182" t="s">
        <v>3</v>
      </c>
      <c r="O52" s="182"/>
      <c r="P52" s="182"/>
    </row>
    <row r="53" spans="1:16" s="89" customFormat="1" ht="19.149999999999999" customHeight="1" x14ac:dyDescent="0.5">
      <c r="H53" s="96"/>
      <c r="I53" s="96"/>
      <c r="J53" s="98" t="s">
        <v>4</v>
      </c>
      <c r="K53" s="98"/>
      <c r="L53" s="98" t="s">
        <v>5</v>
      </c>
      <c r="M53" s="98"/>
      <c r="N53" s="98" t="s">
        <v>4</v>
      </c>
      <c r="O53" s="98"/>
      <c r="P53" s="98" t="s">
        <v>5</v>
      </c>
    </row>
    <row r="54" spans="1:16" s="89" customFormat="1" ht="19.149999999999999" customHeight="1" x14ac:dyDescent="0.5">
      <c r="H54" s="96"/>
      <c r="I54" s="96"/>
      <c r="J54" s="99" t="s">
        <v>115</v>
      </c>
      <c r="K54" s="100"/>
      <c r="L54" s="91" t="s">
        <v>6</v>
      </c>
      <c r="M54" s="97"/>
      <c r="N54" s="99" t="s">
        <v>115</v>
      </c>
      <c r="O54" s="100"/>
      <c r="P54" s="91" t="s">
        <v>6</v>
      </c>
    </row>
    <row r="55" spans="1:16" s="89" customFormat="1" ht="19.149999999999999" customHeight="1" x14ac:dyDescent="0.5">
      <c r="H55" s="101"/>
      <c r="I55" s="96"/>
      <c r="J55" s="102" t="s">
        <v>143</v>
      </c>
      <c r="K55" s="98"/>
      <c r="L55" s="102" t="s">
        <v>123</v>
      </c>
      <c r="M55" s="98"/>
      <c r="N55" s="102" t="s">
        <v>143</v>
      </c>
      <c r="O55" s="98"/>
      <c r="P55" s="102" t="s">
        <v>123</v>
      </c>
    </row>
    <row r="56" spans="1:16" s="89" customFormat="1" ht="19.149999999999999" customHeight="1" x14ac:dyDescent="0.5">
      <c r="H56" s="103" t="s">
        <v>7</v>
      </c>
      <c r="I56" s="96"/>
      <c r="J56" s="104" t="s">
        <v>8</v>
      </c>
      <c r="K56" s="98"/>
      <c r="L56" s="104" t="s">
        <v>8</v>
      </c>
      <c r="M56" s="98"/>
      <c r="N56" s="104" t="s">
        <v>8</v>
      </c>
      <c r="O56" s="98"/>
      <c r="P56" s="104" t="s">
        <v>8</v>
      </c>
    </row>
    <row r="57" spans="1:16" s="89" customFormat="1" ht="8.1" customHeight="1" x14ac:dyDescent="0.5">
      <c r="H57" s="90"/>
      <c r="I57" s="90"/>
      <c r="J57" s="105"/>
      <c r="K57" s="91"/>
      <c r="L57" s="106"/>
      <c r="M57" s="91"/>
      <c r="N57" s="105"/>
      <c r="O57" s="91"/>
      <c r="P57" s="106"/>
    </row>
    <row r="58" spans="1:16" s="89" customFormat="1" ht="19.149999999999999" customHeight="1" x14ac:dyDescent="0.5">
      <c r="A58" s="107" t="s">
        <v>29</v>
      </c>
      <c r="B58" s="108"/>
      <c r="C58" s="108"/>
      <c r="D58" s="108"/>
      <c r="E58" s="108"/>
      <c r="F58" s="108"/>
      <c r="G58" s="108"/>
      <c r="H58" s="109"/>
      <c r="I58" s="109"/>
      <c r="J58" s="6"/>
      <c r="K58" s="110"/>
      <c r="L58" s="110"/>
      <c r="M58" s="110"/>
      <c r="N58" s="7"/>
      <c r="O58" s="110"/>
      <c r="P58" s="108"/>
    </row>
    <row r="59" spans="1:16" s="89" customFormat="1" ht="8.1" customHeight="1" x14ac:dyDescent="0.5">
      <c r="A59" s="108"/>
      <c r="B59" s="108"/>
      <c r="C59" s="108"/>
      <c r="D59" s="108"/>
      <c r="E59" s="108"/>
      <c r="F59" s="108"/>
      <c r="G59" s="108"/>
      <c r="H59" s="109"/>
      <c r="I59" s="109"/>
      <c r="J59" s="6"/>
      <c r="K59" s="110"/>
      <c r="L59" s="110"/>
      <c r="M59" s="110"/>
      <c r="N59" s="7"/>
      <c r="O59" s="110"/>
      <c r="P59" s="108"/>
    </row>
    <row r="60" spans="1:16" s="89" customFormat="1" ht="19.149999999999999" customHeight="1" x14ac:dyDescent="0.5">
      <c r="A60" s="107" t="s">
        <v>30</v>
      </c>
      <c r="B60" s="108"/>
      <c r="C60" s="108"/>
      <c r="D60" s="108"/>
      <c r="E60" s="108"/>
      <c r="F60" s="108"/>
      <c r="G60" s="108"/>
      <c r="H60" s="109"/>
      <c r="I60" s="109"/>
      <c r="J60" s="6"/>
      <c r="K60" s="110"/>
      <c r="L60" s="110"/>
      <c r="M60" s="110"/>
      <c r="N60" s="7"/>
      <c r="O60" s="110"/>
      <c r="P60" s="108"/>
    </row>
    <row r="61" spans="1:16" s="89" customFormat="1" ht="8.1" customHeight="1" x14ac:dyDescent="0.5">
      <c r="A61" s="108"/>
      <c r="B61" s="108"/>
      <c r="C61" s="108"/>
      <c r="D61" s="108"/>
      <c r="E61" s="108"/>
      <c r="F61" s="108"/>
      <c r="G61" s="108"/>
      <c r="H61" s="109"/>
      <c r="I61" s="109"/>
      <c r="J61" s="6"/>
      <c r="K61" s="110"/>
      <c r="L61" s="110"/>
      <c r="M61" s="110"/>
      <c r="N61" s="7"/>
      <c r="O61" s="110"/>
      <c r="P61" s="108"/>
    </row>
    <row r="62" spans="1:16" s="89" customFormat="1" ht="19.149999999999999" customHeight="1" x14ac:dyDescent="0.5">
      <c r="A62" s="108" t="s">
        <v>31</v>
      </c>
      <c r="B62" s="108"/>
      <c r="C62" s="108"/>
      <c r="D62" s="108"/>
      <c r="E62" s="108"/>
      <c r="F62" s="108"/>
      <c r="G62" s="108"/>
      <c r="H62" s="109"/>
      <c r="I62" s="109"/>
      <c r="J62" s="2"/>
      <c r="K62" s="112"/>
      <c r="L62" s="112"/>
      <c r="M62" s="112"/>
      <c r="N62" s="119"/>
      <c r="O62" s="112"/>
      <c r="P62" s="113"/>
    </row>
    <row r="63" spans="1:16" s="89" customFormat="1" ht="19.149999999999999" customHeight="1" x14ac:dyDescent="0.5">
      <c r="A63" s="108" t="s">
        <v>32</v>
      </c>
      <c r="B63" s="108"/>
      <c r="C63" s="108"/>
      <c r="D63" s="108"/>
      <c r="E63" s="108"/>
      <c r="F63" s="108"/>
      <c r="G63" s="108"/>
      <c r="H63" s="109"/>
      <c r="I63" s="109"/>
      <c r="J63" s="2">
        <v>359810653</v>
      </c>
      <c r="K63" s="112"/>
      <c r="L63" s="112">
        <v>271887321</v>
      </c>
      <c r="M63" s="112"/>
      <c r="N63" s="2">
        <v>213810653</v>
      </c>
      <c r="O63" s="112"/>
      <c r="P63" s="113">
        <v>184887321</v>
      </c>
    </row>
    <row r="64" spans="1:16" s="89" customFormat="1" ht="19.149999999999999" customHeight="1" x14ac:dyDescent="0.5">
      <c r="A64" s="108" t="s">
        <v>147</v>
      </c>
      <c r="B64" s="108"/>
      <c r="C64" s="108"/>
      <c r="D64" s="108"/>
      <c r="E64" s="108"/>
      <c r="F64" s="108"/>
      <c r="G64" s="108"/>
      <c r="H64" s="109">
        <v>17</v>
      </c>
      <c r="I64" s="109"/>
      <c r="J64" s="2">
        <v>0</v>
      </c>
      <c r="K64" s="112"/>
      <c r="L64" s="112">
        <v>0</v>
      </c>
      <c r="M64" s="112"/>
      <c r="N64" s="2">
        <v>89500000</v>
      </c>
      <c r="O64" s="112"/>
      <c r="P64" s="112">
        <v>0</v>
      </c>
    </row>
    <row r="65" spans="1:16" s="89" customFormat="1" ht="19.149999999999999" customHeight="1" x14ac:dyDescent="0.5">
      <c r="A65" s="108" t="s">
        <v>33</v>
      </c>
      <c r="B65" s="108"/>
      <c r="C65" s="108"/>
      <c r="D65" s="108"/>
      <c r="E65" s="108"/>
      <c r="F65" s="108"/>
      <c r="G65" s="108"/>
      <c r="H65" s="109"/>
      <c r="I65" s="109"/>
      <c r="J65" s="2">
        <v>200777166</v>
      </c>
      <c r="K65" s="112"/>
      <c r="L65" s="112">
        <v>212143408</v>
      </c>
      <c r="M65" s="112"/>
      <c r="N65" s="2">
        <v>151657131</v>
      </c>
      <c r="O65" s="112"/>
      <c r="P65" s="113">
        <v>172923335</v>
      </c>
    </row>
    <row r="66" spans="1:16" s="89" customFormat="1" ht="19.149999999999999" customHeight="1" x14ac:dyDescent="0.5">
      <c r="A66" s="108" t="s">
        <v>126</v>
      </c>
      <c r="B66" s="108"/>
      <c r="C66" s="108"/>
      <c r="D66" s="108"/>
      <c r="E66" s="108"/>
      <c r="F66" s="108"/>
      <c r="G66" s="108"/>
      <c r="H66" s="109">
        <v>10</v>
      </c>
      <c r="I66" s="109"/>
      <c r="J66" s="2">
        <v>253152</v>
      </c>
      <c r="K66" s="112"/>
      <c r="L66" s="112">
        <v>8745382</v>
      </c>
      <c r="M66" s="112"/>
      <c r="N66" s="2">
        <v>253152</v>
      </c>
      <c r="O66" s="112"/>
      <c r="P66" s="113">
        <v>8745382</v>
      </c>
    </row>
    <row r="67" spans="1:16" s="89" customFormat="1" ht="19.149999999999999" customHeight="1" x14ac:dyDescent="0.5">
      <c r="A67" s="108" t="s">
        <v>127</v>
      </c>
      <c r="B67" s="108"/>
      <c r="C67" s="108"/>
      <c r="D67" s="108"/>
      <c r="E67" s="108"/>
      <c r="F67" s="108"/>
      <c r="G67" s="108"/>
      <c r="H67" s="109"/>
      <c r="I67" s="109"/>
      <c r="J67" s="2"/>
      <c r="K67" s="112"/>
      <c r="L67" s="112"/>
      <c r="M67" s="112"/>
      <c r="N67" s="2"/>
      <c r="O67" s="112"/>
      <c r="P67" s="113"/>
    </row>
    <row r="68" spans="1:16" s="89" customFormat="1" ht="19.149999999999999" customHeight="1" x14ac:dyDescent="0.5">
      <c r="A68" s="108" t="s">
        <v>34</v>
      </c>
      <c r="B68" s="108"/>
      <c r="C68" s="108"/>
      <c r="D68" s="108"/>
      <c r="E68" s="108"/>
      <c r="F68" s="108"/>
      <c r="G68" s="108"/>
      <c r="H68" s="109"/>
      <c r="I68" s="109"/>
      <c r="J68" s="2">
        <v>1881947</v>
      </c>
      <c r="K68" s="112"/>
      <c r="L68" s="112">
        <v>1392251</v>
      </c>
      <c r="M68" s="112"/>
      <c r="N68" s="2">
        <v>1881947</v>
      </c>
      <c r="O68" s="112"/>
      <c r="P68" s="113">
        <v>1392251</v>
      </c>
    </row>
    <row r="69" spans="1:16" s="89" customFormat="1" ht="19.149999999999999" customHeight="1" x14ac:dyDescent="0.5">
      <c r="A69" s="108" t="s">
        <v>35</v>
      </c>
      <c r="B69" s="108"/>
      <c r="C69" s="108"/>
      <c r="D69" s="108"/>
      <c r="E69" s="108"/>
      <c r="F69" s="108"/>
      <c r="G69" s="108"/>
      <c r="H69" s="108"/>
      <c r="I69" s="108"/>
      <c r="J69" s="2"/>
      <c r="K69" s="129"/>
      <c r="L69" s="108"/>
      <c r="M69" s="129"/>
      <c r="N69" s="2"/>
      <c r="O69" s="129"/>
      <c r="P69" s="108"/>
    </row>
    <row r="70" spans="1:16" s="89" customFormat="1" ht="19.149999999999999" customHeight="1" x14ac:dyDescent="0.5">
      <c r="A70" s="108" t="s">
        <v>34</v>
      </c>
      <c r="B70" s="108"/>
      <c r="C70" s="108"/>
      <c r="D70" s="108"/>
      <c r="E70" s="108"/>
      <c r="F70" s="108"/>
      <c r="G70" s="108"/>
      <c r="H70" s="109">
        <v>13</v>
      </c>
      <c r="I70" s="109"/>
      <c r="J70" s="2">
        <v>69200255</v>
      </c>
      <c r="K70" s="112"/>
      <c r="L70" s="112">
        <v>69541677</v>
      </c>
      <c r="M70" s="112"/>
      <c r="N70" s="2">
        <v>50350655</v>
      </c>
      <c r="O70" s="112"/>
      <c r="P70" s="112">
        <v>50692077</v>
      </c>
    </row>
    <row r="71" spans="1:16" s="89" customFormat="1" ht="19.149999999999999" customHeight="1" x14ac:dyDescent="0.5">
      <c r="A71" s="108" t="s">
        <v>36</v>
      </c>
      <c r="B71" s="108"/>
      <c r="C71" s="107"/>
      <c r="D71" s="108"/>
      <c r="E71" s="108"/>
      <c r="F71" s="108"/>
      <c r="G71" s="108"/>
      <c r="H71" s="109"/>
      <c r="I71" s="109"/>
      <c r="J71" s="1">
        <v>22132494</v>
      </c>
      <c r="K71" s="112"/>
      <c r="L71" s="115">
        <v>22188302</v>
      </c>
      <c r="M71" s="112"/>
      <c r="N71" s="1">
        <v>11019796</v>
      </c>
      <c r="O71" s="112"/>
      <c r="P71" s="115">
        <v>12888846</v>
      </c>
    </row>
    <row r="72" spans="1:16" s="89" customFormat="1" ht="8.1" customHeight="1" x14ac:dyDescent="0.5">
      <c r="A72" s="108"/>
      <c r="B72" s="108"/>
      <c r="C72" s="108"/>
      <c r="D72" s="108"/>
      <c r="E72" s="108"/>
      <c r="F72" s="108"/>
      <c r="G72" s="108"/>
      <c r="H72" s="109"/>
      <c r="I72" s="109"/>
      <c r="J72" s="2"/>
      <c r="K72" s="112"/>
      <c r="L72" s="112"/>
      <c r="M72" s="112"/>
      <c r="N72" s="2"/>
      <c r="O72" s="112"/>
      <c r="P72" s="130"/>
    </row>
    <row r="73" spans="1:16" s="89" customFormat="1" ht="19.149999999999999" customHeight="1" x14ac:dyDescent="0.5">
      <c r="A73" s="107" t="s">
        <v>37</v>
      </c>
      <c r="B73" s="108"/>
      <c r="C73" s="108"/>
      <c r="D73" s="108"/>
      <c r="E73" s="108"/>
      <c r="F73" s="108"/>
      <c r="G73" s="108"/>
      <c r="H73" s="109"/>
      <c r="I73" s="109"/>
      <c r="J73" s="1">
        <f>SUM(J63:J71)</f>
        <v>654055667</v>
      </c>
      <c r="K73" s="112"/>
      <c r="L73" s="115">
        <f>SUM(L63:L71)</f>
        <v>585898341</v>
      </c>
      <c r="M73" s="112"/>
      <c r="N73" s="1">
        <f>SUM(N63:N71)</f>
        <v>518473334</v>
      </c>
      <c r="O73" s="112"/>
      <c r="P73" s="115">
        <f>SUM(P63:P71)</f>
        <v>431529212</v>
      </c>
    </row>
    <row r="74" spans="1:16" s="89" customFormat="1" ht="19.149999999999999" customHeight="1" x14ac:dyDescent="0.5">
      <c r="A74" s="108"/>
      <c r="B74" s="108"/>
      <c r="C74" s="108"/>
      <c r="D74" s="108"/>
      <c r="E74" s="108"/>
      <c r="F74" s="108"/>
      <c r="G74" s="108"/>
      <c r="H74" s="109"/>
      <c r="I74" s="109"/>
      <c r="J74" s="2"/>
      <c r="K74" s="112"/>
      <c r="L74" s="112"/>
      <c r="M74" s="112"/>
      <c r="N74" s="2"/>
      <c r="O74" s="112"/>
      <c r="P74" s="113"/>
    </row>
    <row r="75" spans="1:16" s="89" customFormat="1" ht="19.149999999999999" customHeight="1" x14ac:dyDescent="0.5">
      <c r="A75" s="107" t="s">
        <v>38</v>
      </c>
      <c r="B75" s="108"/>
      <c r="C75" s="108"/>
      <c r="D75" s="108"/>
      <c r="E75" s="108"/>
      <c r="F75" s="108"/>
      <c r="G75" s="108"/>
      <c r="H75" s="109"/>
      <c r="I75" s="108"/>
      <c r="J75" s="2"/>
      <c r="K75" s="113"/>
      <c r="L75" s="112"/>
      <c r="M75" s="113"/>
      <c r="N75" s="2"/>
      <c r="O75" s="113"/>
      <c r="P75" s="113"/>
    </row>
    <row r="76" spans="1:16" s="89" customFormat="1" ht="8.1" customHeight="1" x14ac:dyDescent="0.5">
      <c r="A76" s="108"/>
      <c r="B76" s="108"/>
      <c r="C76" s="108"/>
      <c r="D76" s="108"/>
      <c r="E76" s="108"/>
      <c r="F76" s="108"/>
      <c r="G76" s="108"/>
      <c r="H76" s="109"/>
      <c r="I76" s="109"/>
      <c r="J76" s="2"/>
      <c r="K76" s="112"/>
      <c r="L76" s="112"/>
      <c r="M76" s="112"/>
      <c r="N76" s="2"/>
      <c r="O76" s="112"/>
      <c r="P76" s="113"/>
    </row>
    <row r="77" spans="1:16" s="89" customFormat="1" ht="19.149999999999999" customHeight="1" x14ac:dyDescent="0.5">
      <c r="A77" s="108" t="s">
        <v>127</v>
      </c>
      <c r="B77" s="108"/>
      <c r="C77" s="108"/>
      <c r="D77" s="108"/>
      <c r="E77" s="108"/>
      <c r="F77" s="108"/>
      <c r="G77" s="108"/>
      <c r="H77" s="109"/>
      <c r="I77" s="108"/>
      <c r="J77" s="2">
        <v>7844169</v>
      </c>
      <c r="K77" s="113"/>
      <c r="L77" s="112">
        <v>2188584</v>
      </c>
      <c r="M77" s="113"/>
      <c r="N77" s="2">
        <v>7844169</v>
      </c>
      <c r="O77" s="113"/>
      <c r="P77" s="113">
        <v>2188584</v>
      </c>
    </row>
    <row r="78" spans="1:16" s="89" customFormat="1" ht="19.149999999999999" customHeight="1" x14ac:dyDescent="0.5">
      <c r="A78" s="108" t="s">
        <v>39</v>
      </c>
      <c r="B78" s="108"/>
      <c r="C78" s="108"/>
      <c r="D78" s="108"/>
      <c r="E78" s="108"/>
      <c r="F78" s="108"/>
      <c r="G78" s="108"/>
      <c r="H78" s="109">
        <v>13</v>
      </c>
      <c r="I78" s="108"/>
      <c r="J78" s="2">
        <v>406157234</v>
      </c>
      <c r="K78" s="113"/>
      <c r="L78" s="112">
        <v>443956269</v>
      </c>
      <c r="M78" s="113"/>
      <c r="N78" s="2">
        <v>281974799</v>
      </c>
      <c r="O78" s="113"/>
      <c r="P78" s="112">
        <v>308638579</v>
      </c>
    </row>
    <row r="79" spans="1:16" s="89" customFormat="1" ht="19.149999999999999" customHeight="1" x14ac:dyDescent="0.5">
      <c r="A79" s="108" t="s">
        <v>40</v>
      </c>
      <c r="B79" s="108"/>
      <c r="C79" s="108"/>
      <c r="D79" s="108"/>
      <c r="E79" s="108"/>
      <c r="F79" s="108"/>
      <c r="G79" s="108"/>
      <c r="H79" s="109">
        <v>17</v>
      </c>
      <c r="I79" s="109"/>
      <c r="J79" s="2">
        <v>0</v>
      </c>
      <c r="K79" s="112"/>
      <c r="L79" s="112">
        <v>0</v>
      </c>
      <c r="M79" s="112"/>
      <c r="N79" s="2">
        <v>0</v>
      </c>
      <c r="O79" s="112"/>
      <c r="P79" s="112">
        <v>67000000</v>
      </c>
    </row>
    <row r="80" spans="1:16" s="89" customFormat="1" ht="19.149999999999999" customHeight="1" x14ac:dyDescent="0.5">
      <c r="A80" s="108" t="s">
        <v>41</v>
      </c>
      <c r="B80" s="108"/>
      <c r="C80" s="108"/>
      <c r="D80" s="108"/>
      <c r="E80" s="108"/>
      <c r="F80" s="108"/>
      <c r="G80" s="108"/>
      <c r="H80" s="109"/>
      <c r="I80" s="108"/>
      <c r="J80" s="2">
        <v>30117940</v>
      </c>
      <c r="K80" s="112"/>
      <c r="L80" s="112">
        <v>25911733</v>
      </c>
      <c r="M80" s="112"/>
      <c r="N80" s="2">
        <v>5762889</v>
      </c>
      <c r="O80" s="112"/>
      <c r="P80" s="112">
        <v>5019231</v>
      </c>
    </row>
    <row r="81" spans="1:16" s="89" customFormat="1" ht="19.149999999999999" customHeight="1" x14ac:dyDescent="0.5">
      <c r="A81" s="108" t="s">
        <v>42</v>
      </c>
      <c r="B81" s="108"/>
      <c r="C81" s="108"/>
      <c r="D81" s="108"/>
      <c r="E81" s="108"/>
      <c r="F81" s="108"/>
      <c r="G81" s="108"/>
      <c r="H81" s="109"/>
      <c r="I81" s="108"/>
      <c r="J81" s="4">
        <v>9872504</v>
      </c>
      <c r="K81" s="112"/>
      <c r="L81" s="131">
        <v>9842091</v>
      </c>
      <c r="M81" s="112"/>
      <c r="N81" s="4">
        <v>6945550</v>
      </c>
      <c r="O81" s="112"/>
      <c r="P81" s="131">
        <v>6941342</v>
      </c>
    </row>
    <row r="82" spans="1:16" s="89" customFormat="1" ht="8.1" customHeight="1" x14ac:dyDescent="0.5">
      <c r="A82" s="108"/>
      <c r="B82" s="108"/>
      <c r="C82" s="108"/>
      <c r="D82" s="108"/>
      <c r="E82" s="108"/>
      <c r="F82" s="108"/>
      <c r="G82" s="108"/>
      <c r="H82" s="109"/>
      <c r="I82" s="108"/>
      <c r="J82" s="2"/>
      <c r="K82" s="113"/>
      <c r="L82" s="112"/>
      <c r="M82" s="113"/>
      <c r="N82" s="2"/>
      <c r="O82" s="113"/>
      <c r="P82" s="113"/>
    </row>
    <row r="83" spans="1:16" s="89" customFormat="1" ht="19.149999999999999" customHeight="1" x14ac:dyDescent="0.5">
      <c r="A83" s="107" t="s">
        <v>43</v>
      </c>
      <c r="B83" s="108"/>
      <c r="C83" s="108"/>
      <c r="D83" s="108"/>
      <c r="E83" s="108"/>
      <c r="F83" s="108"/>
      <c r="G83" s="108"/>
      <c r="H83" s="108"/>
      <c r="I83" s="108"/>
      <c r="J83" s="1">
        <f>SUM(J77:J82)</f>
        <v>453991847</v>
      </c>
      <c r="K83" s="112"/>
      <c r="L83" s="115">
        <f>SUM(L77:L82)</f>
        <v>481898677</v>
      </c>
      <c r="M83" s="112"/>
      <c r="N83" s="1">
        <f>SUM(N77:N82)</f>
        <v>302527407</v>
      </c>
      <c r="O83" s="112"/>
      <c r="P83" s="115">
        <f>SUM(P77:P82)</f>
        <v>389787736</v>
      </c>
    </row>
    <row r="84" spans="1:16" s="89" customFormat="1" ht="8.1" customHeight="1" x14ac:dyDescent="0.5">
      <c r="A84" s="108"/>
      <c r="B84" s="108"/>
      <c r="C84" s="108"/>
      <c r="D84" s="108"/>
      <c r="E84" s="108"/>
      <c r="F84" s="108"/>
      <c r="G84" s="108"/>
      <c r="H84" s="109"/>
      <c r="I84" s="109"/>
      <c r="J84" s="2"/>
      <c r="K84" s="112"/>
      <c r="L84" s="112"/>
      <c r="M84" s="112"/>
      <c r="N84" s="2"/>
      <c r="O84" s="112"/>
      <c r="P84" s="112"/>
    </row>
    <row r="85" spans="1:16" s="89" customFormat="1" ht="19.149999999999999" customHeight="1" x14ac:dyDescent="0.5">
      <c r="A85" s="107" t="s">
        <v>44</v>
      </c>
      <c r="B85" s="108"/>
      <c r="C85" s="107"/>
      <c r="D85" s="108"/>
      <c r="E85" s="108"/>
      <c r="F85" s="108"/>
      <c r="G85" s="108"/>
      <c r="H85" s="109"/>
      <c r="I85" s="109"/>
      <c r="J85" s="1">
        <f>SUM(J73+J83)</f>
        <v>1108047514</v>
      </c>
      <c r="K85" s="112"/>
      <c r="L85" s="115">
        <f>SUM(L73+L83)</f>
        <v>1067797018</v>
      </c>
      <c r="M85" s="112"/>
      <c r="N85" s="1">
        <f>SUM(N73+N83)</f>
        <v>821000741</v>
      </c>
      <c r="O85" s="112"/>
      <c r="P85" s="115">
        <f>SUM(P73+P83)</f>
        <v>821316948</v>
      </c>
    </row>
    <row r="86" spans="1:16" ht="19.149999999999999" customHeight="1" x14ac:dyDescent="0.5">
      <c r="A86" s="89"/>
      <c r="C86" s="89"/>
      <c r="J86" s="121"/>
      <c r="K86" s="121"/>
      <c r="L86" s="121"/>
      <c r="M86" s="121"/>
      <c r="N86" s="121"/>
      <c r="O86" s="121"/>
      <c r="P86" s="121"/>
    </row>
    <row r="87" spans="1:16" ht="19.149999999999999" customHeight="1" x14ac:dyDescent="0.5"/>
    <row r="88" spans="1:16" ht="19.149999999999999" customHeight="1" x14ac:dyDescent="0.5"/>
    <row r="89" spans="1:16" ht="19.149999999999999" customHeight="1" x14ac:dyDescent="0.5"/>
    <row r="90" spans="1:16" ht="19.149999999999999" customHeight="1" x14ac:dyDescent="0.5"/>
    <row r="91" spans="1:16" ht="19.149999999999999" customHeight="1" x14ac:dyDescent="0.5"/>
    <row r="92" spans="1:16" ht="19.149999999999999" customHeight="1" x14ac:dyDescent="0.5"/>
    <row r="93" spans="1:16" ht="4.5" customHeight="1" x14ac:dyDescent="0.5"/>
    <row r="94" spans="1:16" ht="22.15" customHeight="1" x14ac:dyDescent="0.5">
      <c r="A94" s="125" t="str">
        <f>A47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4" s="125"/>
      <c r="C94" s="125"/>
      <c r="D94" s="125"/>
      <c r="E94" s="125"/>
      <c r="F94" s="125"/>
      <c r="G94" s="125"/>
      <c r="H94" s="132"/>
      <c r="I94" s="132"/>
      <c r="J94" s="133"/>
      <c r="K94" s="133"/>
      <c r="L94" s="133"/>
      <c r="M94" s="133"/>
      <c r="N94" s="125"/>
      <c r="O94" s="133"/>
      <c r="P94" s="125"/>
    </row>
    <row r="95" spans="1:16" ht="19.149999999999999" customHeight="1" x14ac:dyDescent="0.5">
      <c r="A95" s="89" t="str">
        <f>+A1</f>
        <v>บริษัท บูรพา เทคนิคอล เอ็นจิเนียริ่ง จำกัด (มหาชน)</v>
      </c>
      <c r="N95" s="122"/>
      <c r="P95" s="122"/>
    </row>
    <row r="96" spans="1:16" ht="19.149999999999999" customHeight="1" x14ac:dyDescent="0.5">
      <c r="A96" s="89" t="s">
        <v>1</v>
      </c>
    </row>
    <row r="97" spans="1:16" ht="19.149999999999999" customHeight="1" x14ac:dyDescent="0.5">
      <c r="A97" s="127" t="str">
        <f>A3</f>
        <v>ณ วันที่ 30 มิถุนายน พ.ศ. 2564</v>
      </c>
      <c r="B97" s="125"/>
      <c r="C97" s="125"/>
      <c r="D97" s="125"/>
      <c r="E97" s="125"/>
      <c r="F97" s="125"/>
      <c r="G97" s="125"/>
      <c r="H97" s="132"/>
      <c r="I97" s="132"/>
      <c r="J97" s="133"/>
      <c r="K97" s="133"/>
      <c r="L97" s="133"/>
      <c r="M97" s="133"/>
      <c r="N97" s="125"/>
      <c r="O97" s="133"/>
      <c r="P97" s="125"/>
    </row>
    <row r="98" spans="1:16" ht="19.149999999999999" customHeight="1" x14ac:dyDescent="0.5"/>
    <row r="99" spans="1:16" s="89" customFormat="1" ht="19.149999999999999" customHeight="1" x14ac:dyDescent="0.5">
      <c r="H99" s="96"/>
      <c r="I99" s="96"/>
      <c r="J99" s="182" t="s">
        <v>2</v>
      </c>
      <c r="K99" s="182"/>
      <c r="L99" s="182"/>
      <c r="M99" s="97"/>
      <c r="N99" s="182" t="s">
        <v>3</v>
      </c>
      <c r="O99" s="182"/>
      <c r="P99" s="182"/>
    </row>
    <row r="100" spans="1:16" s="89" customFormat="1" ht="19.149999999999999" customHeight="1" x14ac:dyDescent="0.5">
      <c r="H100" s="96"/>
      <c r="I100" s="96"/>
      <c r="J100" s="98" t="s">
        <v>4</v>
      </c>
      <c r="K100" s="98"/>
      <c r="L100" s="98" t="s">
        <v>5</v>
      </c>
      <c r="M100" s="98"/>
      <c r="N100" s="98" t="s">
        <v>4</v>
      </c>
      <c r="O100" s="98"/>
      <c r="P100" s="98" t="s">
        <v>5</v>
      </c>
    </row>
    <row r="101" spans="1:16" s="89" customFormat="1" ht="19.149999999999999" customHeight="1" x14ac:dyDescent="0.5">
      <c r="H101" s="96"/>
      <c r="I101" s="96"/>
      <c r="J101" s="99" t="s">
        <v>115</v>
      </c>
      <c r="K101" s="100"/>
      <c r="L101" s="91" t="s">
        <v>6</v>
      </c>
      <c r="M101" s="97"/>
      <c r="N101" s="99" t="s">
        <v>115</v>
      </c>
      <c r="O101" s="100"/>
      <c r="P101" s="91" t="s">
        <v>6</v>
      </c>
    </row>
    <row r="102" spans="1:16" s="89" customFormat="1" ht="19.149999999999999" customHeight="1" x14ac:dyDescent="0.5">
      <c r="H102" s="101"/>
      <c r="I102" s="96"/>
      <c r="J102" s="102" t="s">
        <v>143</v>
      </c>
      <c r="K102" s="98"/>
      <c r="L102" s="102" t="s">
        <v>123</v>
      </c>
      <c r="M102" s="98"/>
      <c r="N102" s="102" t="s">
        <v>143</v>
      </c>
      <c r="O102" s="98"/>
      <c r="P102" s="102" t="s">
        <v>123</v>
      </c>
    </row>
    <row r="103" spans="1:16" s="89" customFormat="1" ht="18.75" customHeight="1" x14ac:dyDescent="0.5">
      <c r="H103" s="101"/>
      <c r="I103" s="96"/>
      <c r="J103" s="104" t="s">
        <v>8</v>
      </c>
      <c r="K103" s="98"/>
      <c r="L103" s="104" t="s">
        <v>8</v>
      </c>
      <c r="M103" s="98"/>
      <c r="N103" s="104" t="s">
        <v>8</v>
      </c>
      <c r="O103" s="98"/>
      <c r="P103" s="104" t="s">
        <v>8</v>
      </c>
    </row>
    <row r="104" spans="1:16" s="89" customFormat="1" ht="8.1" customHeight="1" x14ac:dyDescent="0.5">
      <c r="H104" s="90"/>
      <c r="I104" s="90"/>
      <c r="J104" s="105"/>
      <c r="K104" s="91"/>
      <c r="L104" s="106"/>
      <c r="M104" s="91"/>
      <c r="N104" s="105"/>
      <c r="O104" s="91"/>
      <c r="P104" s="106"/>
    </row>
    <row r="105" spans="1:16" ht="19.149999999999999" customHeight="1" x14ac:dyDescent="0.5">
      <c r="A105" s="107" t="s">
        <v>128</v>
      </c>
      <c r="B105" s="108"/>
      <c r="C105" s="108"/>
      <c r="D105" s="108"/>
      <c r="E105" s="108"/>
      <c r="F105" s="108"/>
      <c r="G105" s="108"/>
      <c r="H105" s="109"/>
      <c r="I105" s="109"/>
      <c r="J105" s="6"/>
      <c r="K105" s="110"/>
      <c r="L105" s="110"/>
      <c r="M105" s="110"/>
      <c r="N105" s="7"/>
      <c r="O105" s="110"/>
      <c r="P105" s="108"/>
    </row>
    <row r="106" spans="1:16" ht="8.1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6"/>
      <c r="K106" s="5"/>
      <c r="L106" s="5"/>
      <c r="M106" s="5"/>
      <c r="N106" s="7"/>
      <c r="O106" s="5"/>
      <c r="P106" s="5"/>
    </row>
    <row r="107" spans="1:16" ht="19.149999999999999" customHeight="1" x14ac:dyDescent="0.5">
      <c r="A107" s="107" t="s">
        <v>45</v>
      </c>
      <c r="B107" s="108"/>
      <c r="C107" s="108"/>
      <c r="D107" s="108"/>
      <c r="E107" s="108"/>
      <c r="F107" s="108"/>
      <c r="G107" s="108"/>
      <c r="H107" s="109"/>
      <c r="I107" s="109"/>
      <c r="J107" s="2"/>
      <c r="K107" s="112"/>
      <c r="L107" s="112"/>
      <c r="M107" s="112"/>
      <c r="N107" s="119"/>
      <c r="O107" s="112"/>
      <c r="P107" s="113"/>
    </row>
    <row r="108" spans="1:16" ht="8.1" customHeight="1" x14ac:dyDescent="0.5">
      <c r="A108" s="107"/>
      <c r="B108" s="108"/>
      <c r="C108" s="108"/>
      <c r="D108" s="108"/>
      <c r="E108" s="108"/>
      <c r="F108" s="108"/>
      <c r="G108" s="108"/>
      <c r="H108" s="109"/>
      <c r="I108" s="109"/>
      <c r="J108" s="2"/>
      <c r="K108" s="112"/>
      <c r="L108" s="112"/>
      <c r="M108" s="112"/>
      <c r="N108" s="119"/>
      <c r="O108" s="112"/>
      <c r="P108" s="113"/>
    </row>
    <row r="109" spans="1:16" ht="19.149999999999999" customHeight="1" x14ac:dyDescent="0.5">
      <c r="A109" s="108" t="s">
        <v>46</v>
      </c>
      <c r="B109" s="108"/>
      <c r="C109" s="108"/>
      <c r="D109" s="108"/>
      <c r="E109" s="108"/>
      <c r="F109" s="108"/>
      <c r="G109" s="108"/>
      <c r="H109" s="109"/>
      <c r="I109" s="109"/>
      <c r="J109" s="2"/>
      <c r="K109" s="134"/>
      <c r="L109" s="112"/>
      <c r="M109" s="134"/>
      <c r="N109" s="119"/>
      <c r="O109" s="134"/>
      <c r="P109" s="113"/>
    </row>
    <row r="110" spans="1:16" ht="19.149999999999999" customHeight="1" x14ac:dyDescent="0.5">
      <c r="A110" s="108"/>
      <c r="B110" s="108" t="s">
        <v>47</v>
      </c>
      <c r="C110" s="108"/>
      <c r="D110" s="108"/>
      <c r="E110" s="108"/>
      <c r="F110" s="108"/>
      <c r="G110" s="108"/>
      <c r="H110" s="108"/>
      <c r="I110" s="109"/>
      <c r="J110" s="119"/>
      <c r="K110" s="113"/>
      <c r="L110" s="113"/>
      <c r="M110" s="113"/>
      <c r="N110" s="119"/>
      <c r="O110" s="113"/>
      <c r="P110" s="113"/>
    </row>
    <row r="111" spans="1:16" ht="19.149999999999999" customHeight="1" x14ac:dyDescent="0.5">
      <c r="A111" s="108"/>
      <c r="B111" s="108"/>
      <c r="C111" s="108" t="s">
        <v>148</v>
      </c>
      <c r="D111" s="108"/>
      <c r="E111" s="108"/>
      <c r="F111" s="108"/>
      <c r="G111" s="108"/>
      <c r="H111" s="109"/>
      <c r="I111" s="109"/>
      <c r="J111" s="119"/>
      <c r="K111" s="113"/>
      <c r="L111" s="113"/>
      <c r="M111" s="113"/>
      <c r="N111" s="119"/>
      <c r="O111" s="113"/>
      <c r="P111" s="113"/>
    </row>
    <row r="112" spans="1:16" ht="19.149999999999999" customHeight="1" thickBot="1" x14ac:dyDescent="0.55000000000000004">
      <c r="A112" s="108"/>
      <c r="B112" s="108"/>
      <c r="C112" s="108" t="s">
        <v>48</v>
      </c>
      <c r="D112" s="108"/>
      <c r="E112" s="108"/>
      <c r="F112" s="108"/>
      <c r="G112" s="108"/>
      <c r="H112" s="109"/>
      <c r="I112" s="109"/>
      <c r="J112" s="3">
        <v>280000000</v>
      </c>
      <c r="K112" s="113"/>
      <c r="L112" s="120">
        <v>280000000</v>
      </c>
      <c r="M112" s="113"/>
      <c r="N112" s="3">
        <v>280000000</v>
      </c>
      <c r="O112" s="113"/>
      <c r="P112" s="120">
        <v>280000000</v>
      </c>
    </row>
    <row r="113" spans="1:16" ht="19.149999999999999" customHeight="1" thickTop="1" x14ac:dyDescent="0.5">
      <c r="A113" s="107"/>
      <c r="B113" s="108"/>
      <c r="C113" s="108"/>
      <c r="D113" s="108"/>
      <c r="E113" s="108"/>
      <c r="F113" s="108"/>
      <c r="G113" s="108"/>
      <c r="H113" s="109"/>
      <c r="I113" s="109"/>
      <c r="J113" s="2"/>
      <c r="K113" s="112"/>
      <c r="L113" s="112"/>
      <c r="M113" s="112"/>
      <c r="N113" s="2"/>
      <c r="O113" s="112"/>
      <c r="P113" s="113"/>
    </row>
    <row r="114" spans="1:16" ht="19.149999999999999" customHeight="1" x14ac:dyDescent="0.5">
      <c r="A114" s="108"/>
      <c r="B114" s="108" t="s">
        <v>49</v>
      </c>
      <c r="C114" s="108"/>
      <c r="D114" s="108"/>
      <c r="E114" s="108"/>
      <c r="F114" s="108"/>
      <c r="G114" s="108"/>
      <c r="H114" s="109"/>
      <c r="I114" s="109"/>
      <c r="J114" s="119"/>
      <c r="K114" s="134"/>
      <c r="L114" s="113"/>
      <c r="M114" s="134"/>
      <c r="N114" s="119"/>
      <c r="O114" s="134"/>
      <c r="P114" s="113"/>
    </row>
    <row r="115" spans="1:16" ht="19.149999999999999" customHeight="1" x14ac:dyDescent="0.5">
      <c r="A115" s="108"/>
      <c r="B115" s="108"/>
      <c r="C115" s="108" t="s">
        <v>148</v>
      </c>
      <c r="D115" s="135"/>
      <c r="E115" s="108"/>
      <c r="F115" s="108"/>
      <c r="G115" s="108"/>
      <c r="H115" s="109"/>
      <c r="I115" s="109"/>
      <c r="J115" s="119"/>
      <c r="K115" s="134"/>
      <c r="L115" s="113"/>
      <c r="M115" s="134"/>
      <c r="N115" s="119"/>
      <c r="O115" s="134"/>
      <c r="P115" s="113"/>
    </row>
    <row r="116" spans="1:16" ht="19.149999999999999" customHeight="1" x14ac:dyDescent="0.5">
      <c r="A116" s="108"/>
      <c r="B116" s="108"/>
      <c r="C116" s="108" t="s">
        <v>129</v>
      </c>
      <c r="D116" s="135"/>
      <c r="E116" s="108"/>
      <c r="F116" s="108"/>
      <c r="G116" s="108"/>
      <c r="H116" s="109"/>
      <c r="I116" s="109"/>
      <c r="J116" s="119">
        <v>280000000</v>
      </c>
      <c r="K116" s="134"/>
      <c r="L116" s="113">
        <v>280000000</v>
      </c>
      <c r="M116" s="134"/>
      <c r="N116" s="119">
        <v>280000000</v>
      </c>
      <c r="O116" s="134"/>
      <c r="P116" s="113">
        <v>280000000</v>
      </c>
    </row>
    <row r="117" spans="1:16" ht="19.149999999999999" customHeight="1" x14ac:dyDescent="0.5">
      <c r="A117" s="108" t="s">
        <v>50</v>
      </c>
      <c r="B117" s="108"/>
      <c r="C117" s="108"/>
      <c r="D117" s="108"/>
      <c r="E117" s="108"/>
      <c r="F117" s="108"/>
      <c r="G117" s="108"/>
      <c r="H117" s="109"/>
      <c r="I117" s="109"/>
      <c r="J117" s="2">
        <v>507734162</v>
      </c>
      <c r="K117" s="134"/>
      <c r="L117" s="112">
        <v>507734162</v>
      </c>
      <c r="M117" s="134"/>
      <c r="N117" s="119">
        <v>507734162</v>
      </c>
      <c r="O117" s="134"/>
      <c r="P117" s="112">
        <v>507734162</v>
      </c>
    </row>
    <row r="118" spans="1:16" ht="19.149999999999999" customHeight="1" x14ac:dyDescent="0.5">
      <c r="A118" s="108" t="s">
        <v>114</v>
      </c>
      <c r="B118" s="108"/>
      <c r="C118" s="108"/>
      <c r="D118" s="108"/>
      <c r="E118" s="108"/>
      <c r="F118" s="108"/>
      <c r="G118" s="108"/>
      <c r="H118" s="109"/>
      <c r="I118" s="109"/>
      <c r="J118" s="2"/>
      <c r="K118" s="112"/>
      <c r="L118" s="112"/>
      <c r="M118" s="112"/>
      <c r="N118" s="2"/>
      <c r="O118" s="112"/>
      <c r="P118" s="113"/>
    </row>
    <row r="119" spans="1:16" ht="19.149999999999999" customHeight="1" x14ac:dyDescent="0.5">
      <c r="A119" s="107"/>
      <c r="B119" s="108" t="s">
        <v>51</v>
      </c>
      <c r="C119" s="108"/>
      <c r="D119" s="108"/>
      <c r="E119" s="108"/>
      <c r="F119" s="108"/>
      <c r="G119" s="108"/>
      <c r="H119" s="109"/>
      <c r="I119" s="109"/>
      <c r="J119" s="2">
        <v>10036393</v>
      </c>
      <c r="K119" s="112"/>
      <c r="L119" s="112">
        <v>10036393</v>
      </c>
      <c r="M119" s="112"/>
      <c r="N119" s="2">
        <v>10036393</v>
      </c>
      <c r="O119" s="112"/>
      <c r="P119" s="113">
        <v>10036393</v>
      </c>
    </row>
    <row r="120" spans="1:16" ht="19.149999999999999" customHeight="1" x14ac:dyDescent="0.5">
      <c r="A120" s="107"/>
      <c r="B120" s="108" t="s">
        <v>52</v>
      </c>
      <c r="C120" s="108"/>
      <c r="D120" s="108"/>
      <c r="E120" s="108"/>
      <c r="F120" s="108"/>
      <c r="G120" s="108"/>
      <c r="H120" s="109"/>
      <c r="I120" s="109"/>
      <c r="J120" s="8">
        <v>81977003</v>
      </c>
      <c r="K120" s="112"/>
      <c r="L120" s="136">
        <v>80919413</v>
      </c>
      <c r="M120" s="112"/>
      <c r="N120" s="8">
        <v>49777178</v>
      </c>
      <c r="O120" s="112"/>
      <c r="P120" s="136">
        <v>44335291</v>
      </c>
    </row>
    <row r="121" spans="1:16" ht="8.1" customHeight="1" x14ac:dyDescent="0.5">
      <c r="A121" s="107"/>
      <c r="B121" s="108"/>
      <c r="C121" s="108"/>
      <c r="D121" s="108"/>
      <c r="E121" s="108"/>
      <c r="F121" s="108"/>
      <c r="G121" s="108"/>
      <c r="H121" s="109"/>
      <c r="I121" s="109"/>
      <c r="J121" s="2"/>
      <c r="K121" s="112"/>
      <c r="L121" s="112"/>
      <c r="M121" s="112"/>
      <c r="N121" s="2"/>
      <c r="O121" s="112"/>
      <c r="P121" s="113"/>
    </row>
    <row r="122" spans="1:16" ht="19.149999999999999" customHeight="1" x14ac:dyDescent="0.4">
      <c r="A122" s="108" t="s">
        <v>149</v>
      </c>
      <c r="B122" s="5"/>
      <c r="C122" s="108"/>
      <c r="D122" s="108"/>
      <c r="E122" s="108"/>
      <c r="F122" s="108"/>
      <c r="G122" s="108"/>
      <c r="H122" s="109"/>
      <c r="I122" s="109"/>
      <c r="J122" s="2">
        <f>SUM(J116:J120)</f>
        <v>879747558</v>
      </c>
      <c r="K122" s="112"/>
      <c r="L122" s="112">
        <f>SUM(L116:L120)</f>
        <v>878689968</v>
      </c>
      <c r="M122" s="112"/>
      <c r="N122" s="2">
        <f>SUM(N116:N120)</f>
        <v>847547733</v>
      </c>
      <c r="O122" s="112"/>
      <c r="P122" s="112">
        <f>SUM(P116:P120)</f>
        <v>842105846</v>
      </c>
    </row>
    <row r="123" spans="1:16" ht="19.149999999999999" customHeight="1" x14ac:dyDescent="0.5">
      <c r="A123" s="114" t="s">
        <v>150</v>
      </c>
      <c r="B123" s="108"/>
      <c r="C123" s="108"/>
      <c r="D123" s="108"/>
      <c r="E123" s="108"/>
      <c r="F123" s="108"/>
      <c r="G123" s="108"/>
      <c r="H123" s="109"/>
      <c r="I123" s="109"/>
      <c r="J123" s="1">
        <v>4406508</v>
      </c>
      <c r="K123" s="112"/>
      <c r="L123" s="115">
        <v>4551623</v>
      </c>
      <c r="M123" s="112"/>
      <c r="N123" s="1">
        <v>0</v>
      </c>
      <c r="O123" s="112"/>
      <c r="P123" s="115">
        <v>0</v>
      </c>
    </row>
    <row r="124" spans="1:16" ht="8.1" customHeight="1" x14ac:dyDescent="0.5">
      <c r="A124" s="108"/>
      <c r="B124" s="108"/>
      <c r="C124" s="108"/>
      <c r="D124" s="108"/>
      <c r="E124" s="108"/>
      <c r="F124" s="108"/>
      <c r="G124" s="108"/>
      <c r="H124" s="109"/>
      <c r="I124" s="109"/>
      <c r="J124" s="2"/>
      <c r="K124" s="112"/>
      <c r="L124" s="112"/>
      <c r="M124" s="112"/>
      <c r="N124" s="2"/>
      <c r="O124" s="112"/>
      <c r="P124" s="113"/>
    </row>
    <row r="125" spans="1:16" ht="19.149999999999999" customHeight="1" x14ac:dyDescent="0.5">
      <c r="A125" s="107" t="s">
        <v>53</v>
      </c>
      <c r="B125" s="108"/>
      <c r="C125" s="108"/>
      <c r="D125" s="108"/>
      <c r="E125" s="108"/>
      <c r="F125" s="108"/>
      <c r="G125" s="108"/>
      <c r="H125" s="109"/>
      <c r="I125" s="109"/>
      <c r="J125" s="1">
        <f>SUM(J122:J123)</f>
        <v>884154066</v>
      </c>
      <c r="K125" s="112"/>
      <c r="L125" s="115">
        <f>SUM(L122:L123)</f>
        <v>883241591</v>
      </c>
      <c r="M125" s="112"/>
      <c r="N125" s="1">
        <f>SUM(N122:N123)</f>
        <v>847547733</v>
      </c>
      <c r="O125" s="112"/>
      <c r="P125" s="115">
        <f>SUM(P122:P123)</f>
        <v>842105846</v>
      </c>
    </row>
    <row r="126" spans="1:16" ht="8.1" customHeight="1" x14ac:dyDescent="0.5">
      <c r="A126" s="108"/>
      <c r="B126" s="108"/>
      <c r="C126" s="108"/>
      <c r="D126" s="108"/>
      <c r="E126" s="108"/>
      <c r="F126" s="108"/>
      <c r="G126" s="108"/>
      <c r="H126" s="109"/>
      <c r="I126" s="109"/>
      <c r="J126" s="2"/>
      <c r="K126" s="112"/>
      <c r="L126" s="112"/>
      <c r="M126" s="112"/>
      <c r="N126" s="2"/>
      <c r="O126" s="112"/>
      <c r="P126" s="113"/>
    </row>
    <row r="127" spans="1:16" ht="19.149999999999999" customHeight="1" thickBot="1" x14ac:dyDescent="0.55000000000000004">
      <c r="A127" s="107" t="s">
        <v>54</v>
      </c>
      <c r="B127" s="108"/>
      <c r="C127" s="108"/>
      <c r="D127" s="108"/>
      <c r="E127" s="108"/>
      <c r="F127" s="108"/>
      <c r="G127" s="108"/>
      <c r="H127" s="109"/>
      <c r="I127" s="109"/>
      <c r="J127" s="3">
        <f>J85+J125</f>
        <v>1992201580</v>
      </c>
      <c r="K127" s="112"/>
      <c r="L127" s="120">
        <f>L85+L125</f>
        <v>1951038609</v>
      </c>
      <c r="M127" s="112"/>
      <c r="N127" s="3">
        <f>N85+N125</f>
        <v>1668548474</v>
      </c>
      <c r="O127" s="112"/>
      <c r="P127" s="120">
        <f>P85+P125</f>
        <v>1663422794</v>
      </c>
    </row>
    <row r="128" spans="1:16" ht="19.149999999999999" customHeight="1" thickTop="1" x14ac:dyDescent="0.5">
      <c r="N128" s="122"/>
      <c r="P128" s="122"/>
    </row>
    <row r="129" spans="1:16" ht="19.149999999999999" customHeight="1" x14ac:dyDescent="0.5"/>
    <row r="130" spans="1:16" ht="19.149999999999999" customHeight="1" x14ac:dyDescent="0.5"/>
    <row r="131" spans="1:16" ht="21" customHeight="1" x14ac:dyDescent="0.5"/>
    <row r="132" spans="1:16" ht="19.149999999999999" customHeight="1" x14ac:dyDescent="0.5"/>
    <row r="133" spans="1:16" ht="19.149999999999999" customHeight="1" x14ac:dyDescent="0.5"/>
    <row r="134" spans="1:16" ht="19.149999999999999" customHeight="1" x14ac:dyDescent="0.5"/>
    <row r="135" spans="1:16" ht="19.149999999999999" customHeight="1" x14ac:dyDescent="0.5"/>
    <row r="136" spans="1:16" ht="19.149999999999999" customHeight="1" x14ac:dyDescent="0.5"/>
    <row r="137" spans="1:16" ht="19.149999999999999" customHeight="1" x14ac:dyDescent="0.5"/>
    <row r="138" spans="1:16" ht="19.149999999999999" customHeight="1" x14ac:dyDescent="0.5"/>
    <row r="139" spans="1:16" ht="10.5" customHeight="1" x14ac:dyDescent="0.5"/>
    <row r="140" spans="1:16" ht="22.15" customHeight="1" x14ac:dyDescent="0.5">
      <c r="A140" s="125" t="str">
        <f>A94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0" s="125"/>
      <c r="C140" s="125"/>
      <c r="D140" s="125"/>
      <c r="E140" s="125"/>
      <c r="F140" s="125"/>
      <c r="G140" s="125"/>
      <c r="H140" s="132"/>
      <c r="I140" s="132"/>
      <c r="J140" s="133"/>
      <c r="K140" s="133"/>
      <c r="L140" s="133"/>
      <c r="M140" s="133"/>
      <c r="N140" s="125"/>
      <c r="O140" s="133"/>
      <c r="P140" s="125"/>
    </row>
  </sheetData>
  <mergeCells count="7">
    <mergeCell ref="J99:L99"/>
    <mergeCell ref="N99:P99"/>
    <mergeCell ref="J5:L5"/>
    <mergeCell ref="N5:P5"/>
    <mergeCell ref="A44:P44"/>
    <mergeCell ref="J52:L52"/>
    <mergeCell ref="N52:P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9"/>
  <sheetViews>
    <sheetView topLeftCell="A34" zoomScaleNormal="100" zoomScaleSheetLayoutView="85" workbookViewId="0">
      <selection activeCell="A34" sqref="A34:XFD34"/>
    </sheetView>
  </sheetViews>
  <sheetFormatPr defaultRowHeight="20.100000000000001" customHeight="1" x14ac:dyDescent="0.5"/>
  <cols>
    <col min="1" max="6" width="1.85546875" style="12" customWidth="1"/>
    <col min="7" max="7" width="29.7109375" style="12" customWidth="1"/>
    <col min="8" max="8" width="8.7109375" style="25" customWidth="1"/>
    <col min="9" max="9" width="0.7109375" style="25" customWidth="1"/>
    <col min="10" max="10" width="12.7109375" style="30" customWidth="1"/>
    <col min="11" max="11" width="0.7109375" style="30" customWidth="1"/>
    <col min="12" max="12" width="12.7109375" style="30" customWidth="1"/>
    <col min="13" max="13" width="0.7109375" style="30" customWidth="1"/>
    <col min="14" max="14" width="12.7109375" style="30" customWidth="1"/>
    <col min="15" max="15" width="0.7109375" style="30" customWidth="1"/>
    <col min="16" max="16" width="12.7109375" style="30" customWidth="1"/>
    <col min="17" max="17" width="9.140625" style="12"/>
    <col min="18" max="18" width="12.85546875" style="12" customWidth="1"/>
    <col min="19" max="16384" width="9.140625" style="12"/>
  </cols>
  <sheetData>
    <row r="1" spans="1:16" ht="18" customHeight="1" x14ac:dyDescent="0.5">
      <c r="A1" s="9" t="str">
        <f>'2-4'!A1</f>
        <v>บริษัท บูรพา เทคนิคอล เอ็นจิเนียริ่ง จำกัด (มหาชน)</v>
      </c>
      <c r="B1" s="9"/>
      <c r="C1" s="9"/>
      <c r="D1" s="9"/>
      <c r="E1" s="9"/>
      <c r="F1" s="9"/>
      <c r="G1" s="9"/>
      <c r="H1" s="10"/>
      <c r="I1" s="10"/>
      <c r="J1" s="11"/>
      <c r="K1" s="11"/>
      <c r="L1" s="11"/>
      <c r="M1" s="11"/>
      <c r="N1" s="11"/>
      <c r="O1" s="11"/>
      <c r="P1" s="11"/>
    </row>
    <row r="2" spans="1:16" ht="18" customHeight="1" x14ac:dyDescent="0.5">
      <c r="A2" s="13" t="s">
        <v>55</v>
      </c>
      <c r="B2" s="9"/>
      <c r="C2" s="9"/>
      <c r="D2" s="9"/>
      <c r="E2" s="9"/>
      <c r="F2" s="9"/>
      <c r="G2" s="9"/>
      <c r="H2" s="10"/>
      <c r="I2" s="10"/>
      <c r="J2" s="11"/>
      <c r="K2" s="11"/>
      <c r="L2" s="11"/>
      <c r="M2" s="11"/>
      <c r="N2" s="11"/>
      <c r="O2" s="11"/>
      <c r="P2" s="11"/>
    </row>
    <row r="3" spans="1:16" ht="18.75" customHeight="1" x14ac:dyDescent="0.5">
      <c r="A3" s="14" t="s">
        <v>152</v>
      </c>
      <c r="B3" s="15"/>
      <c r="C3" s="15"/>
      <c r="D3" s="15"/>
      <c r="E3" s="15"/>
      <c r="F3" s="15"/>
      <c r="G3" s="15"/>
      <c r="H3" s="16"/>
      <c r="I3" s="16"/>
      <c r="J3" s="17"/>
      <c r="K3" s="17"/>
      <c r="L3" s="17"/>
      <c r="M3" s="17"/>
      <c r="N3" s="17"/>
      <c r="O3" s="17"/>
      <c r="P3" s="17"/>
    </row>
    <row r="4" spans="1:16" ht="17.25" customHeight="1" x14ac:dyDescent="0.5">
      <c r="A4" s="18"/>
      <c r="B4" s="13"/>
      <c r="C4" s="13"/>
      <c r="D4" s="13"/>
      <c r="E4" s="13"/>
      <c r="F4" s="13"/>
      <c r="G4" s="13"/>
      <c r="H4" s="19"/>
      <c r="I4" s="19"/>
      <c r="J4" s="20"/>
      <c r="K4" s="20"/>
      <c r="L4" s="20"/>
      <c r="M4" s="20"/>
      <c r="N4" s="20"/>
      <c r="O4" s="20"/>
      <c r="P4" s="20"/>
    </row>
    <row r="5" spans="1:16" ht="17.649999999999999" customHeight="1" x14ac:dyDescent="0.5">
      <c r="A5" s="18"/>
      <c r="B5" s="13"/>
      <c r="C5" s="13"/>
      <c r="D5" s="13"/>
      <c r="E5" s="13"/>
      <c r="F5" s="13"/>
      <c r="G5" s="13"/>
      <c r="H5" s="19"/>
      <c r="I5" s="19"/>
      <c r="J5" s="184" t="s">
        <v>2</v>
      </c>
      <c r="K5" s="184"/>
      <c r="L5" s="184"/>
      <c r="M5" s="20"/>
      <c r="N5" s="185" t="s">
        <v>3</v>
      </c>
      <c r="O5" s="185"/>
      <c r="P5" s="185"/>
    </row>
    <row r="6" spans="1:16" ht="17.649999999999999" customHeight="1" x14ac:dyDescent="0.5">
      <c r="A6" s="9"/>
      <c r="B6" s="9"/>
      <c r="C6" s="9"/>
      <c r="D6" s="9"/>
      <c r="E6" s="9"/>
      <c r="F6" s="9"/>
      <c r="G6" s="9"/>
      <c r="H6" s="9"/>
      <c r="I6" s="10"/>
      <c r="J6" s="20" t="s">
        <v>143</v>
      </c>
      <c r="K6" s="20"/>
      <c r="L6" s="20" t="s">
        <v>123</v>
      </c>
      <c r="M6" s="21"/>
      <c r="N6" s="20" t="s">
        <v>143</v>
      </c>
      <c r="O6" s="20"/>
      <c r="P6" s="20" t="s">
        <v>123</v>
      </c>
    </row>
    <row r="7" spans="1:16" ht="17.649999999999999" customHeight="1" x14ac:dyDescent="0.5">
      <c r="A7" s="9"/>
      <c r="B7" s="9"/>
      <c r="C7" s="9"/>
      <c r="D7" s="9"/>
      <c r="E7" s="9"/>
      <c r="F7" s="9"/>
      <c r="G7" s="9"/>
      <c r="H7" s="19"/>
      <c r="I7" s="10"/>
      <c r="J7" s="17" t="s">
        <v>8</v>
      </c>
      <c r="K7" s="21"/>
      <c r="L7" s="17" t="s">
        <v>8</v>
      </c>
      <c r="M7" s="11"/>
      <c r="N7" s="17" t="s">
        <v>8</v>
      </c>
      <c r="O7" s="21"/>
      <c r="P7" s="17" t="s">
        <v>8</v>
      </c>
    </row>
    <row r="8" spans="1:16" ht="5.0999999999999996" customHeight="1" x14ac:dyDescent="0.5">
      <c r="A8" s="9"/>
      <c r="B8" s="9"/>
      <c r="C8" s="9"/>
      <c r="D8" s="9"/>
      <c r="E8" s="9"/>
      <c r="F8" s="9"/>
      <c r="G8" s="9"/>
      <c r="H8" s="19"/>
      <c r="I8" s="10"/>
      <c r="J8" s="22"/>
      <c r="K8" s="21"/>
      <c r="L8" s="20"/>
      <c r="M8" s="11"/>
      <c r="N8" s="22"/>
      <c r="O8" s="21"/>
      <c r="P8" s="20"/>
    </row>
    <row r="9" spans="1:16" ht="17.649999999999999" customHeight="1" x14ac:dyDescent="0.5">
      <c r="A9" s="9" t="s">
        <v>56</v>
      </c>
      <c r="B9" s="9"/>
      <c r="C9" s="9"/>
      <c r="D9" s="9"/>
      <c r="E9" s="9"/>
      <c r="F9" s="9"/>
      <c r="G9" s="9"/>
      <c r="H9" s="23"/>
      <c r="I9" s="10"/>
      <c r="J9" s="22"/>
      <c r="K9" s="20"/>
      <c r="L9" s="20"/>
      <c r="M9" s="11"/>
      <c r="N9" s="22"/>
      <c r="O9" s="20"/>
      <c r="P9" s="20"/>
    </row>
    <row r="10" spans="1:16" ht="5.0999999999999996" customHeight="1" x14ac:dyDescent="0.5">
      <c r="B10" s="24"/>
      <c r="C10" s="24"/>
      <c r="D10" s="24"/>
      <c r="E10" s="24"/>
      <c r="F10" s="24"/>
      <c r="G10" s="24"/>
      <c r="I10" s="23"/>
      <c r="J10" s="26"/>
      <c r="K10" s="27"/>
      <c r="L10" s="27"/>
      <c r="M10" s="27"/>
      <c r="N10" s="26"/>
      <c r="O10" s="27"/>
      <c r="P10" s="27"/>
    </row>
    <row r="11" spans="1:16" ht="17.649999999999999" customHeight="1" x14ac:dyDescent="0.5">
      <c r="A11" s="12" t="s">
        <v>57</v>
      </c>
      <c r="B11" s="24"/>
      <c r="C11" s="24"/>
      <c r="D11" s="24"/>
      <c r="E11" s="24"/>
      <c r="F11" s="24"/>
      <c r="G11" s="24"/>
      <c r="I11" s="23"/>
      <c r="J11" s="26">
        <v>87447570</v>
      </c>
      <c r="K11" s="27"/>
      <c r="L11" s="27">
        <v>106211743</v>
      </c>
      <c r="M11" s="27"/>
      <c r="N11" s="26">
        <v>87447570</v>
      </c>
      <c r="O11" s="27"/>
      <c r="P11" s="27">
        <v>106211743</v>
      </c>
    </row>
    <row r="12" spans="1:16" ht="17.649999999999999" customHeight="1" x14ac:dyDescent="0.5">
      <c r="A12" s="12" t="s">
        <v>58</v>
      </c>
      <c r="B12" s="24"/>
      <c r="C12" s="24"/>
      <c r="D12" s="24"/>
      <c r="E12" s="24"/>
      <c r="F12" s="24"/>
      <c r="G12" s="24"/>
      <c r="I12" s="23"/>
      <c r="J12" s="26">
        <v>198600176</v>
      </c>
      <c r="K12" s="27"/>
      <c r="L12" s="27">
        <v>235486900</v>
      </c>
      <c r="M12" s="27"/>
      <c r="N12" s="26">
        <v>10502786</v>
      </c>
      <c r="O12" s="27"/>
      <c r="P12" s="27">
        <v>17105646</v>
      </c>
    </row>
    <row r="13" spans="1:16" ht="17.649999999999999" customHeight="1" x14ac:dyDescent="0.5">
      <c r="A13" s="12" t="s">
        <v>183</v>
      </c>
      <c r="B13" s="24"/>
      <c r="C13" s="24"/>
      <c r="D13" s="24"/>
      <c r="E13" s="24"/>
      <c r="F13" s="24"/>
      <c r="G13" s="24"/>
      <c r="I13" s="23"/>
      <c r="J13" s="26">
        <v>33247632</v>
      </c>
      <c r="K13" s="27"/>
      <c r="L13" s="27">
        <v>32596500</v>
      </c>
      <c r="M13" s="27"/>
      <c r="N13" s="26">
        <v>24204764</v>
      </c>
      <c r="O13" s="27"/>
      <c r="P13" s="27">
        <v>23676799</v>
      </c>
    </row>
    <row r="14" spans="1:16" ht="17.649999999999999" customHeight="1" x14ac:dyDescent="0.5">
      <c r="A14" s="12" t="s">
        <v>59</v>
      </c>
      <c r="B14" s="24"/>
      <c r="C14" s="24"/>
      <c r="D14" s="24"/>
      <c r="E14" s="24"/>
      <c r="F14" s="24"/>
      <c r="G14" s="24"/>
      <c r="I14" s="23"/>
      <c r="J14" s="28">
        <v>1812430</v>
      </c>
      <c r="K14" s="27"/>
      <c r="L14" s="29" t="s">
        <v>106</v>
      </c>
      <c r="M14" s="27"/>
      <c r="N14" s="28">
        <v>0</v>
      </c>
      <c r="O14" s="27"/>
      <c r="P14" s="29">
        <v>0</v>
      </c>
    </row>
    <row r="15" spans="1:16" ht="5.0999999999999996" customHeight="1" x14ac:dyDescent="0.5">
      <c r="B15" s="24"/>
      <c r="C15" s="24"/>
      <c r="D15" s="24"/>
      <c r="E15" s="24"/>
      <c r="F15" s="24"/>
      <c r="G15" s="24"/>
      <c r="I15" s="23"/>
      <c r="J15" s="26"/>
      <c r="K15" s="27"/>
      <c r="L15" s="27"/>
      <c r="M15" s="27"/>
      <c r="N15" s="26"/>
      <c r="O15" s="27"/>
      <c r="P15" s="27"/>
    </row>
    <row r="16" spans="1:16" ht="17.649999999999999" customHeight="1" x14ac:dyDescent="0.5">
      <c r="A16" s="9" t="s">
        <v>60</v>
      </c>
      <c r="B16" s="9"/>
      <c r="C16" s="9"/>
      <c r="D16" s="9"/>
      <c r="E16" s="9"/>
      <c r="F16" s="9"/>
      <c r="G16" s="9"/>
      <c r="H16" s="19"/>
      <c r="I16" s="10"/>
      <c r="J16" s="28">
        <f>SUM(J11:J15)</f>
        <v>321107808</v>
      </c>
      <c r="L16" s="29">
        <f>SUM(L11:L15)</f>
        <v>374295143</v>
      </c>
      <c r="N16" s="28">
        <f>SUM(N11:N15)</f>
        <v>122155120</v>
      </c>
      <c r="P16" s="29">
        <f>SUM(P11:P15)</f>
        <v>146994188</v>
      </c>
    </row>
    <row r="17" spans="1:20" ht="8.1" customHeight="1" x14ac:dyDescent="0.5">
      <c r="B17" s="24"/>
      <c r="C17" s="24"/>
      <c r="D17" s="24"/>
      <c r="E17" s="24"/>
      <c r="F17" s="24"/>
      <c r="G17" s="24"/>
      <c r="H17" s="23"/>
      <c r="I17" s="23"/>
      <c r="J17" s="31"/>
      <c r="K17" s="27"/>
      <c r="L17" s="32"/>
      <c r="M17" s="27"/>
      <c r="N17" s="31"/>
      <c r="O17" s="27"/>
      <c r="P17" s="32"/>
    </row>
    <row r="18" spans="1:20" ht="17.649999999999999" customHeight="1" x14ac:dyDescent="0.5">
      <c r="A18" s="9" t="s">
        <v>61</v>
      </c>
      <c r="B18" s="9"/>
      <c r="C18" s="9"/>
      <c r="D18" s="9"/>
      <c r="E18" s="9"/>
      <c r="F18" s="9"/>
      <c r="G18" s="9"/>
      <c r="H18" s="19"/>
      <c r="I18" s="10"/>
      <c r="J18" s="26"/>
      <c r="L18" s="27"/>
      <c r="N18" s="26"/>
      <c r="P18" s="27"/>
    </row>
    <row r="19" spans="1:20" ht="5.0999999999999996" customHeight="1" x14ac:dyDescent="0.5">
      <c r="B19" s="24"/>
      <c r="C19" s="24"/>
      <c r="D19" s="24"/>
      <c r="E19" s="24"/>
      <c r="F19" s="24"/>
      <c r="G19" s="24"/>
      <c r="I19" s="23"/>
      <c r="J19" s="26"/>
      <c r="K19" s="27"/>
      <c r="L19" s="27"/>
      <c r="M19" s="27"/>
      <c r="N19" s="26"/>
      <c r="O19" s="27"/>
      <c r="P19" s="27"/>
    </row>
    <row r="20" spans="1:20" s="24" customFormat="1" ht="17.649999999999999" customHeight="1" x14ac:dyDescent="0.5">
      <c r="A20" s="12" t="s">
        <v>62</v>
      </c>
      <c r="H20" s="23"/>
      <c r="I20" s="23"/>
      <c r="J20" s="26">
        <v>73775155</v>
      </c>
      <c r="K20" s="27"/>
      <c r="L20" s="27">
        <v>87895151</v>
      </c>
      <c r="M20" s="27"/>
      <c r="N20" s="26">
        <v>73732021</v>
      </c>
      <c r="O20" s="27"/>
      <c r="P20" s="27">
        <v>87771576</v>
      </c>
      <c r="Q20" s="33"/>
      <c r="R20" s="34"/>
      <c r="S20" s="33"/>
      <c r="T20" s="34"/>
    </row>
    <row r="21" spans="1:20" ht="17.649999999999999" customHeight="1" x14ac:dyDescent="0.5">
      <c r="A21" s="24" t="s">
        <v>63</v>
      </c>
      <c r="B21" s="24"/>
      <c r="C21" s="24"/>
      <c r="D21" s="24"/>
      <c r="E21" s="24"/>
      <c r="F21" s="24"/>
      <c r="G21" s="24"/>
      <c r="I21" s="23"/>
      <c r="J21" s="26">
        <v>175827051</v>
      </c>
      <c r="K21" s="27"/>
      <c r="L21" s="27">
        <v>213352082</v>
      </c>
      <c r="M21" s="27"/>
      <c r="N21" s="26">
        <v>9075131</v>
      </c>
      <c r="O21" s="27"/>
      <c r="P21" s="27">
        <v>15759139</v>
      </c>
      <c r="Q21" s="33"/>
      <c r="R21" s="34"/>
      <c r="S21" s="33"/>
      <c r="T21" s="34"/>
    </row>
    <row r="22" spans="1:20" ht="17.649999999999999" customHeight="1" x14ac:dyDescent="0.5">
      <c r="A22" s="12" t="s">
        <v>184</v>
      </c>
      <c r="B22" s="24"/>
      <c r="C22" s="24"/>
      <c r="D22" s="24"/>
      <c r="E22" s="24"/>
      <c r="F22" s="24"/>
      <c r="G22" s="24"/>
      <c r="I22" s="23"/>
      <c r="J22" s="26">
        <v>16884785</v>
      </c>
      <c r="K22" s="27"/>
      <c r="L22" s="27">
        <v>16968271</v>
      </c>
      <c r="M22" s="27"/>
      <c r="N22" s="26">
        <v>12554401</v>
      </c>
      <c r="O22" s="27"/>
      <c r="P22" s="27">
        <v>11996174</v>
      </c>
      <c r="Q22" s="33"/>
      <c r="R22" s="34"/>
      <c r="S22" s="33"/>
      <c r="T22" s="34"/>
    </row>
    <row r="23" spans="1:20" ht="17.649999999999999" customHeight="1" x14ac:dyDescent="0.5">
      <c r="A23" s="12" t="s">
        <v>64</v>
      </c>
      <c r="B23" s="24"/>
      <c r="C23" s="24"/>
      <c r="D23" s="24"/>
      <c r="E23" s="24"/>
      <c r="F23" s="24"/>
      <c r="G23" s="24"/>
      <c r="I23" s="23"/>
      <c r="J23" s="28">
        <v>1460718</v>
      </c>
      <c r="K23" s="27"/>
      <c r="L23" s="29">
        <v>0</v>
      </c>
      <c r="M23" s="27"/>
      <c r="N23" s="28">
        <v>0</v>
      </c>
      <c r="O23" s="27"/>
      <c r="P23" s="29">
        <v>0</v>
      </c>
      <c r="Q23" s="33"/>
      <c r="R23" s="34"/>
      <c r="S23" s="33"/>
      <c r="T23" s="34"/>
    </row>
    <row r="24" spans="1:20" ht="6" customHeight="1" x14ac:dyDescent="0.5">
      <c r="B24" s="24"/>
      <c r="C24" s="24"/>
      <c r="D24" s="24"/>
      <c r="E24" s="24"/>
      <c r="F24" s="24"/>
      <c r="G24" s="24"/>
      <c r="I24" s="23"/>
      <c r="J24" s="26"/>
      <c r="K24" s="27"/>
      <c r="L24" s="27"/>
      <c r="M24" s="27"/>
      <c r="N24" s="26"/>
      <c r="O24" s="27"/>
      <c r="P24" s="27"/>
    </row>
    <row r="25" spans="1:20" ht="17.649999999999999" customHeight="1" x14ac:dyDescent="0.5">
      <c r="A25" s="9" t="s">
        <v>65</v>
      </c>
      <c r="B25" s="9"/>
      <c r="C25" s="9"/>
      <c r="D25" s="9"/>
      <c r="E25" s="9"/>
      <c r="F25" s="9"/>
      <c r="G25" s="9"/>
      <c r="H25" s="19"/>
      <c r="I25" s="10"/>
      <c r="J25" s="28">
        <f>SUM(J20:J23)</f>
        <v>267947709</v>
      </c>
      <c r="L25" s="29">
        <f>SUM(L20:L23)</f>
        <v>318215504</v>
      </c>
      <c r="N25" s="28">
        <f>SUM(N20:N23)</f>
        <v>95361553</v>
      </c>
      <c r="P25" s="29">
        <f>SUM(P20:P23)</f>
        <v>115526889</v>
      </c>
    </row>
    <row r="26" spans="1:20" ht="8.1" customHeight="1" x14ac:dyDescent="0.5">
      <c r="B26" s="24"/>
      <c r="C26" s="24"/>
      <c r="D26" s="24"/>
      <c r="E26" s="24"/>
      <c r="F26" s="24"/>
      <c r="G26" s="24"/>
      <c r="H26" s="23"/>
      <c r="I26" s="23"/>
      <c r="J26" s="31"/>
      <c r="K26" s="27"/>
      <c r="L26" s="32"/>
      <c r="M26" s="27"/>
      <c r="N26" s="31"/>
      <c r="O26" s="27"/>
      <c r="P26" s="32"/>
    </row>
    <row r="27" spans="1:20" ht="17.649999999999999" customHeight="1" x14ac:dyDescent="0.5">
      <c r="A27" s="9" t="s">
        <v>66</v>
      </c>
      <c r="B27" s="9"/>
      <c r="C27" s="9"/>
      <c r="D27" s="9"/>
      <c r="E27" s="9"/>
      <c r="F27" s="9"/>
      <c r="G27" s="9"/>
      <c r="H27" s="23"/>
      <c r="I27" s="10"/>
      <c r="J27" s="26">
        <f>J16-J25</f>
        <v>53160099</v>
      </c>
      <c r="L27" s="27">
        <f>L16-L25</f>
        <v>56079639</v>
      </c>
      <c r="N27" s="26">
        <f>N16-N25</f>
        <v>26793567</v>
      </c>
      <c r="P27" s="27">
        <f>P16-P25</f>
        <v>31467299</v>
      </c>
    </row>
    <row r="28" spans="1:20" ht="17.649999999999999" customHeight="1" x14ac:dyDescent="0.5">
      <c r="A28" s="12" t="s">
        <v>67</v>
      </c>
      <c r="B28" s="13"/>
      <c r="C28" s="24"/>
      <c r="D28" s="24"/>
      <c r="E28" s="24"/>
      <c r="F28" s="24"/>
      <c r="G28" s="24"/>
      <c r="I28" s="23"/>
      <c r="J28" s="26">
        <v>719267</v>
      </c>
      <c r="K28" s="27"/>
      <c r="L28" s="27">
        <v>1041704</v>
      </c>
      <c r="M28" s="27"/>
      <c r="N28" s="26">
        <v>9933812</v>
      </c>
      <c r="O28" s="27"/>
      <c r="P28" s="27">
        <v>17429188</v>
      </c>
    </row>
    <row r="29" spans="1:20" ht="17.649999999999999" customHeight="1" x14ac:dyDescent="0.5">
      <c r="A29" s="12" t="s">
        <v>68</v>
      </c>
      <c r="B29" s="24"/>
      <c r="C29" s="24"/>
      <c r="D29" s="24"/>
      <c r="E29" s="24"/>
      <c r="F29" s="24"/>
      <c r="G29" s="24"/>
      <c r="I29" s="23"/>
      <c r="J29" s="26">
        <v>1371711</v>
      </c>
      <c r="K29" s="27"/>
      <c r="L29" s="27">
        <v>1176312</v>
      </c>
      <c r="M29" s="27"/>
      <c r="N29" s="26">
        <v>942947</v>
      </c>
      <c r="O29" s="27"/>
      <c r="P29" s="27">
        <v>1458966</v>
      </c>
    </row>
    <row r="30" spans="1:20" ht="17.649999999999999" customHeight="1" x14ac:dyDescent="0.5">
      <c r="A30" s="12" t="s">
        <v>69</v>
      </c>
      <c r="B30" s="24"/>
      <c r="C30" s="24"/>
      <c r="D30" s="24"/>
      <c r="E30" s="24"/>
      <c r="F30" s="24"/>
      <c r="G30" s="24"/>
      <c r="I30" s="23"/>
      <c r="J30" s="26">
        <v>32025791</v>
      </c>
      <c r="K30" s="27"/>
      <c r="L30" s="27">
        <v>28947879</v>
      </c>
      <c r="M30" s="27"/>
      <c r="N30" s="26">
        <v>25215467</v>
      </c>
      <c r="O30" s="27"/>
      <c r="P30" s="27">
        <v>23390252</v>
      </c>
    </row>
    <row r="31" spans="1:20" ht="17.649999999999999" customHeight="1" x14ac:dyDescent="0.5">
      <c r="A31" s="12" t="s">
        <v>70</v>
      </c>
      <c r="B31" s="13"/>
      <c r="C31" s="13"/>
      <c r="D31" s="24"/>
      <c r="E31" s="24"/>
      <c r="F31" s="24"/>
      <c r="G31" s="24"/>
      <c r="I31" s="23"/>
      <c r="J31" s="26">
        <v>9850230</v>
      </c>
      <c r="K31" s="27"/>
      <c r="L31" s="27">
        <v>11004239</v>
      </c>
      <c r="M31" s="27"/>
      <c r="N31" s="26">
        <v>6981600</v>
      </c>
      <c r="O31" s="27"/>
      <c r="P31" s="27">
        <v>8173060</v>
      </c>
    </row>
    <row r="32" spans="1:20" ht="17.649999999999999" customHeight="1" x14ac:dyDescent="0.5">
      <c r="A32" s="12" t="s">
        <v>132</v>
      </c>
      <c r="B32" s="13"/>
      <c r="C32" s="13"/>
      <c r="D32" s="24"/>
      <c r="E32" s="24"/>
      <c r="F32" s="24"/>
      <c r="G32" s="24"/>
      <c r="I32" s="23"/>
      <c r="J32" s="28">
        <v>4473</v>
      </c>
      <c r="K32" s="27"/>
      <c r="L32" s="29">
        <v>9478</v>
      </c>
      <c r="M32" s="27"/>
      <c r="N32" s="28">
        <v>0</v>
      </c>
      <c r="O32" s="27"/>
      <c r="P32" s="29">
        <v>0</v>
      </c>
    </row>
    <row r="33" spans="1:18" ht="5.0999999999999996" customHeight="1" x14ac:dyDescent="0.5">
      <c r="B33" s="24"/>
      <c r="C33" s="24"/>
      <c r="D33" s="24"/>
      <c r="E33" s="24"/>
      <c r="F33" s="24"/>
      <c r="G33" s="24"/>
      <c r="H33" s="23"/>
      <c r="I33" s="23"/>
      <c r="J33" s="31"/>
      <c r="K33" s="27"/>
      <c r="L33" s="32"/>
      <c r="M33" s="27"/>
      <c r="N33" s="31"/>
      <c r="O33" s="27"/>
      <c r="P33" s="32"/>
    </row>
    <row r="34" spans="1:18" ht="17.649999999999999" customHeight="1" x14ac:dyDescent="0.5">
      <c r="A34" s="9" t="s">
        <v>119</v>
      </c>
      <c r="B34" s="24"/>
      <c r="C34" s="24"/>
      <c r="D34" s="24"/>
      <c r="E34" s="24"/>
      <c r="F34" s="24"/>
      <c r="G34" s="24"/>
      <c r="I34" s="23"/>
      <c r="J34" s="35">
        <f>J27+J28-SUM(J29:J32)</f>
        <v>10627161</v>
      </c>
      <c r="L34" s="30">
        <f>L27+L28-SUM(L29:L32)</f>
        <v>15983435</v>
      </c>
      <c r="N34" s="35">
        <f>N27+N28-SUM(N29:N32)</f>
        <v>3587365</v>
      </c>
      <c r="P34" s="30">
        <f>P27+P28-SUM(P29:P32)</f>
        <v>15874209</v>
      </c>
      <c r="R34" s="36"/>
    </row>
    <row r="35" spans="1:18" ht="17.649999999999999" customHeight="1" x14ac:dyDescent="0.5">
      <c r="A35" s="12" t="s">
        <v>118</v>
      </c>
      <c r="B35" s="24"/>
      <c r="C35" s="24"/>
      <c r="D35" s="24"/>
      <c r="E35" s="24"/>
      <c r="F35" s="24"/>
      <c r="I35" s="23"/>
      <c r="J35" s="28">
        <v>-3307138</v>
      </c>
      <c r="L35" s="29">
        <v>1388205</v>
      </c>
      <c r="N35" s="28">
        <v>-2225491</v>
      </c>
      <c r="P35" s="29">
        <v>735862</v>
      </c>
    </row>
    <row r="36" spans="1:18" ht="5.0999999999999996" customHeight="1" x14ac:dyDescent="0.5">
      <c r="A36" s="24"/>
      <c r="B36" s="13"/>
      <c r="C36" s="24"/>
      <c r="D36" s="24"/>
      <c r="E36" s="24"/>
      <c r="F36" s="24"/>
      <c r="G36" s="24"/>
      <c r="H36" s="23"/>
      <c r="I36" s="23"/>
      <c r="J36" s="26"/>
      <c r="K36" s="27"/>
      <c r="L36" s="27"/>
      <c r="M36" s="27"/>
      <c r="N36" s="26"/>
      <c r="O36" s="27"/>
      <c r="P36" s="27"/>
    </row>
    <row r="37" spans="1:18" ht="17.649999999999999" customHeight="1" x14ac:dyDescent="0.5">
      <c r="A37" s="9" t="s">
        <v>120</v>
      </c>
      <c r="B37" s="13"/>
      <c r="C37" s="24"/>
      <c r="D37" s="24"/>
      <c r="E37" s="24"/>
      <c r="F37" s="24"/>
      <c r="G37" s="24"/>
      <c r="I37" s="23"/>
      <c r="J37" s="26">
        <f>J34+J35</f>
        <v>7320023</v>
      </c>
      <c r="K37" s="27"/>
      <c r="L37" s="27">
        <f>L34+L35</f>
        <v>17371640</v>
      </c>
      <c r="M37" s="27"/>
      <c r="N37" s="26">
        <f>N34+N35</f>
        <v>1361874</v>
      </c>
      <c r="O37" s="27"/>
      <c r="P37" s="27">
        <f>P34+P35</f>
        <v>16610071</v>
      </c>
    </row>
    <row r="38" spans="1:18" ht="17.649999999999999" customHeight="1" x14ac:dyDescent="0.5">
      <c r="A38" s="12" t="s">
        <v>181</v>
      </c>
      <c r="B38" s="13"/>
      <c r="C38" s="24"/>
      <c r="D38" s="24"/>
      <c r="E38" s="24"/>
      <c r="F38" s="24"/>
      <c r="G38" s="24"/>
      <c r="I38" s="23"/>
      <c r="J38" s="38">
        <v>0</v>
      </c>
      <c r="K38" s="27"/>
      <c r="L38" s="37">
        <v>0</v>
      </c>
      <c r="M38" s="27"/>
      <c r="N38" s="38">
        <v>0</v>
      </c>
      <c r="O38" s="27"/>
      <c r="P38" s="37">
        <v>0</v>
      </c>
    </row>
    <row r="39" spans="1:18" s="9" customFormat="1" ht="8.1" customHeight="1" x14ac:dyDescent="0.5">
      <c r="B39" s="13"/>
      <c r="C39" s="13"/>
      <c r="D39" s="13"/>
      <c r="E39" s="13"/>
      <c r="F39" s="13"/>
      <c r="G39" s="13"/>
      <c r="H39" s="10"/>
      <c r="I39" s="19"/>
      <c r="J39" s="26"/>
      <c r="K39" s="20"/>
      <c r="L39" s="27"/>
      <c r="M39" s="20"/>
      <c r="N39" s="26"/>
      <c r="O39" s="20"/>
      <c r="P39" s="27"/>
    </row>
    <row r="40" spans="1:18" ht="17.649999999999999" customHeight="1" thickBot="1" x14ac:dyDescent="0.55000000000000004">
      <c r="A40" s="9" t="s">
        <v>157</v>
      </c>
      <c r="B40" s="13"/>
      <c r="C40" s="24"/>
      <c r="D40" s="24"/>
      <c r="E40" s="24"/>
      <c r="F40" s="24"/>
      <c r="G40" s="24"/>
      <c r="I40" s="23"/>
      <c r="J40" s="39">
        <f>SUM(J37:J38)</f>
        <v>7320023</v>
      </c>
      <c r="K40" s="27"/>
      <c r="L40" s="40">
        <f>SUM(L37:L38)</f>
        <v>17371640</v>
      </c>
      <c r="M40" s="27"/>
      <c r="N40" s="39">
        <f>SUM(N37:N38)</f>
        <v>1361874</v>
      </c>
      <c r="O40" s="27"/>
      <c r="P40" s="40">
        <f>SUM(P37:P38)</f>
        <v>16610071</v>
      </c>
    </row>
    <row r="41" spans="1:18" s="9" customFormat="1" ht="8.1" customHeight="1" thickTop="1" x14ac:dyDescent="0.5">
      <c r="B41" s="13"/>
      <c r="C41" s="13"/>
      <c r="D41" s="13"/>
      <c r="E41" s="13"/>
      <c r="F41" s="13"/>
      <c r="G41" s="13"/>
      <c r="H41" s="10"/>
      <c r="I41" s="19"/>
      <c r="J41" s="26"/>
      <c r="K41" s="20"/>
      <c r="L41" s="27"/>
      <c r="M41" s="20"/>
      <c r="N41" s="26"/>
      <c r="O41" s="20"/>
      <c r="P41" s="27"/>
    </row>
    <row r="42" spans="1:18" s="9" customFormat="1" ht="17.649999999999999" customHeight="1" x14ac:dyDescent="0.5">
      <c r="A42" s="9" t="s">
        <v>141</v>
      </c>
      <c r="B42" s="13"/>
      <c r="C42" s="13"/>
      <c r="D42" s="13"/>
      <c r="E42" s="13"/>
      <c r="F42" s="13"/>
      <c r="G42" s="13"/>
      <c r="H42" s="10"/>
      <c r="I42" s="19"/>
      <c r="J42" s="26"/>
      <c r="K42" s="20"/>
      <c r="L42" s="27"/>
      <c r="M42" s="20"/>
      <c r="N42" s="26"/>
      <c r="O42" s="20"/>
      <c r="P42" s="27"/>
    </row>
    <row r="43" spans="1:18" s="9" customFormat="1" ht="17.649999999999999" customHeight="1" x14ac:dyDescent="0.5">
      <c r="A43" s="12" t="s">
        <v>71</v>
      </c>
      <c r="B43" s="13"/>
      <c r="C43" s="13"/>
      <c r="D43" s="13"/>
      <c r="E43" s="13"/>
      <c r="F43" s="13"/>
      <c r="G43" s="13"/>
      <c r="H43" s="10"/>
      <c r="I43" s="19"/>
      <c r="J43" s="26">
        <v>7557051</v>
      </c>
      <c r="K43" s="20"/>
      <c r="L43" s="27">
        <v>18243978</v>
      </c>
      <c r="M43" s="20"/>
      <c r="N43" s="26">
        <f>N40</f>
        <v>1361874</v>
      </c>
      <c r="O43" s="20"/>
      <c r="P43" s="27">
        <v>16610071</v>
      </c>
      <c r="R43" s="88"/>
    </row>
    <row r="44" spans="1:18" s="9" customFormat="1" ht="17.649999999999999" customHeight="1" x14ac:dyDescent="0.5">
      <c r="A44" s="12" t="s">
        <v>72</v>
      </c>
      <c r="B44" s="13"/>
      <c r="C44" s="13"/>
      <c r="D44" s="13"/>
      <c r="E44" s="13"/>
      <c r="F44" s="13"/>
      <c r="G44" s="13"/>
      <c r="H44" s="10"/>
      <c r="I44" s="19"/>
      <c r="J44" s="28">
        <v>-237028</v>
      </c>
      <c r="K44" s="20"/>
      <c r="L44" s="29">
        <v>-872338</v>
      </c>
      <c r="M44" s="20"/>
      <c r="N44" s="28">
        <v>0</v>
      </c>
      <c r="O44" s="20"/>
      <c r="P44" s="29">
        <v>0</v>
      </c>
    </row>
    <row r="45" spans="1:18" ht="5.0999999999999996" customHeight="1" x14ac:dyDescent="0.5">
      <c r="A45" s="24"/>
      <c r="B45" s="13"/>
      <c r="C45" s="24"/>
      <c r="D45" s="24"/>
      <c r="E45" s="24"/>
      <c r="F45" s="24"/>
      <c r="G45" s="24"/>
      <c r="H45" s="23"/>
      <c r="I45" s="23"/>
      <c r="J45" s="26"/>
      <c r="K45" s="27"/>
      <c r="L45" s="27"/>
      <c r="M45" s="27"/>
      <c r="N45" s="26"/>
      <c r="O45" s="27"/>
      <c r="P45" s="27"/>
    </row>
    <row r="46" spans="1:18" s="9" customFormat="1" ht="17.649999999999999" customHeight="1" thickBot="1" x14ac:dyDescent="0.55000000000000004">
      <c r="B46" s="13"/>
      <c r="C46" s="13"/>
      <c r="D46" s="13"/>
      <c r="E46" s="13"/>
      <c r="F46" s="13"/>
      <c r="G46" s="13"/>
      <c r="H46" s="10"/>
      <c r="I46" s="19"/>
      <c r="J46" s="41">
        <f>SUM(J43:J45)</f>
        <v>7320023</v>
      </c>
      <c r="K46" s="20"/>
      <c r="L46" s="42">
        <f>SUM(L43:L45)</f>
        <v>17371640</v>
      </c>
      <c r="M46" s="20"/>
      <c r="N46" s="41">
        <f>SUM(N43:N45)</f>
        <v>1361874</v>
      </c>
      <c r="O46" s="20"/>
      <c r="P46" s="42">
        <f>SUM(P43:P45)</f>
        <v>16610071</v>
      </c>
    </row>
    <row r="47" spans="1:18" s="9" customFormat="1" ht="7.5" customHeight="1" thickTop="1" x14ac:dyDescent="0.5">
      <c r="B47" s="13"/>
      <c r="C47" s="13"/>
      <c r="D47" s="13"/>
      <c r="E47" s="13"/>
      <c r="F47" s="13"/>
      <c r="G47" s="13"/>
      <c r="H47" s="10"/>
      <c r="I47" s="19"/>
      <c r="J47" s="26"/>
      <c r="K47" s="20"/>
      <c r="L47" s="27"/>
      <c r="M47" s="20"/>
      <c r="N47" s="26"/>
      <c r="O47" s="20"/>
      <c r="P47" s="27"/>
    </row>
    <row r="48" spans="1:18" s="9" customFormat="1" ht="17.649999999999999" customHeight="1" x14ac:dyDescent="0.5">
      <c r="A48" s="9" t="s">
        <v>140</v>
      </c>
      <c r="B48" s="13"/>
      <c r="C48" s="13"/>
      <c r="D48" s="13"/>
      <c r="E48" s="13"/>
      <c r="F48" s="13"/>
      <c r="G48" s="13"/>
      <c r="H48" s="10"/>
      <c r="I48" s="19"/>
      <c r="J48" s="26"/>
      <c r="K48" s="20"/>
      <c r="L48" s="27"/>
      <c r="M48" s="20"/>
      <c r="N48" s="26"/>
      <c r="O48" s="20"/>
      <c r="P48" s="27"/>
    </row>
    <row r="49" spans="1:18" s="9" customFormat="1" ht="17.649999999999999" customHeight="1" x14ac:dyDescent="0.5">
      <c r="A49" s="12" t="s">
        <v>71</v>
      </c>
      <c r="B49" s="13"/>
      <c r="C49" s="13"/>
      <c r="D49" s="13"/>
      <c r="E49" s="13"/>
      <c r="F49" s="13"/>
      <c r="G49" s="13"/>
      <c r="H49" s="10"/>
      <c r="I49" s="19"/>
      <c r="J49" s="26">
        <f>J43</f>
        <v>7557051</v>
      </c>
      <c r="K49" s="20"/>
      <c r="L49" s="27">
        <v>18243978</v>
      </c>
      <c r="M49" s="20"/>
      <c r="N49" s="26">
        <f>N43</f>
        <v>1361874</v>
      </c>
      <c r="O49" s="20"/>
      <c r="P49" s="27">
        <v>16610071</v>
      </c>
    </row>
    <row r="50" spans="1:18" s="9" customFormat="1" ht="17.649999999999999" customHeight="1" x14ac:dyDescent="0.5">
      <c r="A50" s="12" t="s">
        <v>72</v>
      </c>
      <c r="B50" s="13"/>
      <c r="C50" s="13"/>
      <c r="D50" s="13"/>
      <c r="E50" s="13"/>
      <c r="F50" s="13"/>
      <c r="G50" s="13"/>
      <c r="H50" s="10"/>
      <c r="I50" s="19"/>
      <c r="J50" s="28">
        <v>-237028</v>
      </c>
      <c r="K50" s="20"/>
      <c r="L50" s="29">
        <v>-872338</v>
      </c>
      <c r="M50" s="20"/>
      <c r="N50" s="28">
        <v>0</v>
      </c>
      <c r="O50" s="20"/>
      <c r="P50" s="29">
        <v>0</v>
      </c>
    </row>
    <row r="51" spans="1:18" ht="5.0999999999999996" customHeight="1" x14ac:dyDescent="0.5">
      <c r="A51" s="24"/>
      <c r="B51" s="13"/>
      <c r="C51" s="24"/>
      <c r="D51" s="24"/>
      <c r="E51" s="24"/>
      <c r="F51" s="24"/>
      <c r="G51" s="24"/>
      <c r="H51" s="23"/>
      <c r="I51" s="23"/>
      <c r="J51" s="26"/>
      <c r="K51" s="27"/>
      <c r="L51" s="27"/>
      <c r="M51" s="27"/>
      <c r="N51" s="26"/>
      <c r="O51" s="27"/>
      <c r="P51" s="27"/>
    </row>
    <row r="52" spans="1:18" s="9" customFormat="1" ht="17.649999999999999" customHeight="1" thickBot="1" x14ac:dyDescent="0.55000000000000004">
      <c r="B52" s="13"/>
      <c r="C52" s="13"/>
      <c r="D52" s="13"/>
      <c r="E52" s="13"/>
      <c r="F52" s="13"/>
      <c r="G52" s="13"/>
      <c r="H52" s="10"/>
      <c r="I52" s="19"/>
      <c r="J52" s="41">
        <f>SUM(J49:J51)</f>
        <v>7320023</v>
      </c>
      <c r="K52" s="20"/>
      <c r="L52" s="42">
        <f>SUM(L49:L51)</f>
        <v>17371640</v>
      </c>
      <c r="M52" s="20"/>
      <c r="N52" s="41">
        <f>SUM(N49:N51)</f>
        <v>1361874</v>
      </c>
      <c r="O52" s="20"/>
      <c r="P52" s="42">
        <f>SUM(P49:P51)</f>
        <v>16610071</v>
      </c>
    </row>
    <row r="53" spans="1:18" s="9" customFormat="1" ht="7.5" customHeight="1" thickTop="1" x14ac:dyDescent="0.5">
      <c r="B53" s="13"/>
      <c r="C53" s="13"/>
      <c r="D53" s="13"/>
      <c r="E53" s="13"/>
      <c r="F53" s="13"/>
      <c r="G53" s="13"/>
      <c r="H53" s="10"/>
      <c r="I53" s="19"/>
      <c r="J53" s="26"/>
      <c r="K53" s="20"/>
      <c r="L53" s="27"/>
      <c r="M53" s="20"/>
      <c r="N53" s="26"/>
      <c r="O53" s="20"/>
      <c r="P53" s="27"/>
    </row>
    <row r="54" spans="1:18" ht="17.649999999999999" customHeight="1" x14ac:dyDescent="0.5">
      <c r="A54" s="9" t="s">
        <v>121</v>
      </c>
      <c r="B54" s="24"/>
      <c r="C54" s="24"/>
      <c r="D54" s="24"/>
      <c r="E54" s="24"/>
      <c r="F54" s="24"/>
      <c r="G54" s="24"/>
      <c r="H54" s="23"/>
      <c r="I54" s="23"/>
      <c r="J54" s="31"/>
      <c r="K54" s="27"/>
      <c r="L54" s="32"/>
      <c r="M54" s="27"/>
      <c r="N54" s="31"/>
      <c r="O54" s="27"/>
      <c r="P54" s="32"/>
    </row>
    <row r="55" spans="1:18" ht="5.0999999999999996" customHeight="1" x14ac:dyDescent="0.5">
      <c r="A55" s="24"/>
      <c r="B55" s="13"/>
      <c r="C55" s="24"/>
      <c r="D55" s="24"/>
      <c r="E55" s="24"/>
      <c r="F55" s="24"/>
      <c r="G55" s="24"/>
      <c r="H55" s="23"/>
      <c r="I55" s="23"/>
      <c r="J55" s="26"/>
      <c r="K55" s="27"/>
      <c r="L55" s="27"/>
      <c r="M55" s="27"/>
      <c r="N55" s="26"/>
      <c r="O55" s="27"/>
      <c r="P55" s="27"/>
    </row>
    <row r="56" spans="1:18" ht="17.649999999999999" customHeight="1" x14ac:dyDescent="0.5">
      <c r="A56" s="12" t="s">
        <v>122</v>
      </c>
      <c r="B56" s="24"/>
      <c r="C56" s="24"/>
      <c r="D56" s="24"/>
      <c r="E56" s="24"/>
      <c r="F56" s="24"/>
      <c r="G56" s="24"/>
      <c r="H56" s="23"/>
      <c r="I56" s="23"/>
      <c r="J56" s="138">
        <f>J43/560000000</f>
        <v>1.3494733928571428E-2</v>
      </c>
      <c r="K56" s="43"/>
      <c r="L56" s="139">
        <v>0.03</v>
      </c>
      <c r="M56" s="43"/>
      <c r="N56" s="138">
        <f>N43/560000000</f>
        <v>2.4319178571428571E-3</v>
      </c>
      <c r="O56" s="43"/>
      <c r="P56" s="139">
        <v>0.03</v>
      </c>
    </row>
    <row r="57" spans="1:18" ht="17.649999999999999" customHeight="1" x14ac:dyDescent="0.5">
      <c r="B57" s="24"/>
      <c r="C57" s="24"/>
      <c r="D57" s="24"/>
      <c r="E57" s="24"/>
      <c r="F57" s="24"/>
      <c r="G57" s="24"/>
      <c r="H57" s="23"/>
      <c r="I57" s="23"/>
      <c r="J57" s="44"/>
      <c r="K57" s="43"/>
      <c r="L57" s="44"/>
      <c r="M57" s="43"/>
      <c r="N57" s="44"/>
      <c r="O57" s="43"/>
      <c r="P57" s="44"/>
    </row>
    <row r="58" spans="1:18" ht="11.25" customHeight="1" x14ac:dyDescent="0.5">
      <c r="B58" s="24"/>
      <c r="C58" s="24"/>
      <c r="D58" s="24"/>
      <c r="E58" s="24"/>
      <c r="F58" s="24"/>
      <c r="G58" s="24"/>
      <c r="H58" s="23"/>
      <c r="I58" s="23"/>
      <c r="J58" s="44"/>
      <c r="K58" s="43"/>
      <c r="L58" s="44"/>
      <c r="M58" s="43"/>
      <c r="N58" s="44"/>
      <c r="O58" s="43"/>
      <c r="P58" s="44"/>
    </row>
    <row r="59" spans="1:18" ht="22.15" customHeight="1" x14ac:dyDescent="0.5">
      <c r="A59" s="45" t="s">
        <v>73</v>
      </c>
      <c r="B59" s="45"/>
      <c r="C59" s="45"/>
      <c r="D59" s="45"/>
      <c r="E59" s="45"/>
      <c r="F59" s="45"/>
      <c r="G59" s="45"/>
      <c r="H59" s="46"/>
      <c r="I59" s="46"/>
      <c r="J59" s="47"/>
      <c r="K59" s="29"/>
      <c r="L59" s="47"/>
      <c r="M59" s="29"/>
      <c r="N59" s="47"/>
      <c r="O59" s="29"/>
      <c r="P59" s="47"/>
      <c r="R59" s="48"/>
    </row>
  </sheetData>
  <mergeCells count="2">
    <mergeCell ref="J5:L5"/>
    <mergeCell ref="N5:P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9"/>
  <sheetViews>
    <sheetView topLeftCell="A34" zoomScaleNormal="100" zoomScaleSheetLayoutView="85" workbookViewId="0">
      <selection activeCell="A40" sqref="A40:XFD40"/>
    </sheetView>
  </sheetViews>
  <sheetFormatPr defaultRowHeight="20.100000000000001" customHeight="1" x14ac:dyDescent="0.5"/>
  <cols>
    <col min="1" max="6" width="1.85546875" style="12" customWidth="1"/>
    <col min="7" max="7" width="29.7109375" style="12" customWidth="1"/>
    <col min="8" max="8" width="8.7109375" style="25" customWidth="1"/>
    <col min="9" max="9" width="0.7109375" style="25" customWidth="1"/>
    <col min="10" max="10" width="12.7109375" style="30" customWidth="1"/>
    <col min="11" max="11" width="0.7109375" style="30" customWidth="1"/>
    <col min="12" max="12" width="12.7109375" style="30" customWidth="1"/>
    <col min="13" max="13" width="0.7109375" style="30" customWidth="1"/>
    <col min="14" max="14" width="12.7109375" style="30" customWidth="1"/>
    <col min="15" max="15" width="0.7109375" style="30" customWidth="1"/>
    <col min="16" max="16" width="12.7109375" style="30" customWidth="1"/>
    <col min="17" max="17" width="9.140625" style="12"/>
    <col min="18" max="18" width="12.85546875" style="12" customWidth="1"/>
    <col min="19" max="16384" width="9.140625" style="12"/>
  </cols>
  <sheetData>
    <row r="1" spans="1:16" ht="18" customHeight="1" x14ac:dyDescent="0.5">
      <c r="A1" s="9" t="str">
        <f>'T 5'!A1</f>
        <v>บริษัท บูรพา เทคนิคอล เอ็นจิเนียริ่ง จำกัด (มหาชน)</v>
      </c>
      <c r="B1" s="9"/>
      <c r="C1" s="9"/>
      <c r="D1" s="9"/>
      <c r="E1" s="9"/>
      <c r="F1" s="9"/>
      <c r="G1" s="9"/>
      <c r="H1" s="10"/>
      <c r="I1" s="10"/>
      <c r="J1" s="11"/>
      <c r="K1" s="11"/>
      <c r="L1" s="11"/>
      <c r="M1" s="11"/>
      <c r="N1" s="11"/>
      <c r="O1" s="11"/>
      <c r="P1" s="11"/>
    </row>
    <row r="2" spans="1:16" ht="18" customHeight="1" x14ac:dyDescent="0.5">
      <c r="A2" s="13" t="s">
        <v>55</v>
      </c>
      <c r="B2" s="9"/>
      <c r="C2" s="9"/>
      <c r="D2" s="9"/>
      <c r="E2" s="9"/>
      <c r="F2" s="9"/>
      <c r="G2" s="9"/>
      <c r="H2" s="10"/>
      <c r="I2" s="10"/>
      <c r="J2" s="11"/>
      <c r="K2" s="11"/>
      <c r="L2" s="11"/>
      <c r="M2" s="11"/>
      <c r="N2" s="11"/>
      <c r="O2" s="11"/>
      <c r="P2" s="11"/>
    </row>
    <row r="3" spans="1:16" ht="18.75" customHeight="1" x14ac:dyDescent="0.5">
      <c r="A3" s="14" t="s">
        <v>153</v>
      </c>
      <c r="B3" s="15"/>
      <c r="C3" s="15"/>
      <c r="D3" s="15"/>
      <c r="E3" s="15"/>
      <c r="F3" s="15"/>
      <c r="G3" s="15"/>
      <c r="H3" s="16"/>
      <c r="I3" s="16"/>
      <c r="J3" s="17"/>
      <c r="K3" s="17"/>
      <c r="L3" s="17"/>
      <c r="M3" s="17"/>
      <c r="N3" s="17"/>
      <c r="O3" s="17"/>
      <c r="P3" s="17"/>
    </row>
    <row r="4" spans="1:16" ht="17.25" customHeight="1" x14ac:dyDescent="0.5">
      <c r="A4" s="18"/>
      <c r="B4" s="13"/>
      <c r="C4" s="13"/>
      <c r="D4" s="13"/>
      <c r="E4" s="13"/>
      <c r="F4" s="13"/>
      <c r="G4" s="13"/>
      <c r="H4" s="19"/>
      <c r="I4" s="19"/>
      <c r="J4" s="20"/>
      <c r="K4" s="20"/>
      <c r="L4" s="20"/>
      <c r="M4" s="20"/>
      <c r="N4" s="20"/>
      <c r="O4" s="20"/>
      <c r="P4" s="20"/>
    </row>
    <row r="5" spans="1:16" ht="17.649999999999999" customHeight="1" x14ac:dyDescent="0.5">
      <c r="A5" s="18"/>
      <c r="B5" s="13"/>
      <c r="C5" s="13"/>
      <c r="D5" s="13"/>
      <c r="E5" s="13"/>
      <c r="F5" s="13"/>
      <c r="G5" s="13"/>
      <c r="H5" s="19"/>
      <c r="I5" s="19"/>
      <c r="J5" s="184" t="s">
        <v>2</v>
      </c>
      <c r="K5" s="184"/>
      <c r="L5" s="184"/>
      <c r="M5" s="20"/>
      <c r="N5" s="185" t="s">
        <v>3</v>
      </c>
      <c r="O5" s="185"/>
      <c r="P5" s="185"/>
    </row>
    <row r="6" spans="1:16" ht="17.649999999999999" customHeight="1" x14ac:dyDescent="0.5">
      <c r="A6" s="9"/>
      <c r="B6" s="9"/>
      <c r="C6" s="9"/>
      <c r="D6" s="9"/>
      <c r="E6" s="9"/>
      <c r="F6" s="9"/>
      <c r="G6" s="9"/>
      <c r="H6" s="9"/>
      <c r="I6" s="10"/>
      <c r="J6" s="20" t="s">
        <v>143</v>
      </c>
      <c r="K6" s="20"/>
      <c r="L6" s="20" t="s">
        <v>123</v>
      </c>
      <c r="M6" s="21"/>
      <c r="N6" s="20" t="s">
        <v>143</v>
      </c>
      <c r="O6" s="20"/>
      <c r="P6" s="20" t="s">
        <v>123</v>
      </c>
    </row>
    <row r="7" spans="1:16" ht="17.649999999999999" customHeight="1" x14ac:dyDescent="0.5">
      <c r="A7" s="9"/>
      <c r="B7" s="9"/>
      <c r="C7" s="9"/>
      <c r="D7" s="9"/>
      <c r="E7" s="9"/>
      <c r="F7" s="9"/>
      <c r="G7" s="9"/>
      <c r="H7" s="16" t="s">
        <v>7</v>
      </c>
      <c r="I7" s="10"/>
      <c r="J7" s="17" t="s">
        <v>8</v>
      </c>
      <c r="K7" s="21"/>
      <c r="L7" s="17" t="s">
        <v>8</v>
      </c>
      <c r="M7" s="11"/>
      <c r="N7" s="17" t="s">
        <v>8</v>
      </c>
      <c r="O7" s="21"/>
      <c r="P7" s="17" t="s">
        <v>8</v>
      </c>
    </row>
    <row r="8" spans="1:16" ht="5.0999999999999996" customHeight="1" x14ac:dyDescent="0.5">
      <c r="A8" s="9"/>
      <c r="B8" s="9"/>
      <c r="C8" s="9"/>
      <c r="D8" s="9"/>
      <c r="E8" s="9"/>
      <c r="F8" s="9"/>
      <c r="G8" s="9"/>
      <c r="H8" s="19"/>
      <c r="I8" s="10"/>
      <c r="J8" s="22"/>
      <c r="K8" s="21"/>
      <c r="L8" s="20"/>
      <c r="M8" s="11"/>
      <c r="N8" s="22"/>
      <c r="O8" s="21"/>
      <c r="P8" s="20"/>
    </row>
    <row r="9" spans="1:16" ht="17.649999999999999" customHeight="1" x14ac:dyDescent="0.5">
      <c r="A9" s="9" t="s">
        <v>56</v>
      </c>
      <c r="B9" s="9"/>
      <c r="C9" s="9"/>
      <c r="D9" s="9"/>
      <c r="E9" s="9"/>
      <c r="F9" s="9"/>
      <c r="G9" s="9"/>
      <c r="H9" s="23">
        <v>8</v>
      </c>
      <c r="I9" s="10"/>
      <c r="J9" s="22"/>
      <c r="K9" s="20"/>
      <c r="L9" s="20"/>
      <c r="M9" s="11"/>
      <c r="N9" s="22"/>
      <c r="O9" s="20"/>
      <c r="P9" s="20"/>
    </row>
    <row r="10" spans="1:16" ht="5.0999999999999996" customHeight="1" x14ac:dyDescent="0.5">
      <c r="B10" s="24"/>
      <c r="C10" s="24"/>
      <c r="D10" s="24"/>
      <c r="E10" s="24"/>
      <c r="F10" s="24"/>
      <c r="G10" s="24"/>
      <c r="I10" s="23"/>
      <c r="J10" s="26"/>
      <c r="K10" s="27"/>
      <c r="L10" s="27"/>
      <c r="M10" s="27"/>
      <c r="N10" s="26"/>
      <c r="O10" s="27"/>
      <c r="P10" s="27"/>
    </row>
    <row r="11" spans="1:16" ht="17.649999999999999" customHeight="1" x14ac:dyDescent="0.5">
      <c r="A11" s="12" t="s">
        <v>57</v>
      </c>
      <c r="B11" s="24"/>
      <c r="C11" s="24"/>
      <c r="D11" s="24"/>
      <c r="E11" s="24"/>
      <c r="F11" s="24"/>
      <c r="G11" s="24"/>
      <c r="I11" s="23"/>
      <c r="J11" s="26">
        <v>258773965</v>
      </c>
      <c r="K11" s="27"/>
      <c r="L11" s="27">
        <v>219271975</v>
      </c>
      <c r="M11" s="27"/>
      <c r="N11" s="26">
        <v>258773965</v>
      </c>
      <c r="O11" s="27"/>
      <c r="P11" s="27">
        <v>219271975</v>
      </c>
    </row>
    <row r="12" spans="1:16" ht="17.649999999999999" customHeight="1" x14ac:dyDescent="0.5">
      <c r="A12" s="12" t="s">
        <v>58</v>
      </c>
      <c r="B12" s="24"/>
      <c r="C12" s="24"/>
      <c r="D12" s="24"/>
      <c r="E12" s="24"/>
      <c r="F12" s="24"/>
      <c r="G12" s="24"/>
      <c r="I12" s="23"/>
      <c r="J12" s="26">
        <v>395409371</v>
      </c>
      <c r="K12" s="27"/>
      <c r="L12" s="27">
        <v>467306893</v>
      </c>
      <c r="M12" s="27"/>
      <c r="N12" s="26">
        <v>21131338</v>
      </c>
      <c r="O12" s="27"/>
      <c r="P12" s="27">
        <v>41076560</v>
      </c>
    </row>
    <row r="13" spans="1:16" ht="17.649999999999999" customHeight="1" x14ac:dyDescent="0.5">
      <c r="A13" s="12" t="s">
        <v>183</v>
      </c>
      <c r="B13" s="24"/>
      <c r="C13" s="24"/>
      <c r="D13" s="24"/>
      <c r="E13" s="24"/>
      <c r="F13" s="24"/>
      <c r="G13" s="24"/>
      <c r="I13" s="23"/>
      <c r="J13" s="26">
        <v>70657176</v>
      </c>
      <c r="K13" s="27"/>
      <c r="L13" s="27">
        <v>69652571</v>
      </c>
      <c r="M13" s="27"/>
      <c r="N13" s="26">
        <v>50572892</v>
      </c>
      <c r="O13" s="27"/>
      <c r="P13" s="27">
        <v>49916270</v>
      </c>
    </row>
    <row r="14" spans="1:16" ht="17.649999999999999" customHeight="1" x14ac:dyDescent="0.5">
      <c r="A14" s="12" t="s">
        <v>59</v>
      </c>
      <c r="B14" s="24"/>
      <c r="C14" s="24"/>
      <c r="D14" s="24"/>
      <c r="E14" s="24"/>
      <c r="F14" s="24"/>
      <c r="G14" s="24"/>
      <c r="I14" s="23"/>
      <c r="J14" s="28">
        <v>1812430</v>
      </c>
      <c r="K14" s="27"/>
      <c r="L14" s="29" t="s">
        <v>106</v>
      </c>
      <c r="M14" s="27"/>
      <c r="N14" s="28">
        <v>0</v>
      </c>
      <c r="O14" s="27"/>
      <c r="P14" s="29">
        <v>0</v>
      </c>
    </row>
    <row r="15" spans="1:16" ht="5.0999999999999996" customHeight="1" x14ac:dyDescent="0.5">
      <c r="B15" s="24"/>
      <c r="C15" s="24"/>
      <c r="D15" s="24"/>
      <c r="E15" s="24"/>
      <c r="F15" s="24"/>
      <c r="G15" s="24"/>
      <c r="I15" s="23"/>
      <c r="J15" s="26"/>
      <c r="K15" s="27"/>
      <c r="L15" s="27"/>
      <c r="M15" s="27"/>
      <c r="N15" s="26"/>
      <c r="O15" s="27"/>
      <c r="P15" s="27"/>
    </row>
    <row r="16" spans="1:16" ht="17.649999999999999" customHeight="1" x14ac:dyDescent="0.5">
      <c r="A16" s="9" t="s">
        <v>60</v>
      </c>
      <c r="B16" s="9"/>
      <c r="C16" s="9"/>
      <c r="D16" s="9"/>
      <c r="E16" s="9"/>
      <c r="F16" s="9"/>
      <c r="G16" s="9"/>
      <c r="H16" s="19"/>
      <c r="I16" s="10"/>
      <c r="J16" s="28">
        <f>SUM(J11:J15)</f>
        <v>726652942</v>
      </c>
      <c r="L16" s="29">
        <f>SUM(L11:L15)</f>
        <v>756231439</v>
      </c>
      <c r="N16" s="28">
        <f>SUM(N11:N15)</f>
        <v>330478195</v>
      </c>
      <c r="P16" s="29">
        <f>SUM(P11:P15)</f>
        <v>310264805</v>
      </c>
    </row>
    <row r="17" spans="1:20" ht="8.1" customHeight="1" x14ac:dyDescent="0.5">
      <c r="B17" s="24"/>
      <c r="C17" s="24"/>
      <c r="D17" s="24"/>
      <c r="E17" s="24"/>
      <c r="F17" s="24"/>
      <c r="G17" s="24"/>
      <c r="H17" s="23"/>
      <c r="I17" s="23"/>
      <c r="J17" s="31"/>
      <c r="K17" s="27"/>
      <c r="L17" s="32"/>
      <c r="M17" s="27"/>
      <c r="N17" s="31"/>
      <c r="O17" s="27"/>
      <c r="P17" s="32"/>
    </row>
    <row r="18" spans="1:20" ht="17.649999999999999" customHeight="1" x14ac:dyDescent="0.5">
      <c r="A18" s="9" t="s">
        <v>61</v>
      </c>
      <c r="B18" s="9"/>
      <c r="C18" s="9"/>
      <c r="D18" s="9"/>
      <c r="E18" s="9"/>
      <c r="F18" s="9"/>
      <c r="G18" s="9"/>
      <c r="H18" s="19"/>
      <c r="I18" s="10"/>
      <c r="J18" s="26"/>
      <c r="L18" s="27"/>
      <c r="N18" s="26"/>
      <c r="P18" s="27"/>
    </row>
    <row r="19" spans="1:20" ht="5.0999999999999996" customHeight="1" x14ac:dyDescent="0.5">
      <c r="B19" s="24"/>
      <c r="C19" s="24"/>
      <c r="D19" s="24"/>
      <c r="E19" s="24"/>
      <c r="F19" s="24"/>
      <c r="G19" s="24"/>
      <c r="I19" s="23"/>
      <c r="J19" s="26"/>
      <c r="K19" s="27"/>
      <c r="L19" s="27"/>
      <c r="M19" s="27"/>
      <c r="N19" s="26"/>
      <c r="O19" s="27"/>
      <c r="P19" s="27"/>
    </row>
    <row r="20" spans="1:20" s="24" customFormat="1" ht="17.649999999999999" customHeight="1" x14ac:dyDescent="0.5">
      <c r="A20" s="12" t="s">
        <v>62</v>
      </c>
      <c r="H20" s="23"/>
      <c r="I20" s="23"/>
      <c r="J20" s="26">
        <v>231437046</v>
      </c>
      <c r="K20" s="27"/>
      <c r="L20" s="27">
        <v>184695164</v>
      </c>
      <c r="M20" s="27"/>
      <c r="N20" s="26">
        <v>230385973</v>
      </c>
      <c r="O20" s="27"/>
      <c r="P20" s="27">
        <v>184105699</v>
      </c>
      <c r="Q20" s="33"/>
      <c r="R20" s="34"/>
      <c r="S20" s="33"/>
      <c r="T20" s="34"/>
    </row>
    <row r="21" spans="1:20" ht="17.649999999999999" customHeight="1" x14ac:dyDescent="0.5">
      <c r="A21" s="24" t="s">
        <v>63</v>
      </c>
      <c r="B21" s="24"/>
      <c r="C21" s="24"/>
      <c r="D21" s="24"/>
      <c r="E21" s="24"/>
      <c r="F21" s="24"/>
      <c r="G21" s="24"/>
      <c r="I21" s="23"/>
      <c r="J21" s="26">
        <v>349578624</v>
      </c>
      <c r="K21" s="27"/>
      <c r="L21" s="27">
        <v>428835624</v>
      </c>
      <c r="M21" s="27"/>
      <c r="N21" s="26">
        <v>17893403</v>
      </c>
      <c r="O21" s="27"/>
      <c r="P21" s="27">
        <v>38030696</v>
      </c>
      <c r="Q21" s="33"/>
      <c r="R21" s="34"/>
      <c r="S21" s="33"/>
      <c r="T21" s="34"/>
    </row>
    <row r="22" spans="1:20" ht="17.649999999999999" customHeight="1" x14ac:dyDescent="0.5">
      <c r="A22" s="12" t="s">
        <v>184</v>
      </c>
      <c r="B22" s="24"/>
      <c r="C22" s="24"/>
      <c r="D22" s="24"/>
      <c r="E22" s="24"/>
      <c r="F22" s="24"/>
      <c r="G22" s="24"/>
      <c r="I22" s="23"/>
      <c r="J22" s="26">
        <v>33668225</v>
      </c>
      <c r="K22" s="27"/>
      <c r="L22" s="27">
        <v>33954438</v>
      </c>
      <c r="M22" s="27"/>
      <c r="N22" s="26">
        <v>25309590</v>
      </c>
      <c r="O22" s="27"/>
      <c r="P22" s="27">
        <v>23947664</v>
      </c>
      <c r="Q22" s="33"/>
      <c r="R22" s="34"/>
      <c r="S22" s="33"/>
      <c r="T22" s="34"/>
    </row>
    <row r="23" spans="1:20" ht="17.649999999999999" customHeight="1" x14ac:dyDescent="0.5">
      <c r="A23" s="12" t="s">
        <v>64</v>
      </c>
      <c r="B23" s="24"/>
      <c r="C23" s="24"/>
      <c r="D23" s="24"/>
      <c r="E23" s="24"/>
      <c r="F23" s="24"/>
      <c r="G23" s="24"/>
      <c r="I23" s="23"/>
      <c r="J23" s="28">
        <v>1460718</v>
      </c>
      <c r="K23" s="27"/>
      <c r="L23" s="29">
        <v>0</v>
      </c>
      <c r="M23" s="27"/>
      <c r="N23" s="28">
        <v>0</v>
      </c>
      <c r="O23" s="27"/>
      <c r="P23" s="29">
        <v>0</v>
      </c>
      <c r="Q23" s="33"/>
      <c r="R23" s="34"/>
      <c r="S23" s="33"/>
      <c r="T23" s="34"/>
    </row>
    <row r="24" spans="1:20" ht="6" customHeight="1" x14ac:dyDescent="0.5">
      <c r="B24" s="24"/>
      <c r="C24" s="24"/>
      <c r="D24" s="24"/>
      <c r="E24" s="24"/>
      <c r="F24" s="24"/>
      <c r="G24" s="24"/>
      <c r="I24" s="23"/>
      <c r="J24" s="26"/>
      <c r="K24" s="27"/>
      <c r="L24" s="27"/>
      <c r="M24" s="27"/>
      <c r="N24" s="26"/>
      <c r="O24" s="27"/>
      <c r="P24" s="27"/>
    </row>
    <row r="25" spans="1:20" ht="17.649999999999999" customHeight="1" x14ac:dyDescent="0.5">
      <c r="A25" s="9" t="s">
        <v>65</v>
      </c>
      <c r="B25" s="9"/>
      <c r="C25" s="9"/>
      <c r="D25" s="9"/>
      <c r="E25" s="9"/>
      <c r="F25" s="9"/>
      <c r="G25" s="9"/>
      <c r="H25" s="19"/>
      <c r="I25" s="10"/>
      <c r="J25" s="28">
        <f>SUM(J20:J23)</f>
        <v>616144613</v>
      </c>
      <c r="L25" s="29">
        <f>SUM(L20:L23)</f>
        <v>647485226</v>
      </c>
      <c r="N25" s="28">
        <f>SUM(N20:N23)</f>
        <v>273588966</v>
      </c>
      <c r="P25" s="29">
        <f>SUM(P20:P23)</f>
        <v>246084059</v>
      </c>
    </row>
    <row r="26" spans="1:20" ht="8.1" customHeight="1" x14ac:dyDescent="0.5">
      <c r="B26" s="24"/>
      <c r="C26" s="24"/>
      <c r="D26" s="24"/>
      <c r="E26" s="24"/>
      <c r="F26" s="24"/>
      <c r="G26" s="24"/>
      <c r="H26" s="23"/>
      <c r="I26" s="23"/>
      <c r="J26" s="31"/>
      <c r="K26" s="27"/>
      <c r="L26" s="32"/>
      <c r="M26" s="27"/>
      <c r="N26" s="31"/>
      <c r="O26" s="27"/>
      <c r="P26" s="32"/>
    </row>
    <row r="27" spans="1:20" ht="17.649999999999999" customHeight="1" x14ac:dyDescent="0.5">
      <c r="A27" s="9" t="s">
        <v>66</v>
      </c>
      <c r="B27" s="9"/>
      <c r="C27" s="9"/>
      <c r="D27" s="9"/>
      <c r="E27" s="9"/>
      <c r="F27" s="9"/>
      <c r="G27" s="9"/>
      <c r="H27" s="23">
        <v>8</v>
      </c>
      <c r="I27" s="10"/>
      <c r="J27" s="26">
        <f>J16-J25</f>
        <v>110508329</v>
      </c>
      <c r="L27" s="27">
        <f>L16-L25</f>
        <v>108746213</v>
      </c>
      <c r="N27" s="26">
        <f>N16-N25</f>
        <v>56889229</v>
      </c>
      <c r="P27" s="27">
        <f>P16-P25</f>
        <v>64180746</v>
      </c>
    </row>
    <row r="28" spans="1:20" ht="17.649999999999999" customHeight="1" x14ac:dyDescent="0.5">
      <c r="A28" s="12" t="s">
        <v>67</v>
      </c>
      <c r="B28" s="13"/>
      <c r="C28" s="24"/>
      <c r="D28" s="24"/>
      <c r="E28" s="24"/>
      <c r="F28" s="24"/>
      <c r="G28" s="24"/>
      <c r="I28" s="23"/>
      <c r="J28" s="26">
        <v>3881515</v>
      </c>
      <c r="K28" s="27"/>
      <c r="L28" s="27">
        <v>1185832</v>
      </c>
      <c r="M28" s="27"/>
      <c r="N28" s="26">
        <v>42376918</v>
      </c>
      <c r="O28" s="27"/>
      <c r="P28" s="27">
        <v>21452488</v>
      </c>
    </row>
    <row r="29" spans="1:20" ht="17.649999999999999" customHeight="1" x14ac:dyDescent="0.5">
      <c r="A29" s="12" t="s">
        <v>68</v>
      </c>
      <c r="B29" s="24"/>
      <c r="C29" s="24"/>
      <c r="D29" s="24"/>
      <c r="E29" s="24"/>
      <c r="F29" s="24"/>
      <c r="G29" s="24"/>
      <c r="I29" s="23"/>
      <c r="J29" s="26">
        <v>2519552</v>
      </c>
      <c r="K29" s="27"/>
      <c r="L29" s="27">
        <v>3842068</v>
      </c>
      <c r="M29" s="27"/>
      <c r="N29" s="26">
        <v>2048007</v>
      </c>
      <c r="O29" s="27"/>
      <c r="P29" s="27">
        <v>2271718</v>
      </c>
    </row>
    <row r="30" spans="1:20" ht="17.649999999999999" customHeight="1" x14ac:dyDescent="0.5">
      <c r="A30" s="12" t="s">
        <v>69</v>
      </c>
      <c r="B30" s="24"/>
      <c r="C30" s="24"/>
      <c r="D30" s="24"/>
      <c r="E30" s="24"/>
      <c r="F30" s="24"/>
      <c r="G30" s="24"/>
      <c r="I30" s="23"/>
      <c r="J30" s="26">
        <v>63674799</v>
      </c>
      <c r="K30" s="27"/>
      <c r="L30" s="27">
        <v>56587208</v>
      </c>
      <c r="M30" s="27"/>
      <c r="N30" s="26">
        <v>51909812</v>
      </c>
      <c r="O30" s="27"/>
      <c r="P30" s="27">
        <v>45787868</v>
      </c>
    </row>
    <row r="31" spans="1:20" ht="17.649999999999999" customHeight="1" x14ac:dyDescent="0.5">
      <c r="A31" s="12" t="s">
        <v>70</v>
      </c>
      <c r="B31" s="13"/>
      <c r="C31" s="13"/>
      <c r="D31" s="24"/>
      <c r="E31" s="24"/>
      <c r="F31" s="24"/>
      <c r="G31" s="24"/>
      <c r="I31" s="23"/>
      <c r="J31" s="26">
        <v>18774844</v>
      </c>
      <c r="K31" s="27"/>
      <c r="L31" s="27">
        <v>24217043</v>
      </c>
      <c r="M31" s="27"/>
      <c r="N31" s="26">
        <v>13260979</v>
      </c>
      <c r="O31" s="27"/>
      <c r="P31" s="27">
        <v>18355242</v>
      </c>
    </row>
    <row r="32" spans="1:20" ht="17.649999999999999" customHeight="1" x14ac:dyDescent="0.5">
      <c r="A32" s="12" t="s">
        <v>132</v>
      </c>
      <c r="B32" s="13"/>
      <c r="C32" s="13"/>
      <c r="D32" s="24"/>
      <c r="E32" s="24"/>
      <c r="F32" s="24"/>
      <c r="G32" s="24"/>
      <c r="H32" s="25">
        <v>11</v>
      </c>
      <c r="I32" s="23"/>
      <c r="J32" s="28">
        <v>100002</v>
      </c>
      <c r="K32" s="27"/>
      <c r="L32" s="29">
        <v>12664</v>
      </c>
      <c r="M32" s="27"/>
      <c r="N32" s="28">
        <v>0</v>
      </c>
      <c r="O32" s="27"/>
      <c r="P32" s="29">
        <v>0</v>
      </c>
    </row>
    <row r="33" spans="1:18" ht="5.0999999999999996" customHeight="1" x14ac:dyDescent="0.5">
      <c r="B33" s="24"/>
      <c r="C33" s="24"/>
      <c r="D33" s="24"/>
      <c r="E33" s="24"/>
      <c r="F33" s="24"/>
      <c r="G33" s="24"/>
      <c r="H33" s="23"/>
      <c r="I33" s="23"/>
      <c r="J33" s="31"/>
      <c r="K33" s="27"/>
      <c r="L33" s="32"/>
      <c r="M33" s="27"/>
      <c r="N33" s="31"/>
      <c r="O33" s="27"/>
      <c r="P33" s="32"/>
    </row>
    <row r="34" spans="1:18" ht="17.649999999999999" customHeight="1" x14ac:dyDescent="0.5">
      <c r="A34" s="9" t="s">
        <v>119</v>
      </c>
      <c r="B34" s="24"/>
      <c r="C34" s="24"/>
      <c r="D34" s="24"/>
      <c r="E34" s="24"/>
      <c r="F34" s="24"/>
      <c r="G34" s="24"/>
      <c r="I34" s="23"/>
      <c r="J34" s="35">
        <f>J27+J28-SUM(J29:J32)</f>
        <v>29320647</v>
      </c>
      <c r="L34" s="30">
        <f>L27+L28-SUM(L29:L32)</f>
        <v>25273062</v>
      </c>
      <c r="N34" s="35">
        <f>N27+N28-SUM(N29:N32)</f>
        <v>32047349</v>
      </c>
      <c r="P34" s="30">
        <f>P27+P28-SUM(P29:P32)</f>
        <v>19218406</v>
      </c>
      <c r="R34" s="36"/>
    </row>
    <row r="35" spans="1:18" ht="17.649999999999999" customHeight="1" x14ac:dyDescent="0.5">
      <c r="A35" s="12" t="s">
        <v>118</v>
      </c>
      <c r="B35" s="24"/>
      <c r="C35" s="24"/>
      <c r="D35" s="24"/>
      <c r="E35" s="24"/>
      <c r="F35" s="24"/>
      <c r="H35" s="25">
        <v>14</v>
      </c>
      <c r="I35" s="23"/>
      <c r="J35" s="28">
        <v>-7871222</v>
      </c>
      <c r="L35" s="29">
        <v>1540278</v>
      </c>
      <c r="N35" s="28">
        <v>-5717536</v>
      </c>
      <c r="P35" s="29">
        <v>822099</v>
      </c>
    </row>
    <row r="36" spans="1:18" ht="5.0999999999999996" customHeight="1" x14ac:dyDescent="0.5">
      <c r="A36" s="24"/>
      <c r="B36" s="13"/>
      <c r="C36" s="24"/>
      <c r="D36" s="24"/>
      <c r="E36" s="24"/>
      <c r="F36" s="24"/>
      <c r="G36" s="24"/>
      <c r="H36" s="23"/>
      <c r="I36" s="23"/>
      <c r="J36" s="26"/>
      <c r="K36" s="27"/>
      <c r="L36" s="27"/>
      <c r="M36" s="27"/>
      <c r="N36" s="26"/>
      <c r="O36" s="27"/>
      <c r="P36" s="27"/>
    </row>
    <row r="37" spans="1:18" ht="17.649999999999999" customHeight="1" x14ac:dyDescent="0.5">
      <c r="A37" s="9" t="s">
        <v>120</v>
      </c>
      <c r="B37" s="13"/>
      <c r="C37" s="24"/>
      <c r="D37" s="24"/>
      <c r="E37" s="24"/>
      <c r="F37" s="24"/>
      <c r="G37" s="24"/>
      <c r="I37" s="23"/>
      <c r="J37" s="26">
        <f>J34+J35</f>
        <v>21449425</v>
      </c>
      <c r="K37" s="27"/>
      <c r="L37" s="27">
        <f>L34+L35</f>
        <v>26813340</v>
      </c>
      <c r="M37" s="27"/>
      <c r="N37" s="26">
        <f>N34+N35</f>
        <v>26329813</v>
      </c>
      <c r="O37" s="27"/>
      <c r="P37" s="27">
        <f>P34+P35</f>
        <v>20040505</v>
      </c>
    </row>
    <row r="38" spans="1:18" ht="17.649999999999999" customHeight="1" x14ac:dyDescent="0.5">
      <c r="A38" s="12" t="s">
        <v>181</v>
      </c>
      <c r="B38" s="13"/>
      <c r="C38" s="24"/>
      <c r="D38" s="24"/>
      <c r="E38" s="24"/>
      <c r="F38" s="24"/>
      <c r="G38" s="24"/>
      <c r="I38" s="23"/>
      <c r="J38" s="38">
        <v>0</v>
      </c>
      <c r="K38" s="27"/>
      <c r="L38" s="37">
        <v>0</v>
      </c>
      <c r="M38" s="27"/>
      <c r="N38" s="38">
        <v>0</v>
      </c>
      <c r="O38" s="27"/>
      <c r="P38" s="37">
        <v>0</v>
      </c>
    </row>
    <row r="39" spans="1:18" s="9" customFormat="1" ht="8.1" customHeight="1" x14ac:dyDescent="0.5">
      <c r="B39" s="13"/>
      <c r="C39" s="13"/>
      <c r="D39" s="13"/>
      <c r="E39" s="13"/>
      <c r="F39" s="13"/>
      <c r="G39" s="13"/>
      <c r="H39" s="10"/>
      <c r="I39" s="19"/>
      <c r="J39" s="26"/>
      <c r="K39" s="20"/>
      <c r="L39" s="27"/>
      <c r="M39" s="20"/>
      <c r="N39" s="26"/>
      <c r="O39" s="20"/>
      <c r="P39" s="27"/>
    </row>
    <row r="40" spans="1:18" ht="17.649999999999999" customHeight="1" thickBot="1" x14ac:dyDescent="0.55000000000000004">
      <c r="A40" s="9" t="s">
        <v>157</v>
      </c>
      <c r="B40" s="13"/>
      <c r="C40" s="24"/>
      <c r="D40" s="24"/>
      <c r="E40" s="24"/>
      <c r="F40" s="24"/>
      <c r="G40" s="24"/>
      <c r="I40" s="23"/>
      <c r="J40" s="39">
        <f>SUM(J37:J38)</f>
        <v>21449425</v>
      </c>
      <c r="K40" s="27"/>
      <c r="L40" s="40">
        <f>SUM(L37:L38)</f>
        <v>26813340</v>
      </c>
      <c r="M40" s="27"/>
      <c r="N40" s="39">
        <f>SUM(N37:N38)</f>
        <v>26329813</v>
      </c>
      <c r="O40" s="27"/>
      <c r="P40" s="40">
        <f>SUM(P37:P38)</f>
        <v>20040505</v>
      </c>
      <c r="R40" s="36"/>
    </row>
    <row r="41" spans="1:18" s="9" customFormat="1" ht="8.1" customHeight="1" thickTop="1" x14ac:dyDescent="0.5">
      <c r="B41" s="13"/>
      <c r="C41" s="13"/>
      <c r="D41" s="13"/>
      <c r="E41" s="13"/>
      <c r="F41" s="13"/>
      <c r="G41" s="13"/>
      <c r="H41" s="10"/>
      <c r="I41" s="19"/>
      <c r="J41" s="26"/>
      <c r="K41" s="20"/>
      <c r="L41" s="27"/>
      <c r="M41" s="20"/>
      <c r="N41" s="26"/>
      <c r="O41" s="20"/>
      <c r="P41" s="27"/>
    </row>
    <row r="42" spans="1:18" s="9" customFormat="1" ht="17.649999999999999" customHeight="1" x14ac:dyDescent="0.5">
      <c r="A42" s="9" t="s">
        <v>141</v>
      </c>
      <c r="B42" s="13"/>
      <c r="C42" s="13"/>
      <c r="D42" s="13"/>
      <c r="E42" s="13"/>
      <c r="F42" s="13"/>
      <c r="G42" s="13"/>
      <c r="H42" s="10"/>
      <c r="I42" s="19"/>
      <c r="J42" s="26"/>
      <c r="K42" s="20"/>
      <c r="L42" s="27"/>
      <c r="M42" s="20"/>
      <c r="N42" s="26"/>
      <c r="O42" s="20"/>
      <c r="P42" s="27"/>
    </row>
    <row r="43" spans="1:18" s="9" customFormat="1" ht="17.649999999999999" customHeight="1" x14ac:dyDescent="0.5">
      <c r="A43" s="12" t="s">
        <v>71</v>
      </c>
      <c r="B43" s="13"/>
      <c r="C43" s="13"/>
      <c r="D43" s="13"/>
      <c r="E43" s="13"/>
      <c r="F43" s="13"/>
      <c r="G43" s="13"/>
      <c r="H43" s="10"/>
      <c r="I43" s="19"/>
      <c r="J43" s="26">
        <v>21945516</v>
      </c>
      <c r="K43" s="20"/>
      <c r="L43" s="27">
        <v>28129930</v>
      </c>
      <c r="M43" s="20"/>
      <c r="N43" s="26">
        <f>N37</f>
        <v>26329813</v>
      </c>
      <c r="O43" s="20"/>
      <c r="P43" s="27">
        <v>20040505</v>
      </c>
    </row>
    <row r="44" spans="1:18" s="9" customFormat="1" ht="17.649999999999999" customHeight="1" x14ac:dyDescent="0.5">
      <c r="A44" s="12" t="s">
        <v>72</v>
      </c>
      <c r="B44" s="13"/>
      <c r="C44" s="13"/>
      <c r="D44" s="13"/>
      <c r="E44" s="13"/>
      <c r="F44" s="13"/>
      <c r="G44" s="13"/>
      <c r="H44" s="10"/>
      <c r="I44" s="19"/>
      <c r="J44" s="28">
        <v>-496091</v>
      </c>
      <c r="K44" s="20"/>
      <c r="L44" s="29">
        <v>-1316590</v>
      </c>
      <c r="M44" s="20"/>
      <c r="N44" s="28">
        <v>0</v>
      </c>
      <c r="O44" s="20"/>
      <c r="P44" s="29">
        <v>0</v>
      </c>
    </row>
    <row r="45" spans="1:18" ht="5.0999999999999996" customHeight="1" x14ac:dyDescent="0.5">
      <c r="A45" s="24"/>
      <c r="B45" s="13"/>
      <c r="C45" s="24"/>
      <c r="D45" s="24"/>
      <c r="E45" s="24"/>
      <c r="F45" s="24"/>
      <c r="G45" s="24"/>
      <c r="H45" s="23"/>
      <c r="I45" s="23"/>
      <c r="J45" s="26"/>
      <c r="K45" s="27"/>
      <c r="L45" s="27"/>
      <c r="M45" s="27"/>
      <c r="N45" s="26"/>
      <c r="O45" s="27"/>
      <c r="P45" s="27"/>
    </row>
    <row r="46" spans="1:18" s="9" customFormat="1" ht="17.649999999999999" customHeight="1" thickBot="1" x14ac:dyDescent="0.55000000000000004">
      <c r="B46" s="13"/>
      <c r="C46" s="13"/>
      <c r="D46" s="13"/>
      <c r="E46" s="13"/>
      <c r="F46" s="13"/>
      <c r="G46" s="13"/>
      <c r="H46" s="10"/>
      <c r="I46" s="19"/>
      <c r="J46" s="41">
        <f>SUM(J43:J45)</f>
        <v>21449425</v>
      </c>
      <c r="K46" s="20"/>
      <c r="L46" s="42">
        <f>SUM(L43:L45)</f>
        <v>26813340</v>
      </c>
      <c r="M46" s="20"/>
      <c r="N46" s="41">
        <f>SUM(N43:N45)</f>
        <v>26329813</v>
      </c>
      <c r="O46" s="20"/>
      <c r="P46" s="42">
        <f>SUM(P43:P45)</f>
        <v>20040505</v>
      </c>
    </row>
    <row r="47" spans="1:18" s="9" customFormat="1" ht="7.5" customHeight="1" thickTop="1" x14ac:dyDescent="0.5">
      <c r="B47" s="13"/>
      <c r="C47" s="13"/>
      <c r="D47" s="13"/>
      <c r="E47" s="13"/>
      <c r="F47" s="13"/>
      <c r="G47" s="13"/>
      <c r="H47" s="10"/>
      <c r="I47" s="19"/>
      <c r="J47" s="26"/>
      <c r="K47" s="20"/>
      <c r="L47" s="27"/>
      <c r="M47" s="20"/>
      <c r="N47" s="26"/>
      <c r="O47" s="20"/>
      <c r="P47" s="27"/>
    </row>
    <row r="48" spans="1:18" s="9" customFormat="1" ht="17.649999999999999" customHeight="1" x14ac:dyDescent="0.5">
      <c r="A48" s="9" t="s">
        <v>140</v>
      </c>
      <c r="B48" s="13"/>
      <c r="C48" s="13"/>
      <c r="D48" s="13"/>
      <c r="E48" s="13"/>
      <c r="F48" s="13"/>
      <c r="G48" s="13"/>
      <c r="H48" s="10"/>
      <c r="I48" s="19"/>
      <c r="J48" s="26"/>
      <c r="K48" s="20"/>
      <c r="L48" s="27"/>
      <c r="M48" s="20"/>
      <c r="N48" s="26"/>
      <c r="O48" s="20"/>
      <c r="P48" s="27"/>
    </row>
    <row r="49" spans="1:18" s="9" customFormat="1" ht="17.649999999999999" customHeight="1" x14ac:dyDescent="0.5">
      <c r="A49" s="12" t="s">
        <v>71</v>
      </c>
      <c r="B49" s="13"/>
      <c r="C49" s="13"/>
      <c r="D49" s="13"/>
      <c r="E49" s="13"/>
      <c r="F49" s="13"/>
      <c r="G49" s="13"/>
      <c r="H49" s="10"/>
      <c r="I49" s="19"/>
      <c r="J49" s="26">
        <f>J43</f>
        <v>21945516</v>
      </c>
      <c r="K49" s="20"/>
      <c r="L49" s="27">
        <v>28129930</v>
      </c>
      <c r="M49" s="20"/>
      <c r="N49" s="26">
        <f>N43</f>
        <v>26329813</v>
      </c>
      <c r="O49" s="20"/>
      <c r="P49" s="27">
        <v>20040505</v>
      </c>
    </row>
    <row r="50" spans="1:18" s="9" customFormat="1" ht="17.649999999999999" customHeight="1" x14ac:dyDescent="0.5">
      <c r="A50" s="12" t="s">
        <v>72</v>
      </c>
      <c r="B50" s="13"/>
      <c r="C50" s="13"/>
      <c r="D50" s="13"/>
      <c r="E50" s="13"/>
      <c r="F50" s="13"/>
      <c r="G50" s="13"/>
      <c r="H50" s="10"/>
      <c r="I50" s="19"/>
      <c r="J50" s="28">
        <v>-496091</v>
      </c>
      <c r="K50" s="20"/>
      <c r="L50" s="29">
        <v>-1316590</v>
      </c>
      <c r="M50" s="20"/>
      <c r="N50" s="28">
        <v>0</v>
      </c>
      <c r="O50" s="20"/>
      <c r="P50" s="29">
        <v>0</v>
      </c>
    </row>
    <row r="51" spans="1:18" ht="5.0999999999999996" customHeight="1" x14ac:dyDescent="0.5">
      <c r="A51" s="24"/>
      <c r="B51" s="13"/>
      <c r="C51" s="24"/>
      <c r="D51" s="24"/>
      <c r="E51" s="24"/>
      <c r="F51" s="24"/>
      <c r="G51" s="24"/>
      <c r="H51" s="23"/>
      <c r="I51" s="23"/>
      <c r="J51" s="26"/>
      <c r="K51" s="27"/>
      <c r="L51" s="27"/>
      <c r="M51" s="27"/>
      <c r="N51" s="26"/>
      <c r="O51" s="27"/>
      <c r="P51" s="27"/>
    </row>
    <row r="52" spans="1:18" s="9" customFormat="1" ht="17.649999999999999" customHeight="1" thickBot="1" x14ac:dyDescent="0.55000000000000004">
      <c r="B52" s="13"/>
      <c r="C52" s="13"/>
      <c r="D52" s="13"/>
      <c r="E52" s="13"/>
      <c r="F52" s="13"/>
      <c r="G52" s="13"/>
      <c r="H52" s="10"/>
      <c r="I52" s="19"/>
      <c r="J52" s="41">
        <f>SUM(J49:J51)</f>
        <v>21449425</v>
      </c>
      <c r="K52" s="20"/>
      <c r="L52" s="42">
        <f>SUM(L49:L51)</f>
        <v>26813340</v>
      </c>
      <c r="M52" s="20"/>
      <c r="N52" s="41">
        <f>SUM(N49:N51)</f>
        <v>26329813</v>
      </c>
      <c r="O52" s="20"/>
      <c r="P52" s="42">
        <f>SUM(P49:P51)</f>
        <v>20040505</v>
      </c>
    </row>
    <row r="53" spans="1:18" s="9" customFormat="1" ht="7.5" customHeight="1" thickTop="1" x14ac:dyDescent="0.5">
      <c r="B53" s="13"/>
      <c r="C53" s="13"/>
      <c r="D53" s="13"/>
      <c r="E53" s="13"/>
      <c r="F53" s="13"/>
      <c r="G53" s="13"/>
      <c r="H53" s="10"/>
      <c r="I53" s="19"/>
      <c r="J53" s="26"/>
      <c r="K53" s="20"/>
      <c r="L53" s="27"/>
      <c r="M53" s="20"/>
      <c r="N53" s="26"/>
      <c r="O53" s="20"/>
      <c r="P53" s="27"/>
    </row>
    <row r="54" spans="1:18" ht="17.649999999999999" customHeight="1" x14ac:dyDescent="0.5">
      <c r="A54" s="9" t="s">
        <v>121</v>
      </c>
      <c r="B54" s="24"/>
      <c r="C54" s="24"/>
      <c r="D54" s="24"/>
      <c r="E54" s="24"/>
      <c r="F54" s="24"/>
      <c r="G54" s="24"/>
      <c r="H54" s="23"/>
      <c r="I54" s="23"/>
      <c r="J54" s="31"/>
      <c r="K54" s="27"/>
      <c r="L54" s="32"/>
      <c r="M54" s="27"/>
      <c r="N54" s="31"/>
      <c r="O54" s="27"/>
      <c r="P54" s="32"/>
    </row>
    <row r="55" spans="1:18" ht="5.0999999999999996" customHeight="1" x14ac:dyDescent="0.5">
      <c r="A55" s="24"/>
      <c r="B55" s="13"/>
      <c r="C55" s="24"/>
      <c r="D55" s="24"/>
      <c r="E55" s="24"/>
      <c r="F55" s="24"/>
      <c r="G55" s="24"/>
      <c r="H55" s="23"/>
      <c r="I55" s="23"/>
      <c r="J55" s="26"/>
      <c r="K55" s="27"/>
      <c r="L55" s="27"/>
      <c r="M55" s="27"/>
      <c r="N55" s="26"/>
      <c r="O55" s="27"/>
      <c r="P55" s="27"/>
    </row>
    <row r="56" spans="1:18" ht="17.649999999999999" customHeight="1" x14ac:dyDescent="0.5">
      <c r="A56" s="12" t="s">
        <v>122</v>
      </c>
      <c r="B56" s="24"/>
      <c r="C56" s="24"/>
      <c r="D56" s="24"/>
      <c r="E56" s="24"/>
      <c r="F56" s="24"/>
      <c r="G56" s="24"/>
      <c r="H56" s="23"/>
      <c r="I56" s="23"/>
      <c r="J56" s="177">
        <f>J43/560000000</f>
        <v>3.9188421428571429E-2</v>
      </c>
      <c r="K56" s="140"/>
      <c r="L56" s="44">
        <f>L43/560000000</f>
        <v>5.023201785714286E-2</v>
      </c>
      <c r="M56" s="140"/>
      <c r="N56" s="177">
        <f>N43/560000000</f>
        <v>4.7017523214285713E-2</v>
      </c>
      <c r="O56" s="140"/>
      <c r="P56" s="44">
        <f>P43/560000000</f>
        <v>3.5786616071428572E-2</v>
      </c>
    </row>
    <row r="57" spans="1:18" ht="17.649999999999999" customHeight="1" x14ac:dyDescent="0.5">
      <c r="B57" s="24"/>
      <c r="C57" s="24"/>
      <c r="D57" s="24"/>
      <c r="E57" s="24"/>
      <c r="F57" s="24"/>
      <c r="G57" s="24"/>
      <c r="H57" s="23"/>
      <c r="I57" s="23"/>
      <c r="J57" s="44"/>
      <c r="K57" s="43"/>
      <c r="L57" s="44"/>
      <c r="M57" s="43"/>
      <c r="N57" s="44"/>
      <c r="O57" s="43"/>
      <c r="P57" s="44"/>
    </row>
    <row r="58" spans="1:18" ht="12" customHeight="1" x14ac:dyDescent="0.5">
      <c r="B58" s="24"/>
      <c r="C58" s="24"/>
      <c r="D58" s="24"/>
      <c r="E58" s="24"/>
      <c r="F58" s="24"/>
      <c r="G58" s="24"/>
      <c r="H58" s="23"/>
      <c r="I58" s="23"/>
      <c r="J58" s="44"/>
      <c r="K58" s="43"/>
      <c r="L58" s="44"/>
      <c r="M58" s="43"/>
      <c r="N58" s="44"/>
      <c r="O58" s="43"/>
      <c r="P58" s="44"/>
    </row>
    <row r="59" spans="1:18" ht="22.15" customHeight="1" x14ac:dyDescent="0.5">
      <c r="A59" s="45" t="s">
        <v>73</v>
      </c>
      <c r="B59" s="45"/>
      <c r="C59" s="45"/>
      <c r="D59" s="45"/>
      <c r="E59" s="45"/>
      <c r="F59" s="45"/>
      <c r="G59" s="45"/>
      <c r="H59" s="46"/>
      <c r="I59" s="46"/>
      <c r="J59" s="47"/>
      <c r="K59" s="29"/>
      <c r="L59" s="47"/>
      <c r="M59" s="29"/>
      <c r="N59" s="47"/>
      <c r="O59" s="29"/>
      <c r="P59" s="47"/>
      <c r="R59" s="48"/>
    </row>
  </sheetData>
  <mergeCells count="2">
    <mergeCell ref="J5:L5"/>
    <mergeCell ref="N5:P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topLeftCell="A16" zoomScaleNormal="100" zoomScaleSheetLayoutView="100" workbookViewId="0">
      <selection activeCell="C8" sqref="C8"/>
    </sheetView>
  </sheetViews>
  <sheetFormatPr defaultRowHeight="20.100000000000001" customHeight="1" x14ac:dyDescent="0.5"/>
  <cols>
    <col min="1" max="2" width="1.85546875" style="65" customWidth="1"/>
    <col min="3" max="3" width="34.7109375" style="65" customWidth="1"/>
    <col min="4" max="4" width="8.140625" style="65" customWidth="1"/>
    <col min="5" max="5" width="0.85546875" style="65" customWidth="1"/>
    <col min="6" max="6" width="12.7109375" style="77" customWidth="1"/>
    <col min="7" max="7" width="0.85546875" style="77" customWidth="1"/>
    <col min="8" max="8" width="12.7109375" style="77" customWidth="1"/>
    <col min="9" max="9" width="0.85546875" style="87" customWidth="1"/>
    <col min="10" max="10" width="12.7109375" style="78" customWidth="1"/>
    <col min="11" max="11" width="0.85546875" style="78" customWidth="1"/>
    <col min="12" max="12" width="12.7109375" style="78" customWidth="1"/>
    <col min="13" max="13" width="0.85546875" style="78" customWidth="1"/>
    <col min="14" max="14" width="12.7109375" style="78" customWidth="1"/>
    <col min="15" max="15" width="0.85546875" style="78" customWidth="1"/>
    <col min="16" max="16" width="13.28515625" style="78" bestFit="1" customWidth="1"/>
    <col min="17" max="17" width="0.85546875" style="78" customWidth="1"/>
    <col min="18" max="18" width="12.7109375" style="78" customWidth="1"/>
    <col min="19" max="16384" width="9.140625" style="65"/>
  </cols>
  <sheetData>
    <row r="1" spans="1:19" s="55" customFormat="1" ht="19.149999999999999" customHeight="1" x14ac:dyDescent="0.5">
      <c r="A1" s="55" t="str">
        <f>'T 6'!A1</f>
        <v>บริษัท บูรพา เทคนิคอล เอ็นจิเนียริ่ง จำกัด (มหาชน)</v>
      </c>
      <c r="F1" s="56"/>
      <c r="G1" s="56"/>
      <c r="H1" s="56"/>
      <c r="I1" s="82"/>
      <c r="J1" s="57"/>
      <c r="K1" s="57"/>
      <c r="L1" s="57"/>
      <c r="M1" s="57"/>
      <c r="N1" s="57"/>
      <c r="O1" s="57"/>
      <c r="P1" s="57"/>
      <c r="Q1" s="57"/>
      <c r="R1" s="57"/>
    </row>
    <row r="2" spans="1:19" s="55" customFormat="1" ht="19.149999999999999" customHeight="1" x14ac:dyDescent="0.5">
      <c r="A2" s="58" t="s">
        <v>74</v>
      </c>
      <c r="F2" s="56"/>
      <c r="G2" s="56"/>
      <c r="H2" s="56"/>
      <c r="I2" s="82"/>
      <c r="J2" s="57"/>
      <c r="K2" s="57"/>
      <c r="L2" s="57"/>
      <c r="M2" s="57"/>
      <c r="N2" s="57"/>
      <c r="O2" s="57"/>
      <c r="P2" s="57"/>
      <c r="Q2" s="57"/>
      <c r="R2" s="57"/>
    </row>
    <row r="3" spans="1:19" s="55" customFormat="1" ht="19.149999999999999" customHeight="1" x14ac:dyDescent="0.5">
      <c r="A3" s="59" t="str">
        <f>'T 6'!A3</f>
        <v>สำหรับงวดหกเดือนสิ้นสุดวันที่ 30 มิถุนายน พ.ศ. 2564</v>
      </c>
      <c r="B3" s="59"/>
      <c r="C3" s="59"/>
      <c r="D3" s="60"/>
      <c r="E3" s="61"/>
      <c r="F3" s="62"/>
      <c r="G3" s="62"/>
      <c r="H3" s="62"/>
      <c r="I3" s="83"/>
      <c r="J3" s="61"/>
      <c r="K3" s="61"/>
      <c r="L3" s="61"/>
      <c r="M3" s="61"/>
      <c r="N3" s="61"/>
      <c r="O3" s="61"/>
      <c r="P3" s="61"/>
      <c r="Q3" s="61"/>
      <c r="R3" s="61"/>
    </row>
    <row r="4" spans="1:19" s="55" customFormat="1" ht="19.149999999999999" customHeight="1" x14ac:dyDescent="0.5">
      <c r="A4" s="58"/>
      <c r="B4" s="58"/>
      <c r="C4" s="58"/>
      <c r="D4" s="63"/>
      <c r="E4" s="64"/>
      <c r="F4" s="69"/>
      <c r="G4" s="69"/>
      <c r="H4" s="69"/>
      <c r="I4" s="84"/>
      <c r="J4" s="64"/>
      <c r="K4" s="64"/>
      <c r="L4" s="64"/>
      <c r="M4" s="64"/>
      <c r="N4" s="64"/>
      <c r="O4" s="64"/>
      <c r="P4" s="64"/>
      <c r="Q4" s="64"/>
      <c r="R4" s="64"/>
    </row>
    <row r="5" spans="1:19" s="55" customFormat="1" ht="19.149999999999999" customHeight="1" x14ac:dyDescent="0.5">
      <c r="A5" s="58"/>
      <c r="B5" s="58"/>
      <c r="C5" s="58"/>
      <c r="D5" s="63"/>
      <c r="E5" s="64"/>
      <c r="F5" s="186" t="s">
        <v>2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1:19" s="55" customFormat="1" ht="19.149999999999999" customHeight="1" x14ac:dyDescent="0.5">
      <c r="A6" s="66"/>
      <c r="B6" s="66"/>
      <c r="C6" s="66"/>
      <c r="D6" s="67"/>
      <c r="E6" s="68"/>
      <c r="F6" s="67"/>
      <c r="G6" s="67"/>
      <c r="H6" s="67"/>
      <c r="I6" s="68"/>
      <c r="J6" s="186" t="s">
        <v>114</v>
      </c>
      <c r="K6" s="186"/>
      <c r="L6" s="186"/>
      <c r="M6" s="69"/>
      <c r="N6" s="69"/>
      <c r="O6" s="69"/>
      <c r="P6" s="69"/>
      <c r="Q6" s="69"/>
      <c r="R6" s="69"/>
    </row>
    <row r="7" spans="1:19" s="55" customFormat="1" ht="19.149999999999999" customHeight="1" x14ac:dyDescent="0.5">
      <c r="D7" s="67"/>
      <c r="E7" s="68"/>
      <c r="F7" s="63"/>
      <c r="G7" s="63"/>
      <c r="H7" s="63"/>
      <c r="I7" s="84"/>
      <c r="J7" s="70" t="s">
        <v>75</v>
      </c>
      <c r="K7" s="85"/>
      <c r="L7" s="57"/>
      <c r="M7" s="57"/>
      <c r="N7" s="57"/>
      <c r="O7" s="57"/>
      <c r="P7" s="57"/>
      <c r="Q7" s="57"/>
      <c r="R7" s="57"/>
    </row>
    <row r="8" spans="1:19" s="66" customFormat="1" ht="19.149999999999999" customHeight="1" x14ac:dyDescent="0.5">
      <c r="A8" s="55"/>
      <c r="B8" s="55"/>
      <c r="C8" s="55"/>
      <c r="D8" s="67"/>
      <c r="E8" s="68"/>
      <c r="F8" s="63" t="s">
        <v>76</v>
      </c>
      <c r="G8" s="63"/>
      <c r="H8" s="63" t="s">
        <v>77</v>
      </c>
      <c r="I8" s="84"/>
      <c r="J8" s="71" t="s">
        <v>78</v>
      </c>
      <c r="K8" s="85"/>
      <c r="L8" s="57"/>
      <c r="M8" s="57"/>
      <c r="N8" s="63" t="s">
        <v>79</v>
      </c>
      <c r="O8" s="57"/>
      <c r="P8" s="63" t="s">
        <v>80</v>
      </c>
      <c r="Q8" s="57"/>
      <c r="R8" s="63"/>
    </row>
    <row r="9" spans="1:19" s="66" customFormat="1" ht="19.149999999999999" customHeight="1" x14ac:dyDescent="0.5">
      <c r="A9" s="55"/>
      <c r="B9" s="55"/>
      <c r="C9" s="55"/>
      <c r="D9" s="67"/>
      <c r="E9" s="68"/>
      <c r="F9" s="63" t="s">
        <v>81</v>
      </c>
      <c r="G9" s="63"/>
      <c r="H9" s="63" t="s">
        <v>82</v>
      </c>
      <c r="I9" s="64"/>
      <c r="J9" s="57" t="s">
        <v>83</v>
      </c>
      <c r="K9" s="85"/>
      <c r="L9" s="57" t="s">
        <v>52</v>
      </c>
      <c r="M9" s="57"/>
      <c r="N9" s="63" t="s">
        <v>84</v>
      </c>
      <c r="O9" s="57"/>
      <c r="P9" s="63" t="s">
        <v>85</v>
      </c>
      <c r="Q9" s="57"/>
      <c r="R9" s="63" t="s">
        <v>86</v>
      </c>
    </row>
    <row r="10" spans="1:19" s="66" customFormat="1" ht="19.149999999999999" customHeight="1" x14ac:dyDescent="0.5">
      <c r="D10" s="16" t="s">
        <v>7</v>
      </c>
      <c r="E10" s="68"/>
      <c r="F10" s="60" t="s">
        <v>8</v>
      </c>
      <c r="G10" s="63"/>
      <c r="H10" s="60" t="s">
        <v>8</v>
      </c>
      <c r="I10" s="64"/>
      <c r="J10" s="60" t="s">
        <v>8</v>
      </c>
      <c r="K10" s="64"/>
      <c r="L10" s="60" t="s">
        <v>8</v>
      </c>
      <c r="M10" s="63"/>
      <c r="N10" s="60" t="s">
        <v>8</v>
      </c>
      <c r="O10" s="63"/>
      <c r="P10" s="60" t="s">
        <v>8</v>
      </c>
      <c r="Q10" s="63"/>
      <c r="R10" s="60" t="s">
        <v>8</v>
      </c>
    </row>
    <row r="11" spans="1:19" s="66" customFormat="1" ht="8.1" customHeight="1" x14ac:dyDescent="0.5">
      <c r="D11" s="67"/>
      <c r="E11" s="68"/>
      <c r="F11" s="20"/>
      <c r="G11" s="20"/>
      <c r="H11" s="20"/>
      <c r="I11" s="85"/>
      <c r="J11" s="20"/>
      <c r="K11" s="85"/>
      <c r="L11" s="20"/>
      <c r="M11" s="20"/>
      <c r="N11" s="20"/>
      <c r="O11" s="20"/>
      <c r="P11" s="20"/>
      <c r="Q11" s="20"/>
      <c r="R11" s="20"/>
      <c r="S11" s="24"/>
    </row>
    <row r="12" spans="1:19" s="24" customFormat="1" ht="19.149999999999999" customHeight="1" x14ac:dyDescent="0.5">
      <c r="A12" s="13" t="s">
        <v>133</v>
      </c>
      <c r="D12" s="137"/>
      <c r="E12" s="76"/>
      <c r="F12" s="27">
        <v>280000000</v>
      </c>
      <c r="G12" s="27"/>
      <c r="H12" s="27">
        <v>507734162</v>
      </c>
      <c r="I12" s="27"/>
      <c r="J12" s="27">
        <v>8386832</v>
      </c>
      <c r="K12" s="27"/>
      <c r="L12" s="27">
        <v>24729695</v>
      </c>
      <c r="M12" s="27"/>
      <c r="N12" s="27">
        <f>SUM(F12:L12)</f>
        <v>820850689</v>
      </c>
      <c r="O12" s="27"/>
      <c r="P12" s="27">
        <v>6151494</v>
      </c>
      <c r="Q12" s="27"/>
      <c r="R12" s="27">
        <f>SUM(N12:P12)</f>
        <v>827002183</v>
      </c>
    </row>
    <row r="13" spans="1:19" s="24" customFormat="1" ht="19.149999999999999" customHeight="1" x14ac:dyDescent="0.5">
      <c r="A13" s="24" t="s">
        <v>134</v>
      </c>
      <c r="D13" s="137"/>
      <c r="E13" s="76"/>
      <c r="F13" s="27">
        <v>0</v>
      </c>
      <c r="G13" s="27"/>
      <c r="H13" s="27">
        <v>0</v>
      </c>
      <c r="I13" s="76"/>
      <c r="J13" s="27">
        <v>0</v>
      </c>
      <c r="K13" s="76"/>
      <c r="L13" s="27">
        <v>0</v>
      </c>
      <c r="M13" s="27"/>
      <c r="N13" s="27">
        <f>SUM(F13:L13)</f>
        <v>0</v>
      </c>
      <c r="O13" s="27"/>
      <c r="P13" s="27">
        <v>855</v>
      </c>
      <c r="Q13" s="27"/>
      <c r="R13" s="27">
        <f>SUM(N13:Q13)</f>
        <v>855</v>
      </c>
    </row>
    <row r="14" spans="1:19" s="24" customFormat="1" ht="19.149999999999999" customHeight="1" x14ac:dyDescent="0.5">
      <c r="A14" s="24" t="s">
        <v>157</v>
      </c>
      <c r="D14" s="137"/>
      <c r="E14" s="76"/>
      <c r="F14" s="29">
        <v>0</v>
      </c>
      <c r="G14" s="27"/>
      <c r="H14" s="29">
        <v>0</v>
      </c>
      <c r="I14" s="27"/>
      <c r="J14" s="29">
        <v>0</v>
      </c>
      <c r="K14" s="27"/>
      <c r="L14" s="29">
        <v>28129930</v>
      </c>
      <c r="M14" s="27"/>
      <c r="N14" s="29">
        <f>SUM(F14:L14)</f>
        <v>28129930</v>
      </c>
      <c r="O14" s="27"/>
      <c r="P14" s="29">
        <v>-1316590</v>
      </c>
      <c r="Q14" s="27"/>
      <c r="R14" s="29">
        <f>SUM(N14:Q14)</f>
        <v>26813340</v>
      </c>
    </row>
    <row r="15" spans="1:19" s="24" customFormat="1" ht="8.1" customHeight="1" x14ac:dyDescent="0.5">
      <c r="D15" s="137"/>
      <c r="E15" s="76"/>
      <c r="F15" s="27"/>
      <c r="G15" s="27"/>
      <c r="H15" s="27"/>
      <c r="I15" s="76"/>
      <c r="J15" s="27"/>
      <c r="K15" s="76"/>
      <c r="L15" s="27"/>
      <c r="M15" s="27"/>
      <c r="N15" s="27"/>
      <c r="O15" s="27"/>
      <c r="P15" s="27"/>
      <c r="Q15" s="27"/>
      <c r="R15" s="27"/>
    </row>
    <row r="16" spans="1:19" s="24" customFormat="1" ht="19.149999999999999" customHeight="1" thickBot="1" x14ac:dyDescent="0.55000000000000004">
      <c r="A16" s="13" t="s">
        <v>135</v>
      </c>
      <c r="D16" s="137"/>
      <c r="E16" s="76"/>
      <c r="F16" s="42">
        <f>SUM(F12:F14)</f>
        <v>280000000</v>
      </c>
      <c r="G16" s="27"/>
      <c r="H16" s="42">
        <f>SUM(H12:H14)</f>
        <v>507734162</v>
      </c>
      <c r="I16" s="76"/>
      <c r="J16" s="42">
        <f>SUM(J12:J14)</f>
        <v>8386832</v>
      </c>
      <c r="K16" s="76"/>
      <c r="L16" s="42">
        <f>SUM(L12:L14)</f>
        <v>52859625</v>
      </c>
      <c r="M16" s="27"/>
      <c r="N16" s="42">
        <f>SUM(N12:N14)</f>
        <v>848980619</v>
      </c>
      <c r="O16" s="27"/>
      <c r="P16" s="42">
        <f>SUM(P12:P14)</f>
        <v>4835759</v>
      </c>
      <c r="Q16" s="27"/>
      <c r="R16" s="42">
        <f>SUM(R12:R14)</f>
        <v>853816378</v>
      </c>
    </row>
    <row r="17" spans="1:18" s="66" customFormat="1" ht="20.25" customHeight="1" thickTop="1" x14ac:dyDescent="0.5">
      <c r="A17" s="58"/>
      <c r="D17" s="72"/>
      <c r="E17" s="68"/>
      <c r="F17" s="67"/>
      <c r="G17" s="67"/>
      <c r="H17" s="67"/>
      <c r="I17" s="68"/>
      <c r="J17" s="67"/>
      <c r="K17" s="76"/>
      <c r="L17" s="67"/>
      <c r="M17" s="67"/>
      <c r="N17" s="67"/>
      <c r="O17" s="67"/>
      <c r="P17" s="67"/>
      <c r="Q17" s="67"/>
      <c r="R17" s="67"/>
    </row>
    <row r="18" spans="1:18" s="66" customFormat="1" ht="19.149999999999999" customHeight="1" x14ac:dyDescent="0.5">
      <c r="A18" s="58" t="s">
        <v>154</v>
      </c>
      <c r="D18" s="72"/>
      <c r="E18" s="68"/>
      <c r="F18" s="26">
        <v>280000000</v>
      </c>
      <c r="G18" s="27"/>
      <c r="H18" s="26">
        <v>507734162</v>
      </c>
      <c r="I18" s="27"/>
      <c r="J18" s="26">
        <v>10036393</v>
      </c>
      <c r="K18" s="27"/>
      <c r="L18" s="26">
        <v>80919413</v>
      </c>
      <c r="M18" s="27"/>
      <c r="N18" s="26">
        <v>878689968</v>
      </c>
      <c r="O18" s="27"/>
      <c r="P18" s="26">
        <v>4551623</v>
      </c>
      <c r="Q18" s="27"/>
      <c r="R18" s="26">
        <f>SUM(N18:P18)</f>
        <v>883241591</v>
      </c>
    </row>
    <row r="19" spans="1:18" s="66" customFormat="1" ht="19.149999999999999" customHeight="1" x14ac:dyDescent="0.5">
      <c r="A19" s="66" t="s">
        <v>134</v>
      </c>
      <c r="D19" s="72">
        <v>11</v>
      </c>
      <c r="E19" s="68"/>
      <c r="F19" s="26">
        <v>0</v>
      </c>
      <c r="G19" s="27"/>
      <c r="H19" s="26">
        <v>0</v>
      </c>
      <c r="I19" s="76"/>
      <c r="J19" s="26">
        <v>0</v>
      </c>
      <c r="K19" s="76"/>
      <c r="L19" s="26">
        <v>0</v>
      </c>
      <c r="M19" s="27"/>
      <c r="N19" s="26">
        <f>SUM(F19:L19)</f>
        <v>0</v>
      </c>
      <c r="O19" s="27"/>
      <c r="P19" s="26">
        <v>497626</v>
      </c>
      <c r="Q19" s="27"/>
      <c r="R19" s="26">
        <f>SUM(N19:Q19)</f>
        <v>497626</v>
      </c>
    </row>
    <row r="20" spans="1:18" s="66" customFormat="1" ht="19.149999999999999" customHeight="1" x14ac:dyDescent="0.5">
      <c r="A20" s="24" t="s">
        <v>173</v>
      </c>
      <c r="B20" s="24"/>
      <c r="C20" s="24"/>
      <c r="D20" s="72">
        <v>15</v>
      </c>
      <c r="E20" s="68"/>
      <c r="F20" s="26">
        <v>0</v>
      </c>
      <c r="G20" s="27"/>
      <c r="H20" s="26">
        <v>0</v>
      </c>
      <c r="I20" s="27"/>
      <c r="J20" s="26">
        <v>0</v>
      </c>
      <c r="K20" s="27"/>
      <c r="L20" s="26">
        <v>-20887926</v>
      </c>
      <c r="M20" s="27"/>
      <c r="N20" s="26">
        <f>SUM(F20:L20)</f>
        <v>-20887926</v>
      </c>
      <c r="O20" s="27"/>
      <c r="P20" s="26">
        <v>0</v>
      </c>
      <c r="Q20" s="27"/>
      <c r="R20" s="26">
        <f>SUM(N20:P20)</f>
        <v>-20887926</v>
      </c>
    </row>
    <row r="21" spans="1:18" s="66" customFormat="1" ht="19.149999999999999" customHeight="1" x14ac:dyDescent="0.5">
      <c r="A21" s="24" t="s">
        <v>174</v>
      </c>
      <c r="D21" s="72">
        <v>15</v>
      </c>
      <c r="E21" s="68"/>
      <c r="F21" s="26">
        <v>0</v>
      </c>
      <c r="G21" s="27"/>
      <c r="H21" s="26">
        <v>0</v>
      </c>
      <c r="I21" s="76"/>
      <c r="J21" s="26">
        <v>0</v>
      </c>
      <c r="K21" s="76"/>
      <c r="L21" s="26">
        <v>0</v>
      </c>
      <c r="M21" s="27"/>
      <c r="N21" s="26">
        <f>SUM(F21:L21)</f>
        <v>0</v>
      </c>
      <c r="O21" s="27"/>
      <c r="P21" s="26">
        <v>-146650</v>
      </c>
      <c r="Q21" s="27"/>
      <c r="R21" s="26">
        <f>SUM(N21:Q21)</f>
        <v>-146650</v>
      </c>
    </row>
    <row r="22" spans="1:18" s="66" customFormat="1" ht="19.149999999999999" customHeight="1" x14ac:dyDescent="0.5">
      <c r="A22" s="24" t="s">
        <v>157</v>
      </c>
      <c r="D22" s="72"/>
      <c r="E22" s="68"/>
      <c r="F22" s="28">
        <v>0</v>
      </c>
      <c r="G22" s="27"/>
      <c r="H22" s="28">
        <v>0</v>
      </c>
      <c r="I22" s="27"/>
      <c r="J22" s="28">
        <v>0</v>
      </c>
      <c r="K22" s="27"/>
      <c r="L22" s="28">
        <v>21945516</v>
      </c>
      <c r="M22" s="27"/>
      <c r="N22" s="28">
        <f>SUM(F22:L22)</f>
        <v>21945516</v>
      </c>
      <c r="O22" s="27"/>
      <c r="P22" s="28">
        <v>-496091</v>
      </c>
      <c r="Q22" s="27"/>
      <c r="R22" s="28">
        <f>SUM(N22:Q22)</f>
        <v>21449425</v>
      </c>
    </row>
    <row r="23" spans="1:18" s="66" customFormat="1" ht="8.1" customHeight="1" x14ac:dyDescent="0.5">
      <c r="D23" s="72"/>
      <c r="E23" s="68"/>
      <c r="F23" s="26"/>
      <c r="G23" s="27"/>
      <c r="H23" s="26"/>
      <c r="I23" s="76"/>
      <c r="J23" s="26"/>
      <c r="K23" s="76"/>
      <c r="L23" s="26"/>
      <c r="M23" s="27"/>
      <c r="N23" s="26"/>
      <c r="O23" s="27"/>
      <c r="P23" s="26"/>
      <c r="Q23" s="27"/>
      <c r="R23" s="26"/>
    </row>
    <row r="24" spans="1:18" s="66" customFormat="1" ht="19.149999999999999" customHeight="1" thickBot="1" x14ac:dyDescent="0.55000000000000004">
      <c r="A24" s="58" t="s">
        <v>155</v>
      </c>
      <c r="D24" s="72"/>
      <c r="E24" s="68"/>
      <c r="F24" s="41">
        <f>SUM(F18:F22)</f>
        <v>280000000</v>
      </c>
      <c r="G24" s="27"/>
      <c r="H24" s="41">
        <f>SUM(H18:H22)</f>
        <v>507734162</v>
      </c>
      <c r="I24" s="76"/>
      <c r="J24" s="41">
        <f>SUM(J18:J22)</f>
        <v>10036393</v>
      </c>
      <c r="K24" s="76"/>
      <c r="L24" s="41">
        <f>SUM(L18:L22)</f>
        <v>81977003</v>
      </c>
      <c r="M24" s="27"/>
      <c r="N24" s="41">
        <f>SUM(N18:N22)</f>
        <v>879747558</v>
      </c>
      <c r="O24" s="27"/>
      <c r="P24" s="41">
        <f>SUM(P18:P22)</f>
        <v>4406508</v>
      </c>
      <c r="Q24" s="27"/>
      <c r="R24" s="41">
        <f>SUM(R18:R22)</f>
        <v>884154066</v>
      </c>
    </row>
    <row r="25" spans="1:18" s="66" customFormat="1" ht="20.25" customHeight="1" thickTop="1" x14ac:dyDescent="0.5">
      <c r="A25" s="58"/>
      <c r="D25" s="72"/>
      <c r="E25" s="68"/>
      <c r="F25" s="67"/>
      <c r="G25" s="67"/>
      <c r="H25" s="67"/>
      <c r="I25" s="68"/>
      <c r="J25" s="67"/>
      <c r="K25" s="76"/>
      <c r="L25" s="67"/>
      <c r="M25" s="67"/>
      <c r="N25" s="67"/>
      <c r="O25" s="67"/>
      <c r="P25" s="67"/>
      <c r="Q25" s="67"/>
      <c r="R25" s="67"/>
    </row>
    <row r="26" spans="1:18" s="66" customFormat="1" ht="20.25" customHeight="1" x14ac:dyDescent="0.5">
      <c r="A26" s="58"/>
      <c r="D26" s="72"/>
      <c r="E26" s="68"/>
      <c r="F26" s="67"/>
      <c r="G26" s="67"/>
      <c r="H26" s="67"/>
      <c r="I26" s="68"/>
      <c r="J26" s="67"/>
      <c r="K26" s="76"/>
      <c r="L26" s="67"/>
      <c r="M26" s="67"/>
      <c r="N26" s="67"/>
      <c r="O26" s="67"/>
      <c r="P26" s="67"/>
      <c r="Q26" s="67"/>
      <c r="R26" s="67"/>
    </row>
    <row r="27" spans="1:18" s="66" customFormat="1" ht="20.25" customHeight="1" x14ac:dyDescent="0.5">
      <c r="A27" s="58"/>
      <c r="D27" s="72"/>
      <c r="E27" s="68"/>
      <c r="F27" s="67"/>
      <c r="G27" s="67"/>
      <c r="H27" s="67"/>
      <c r="I27" s="68"/>
      <c r="J27" s="67"/>
      <c r="K27" s="76"/>
      <c r="L27" s="67"/>
      <c r="M27" s="67"/>
      <c r="N27" s="67"/>
      <c r="O27" s="67"/>
      <c r="P27" s="67"/>
      <c r="Q27" s="67"/>
      <c r="R27" s="67"/>
    </row>
    <row r="28" spans="1:18" s="66" customFormat="1" ht="20.25" customHeight="1" x14ac:dyDescent="0.5">
      <c r="A28" s="58"/>
      <c r="D28" s="72"/>
      <c r="E28" s="68"/>
      <c r="F28" s="67"/>
      <c r="G28" s="67"/>
      <c r="H28" s="67"/>
      <c r="I28" s="68"/>
      <c r="J28" s="67"/>
      <c r="K28" s="76"/>
      <c r="L28" s="67"/>
      <c r="M28" s="67"/>
      <c r="N28" s="67"/>
      <c r="O28" s="67"/>
      <c r="P28" s="67"/>
      <c r="Q28" s="67"/>
      <c r="R28" s="67"/>
    </row>
    <row r="29" spans="1:18" s="66" customFormat="1" ht="18" customHeight="1" x14ac:dyDescent="0.5">
      <c r="A29" s="58"/>
      <c r="D29" s="72"/>
      <c r="E29" s="68"/>
      <c r="F29" s="67"/>
      <c r="G29" s="67"/>
      <c r="H29" s="67"/>
      <c r="I29" s="68"/>
      <c r="J29" s="67"/>
      <c r="K29" s="76"/>
      <c r="L29" s="67"/>
      <c r="M29" s="67"/>
      <c r="N29" s="67"/>
      <c r="O29" s="67"/>
      <c r="P29" s="67"/>
      <c r="Q29" s="67"/>
      <c r="R29" s="67"/>
    </row>
    <row r="30" spans="1:18" ht="22.15" customHeight="1" x14ac:dyDescent="0.5">
      <c r="A30" s="79" t="s">
        <v>73</v>
      </c>
      <c r="B30" s="79"/>
      <c r="C30" s="79"/>
      <c r="D30" s="73"/>
      <c r="E30" s="80"/>
      <c r="F30" s="81"/>
      <c r="G30" s="81"/>
      <c r="H30" s="81"/>
      <c r="I30" s="86"/>
      <c r="J30" s="80"/>
      <c r="K30" s="80"/>
      <c r="L30" s="80"/>
      <c r="M30" s="80"/>
      <c r="N30" s="80"/>
      <c r="O30" s="80"/>
      <c r="P30" s="80"/>
      <c r="Q30" s="80"/>
      <c r="R30" s="80"/>
    </row>
  </sheetData>
  <mergeCells count="2">
    <mergeCell ref="F5:R5"/>
    <mergeCell ref="J6:L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  <ignoredErrors>
    <ignoredError sqref="R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zoomScaleNormal="100" zoomScaleSheetLayoutView="100" workbookViewId="0">
      <selection activeCell="C11" sqref="C11"/>
    </sheetView>
  </sheetViews>
  <sheetFormatPr defaultRowHeight="20.100000000000001" customHeight="1" x14ac:dyDescent="0.5"/>
  <cols>
    <col min="1" max="2" width="1.85546875" style="65" customWidth="1"/>
    <col min="3" max="3" width="45.5703125" style="65" customWidth="1"/>
    <col min="4" max="4" width="9.140625" style="65" customWidth="1"/>
    <col min="5" max="5" width="0.85546875" style="65" customWidth="1"/>
    <col min="6" max="6" width="13.7109375" style="77" customWidth="1"/>
    <col min="7" max="7" width="0.85546875" style="77" customWidth="1"/>
    <col min="8" max="8" width="13.7109375" style="77" customWidth="1"/>
    <col min="9" max="9" width="0.85546875" style="77" customWidth="1"/>
    <col min="10" max="10" width="13.7109375" style="78" customWidth="1"/>
    <col min="11" max="11" width="0.85546875" style="78" customWidth="1"/>
    <col min="12" max="12" width="13.7109375" style="78" customWidth="1"/>
    <col min="13" max="13" width="0.85546875" style="78" customWidth="1"/>
    <col min="14" max="14" width="13.28515625" style="78" customWidth="1"/>
    <col min="15" max="15" width="10.85546875" style="65" bestFit="1" customWidth="1"/>
    <col min="16" max="16384" width="9.140625" style="65"/>
  </cols>
  <sheetData>
    <row r="1" spans="1:18" s="55" customFormat="1" ht="20.100000000000001" customHeight="1" x14ac:dyDescent="0.5">
      <c r="A1" s="55" t="str">
        <f>'T7'!A1</f>
        <v>บริษัท บูรพา เทคนิคอล เอ็นจิเนียริ่ง จำกัด (มหาชน)</v>
      </c>
      <c r="F1" s="56"/>
      <c r="G1" s="56"/>
      <c r="H1" s="56"/>
      <c r="I1" s="56"/>
      <c r="J1" s="57"/>
      <c r="K1" s="57"/>
      <c r="L1" s="57"/>
      <c r="M1" s="57"/>
      <c r="N1" s="57"/>
    </row>
    <row r="2" spans="1:18" s="55" customFormat="1" ht="20.100000000000001" customHeight="1" x14ac:dyDescent="0.5">
      <c r="A2" s="58" t="s">
        <v>131</v>
      </c>
      <c r="F2" s="56"/>
      <c r="G2" s="56"/>
      <c r="H2" s="56"/>
      <c r="I2" s="56"/>
      <c r="J2" s="57"/>
      <c r="K2" s="57"/>
      <c r="L2" s="57"/>
      <c r="M2" s="57"/>
      <c r="N2" s="57"/>
    </row>
    <row r="3" spans="1:18" s="55" customFormat="1" ht="20.100000000000001" customHeight="1" x14ac:dyDescent="0.5">
      <c r="A3" s="59" t="str">
        <f>'T 6'!A3</f>
        <v>สำหรับงวดหกเดือนสิ้นสุดวันที่ 30 มิถุนายน พ.ศ. 2564</v>
      </c>
      <c r="B3" s="59"/>
      <c r="C3" s="59"/>
      <c r="D3" s="60"/>
      <c r="E3" s="61"/>
      <c r="F3" s="181"/>
      <c r="G3" s="181"/>
      <c r="H3" s="181"/>
      <c r="I3" s="181"/>
      <c r="J3" s="60"/>
      <c r="K3" s="60"/>
      <c r="L3" s="60"/>
      <c r="M3" s="60"/>
      <c r="N3" s="60"/>
    </row>
    <row r="5" spans="1:18" ht="20.100000000000001" customHeight="1" x14ac:dyDescent="0.5">
      <c r="A5" s="58"/>
      <c r="B5" s="58"/>
      <c r="C5" s="58"/>
      <c r="D5" s="63"/>
      <c r="E5" s="64"/>
      <c r="F5" s="184" t="s">
        <v>3</v>
      </c>
      <c r="G5" s="184"/>
      <c r="H5" s="184"/>
      <c r="I5" s="184"/>
      <c r="J5" s="184"/>
      <c r="K5" s="184"/>
      <c r="L5" s="184"/>
      <c r="M5" s="184"/>
      <c r="N5" s="184"/>
    </row>
    <row r="6" spans="1:18" ht="20.100000000000001" customHeight="1" x14ac:dyDescent="0.5">
      <c r="A6" s="66"/>
      <c r="B6" s="66"/>
      <c r="C6" s="66"/>
      <c r="D6" s="67"/>
      <c r="E6" s="68"/>
      <c r="F6" s="67"/>
      <c r="G6" s="67"/>
      <c r="H6" s="67"/>
      <c r="I6" s="67"/>
      <c r="J6" s="186" t="s">
        <v>114</v>
      </c>
      <c r="K6" s="186"/>
      <c r="L6" s="186"/>
      <c r="M6" s="69"/>
      <c r="N6" s="69"/>
    </row>
    <row r="7" spans="1:18" ht="20.100000000000001" customHeight="1" x14ac:dyDescent="0.5">
      <c r="A7" s="55"/>
      <c r="B7" s="55"/>
      <c r="C7" s="55"/>
      <c r="D7" s="67"/>
      <c r="E7" s="68"/>
      <c r="F7" s="63"/>
      <c r="G7" s="63"/>
      <c r="H7" s="63"/>
      <c r="I7" s="69"/>
      <c r="J7" s="70" t="s">
        <v>75</v>
      </c>
      <c r="K7" s="20"/>
      <c r="L7" s="57"/>
      <c r="M7" s="57"/>
      <c r="N7" s="57"/>
    </row>
    <row r="8" spans="1:18" ht="20.100000000000001" customHeight="1" x14ac:dyDescent="0.5">
      <c r="A8" s="55"/>
      <c r="B8" s="55"/>
      <c r="C8" s="55"/>
      <c r="D8" s="67"/>
      <c r="E8" s="68"/>
      <c r="F8" s="63" t="s">
        <v>76</v>
      </c>
      <c r="G8" s="63"/>
      <c r="H8" s="63" t="s">
        <v>77</v>
      </c>
      <c r="I8" s="69"/>
      <c r="J8" s="71" t="s">
        <v>78</v>
      </c>
      <c r="K8" s="20"/>
      <c r="L8" s="57"/>
      <c r="M8" s="57"/>
      <c r="N8" s="63"/>
    </row>
    <row r="9" spans="1:18" ht="20.100000000000001" customHeight="1" x14ac:dyDescent="0.5">
      <c r="A9" s="55"/>
      <c r="B9" s="55"/>
      <c r="C9" s="55"/>
      <c r="D9" s="67"/>
      <c r="E9" s="68"/>
      <c r="F9" s="63" t="s">
        <v>81</v>
      </c>
      <c r="G9" s="63"/>
      <c r="H9" s="63" t="s">
        <v>82</v>
      </c>
      <c r="I9" s="63"/>
      <c r="J9" s="57" t="s">
        <v>83</v>
      </c>
      <c r="K9" s="20"/>
      <c r="L9" s="57" t="s">
        <v>52</v>
      </c>
      <c r="M9" s="57"/>
      <c r="N9" s="57" t="s">
        <v>86</v>
      </c>
    </row>
    <row r="10" spans="1:18" ht="20.100000000000001" customHeight="1" x14ac:dyDescent="0.5">
      <c r="A10" s="66"/>
      <c r="B10" s="66"/>
      <c r="C10" s="66"/>
      <c r="D10" s="16" t="s">
        <v>7</v>
      </c>
      <c r="E10" s="68"/>
      <c r="F10" s="60" t="s">
        <v>8</v>
      </c>
      <c r="G10" s="63"/>
      <c r="H10" s="60" t="s">
        <v>8</v>
      </c>
      <c r="I10" s="63"/>
      <c r="J10" s="60" t="s">
        <v>8</v>
      </c>
      <c r="K10" s="63"/>
      <c r="L10" s="60" t="s">
        <v>8</v>
      </c>
      <c r="M10" s="63"/>
      <c r="N10" s="60" t="s">
        <v>8</v>
      </c>
    </row>
    <row r="11" spans="1:18" s="24" customFormat="1" ht="8.1" customHeight="1" x14ac:dyDescent="0.5">
      <c r="D11" s="137"/>
      <c r="E11" s="76"/>
      <c r="F11" s="27"/>
      <c r="G11" s="27"/>
      <c r="H11" s="27"/>
      <c r="I11" s="27"/>
      <c r="J11" s="27"/>
      <c r="K11" s="27"/>
      <c r="L11" s="27"/>
      <c r="M11" s="27"/>
      <c r="N11" s="27"/>
    </row>
    <row r="12" spans="1:18" s="24" customFormat="1" ht="19.149999999999999" customHeight="1" x14ac:dyDescent="0.5">
      <c r="A12" s="13" t="s">
        <v>133</v>
      </c>
      <c r="D12" s="137"/>
      <c r="E12" s="76"/>
      <c r="F12" s="27">
        <v>280000000</v>
      </c>
      <c r="G12" s="27"/>
      <c r="H12" s="27">
        <v>507734162</v>
      </c>
      <c r="I12" s="76"/>
      <c r="J12" s="27">
        <v>8386832</v>
      </c>
      <c r="K12" s="76"/>
      <c r="L12" s="27">
        <v>8127403</v>
      </c>
      <c r="M12" s="27"/>
      <c r="N12" s="27">
        <f>SUM(F12:L12)</f>
        <v>804248397</v>
      </c>
      <c r="O12" s="27"/>
      <c r="P12" s="27"/>
      <c r="Q12" s="27"/>
      <c r="R12" s="27"/>
    </row>
    <row r="13" spans="1:18" s="12" customFormat="1" ht="20.100000000000001" customHeight="1" x14ac:dyDescent="0.5">
      <c r="A13" s="24" t="s">
        <v>157</v>
      </c>
      <c r="B13" s="24"/>
      <c r="C13" s="24"/>
      <c r="D13" s="137"/>
      <c r="E13" s="76"/>
      <c r="F13" s="37">
        <v>0</v>
      </c>
      <c r="G13" s="27"/>
      <c r="H13" s="37">
        <v>0</v>
      </c>
      <c r="I13" s="27"/>
      <c r="J13" s="37">
        <v>0</v>
      </c>
      <c r="K13" s="27"/>
      <c r="L13" s="29">
        <v>20040505</v>
      </c>
      <c r="M13" s="27"/>
      <c r="N13" s="29">
        <f>SUM(F13:L13)</f>
        <v>20040505</v>
      </c>
    </row>
    <row r="14" spans="1:18" s="24" customFormat="1" ht="8.1" customHeight="1" x14ac:dyDescent="0.5">
      <c r="D14" s="137"/>
      <c r="E14" s="76"/>
      <c r="F14" s="32"/>
      <c r="G14" s="27"/>
      <c r="H14" s="32"/>
      <c r="I14" s="32"/>
      <c r="J14" s="32"/>
      <c r="K14" s="32"/>
      <c r="L14" s="32"/>
      <c r="M14" s="32"/>
      <c r="N14" s="32"/>
    </row>
    <row r="15" spans="1:18" s="12" customFormat="1" ht="20.100000000000001" customHeight="1" thickBot="1" x14ac:dyDescent="0.55000000000000004">
      <c r="A15" s="13" t="s">
        <v>135</v>
      </c>
      <c r="B15" s="24"/>
      <c r="C15" s="24"/>
      <c r="D15" s="137"/>
      <c r="E15" s="76"/>
      <c r="F15" s="42">
        <f>SUM(F12:F13)</f>
        <v>280000000</v>
      </c>
      <c r="G15" s="27"/>
      <c r="H15" s="42">
        <f>SUM(H12:H13)</f>
        <v>507734162</v>
      </c>
      <c r="I15" s="27"/>
      <c r="J15" s="42">
        <f>SUM(J12:J13)</f>
        <v>8386832</v>
      </c>
      <c r="K15" s="27"/>
      <c r="L15" s="42">
        <f>SUM(L12:L13)</f>
        <v>28167908</v>
      </c>
      <c r="M15" s="27"/>
      <c r="N15" s="42">
        <f>SUM(N12:N13)</f>
        <v>824288902</v>
      </c>
      <c r="O15" s="36"/>
    </row>
    <row r="16" spans="1:18" s="24" customFormat="1" ht="20.100000000000001" customHeight="1" thickTop="1" x14ac:dyDescent="0.5">
      <c r="A16" s="13"/>
      <c r="D16" s="137"/>
      <c r="E16" s="76"/>
      <c r="F16" s="27"/>
      <c r="G16" s="27"/>
      <c r="H16" s="27"/>
      <c r="I16" s="27"/>
      <c r="J16" s="27"/>
      <c r="K16" s="27"/>
      <c r="L16" s="27"/>
      <c r="M16" s="27"/>
      <c r="N16" s="27"/>
      <c r="O16" s="32"/>
    </row>
    <row r="17" spans="1:18" s="66" customFormat="1" ht="19.149999999999999" customHeight="1" x14ac:dyDescent="0.5">
      <c r="A17" s="58" t="s">
        <v>154</v>
      </c>
      <c r="D17" s="72"/>
      <c r="E17" s="68"/>
      <c r="F17" s="26">
        <v>280000000</v>
      </c>
      <c r="G17" s="67"/>
      <c r="H17" s="26">
        <v>507734162</v>
      </c>
      <c r="I17" s="76"/>
      <c r="J17" s="26">
        <v>10036393</v>
      </c>
      <c r="K17" s="76"/>
      <c r="L17" s="26">
        <v>44335291</v>
      </c>
      <c r="M17" s="27"/>
      <c r="N17" s="26">
        <f>SUM(F17:L17)</f>
        <v>842105846</v>
      </c>
      <c r="O17" s="67"/>
      <c r="P17" s="67"/>
      <c r="Q17" s="67"/>
      <c r="R17" s="67"/>
    </row>
    <row r="18" spans="1:18" s="66" customFormat="1" ht="19.149999999999999" customHeight="1" x14ac:dyDescent="0.5">
      <c r="A18" s="24" t="s">
        <v>173</v>
      </c>
      <c r="B18" s="24"/>
      <c r="C18" s="24"/>
      <c r="D18" s="72">
        <v>15</v>
      </c>
      <c r="E18" s="68"/>
      <c r="F18" s="26">
        <v>0</v>
      </c>
      <c r="G18" s="67"/>
      <c r="H18" s="26">
        <v>0</v>
      </c>
      <c r="I18" s="76"/>
      <c r="J18" s="26">
        <v>0</v>
      </c>
      <c r="K18" s="76"/>
      <c r="L18" s="26">
        <v>-20887926</v>
      </c>
      <c r="M18" s="27"/>
      <c r="N18" s="26">
        <f>SUM(F18:L18)</f>
        <v>-20887926</v>
      </c>
      <c r="O18" s="67"/>
      <c r="P18" s="67"/>
      <c r="Q18" s="67"/>
      <c r="R18" s="67"/>
    </row>
    <row r="19" spans="1:18" ht="20.100000000000001" customHeight="1" x14ac:dyDescent="0.5">
      <c r="A19" s="24" t="s">
        <v>157</v>
      </c>
      <c r="B19" s="24"/>
      <c r="C19" s="24"/>
      <c r="D19" s="72"/>
      <c r="E19" s="68"/>
      <c r="F19" s="38">
        <v>0</v>
      </c>
      <c r="G19" s="67"/>
      <c r="H19" s="38">
        <v>0</v>
      </c>
      <c r="I19" s="27"/>
      <c r="J19" s="38">
        <v>0</v>
      </c>
      <c r="K19" s="27"/>
      <c r="L19" s="28">
        <f>'T 6'!N40</f>
        <v>26329813</v>
      </c>
      <c r="M19" s="27"/>
      <c r="N19" s="28">
        <f>SUM(F19:L19)</f>
        <v>26329813</v>
      </c>
    </row>
    <row r="20" spans="1:18" s="66" customFormat="1" ht="8.1" customHeight="1" x14ac:dyDescent="0.5">
      <c r="D20" s="72"/>
      <c r="E20" s="68"/>
      <c r="F20" s="31"/>
      <c r="G20" s="67"/>
      <c r="H20" s="31"/>
      <c r="I20" s="32"/>
      <c r="J20" s="31"/>
      <c r="K20" s="32"/>
      <c r="L20" s="31"/>
      <c r="M20" s="32"/>
      <c r="N20" s="31"/>
    </row>
    <row r="21" spans="1:18" ht="20.100000000000001" customHeight="1" thickBot="1" x14ac:dyDescent="0.55000000000000004">
      <c r="A21" s="58" t="s">
        <v>155</v>
      </c>
      <c r="B21" s="66"/>
      <c r="C21" s="66"/>
      <c r="D21" s="72"/>
      <c r="E21" s="68"/>
      <c r="F21" s="41">
        <f>SUM(F17:F19)</f>
        <v>280000000</v>
      </c>
      <c r="G21" s="67"/>
      <c r="H21" s="41">
        <f>SUM(H17:H19)</f>
        <v>507734162</v>
      </c>
      <c r="I21" s="27"/>
      <c r="J21" s="41">
        <f>SUM(J17:J19)</f>
        <v>10036393</v>
      </c>
      <c r="K21" s="27"/>
      <c r="L21" s="41">
        <f>SUM(L17:L19)</f>
        <v>49777178</v>
      </c>
      <c r="M21" s="27"/>
      <c r="N21" s="41">
        <f>SUM(N17:N19)</f>
        <v>847547733</v>
      </c>
      <c r="O21" s="75"/>
    </row>
    <row r="22" spans="1:18" s="66" customFormat="1" ht="20.100000000000001" customHeight="1" thickTop="1" x14ac:dyDescent="0.5">
      <c r="A22" s="58"/>
      <c r="D22" s="72"/>
      <c r="E22" s="68"/>
      <c r="F22" s="67"/>
      <c r="G22" s="67"/>
      <c r="H22" s="67"/>
      <c r="I22" s="67"/>
      <c r="J22" s="67"/>
      <c r="K22" s="27"/>
      <c r="L22" s="67"/>
      <c r="M22" s="67"/>
      <c r="N22" s="67"/>
      <c r="O22" s="74"/>
    </row>
    <row r="23" spans="1:18" s="66" customFormat="1" ht="20.100000000000001" customHeight="1" x14ac:dyDescent="0.5">
      <c r="A23" s="58"/>
      <c r="D23" s="72"/>
      <c r="E23" s="68"/>
      <c r="F23" s="67"/>
      <c r="G23" s="67"/>
      <c r="H23" s="67"/>
      <c r="I23" s="67"/>
      <c r="J23" s="67"/>
      <c r="K23" s="27"/>
      <c r="L23" s="67"/>
      <c r="M23" s="67"/>
      <c r="N23" s="67"/>
      <c r="O23" s="74"/>
    </row>
    <row r="24" spans="1:18" s="66" customFormat="1" ht="20.100000000000001" customHeight="1" x14ac:dyDescent="0.5">
      <c r="A24" s="58"/>
      <c r="D24" s="72"/>
      <c r="E24" s="68"/>
      <c r="F24" s="67"/>
      <c r="G24" s="67"/>
      <c r="H24" s="67"/>
      <c r="I24" s="67"/>
      <c r="J24" s="67"/>
      <c r="K24" s="27"/>
      <c r="L24" s="67"/>
      <c r="M24" s="67"/>
      <c r="N24" s="67"/>
      <c r="O24" s="74"/>
    </row>
    <row r="25" spans="1:18" s="66" customFormat="1" ht="20.100000000000001" customHeight="1" x14ac:dyDescent="0.5">
      <c r="A25" s="58"/>
      <c r="D25" s="72"/>
      <c r="E25" s="68"/>
      <c r="F25" s="67"/>
      <c r="G25" s="67"/>
      <c r="H25" s="67"/>
      <c r="I25" s="67"/>
      <c r="J25" s="67"/>
      <c r="K25" s="27"/>
      <c r="L25" s="67"/>
      <c r="M25" s="67"/>
      <c r="N25" s="67"/>
      <c r="O25" s="74"/>
    </row>
    <row r="26" spans="1:18" s="66" customFormat="1" ht="20.100000000000001" customHeight="1" x14ac:dyDescent="0.5">
      <c r="A26" s="58"/>
      <c r="D26" s="72"/>
      <c r="E26" s="68"/>
      <c r="F26" s="67"/>
      <c r="G26" s="67"/>
      <c r="H26" s="67"/>
      <c r="I26" s="67"/>
      <c r="J26" s="67"/>
      <c r="K26" s="27"/>
      <c r="L26" s="67"/>
      <c r="M26" s="67"/>
      <c r="N26" s="67"/>
      <c r="O26" s="74"/>
    </row>
    <row r="27" spans="1:18" s="66" customFormat="1" ht="20.100000000000001" customHeight="1" x14ac:dyDescent="0.5">
      <c r="A27" s="58"/>
      <c r="D27" s="72"/>
      <c r="E27" s="68"/>
      <c r="F27" s="67"/>
      <c r="G27" s="67"/>
      <c r="H27" s="67"/>
      <c r="I27" s="67"/>
      <c r="J27" s="67"/>
      <c r="K27" s="27"/>
      <c r="L27" s="67"/>
      <c r="M27" s="67"/>
      <c r="N27" s="67"/>
      <c r="O27" s="74"/>
    </row>
    <row r="28" spans="1:18" s="66" customFormat="1" ht="20.100000000000001" customHeight="1" x14ac:dyDescent="0.5">
      <c r="A28" s="58"/>
      <c r="D28" s="72"/>
      <c r="E28" s="68"/>
      <c r="F28" s="67"/>
      <c r="G28" s="67"/>
      <c r="H28" s="67"/>
      <c r="I28" s="67"/>
      <c r="J28" s="67"/>
      <c r="K28" s="27"/>
      <c r="L28" s="67"/>
      <c r="M28" s="67"/>
      <c r="N28" s="67"/>
      <c r="O28" s="74"/>
    </row>
    <row r="29" spans="1:18" s="66" customFormat="1" ht="3" customHeight="1" x14ac:dyDescent="0.5">
      <c r="A29" s="58"/>
      <c r="D29" s="72"/>
      <c r="E29" s="68"/>
      <c r="F29" s="67"/>
      <c r="G29" s="67"/>
      <c r="H29" s="67"/>
      <c r="I29" s="67"/>
      <c r="J29" s="67"/>
      <c r="K29" s="27"/>
      <c r="L29" s="67"/>
      <c r="M29" s="67"/>
      <c r="N29" s="67"/>
      <c r="O29" s="74"/>
    </row>
    <row r="30" spans="1:18" ht="22.15" customHeight="1" x14ac:dyDescent="0.5">
      <c r="A30" s="79" t="s">
        <v>73</v>
      </c>
      <c r="B30" s="79"/>
      <c r="C30" s="79"/>
      <c r="D30" s="73"/>
      <c r="E30" s="80"/>
      <c r="F30" s="81"/>
      <c r="G30" s="81"/>
      <c r="H30" s="81"/>
      <c r="I30" s="81"/>
      <c r="J30" s="73"/>
      <c r="K30" s="73"/>
      <c r="L30" s="73"/>
      <c r="M30" s="73"/>
      <c r="N30" s="73"/>
    </row>
  </sheetData>
  <mergeCells count="2">
    <mergeCell ref="F5:N5"/>
    <mergeCell ref="J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37"/>
  <sheetViews>
    <sheetView tabSelected="1" topLeftCell="A79" zoomScaleNormal="100" zoomScaleSheetLayoutView="100" workbookViewId="0">
      <selection activeCell="B30" sqref="B30"/>
    </sheetView>
  </sheetViews>
  <sheetFormatPr defaultColWidth="0.7109375" defaultRowHeight="21.75" customHeight="1" x14ac:dyDescent="0.5"/>
  <cols>
    <col min="1" max="1" width="1.85546875" style="143" customWidth="1"/>
    <col min="2" max="2" width="44.28515625" style="143" customWidth="1"/>
    <col min="3" max="3" width="8.7109375" style="143" customWidth="1"/>
    <col min="4" max="4" width="0.85546875" style="143" customWidth="1"/>
    <col min="5" max="5" width="12.140625" style="172" bestFit="1" customWidth="1"/>
    <col min="6" max="6" width="0.85546875" style="143" customWidth="1"/>
    <col min="7" max="7" width="12.140625" style="172" bestFit="1" customWidth="1"/>
    <col min="8" max="8" width="0.7109375" style="143" customWidth="1"/>
    <col min="9" max="9" width="13.28515625" style="143" customWidth="1"/>
    <col min="10" max="10" width="0.85546875" style="143" customWidth="1"/>
    <col min="11" max="11" width="13.28515625" style="143" customWidth="1"/>
    <col min="12" max="237" width="9.140625" style="143" customWidth="1"/>
    <col min="238" max="238" width="1.42578125" style="143" customWidth="1"/>
    <col min="239" max="239" width="52.85546875" style="143" customWidth="1"/>
    <col min="240" max="240" width="7" style="143" bestFit="1" customWidth="1"/>
    <col min="241" max="241" width="0.7109375" style="143"/>
    <col min="242" max="242" width="10.7109375" style="143" customWidth="1"/>
    <col min="243" max="16384" width="0.7109375" style="143"/>
  </cols>
  <sheetData>
    <row r="1" spans="1:11" ht="21.75" customHeight="1" x14ac:dyDescent="0.5">
      <c r="A1" s="142" t="s">
        <v>0</v>
      </c>
      <c r="E1" s="144"/>
      <c r="G1" s="144"/>
    </row>
    <row r="2" spans="1:11" ht="21.75" customHeight="1" x14ac:dyDescent="0.5">
      <c r="A2" s="145" t="s">
        <v>87</v>
      </c>
      <c r="B2" s="146"/>
      <c r="C2" s="146"/>
      <c r="E2" s="147"/>
      <c r="G2" s="147"/>
    </row>
    <row r="3" spans="1:11" ht="21.75" customHeight="1" x14ac:dyDescent="0.5">
      <c r="A3" s="148" t="s">
        <v>153</v>
      </c>
      <c r="B3" s="148"/>
      <c r="C3" s="148"/>
      <c r="D3" s="149"/>
      <c r="E3" s="150"/>
      <c r="F3" s="149"/>
      <c r="G3" s="150"/>
      <c r="H3" s="149"/>
      <c r="I3" s="149"/>
      <c r="J3" s="149"/>
      <c r="K3" s="149"/>
    </row>
    <row r="4" spans="1:11" ht="21.75" customHeight="1" x14ac:dyDescent="0.5">
      <c r="A4" s="146"/>
      <c r="B4" s="146"/>
      <c r="C4" s="146"/>
      <c r="E4" s="147"/>
      <c r="G4" s="147"/>
    </row>
    <row r="5" spans="1:11" ht="21" customHeight="1" x14ac:dyDescent="0.5">
      <c r="A5" s="146"/>
      <c r="B5" s="146"/>
      <c r="C5" s="146"/>
      <c r="E5" s="187" t="s">
        <v>2</v>
      </c>
      <c r="F5" s="187"/>
      <c r="G5" s="187"/>
      <c r="H5" s="151"/>
      <c r="I5" s="188" t="s">
        <v>3</v>
      </c>
      <c r="J5" s="188"/>
      <c r="K5" s="188"/>
    </row>
    <row r="6" spans="1:11" ht="21" customHeight="1" x14ac:dyDescent="0.5">
      <c r="A6" s="152"/>
      <c r="B6" s="152"/>
      <c r="C6" s="153"/>
      <c r="D6" s="154"/>
      <c r="E6" s="57" t="s">
        <v>143</v>
      </c>
      <c r="F6" s="57"/>
      <c r="G6" s="57" t="s">
        <v>123</v>
      </c>
      <c r="H6" s="56"/>
      <c r="I6" s="57" t="s">
        <v>143</v>
      </c>
      <c r="J6" s="57"/>
      <c r="K6" s="57" t="s">
        <v>123</v>
      </c>
    </row>
    <row r="7" spans="1:11" ht="21" customHeight="1" x14ac:dyDescent="0.5">
      <c r="A7" s="152"/>
      <c r="B7" s="152"/>
      <c r="C7" s="155" t="s">
        <v>7</v>
      </c>
      <c r="D7" s="154"/>
      <c r="E7" s="156" t="s">
        <v>8</v>
      </c>
      <c r="F7" s="144"/>
      <c r="G7" s="156" t="s">
        <v>8</v>
      </c>
      <c r="H7" s="144"/>
      <c r="I7" s="156" t="s">
        <v>8</v>
      </c>
      <c r="J7" s="144"/>
      <c r="K7" s="156" t="s">
        <v>8</v>
      </c>
    </row>
    <row r="8" spans="1:11" ht="21" customHeight="1" x14ac:dyDescent="0.5">
      <c r="A8" s="146" t="s">
        <v>88</v>
      </c>
      <c r="B8" s="157"/>
      <c r="C8" s="157"/>
      <c r="E8" s="49"/>
      <c r="G8" s="158"/>
      <c r="I8" s="49"/>
      <c r="K8" s="158"/>
    </row>
    <row r="9" spans="1:11" ht="21" customHeight="1" x14ac:dyDescent="0.5">
      <c r="A9" s="157" t="s">
        <v>119</v>
      </c>
      <c r="B9" s="157"/>
      <c r="C9" s="157"/>
      <c r="E9" s="49">
        <v>29320647</v>
      </c>
      <c r="G9" s="158">
        <v>25273062</v>
      </c>
      <c r="I9" s="49">
        <v>32047349</v>
      </c>
      <c r="K9" s="158">
        <v>19218406</v>
      </c>
    </row>
    <row r="10" spans="1:11" ht="21" customHeight="1" x14ac:dyDescent="0.5">
      <c r="A10" s="157" t="s">
        <v>89</v>
      </c>
      <c r="B10" s="157"/>
      <c r="C10" s="157"/>
      <c r="E10" s="159"/>
      <c r="G10" s="160"/>
      <c r="I10" s="161"/>
      <c r="K10" s="162"/>
    </row>
    <row r="11" spans="1:11" ht="21" customHeight="1" x14ac:dyDescent="0.5">
      <c r="B11" s="143" t="s">
        <v>90</v>
      </c>
      <c r="C11" s="163">
        <v>12</v>
      </c>
      <c r="E11" s="49">
        <v>23557068</v>
      </c>
      <c r="G11" s="158">
        <v>24585324</v>
      </c>
      <c r="I11" s="50">
        <v>18014067</v>
      </c>
      <c r="K11" s="164">
        <v>19097599</v>
      </c>
    </row>
    <row r="12" spans="1:11" ht="21" customHeight="1" x14ac:dyDescent="0.5">
      <c r="B12" s="143" t="s">
        <v>91</v>
      </c>
      <c r="C12" s="163">
        <v>12</v>
      </c>
      <c r="E12" s="49">
        <v>1450854</v>
      </c>
      <c r="G12" s="158">
        <v>542389</v>
      </c>
      <c r="I12" s="50">
        <v>1354830</v>
      </c>
      <c r="K12" s="164">
        <v>526137</v>
      </c>
    </row>
    <row r="13" spans="1:11" ht="21" customHeight="1" x14ac:dyDescent="0.5">
      <c r="B13" s="143" t="s">
        <v>165</v>
      </c>
      <c r="C13" s="163"/>
      <c r="E13" s="49"/>
      <c r="G13" s="158"/>
      <c r="I13" s="49"/>
      <c r="K13" s="158"/>
    </row>
    <row r="14" spans="1:11" ht="21" customHeight="1" x14ac:dyDescent="0.5">
      <c r="B14" s="143" t="s">
        <v>166</v>
      </c>
      <c r="C14" s="163"/>
      <c r="E14" s="49">
        <v>379342</v>
      </c>
      <c r="G14" s="158">
        <v>-402973</v>
      </c>
      <c r="I14" s="49">
        <v>379342</v>
      </c>
      <c r="K14" s="158">
        <v>-402973</v>
      </c>
    </row>
    <row r="15" spans="1:11" ht="21" customHeight="1" x14ac:dyDescent="0.5">
      <c r="B15" s="143" t="s">
        <v>164</v>
      </c>
      <c r="C15" s="163"/>
      <c r="E15" s="49"/>
      <c r="G15" s="158"/>
      <c r="I15" s="49"/>
      <c r="K15" s="158"/>
    </row>
    <row r="16" spans="1:11" ht="21" customHeight="1" x14ac:dyDescent="0.5">
      <c r="B16" s="143" t="s">
        <v>167</v>
      </c>
      <c r="C16" s="163"/>
      <c r="E16" s="49">
        <v>276635</v>
      </c>
      <c r="G16" s="158">
        <v>0</v>
      </c>
      <c r="I16" s="49">
        <v>276635</v>
      </c>
      <c r="K16" s="158">
        <v>0</v>
      </c>
    </row>
    <row r="17" spans="1:11" ht="21" customHeight="1" x14ac:dyDescent="0.5">
      <c r="B17" s="143" t="s">
        <v>136</v>
      </c>
      <c r="C17" s="163"/>
      <c r="E17" s="49">
        <v>-54426</v>
      </c>
      <c r="G17" s="158">
        <v>-34548</v>
      </c>
      <c r="I17" s="49">
        <v>-54426</v>
      </c>
      <c r="K17" s="158">
        <v>-34548</v>
      </c>
    </row>
    <row r="18" spans="1:11" ht="21" customHeight="1" x14ac:dyDescent="0.5">
      <c r="B18" s="143" t="s">
        <v>158</v>
      </c>
      <c r="C18" s="163">
        <v>12</v>
      </c>
      <c r="E18" s="49">
        <v>690302</v>
      </c>
      <c r="G18" s="158">
        <v>0</v>
      </c>
      <c r="I18" s="49">
        <v>690302</v>
      </c>
      <c r="K18" s="158">
        <v>0</v>
      </c>
    </row>
    <row r="19" spans="1:11" ht="21" customHeight="1" x14ac:dyDescent="0.5">
      <c r="B19" s="143" t="s">
        <v>160</v>
      </c>
      <c r="C19" s="163">
        <v>12</v>
      </c>
      <c r="E19" s="49">
        <v>1725761</v>
      </c>
      <c r="G19" s="158">
        <v>0</v>
      </c>
      <c r="I19" s="49">
        <v>1725761</v>
      </c>
      <c r="K19" s="158">
        <v>0</v>
      </c>
    </row>
    <row r="20" spans="1:11" ht="21" customHeight="1" x14ac:dyDescent="0.5">
      <c r="B20" s="143" t="s">
        <v>168</v>
      </c>
      <c r="C20" s="163"/>
      <c r="E20" s="49">
        <v>979082</v>
      </c>
      <c r="G20" s="158">
        <v>-4205</v>
      </c>
      <c r="I20" s="49">
        <v>979082</v>
      </c>
      <c r="K20" s="158">
        <v>0</v>
      </c>
    </row>
    <row r="21" spans="1:11" ht="21" customHeight="1" x14ac:dyDescent="0.5">
      <c r="B21" s="143" t="s">
        <v>41</v>
      </c>
      <c r="C21" s="163"/>
      <c r="E21" s="49">
        <v>4506357</v>
      </c>
      <c r="G21" s="158">
        <v>4045276</v>
      </c>
      <c r="I21" s="49">
        <v>743658</v>
      </c>
      <c r="K21" s="158">
        <v>862394</v>
      </c>
    </row>
    <row r="22" spans="1:11" ht="21" customHeight="1" x14ac:dyDescent="0.5">
      <c r="B22" s="143" t="s">
        <v>92</v>
      </c>
      <c r="C22" s="163"/>
      <c r="E22" s="49">
        <v>-172578</v>
      </c>
      <c r="G22" s="158">
        <v>-464073</v>
      </c>
      <c r="I22" s="49">
        <v>-234344</v>
      </c>
      <c r="K22" s="158">
        <v>-2516397</v>
      </c>
    </row>
    <row r="23" spans="1:11" ht="21" customHeight="1" x14ac:dyDescent="0.5">
      <c r="B23" s="143" t="s">
        <v>93</v>
      </c>
      <c r="C23" s="163"/>
      <c r="E23" s="49">
        <v>18774844</v>
      </c>
      <c r="G23" s="158">
        <v>24217043</v>
      </c>
      <c r="I23" s="49">
        <v>13260979</v>
      </c>
      <c r="K23" s="158">
        <v>18355242</v>
      </c>
    </row>
    <row r="24" spans="1:11" ht="21" customHeight="1" x14ac:dyDescent="0.5">
      <c r="B24" s="143" t="s">
        <v>159</v>
      </c>
      <c r="C24" s="163">
        <v>15</v>
      </c>
      <c r="E24" s="49">
        <v>0</v>
      </c>
      <c r="G24" s="158">
        <v>0</v>
      </c>
      <c r="I24" s="159">
        <v>-19853350</v>
      </c>
      <c r="K24" s="158">
        <v>0</v>
      </c>
    </row>
    <row r="25" spans="1:11" ht="21" customHeight="1" x14ac:dyDescent="0.5">
      <c r="B25" s="143" t="s">
        <v>132</v>
      </c>
      <c r="C25" s="163">
        <v>11</v>
      </c>
      <c r="E25" s="49">
        <v>100002</v>
      </c>
      <c r="G25" s="158">
        <v>12664</v>
      </c>
      <c r="I25" s="159">
        <v>0</v>
      </c>
      <c r="K25" s="158">
        <v>0</v>
      </c>
    </row>
    <row r="26" spans="1:11" ht="21" customHeight="1" x14ac:dyDescent="0.5">
      <c r="A26" s="143" t="s">
        <v>94</v>
      </c>
      <c r="C26" s="163"/>
      <c r="E26" s="49"/>
      <c r="G26" s="158"/>
      <c r="I26" s="49"/>
      <c r="K26" s="158"/>
    </row>
    <row r="27" spans="1:11" ht="21" customHeight="1" x14ac:dyDescent="0.5">
      <c r="B27" s="165" t="s">
        <v>14</v>
      </c>
      <c r="C27" s="157"/>
      <c r="E27" s="159">
        <v>16056993</v>
      </c>
      <c r="G27" s="160">
        <v>239804663</v>
      </c>
      <c r="I27" s="159">
        <v>36103506</v>
      </c>
      <c r="K27" s="160">
        <v>121581946</v>
      </c>
    </row>
    <row r="28" spans="1:11" ht="21" customHeight="1" x14ac:dyDescent="0.5">
      <c r="B28" s="165" t="s">
        <v>124</v>
      </c>
      <c r="C28" s="157"/>
      <c r="E28" s="159">
        <v>-75637616</v>
      </c>
      <c r="G28" s="160">
        <v>38835688</v>
      </c>
      <c r="I28" s="159">
        <v>-74380644</v>
      </c>
      <c r="K28" s="160">
        <v>25399647</v>
      </c>
    </row>
    <row r="29" spans="1:11" ht="21" customHeight="1" x14ac:dyDescent="0.5">
      <c r="B29" s="165" t="s">
        <v>15</v>
      </c>
      <c r="C29" s="157"/>
      <c r="E29" s="159">
        <v>83891080</v>
      </c>
      <c r="G29" s="160">
        <v>-4379468</v>
      </c>
      <c r="I29" s="159">
        <v>84436556</v>
      </c>
      <c r="K29" s="160">
        <v>-4419767</v>
      </c>
    </row>
    <row r="30" spans="1:11" ht="21" customHeight="1" x14ac:dyDescent="0.5">
      <c r="B30" s="157" t="s">
        <v>95</v>
      </c>
      <c r="C30" s="157"/>
      <c r="E30" s="159">
        <v>401484</v>
      </c>
      <c r="G30" s="160">
        <v>-1354709</v>
      </c>
      <c r="I30" s="159">
        <v>2033254</v>
      </c>
      <c r="K30" s="160">
        <v>2239513</v>
      </c>
    </row>
    <row r="31" spans="1:11" ht="21" customHeight="1" x14ac:dyDescent="0.5">
      <c r="B31" s="165" t="s">
        <v>24</v>
      </c>
      <c r="C31" s="157"/>
      <c r="E31" s="159">
        <v>-10814058</v>
      </c>
      <c r="G31" s="160">
        <v>5118365</v>
      </c>
      <c r="I31" s="159">
        <v>-11613327</v>
      </c>
      <c r="K31" s="160">
        <v>3888465</v>
      </c>
    </row>
    <row r="32" spans="1:11" ht="21" customHeight="1" x14ac:dyDescent="0.5">
      <c r="B32" s="166" t="s">
        <v>33</v>
      </c>
      <c r="C32" s="157"/>
      <c r="E32" s="159">
        <v>-10893405</v>
      </c>
      <c r="G32" s="160">
        <v>-7601174</v>
      </c>
      <c r="I32" s="159">
        <v>-21477049</v>
      </c>
      <c r="K32" s="160">
        <v>-69317696</v>
      </c>
    </row>
    <row r="33" spans="1:12" ht="21" customHeight="1" x14ac:dyDescent="0.5">
      <c r="B33" s="166" t="s">
        <v>126</v>
      </c>
      <c r="C33" s="157"/>
      <c r="E33" s="159">
        <v>-8492230</v>
      </c>
      <c r="G33" s="160">
        <v>-5688924</v>
      </c>
      <c r="I33" s="159">
        <v>-8492230</v>
      </c>
      <c r="K33" s="160">
        <v>-5688924</v>
      </c>
    </row>
    <row r="34" spans="1:12" ht="21" customHeight="1" x14ac:dyDescent="0.5">
      <c r="B34" s="166" t="s">
        <v>96</v>
      </c>
      <c r="C34" s="157"/>
      <c r="E34" s="159">
        <v>-134483</v>
      </c>
      <c r="G34" s="160">
        <v>-6053595</v>
      </c>
      <c r="I34" s="159">
        <v>-1947725</v>
      </c>
      <c r="K34" s="160">
        <v>-4048007</v>
      </c>
    </row>
    <row r="35" spans="1:12" ht="21" customHeight="1" x14ac:dyDescent="0.5">
      <c r="B35" s="165" t="s">
        <v>113</v>
      </c>
      <c r="C35" s="157"/>
      <c r="E35" s="51">
        <v>-300150</v>
      </c>
      <c r="G35" s="167">
        <v>-41850</v>
      </c>
      <c r="I35" s="51">
        <v>0</v>
      </c>
      <c r="K35" s="167">
        <v>0</v>
      </c>
    </row>
    <row r="36" spans="1:12" ht="6" customHeight="1" x14ac:dyDescent="0.5">
      <c r="A36" s="157"/>
      <c r="B36" s="157"/>
      <c r="C36" s="157"/>
      <c r="E36" s="159"/>
      <c r="G36" s="160"/>
      <c r="I36" s="159"/>
      <c r="K36" s="160"/>
    </row>
    <row r="37" spans="1:12" ht="21" customHeight="1" x14ac:dyDescent="0.5">
      <c r="A37" s="157" t="s">
        <v>97</v>
      </c>
      <c r="B37" s="157"/>
      <c r="C37" s="157"/>
      <c r="D37" s="158"/>
      <c r="E37" s="49">
        <f>SUM(E9:E35)</f>
        <v>75611505</v>
      </c>
      <c r="F37" s="158"/>
      <c r="G37" s="158">
        <f>SUM(G9:G35)</f>
        <v>336408955</v>
      </c>
      <c r="H37" s="158"/>
      <c r="I37" s="49">
        <f>SUM(I9:I35)</f>
        <v>53992226</v>
      </c>
      <c r="J37" s="158"/>
      <c r="K37" s="158">
        <f>SUM(K9:K35)</f>
        <v>124741037</v>
      </c>
    </row>
    <row r="38" spans="1:12" ht="21" customHeight="1" x14ac:dyDescent="0.5">
      <c r="A38" s="168"/>
      <c r="B38" s="157" t="s">
        <v>98</v>
      </c>
      <c r="C38" s="157"/>
      <c r="E38" s="159">
        <v>114497</v>
      </c>
      <c r="G38" s="160">
        <v>464320</v>
      </c>
      <c r="I38" s="159">
        <v>106665</v>
      </c>
      <c r="K38" s="160">
        <v>408147</v>
      </c>
    </row>
    <row r="39" spans="1:12" ht="21" customHeight="1" x14ac:dyDescent="0.5">
      <c r="A39" s="168"/>
      <c r="B39" s="157" t="s">
        <v>99</v>
      </c>
      <c r="C39" s="157"/>
      <c r="E39" s="159">
        <v>-18783566</v>
      </c>
      <c r="G39" s="160">
        <v>-24479872</v>
      </c>
      <c r="I39" s="159">
        <v>-12612225</v>
      </c>
      <c r="K39" s="160">
        <v>-18252846</v>
      </c>
      <c r="L39" s="160"/>
    </row>
    <row r="40" spans="1:12" ht="21" customHeight="1" x14ac:dyDescent="0.5">
      <c r="A40" s="157"/>
      <c r="B40" s="157" t="s">
        <v>117</v>
      </c>
      <c r="C40" s="157"/>
      <c r="E40" s="51">
        <v>8772872</v>
      </c>
      <c r="G40" s="167">
        <v>-9424925</v>
      </c>
      <c r="I40" s="51">
        <v>9683564</v>
      </c>
      <c r="K40" s="167">
        <v>-4580749</v>
      </c>
    </row>
    <row r="41" spans="1:12" ht="6" customHeight="1" x14ac:dyDescent="0.5">
      <c r="A41" s="157"/>
      <c r="B41" s="157"/>
      <c r="C41" s="157"/>
      <c r="E41" s="159"/>
      <c r="G41" s="160"/>
      <c r="I41" s="159"/>
      <c r="K41" s="160"/>
    </row>
    <row r="42" spans="1:12" ht="21" customHeight="1" x14ac:dyDescent="0.5">
      <c r="A42" s="157" t="s">
        <v>162</v>
      </c>
      <c r="B42" s="157"/>
      <c r="C42" s="157"/>
      <c r="D42" s="160"/>
      <c r="E42" s="51">
        <f>SUM(E37:E40)</f>
        <v>65715308</v>
      </c>
      <c r="F42" s="160"/>
      <c r="G42" s="167">
        <f>SUM(G37:G40)</f>
        <v>302968478</v>
      </c>
      <c r="H42" s="160"/>
      <c r="I42" s="51">
        <f>SUM(I37:I40)</f>
        <v>51170230</v>
      </c>
      <c r="J42" s="160"/>
      <c r="K42" s="167">
        <f>SUM(K37:K40)</f>
        <v>102315589</v>
      </c>
    </row>
    <row r="43" spans="1:12" ht="21.75" customHeight="1" x14ac:dyDescent="0.5">
      <c r="A43" s="157"/>
      <c r="C43" s="157"/>
      <c r="D43" s="160"/>
      <c r="E43" s="160"/>
      <c r="F43" s="160"/>
      <c r="G43" s="160"/>
      <c r="H43" s="160"/>
      <c r="I43" s="160"/>
      <c r="J43" s="160"/>
      <c r="K43" s="160"/>
    </row>
    <row r="44" spans="1:12" ht="2.25" customHeight="1" x14ac:dyDescent="0.5">
      <c r="A44" s="157"/>
      <c r="C44" s="157"/>
      <c r="D44" s="160"/>
      <c r="E44" s="160"/>
      <c r="F44" s="160"/>
      <c r="G44" s="160"/>
      <c r="H44" s="160"/>
      <c r="I44" s="160"/>
      <c r="J44" s="160"/>
      <c r="K44" s="160"/>
    </row>
    <row r="45" spans="1:12" ht="21.95" customHeight="1" x14ac:dyDescent="0.5">
      <c r="A45" s="169" t="s">
        <v>73</v>
      </c>
      <c r="B45" s="169"/>
      <c r="C45" s="169"/>
      <c r="D45" s="149"/>
      <c r="E45" s="167"/>
      <c r="F45" s="149"/>
      <c r="G45" s="167"/>
      <c r="H45" s="149"/>
      <c r="I45" s="149"/>
      <c r="J45" s="149"/>
      <c r="K45" s="149"/>
    </row>
    <row r="46" spans="1:12" ht="21.75" customHeight="1" x14ac:dyDescent="0.5">
      <c r="A46" s="142" t="s">
        <v>0</v>
      </c>
      <c r="B46" s="157"/>
      <c r="C46" s="157"/>
      <c r="E46" s="160"/>
      <c r="G46" s="160"/>
    </row>
    <row r="47" spans="1:12" ht="21.75" customHeight="1" x14ac:dyDescent="0.5">
      <c r="A47" s="145" t="s">
        <v>130</v>
      </c>
      <c r="B47" s="157"/>
      <c r="C47" s="157"/>
      <c r="E47" s="160"/>
      <c r="G47" s="160"/>
    </row>
    <row r="48" spans="1:12" ht="21.75" customHeight="1" x14ac:dyDescent="0.5">
      <c r="A48" s="148" t="s">
        <v>153</v>
      </c>
      <c r="B48" s="169"/>
      <c r="C48" s="169"/>
      <c r="D48" s="149"/>
      <c r="E48" s="167"/>
      <c r="F48" s="149"/>
      <c r="G48" s="167"/>
      <c r="H48" s="149"/>
      <c r="I48" s="149"/>
      <c r="J48" s="149"/>
      <c r="K48" s="149"/>
    </row>
    <row r="49" spans="1:14" ht="21.75" customHeight="1" x14ac:dyDescent="0.5">
      <c r="A49" s="146"/>
      <c r="B49" s="157"/>
      <c r="C49" s="157"/>
      <c r="E49" s="160"/>
      <c r="G49" s="160"/>
    </row>
    <row r="50" spans="1:14" ht="20.45" customHeight="1" x14ac:dyDescent="0.5">
      <c r="A50" s="146"/>
      <c r="B50" s="157"/>
      <c r="C50" s="157"/>
      <c r="E50" s="187" t="s">
        <v>2</v>
      </c>
      <c r="F50" s="187"/>
      <c r="G50" s="187"/>
      <c r="H50" s="151"/>
      <c r="I50" s="188" t="s">
        <v>3</v>
      </c>
      <c r="J50" s="188"/>
      <c r="K50" s="188"/>
    </row>
    <row r="51" spans="1:14" ht="20.45" customHeight="1" x14ac:dyDescent="0.5">
      <c r="A51" s="157"/>
      <c r="B51" s="157"/>
      <c r="C51" s="153"/>
      <c r="D51" s="154"/>
      <c r="E51" s="57" t="s">
        <v>143</v>
      </c>
      <c r="F51" s="57"/>
      <c r="G51" s="57" t="s">
        <v>123</v>
      </c>
      <c r="H51" s="56"/>
      <c r="I51" s="57" t="s">
        <v>143</v>
      </c>
      <c r="J51" s="57"/>
      <c r="K51" s="57" t="s">
        <v>123</v>
      </c>
    </row>
    <row r="52" spans="1:14" ht="20.45" customHeight="1" x14ac:dyDescent="0.5">
      <c r="B52" s="146"/>
      <c r="C52" s="155" t="s">
        <v>7</v>
      </c>
      <c r="D52" s="154"/>
      <c r="E52" s="156" t="s">
        <v>8</v>
      </c>
      <c r="F52" s="144"/>
      <c r="G52" s="156" t="s">
        <v>8</v>
      </c>
      <c r="H52" s="144"/>
      <c r="I52" s="156" t="s">
        <v>8</v>
      </c>
      <c r="J52" s="144"/>
      <c r="K52" s="156" t="s">
        <v>8</v>
      </c>
    </row>
    <row r="53" spans="1:14" ht="20.45" customHeight="1" x14ac:dyDescent="0.5">
      <c r="A53" s="146" t="s">
        <v>100</v>
      </c>
      <c r="B53" s="146"/>
      <c r="C53" s="154"/>
      <c r="D53" s="154"/>
      <c r="E53" s="170"/>
      <c r="F53" s="144"/>
      <c r="G53" s="144"/>
      <c r="H53" s="144"/>
      <c r="I53" s="170"/>
      <c r="J53" s="144"/>
      <c r="K53" s="144"/>
    </row>
    <row r="54" spans="1:14" ht="20.45" customHeight="1" x14ac:dyDescent="0.5">
      <c r="A54" s="157" t="s">
        <v>176</v>
      </c>
      <c r="C54" s="157"/>
      <c r="E54" s="159">
        <v>-2077882</v>
      </c>
      <c r="G54" s="160">
        <v>27431580</v>
      </c>
      <c r="I54" s="159">
        <v>-2076107</v>
      </c>
      <c r="K54" s="160">
        <v>27434067</v>
      </c>
    </row>
    <row r="55" spans="1:14" ht="20.45" customHeight="1" x14ac:dyDescent="0.5">
      <c r="A55" s="143" t="s">
        <v>179</v>
      </c>
      <c r="C55" s="171">
        <v>11</v>
      </c>
      <c r="E55" s="159">
        <v>0</v>
      </c>
      <c r="G55" s="160">
        <v>0</v>
      </c>
      <c r="I55" s="159">
        <v>-39999700</v>
      </c>
      <c r="K55" s="160">
        <v>-17499895</v>
      </c>
    </row>
    <row r="56" spans="1:14" ht="20.45" customHeight="1" x14ac:dyDescent="0.5">
      <c r="A56" s="143" t="s">
        <v>180</v>
      </c>
      <c r="C56" s="171">
        <v>11</v>
      </c>
      <c r="E56" s="159">
        <v>-8760000</v>
      </c>
      <c r="G56" s="160">
        <v>0</v>
      </c>
      <c r="I56" s="159">
        <v>0</v>
      </c>
      <c r="K56" s="160">
        <v>0</v>
      </c>
    </row>
    <row r="57" spans="1:14" ht="20.45" customHeight="1" x14ac:dyDescent="0.5">
      <c r="A57" s="143" t="s">
        <v>169</v>
      </c>
      <c r="C57" s="171">
        <v>11</v>
      </c>
      <c r="E57" s="159">
        <v>-750000</v>
      </c>
      <c r="G57" s="160">
        <v>-250000</v>
      </c>
      <c r="I57" s="159">
        <v>0</v>
      </c>
      <c r="K57" s="160">
        <v>0</v>
      </c>
    </row>
    <row r="58" spans="1:14" ht="20.45" customHeight="1" x14ac:dyDescent="0.5">
      <c r="A58" s="143" t="s">
        <v>170</v>
      </c>
      <c r="C58" s="171"/>
      <c r="E58" s="159"/>
      <c r="G58" s="160"/>
      <c r="I58" s="159"/>
      <c r="K58" s="160"/>
    </row>
    <row r="59" spans="1:14" ht="20.45" customHeight="1" x14ac:dyDescent="0.5">
      <c r="B59" s="143" t="s">
        <v>171</v>
      </c>
      <c r="C59" s="171"/>
      <c r="E59" s="159">
        <v>-33000</v>
      </c>
      <c r="G59" s="160">
        <v>0</v>
      </c>
      <c r="I59" s="159">
        <v>0</v>
      </c>
      <c r="K59" s="160">
        <v>0</v>
      </c>
    </row>
    <row r="60" spans="1:14" ht="20.45" customHeight="1" x14ac:dyDescent="0.5">
      <c r="A60" s="143" t="s">
        <v>177</v>
      </c>
      <c r="C60" s="171"/>
      <c r="E60" s="159">
        <v>-59288158</v>
      </c>
      <c r="G60" s="160">
        <v>-9793913</v>
      </c>
      <c r="I60" s="159">
        <v>-7946136</v>
      </c>
      <c r="K60" s="160">
        <v>-7817842</v>
      </c>
      <c r="N60" s="172"/>
    </row>
    <row r="61" spans="1:14" ht="20.45" customHeight="1" x14ac:dyDescent="0.5">
      <c r="A61" s="143" t="s">
        <v>101</v>
      </c>
      <c r="C61" s="171"/>
      <c r="E61" s="159">
        <v>-375230</v>
      </c>
      <c r="G61" s="160">
        <v>-3804364</v>
      </c>
      <c r="I61" s="159">
        <v>-375230</v>
      </c>
      <c r="K61" s="160">
        <v>-2254000</v>
      </c>
    </row>
    <row r="62" spans="1:14" ht="20.45" customHeight="1" x14ac:dyDescent="0.5">
      <c r="A62" s="143" t="s">
        <v>102</v>
      </c>
      <c r="C62" s="171">
        <v>17</v>
      </c>
      <c r="E62" s="159">
        <v>0</v>
      </c>
      <c r="G62" s="160">
        <v>0</v>
      </c>
      <c r="I62" s="159">
        <v>-64550000</v>
      </c>
      <c r="K62" s="160">
        <v>-190250000</v>
      </c>
    </row>
    <row r="63" spans="1:14" ht="20.45" customHeight="1" x14ac:dyDescent="0.5">
      <c r="A63" s="143" t="s">
        <v>182</v>
      </c>
      <c r="C63" s="171">
        <v>17</v>
      </c>
      <c r="E63" s="159">
        <v>0</v>
      </c>
      <c r="G63" s="160">
        <v>0</v>
      </c>
      <c r="I63" s="159">
        <v>60300000</v>
      </c>
      <c r="K63" s="160">
        <v>262250000</v>
      </c>
    </row>
    <row r="64" spans="1:14" ht="20.45" customHeight="1" x14ac:dyDescent="0.5">
      <c r="A64" s="143" t="s">
        <v>172</v>
      </c>
      <c r="E64" s="159">
        <v>1102600</v>
      </c>
      <c r="G64" s="160">
        <v>74857</v>
      </c>
      <c r="I64" s="159">
        <v>1102600</v>
      </c>
      <c r="K64" s="160">
        <v>0</v>
      </c>
    </row>
    <row r="65" spans="1:11" ht="20.45" customHeight="1" x14ac:dyDescent="0.5">
      <c r="A65" s="143" t="s">
        <v>139</v>
      </c>
      <c r="C65" s="171">
        <v>15</v>
      </c>
      <c r="E65" s="159">
        <v>0</v>
      </c>
      <c r="G65" s="160">
        <v>0</v>
      </c>
      <c r="I65" s="159">
        <v>19853350</v>
      </c>
      <c r="K65" s="160">
        <v>20665066</v>
      </c>
    </row>
    <row r="66" spans="1:11" ht="6" customHeight="1" x14ac:dyDescent="0.5">
      <c r="A66" s="157"/>
      <c r="B66" s="157"/>
      <c r="C66" s="157"/>
      <c r="E66" s="52"/>
      <c r="G66" s="173"/>
      <c r="I66" s="52"/>
      <c r="K66" s="173"/>
    </row>
    <row r="67" spans="1:11" ht="20.45" customHeight="1" x14ac:dyDescent="0.5">
      <c r="A67" s="174" t="s">
        <v>161</v>
      </c>
      <c r="B67" s="174"/>
      <c r="C67" s="174"/>
      <c r="E67" s="51">
        <f>SUM(E54:E66)</f>
        <v>-70181670</v>
      </c>
      <c r="G67" s="167">
        <f>SUM(G54:G66)</f>
        <v>13658160</v>
      </c>
      <c r="I67" s="51">
        <f>SUM(I54:I66)</f>
        <v>-33691223</v>
      </c>
      <c r="K67" s="167">
        <f>SUM(K54:K66)</f>
        <v>92527396</v>
      </c>
    </row>
    <row r="68" spans="1:11" ht="18" customHeight="1" x14ac:dyDescent="0.5">
      <c r="A68" s="157"/>
      <c r="B68" s="157"/>
      <c r="C68" s="157"/>
      <c r="E68" s="159"/>
      <c r="G68" s="160"/>
      <c r="I68" s="159"/>
      <c r="K68" s="160"/>
    </row>
    <row r="69" spans="1:11" ht="20.45" customHeight="1" x14ac:dyDescent="0.5">
      <c r="A69" s="142" t="s">
        <v>103</v>
      </c>
      <c r="B69" s="152"/>
      <c r="C69" s="163"/>
      <c r="E69" s="159"/>
      <c r="G69" s="160"/>
      <c r="I69" s="159"/>
      <c r="K69" s="160"/>
    </row>
    <row r="70" spans="1:11" ht="20.45" customHeight="1" x14ac:dyDescent="0.5">
      <c r="A70" s="152" t="s">
        <v>178</v>
      </c>
      <c r="B70" s="152"/>
      <c r="C70" s="163"/>
      <c r="E70" s="159">
        <v>-5222192</v>
      </c>
      <c r="G70" s="160">
        <v>0</v>
      </c>
      <c r="I70" s="159">
        <v>-5222192</v>
      </c>
      <c r="K70" s="160">
        <v>0</v>
      </c>
    </row>
    <row r="71" spans="1:11" ht="20.45" customHeight="1" x14ac:dyDescent="0.5">
      <c r="A71" s="157" t="s">
        <v>104</v>
      </c>
      <c r="B71" s="157"/>
      <c r="C71" s="163"/>
      <c r="E71" s="159">
        <v>438196748</v>
      </c>
      <c r="G71" s="160">
        <v>286028823</v>
      </c>
      <c r="I71" s="159">
        <v>190196748</v>
      </c>
      <c r="K71" s="160">
        <v>175628824</v>
      </c>
    </row>
    <row r="72" spans="1:11" ht="20.45" customHeight="1" x14ac:dyDescent="0.5">
      <c r="A72" s="157" t="s">
        <v>105</v>
      </c>
      <c r="B72" s="157"/>
      <c r="C72" s="171">
        <v>17</v>
      </c>
      <c r="E72" s="159">
        <v>0</v>
      </c>
      <c r="G72" s="160">
        <v>0</v>
      </c>
      <c r="I72" s="159">
        <v>186750000</v>
      </c>
      <c r="K72" s="160">
        <v>38600000</v>
      </c>
    </row>
    <row r="73" spans="1:11" ht="20.45" customHeight="1" x14ac:dyDescent="0.5">
      <c r="A73" s="157" t="s">
        <v>107</v>
      </c>
      <c r="B73" s="157"/>
      <c r="C73" s="171"/>
      <c r="E73" s="159">
        <v>-345051224</v>
      </c>
      <c r="G73" s="160">
        <v>-500272447</v>
      </c>
      <c r="I73" s="159">
        <v>-156051224</v>
      </c>
      <c r="K73" s="160">
        <v>-335172447</v>
      </c>
    </row>
    <row r="74" spans="1:11" ht="20.45" customHeight="1" x14ac:dyDescent="0.5">
      <c r="A74" s="157" t="s">
        <v>108</v>
      </c>
      <c r="B74" s="157"/>
      <c r="C74" s="171">
        <v>13</v>
      </c>
      <c r="E74" s="159">
        <v>-38140457</v>
      </c>
      <c r="G74" s="160">
        <v>-35468443</v>
      </c>
      <c r="I74" s="159">
        <v>-27005202</v>
      </c>
      <c r="K74" s="160">
        <v>-26043643</v>
      </c>
    </row>
    <row r="75" spans="1:11" ht="20.45" customHeight="1" x14ac:dyDescent="0.5">
      <c r="A75" s="157" t="s">
        <v>156</v>
      </c>
      <c r="B75" s="157"/>
      <c r="C75" s="171"/>
      <c r="E75" s="159">
        <v>-2004196</v>
      </c>
      <c r="G75" s="160">
        <v>0</v>
      </c>
      <c r="I75" s="159">
        <v>-2004196</v>
      </c>
      <c r="K75" s="160">
        <v>0</v>
      </c>
    </row>
    <row r="76" spans="1:11" ht="20.45" customHeight="1" x14ac:dyDescent="0.5">
      <c r="A76" s="157" t="s">
        <v>109</v>
      </c>
      <c r="B76" s="157"/>
      <c r="C76" s="171">
        <v>17</v>
      </c>
      <c r="E76" s="159">
        <v>0</v>
      </c>
      <c r="G76" s="160">
        <v>0</v>
      </c>
      <c r="I76" s="159">
        <v>-164250000</v>
      </c>
      <c r="K76" s="160">
        <v>-19900000</v>
      </c>
    </row>
    <row r="77" spans="1:11" ht="20.45" customHeight="1" x14ac:dyDescent="0.4">
      <c r="A77" s="141" t="s">
        <v>173</v>
      </c>
      <c r="B77" s="157"/>
      <c r="C77" s="171">
        <v>15</v>
      </c>
      <c r="E77" s="159">
        <v>-20887926</v>
      </c>
      <c r="G77" s="160">
        <v>0</v>
      </c>
      <c r="I77" s="159">
        <v>-20887926</v>
      </c>
      <c r="K77" s="160">
        <v>0</v>
      </c>
    </row>
    <row r="78" spans="1:11" ht="20.45" customHeight="1" x14ac:dyDescent="0.4">
      <c r="A78" s="141" t="s">
        <v>174</v>
      </c>
      <c r="C78" s="171">
        <v>15</v>
      </c>
      <c r="E78" s="159">
        <v>-146650</v>
      </c>
      <c r="G78" s="160">
        <v>-2226935</v>
      </c>
      <c r="I78" s="159">
        <v>0</v>
      </c>
      <c r="K78" s="160">
        <v>0</v>
      </c>
    </row>
    <row r="79" spans="1:11" ht="20.45" customHeight="1" x14ac:dyDescent="0.5">
      <c r="A79" s="143" t="s">
        <v>137</v>
      </c>
      <c r="C79" s="171">
        <v>11</v>
      </c>
      <c r="E79" s="159">
        <v>497626</v>
      </c>
      <c r="G79" s="160">
        <v>855</v>
      </c>
      <c r="I79" s="159">
        <v>0</v>
      </c>
      <c r="K79" s="160">
        <v>0</v>
      </c>
    </row>
    <row r="80" spans="1:11" ht="6" customHeight="1" x14ac:dyDescent="0.5">
      <c r="A80" s="157"/>
      <c r="B80" s="157"/>
      <c r="C80" s="163"/>
      <c r="E80" s="52"/>
      <c r="G80" s="173"/>
      <c r="I80" s="52"/>
      <c r="K80" s="173"/>
    </row>
    <row r="81" spans="1:11" ht="20.45" customHeight="1" x14ac:dyDescent="0.5">
      <c r="A81" s="157" t="s">
        <v>163</v>
      </c>
      <c r="B81" s="157"/>
      <c r="C81" s="157"/>
      <c r="E81" s="51">
        <f>SUM(E70:F79)</f>
        <v>27241729</v>
      </c>
      <c r="G81" s="167">
        <f>SUM(G70:G79)</f>
        <v>-251938147</v>
      </c>
      <c r="I81" s="51">
        <f>SUM(I70:I79)</f>
        <v>1526008</v>
      </c>
      <c r="K81" s="167">
        <f>SUM(K70:K79)</f>
        <v>-166887266</v>
      </c>
    </row>
    <row r="82" spans="1:11" ht="18" customHeight="1" x14ac:dyDescent="0.5">
      <c r="A82" s="157"/>
      <c r="B82" s="157"/>
      <c r="C82" s="157"/>
      <c r="E82" s="159"/>
      <c r="G82" s="160"/>
      <c r="I82" s="159"/>
      <c r="K82" s="160"/>
    </row>
    <row r="83" spans="1:11" ht="20.45" customHeight="1" x14ac:dyDescent="0.5">
      <c r="A83" s="145" t="s">
        <v>175</v>
      </c>
      <c r="B83" s="157"/>
      <c r="C83" s="157"/>
      <c r="E83" s="159">
        <f>SUM(E81,E67,E42)</f>
        <v>22775367</v>
      </c>
      <c r="G83" s="160">
        <f>SUM(G81,G67,G42)</f>
        <v>64688491</v>
      </c>
      <c r="I83" s="159">
        <f>SUM(I81,I67,I42)</f>
        <v>19005015</v>
      </c>
      <c r="K83" s="160">
        <f>SUM(K81,K67,K42)</f>
        <v>27955719</v>
      </c>
    </row>
    <row r="84" spans="1:11" ht="20.45" customHeight="1" x14ac:dyDescent="0.5">
      <c r="A84" s="165" t="s">
        <v>110</v>
      </c>
      <c r="B84" s="157"/>
      <c r="C84" s="157"/>
      <c r="E84" s="159">
        <v>34699540</v>
      </c>
      <c r="G84" s="160">
        <v>44571752</v>
      </c>
      <c r="I84" s="159">
        <v>11372470</v>
      </c>
      <c r="K84" s="160">
        <v>25444801</v>
      </c>
    </row>
    <row r="85" spans="1:11" ht="6" customHeight="1" x14ac:dyDescent="0.5">
      <c r="A85" s="157"/>
      <c r="B85" s="157"/>
      <c r="C85" s="157"/>
      <c r="E85" s="52"/>
      <c r="G85" s="173"/>
      <c r="I85" s="52"/>
      <c r="K85" s="173"/>
    </row>
    <row r="86" spans="1:11" ht="20.45" customHeight="1" thickBot="1" x14ac:dyDescent="0.55000000000000004">
      <c r="A86" s="145" t="s">
        <v>142</v>
      </c>
      <c r="B86" s="157"/>
      <c r="C86" s="157"/>
      <c r="E86" s="53">
        <f>SUM(E83:E84)</f>
        <v>57474907</v>
      </c>
      <c r="G86" s="175">
        <f>SUM(G83:G84)</f>
        <v>109260243</v>
      </c>
      <c r="I86" s="53">
        <f>SUM(I83:I84)</f>
        <v>30377485</v>
      </c>
      <c r="K86" s="175">
        <f>SUM(K83:K84)</f>
        <v>53400520</v>
      </c>
    </row>
    <row r="87" spans="1:11" ht="18" customHeight="1" thickTop="1" x14ac:dyDescent="0.5">
      <c r="A87" s="146"/>
      <c r="B87" s="157"/>
      <c r="C87" s="157"/>
      <c r="E87" s="159"/>
      <c r="G87" s="160"/>
      <c r="I87" s="159"/>
      <c r="K87" s="160"/>
    </row>
    <row r="88" spans="1:11" ht="20.45" customHeight="1" x14ac:dyDescent="0.5">
      <c r="A88" s="146" t="s">
        <v>111</v>
      </c>
      <c r="B88" s="157"/>
      <c r="C88" s="157"/>
      <c r="E88" s="159"/>
      <c r="G88" s="160"/>
      <c r="I88" s="159"/>
      <c r="K88" s="160"/>
    </row>
    <row r="89" spans="1:11" ht="20.45" customHeight="1" x14ac:dyDescent="0.5">
      <c r="A89" s="157" t="s">
        <v>112</v>
      </c>
      <c r="E89" s="54">
        <v>115680</v>
      </c>
      <c r="G89" s="172">
        <v>1312877</v>
      </c>
      <c r="I89" s="54">
        <v>115680</v>
      </c>
      <c r="K89" s="172">
        <v>1281577</v>
      </c>
    </row>
    <row r="90" spans="1:11" ht="20.45" customHeight="1" x14ac:dyDescent="0.5">
      <c r="A90" s="157" t="s">
        <v>138</v>
      </c>
      <c r="E90" s="54">
        <v>0</v>
      </c>
      <c r="G90" s="172">
        <v>820900</v>
      </c>
      <c r="I90" s="54">
        <v>0</v>
      </c>
      <c r="K90" s="172">
        <v>808900</v>
      </c>
    </row>
    <row r="91" spans="1:11" ht="5.25" customHeight="1" x14ac:dyDescent="0.5">
      <c r="A91" s="146"/>
      <c r="B91" s="157"/>
      <c r="C91" s="157"/>
      <c r="E91" s="178"/>
      <c r="F91" s="179"/>
      <c r="G91" s="178"/>
      <c r="H91" s="179"/>
      <c r="I91" s="178"/>
      <c r="K91" s="160"/>
    </row>
    <row r="92" spans="1:11" ht="21.95" customHeight="1" x14ac:dyDescent="0.5">
      <c r="A92" s="169" t="s">
        <v>73</v>
      </c>
      <c r="B92" s="149"/>
      <c r="C92" s="149"/>
      <c r="D92" s="149"/>
      <c r="E92" s="176"/>
      <c r="F92" s="149"/>
      <c r="G92" s="176"/>
      <c r="H92" s="149"/>
      <c r="I92" s="149"/>
      <c r="J92" s="149"/>
      <c r="K92" s="149"/>
    </row>
    <row r="93" spans="1:11" ht="21.75" customHeight="1" x14ac:dyDescent="0.5">
      <c r="E93" s="143"/>
      <c r="G93" s="143"/>
    </row>
    <row r="94" spans="1:11" ht="21.75" customHeight="1" x14ac:dyDescent="0.5">
      <c r="E94" s="143"/>
      <c r="G94" s="143"/>
    </row>
    <row r="95" spans="1:11" ht="21.75" customHeight="1" x14ac:dyDescent="0.5">
      <c r="E95" s="143"/>
      <c r="G95" s="143"/>
    </row>
    <row r="96" spans="1:11" ht="21.75" customHeight="1" x14ac:dyDescent="0.5">
      <c r="E96" s="143"/>
      <c r="G96" s="143"/>
    </row>
    <row r="137" spans="5:7" ht="21.75" customHeight="1" x14ac:dyDescent="0.5">
      <c r="E137" s="143"/>
      <c r="G137" s="143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 5</vt:lpstr>
      <vt:lpstr>T 6</vt:lpstr>
      <vt:lpstr>T7</vt:lpstr>
      <vt:lpstr>T8</vt:lpstr>
      <vt:lpstr>T 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Budsakorn Saengwattanapan</cp:lastModifiedBy>
  <cp:lastPrinted>2021-08-11T01:31:59Z</cp:lastPrinted>
  <dcterms:created xsi:type="dcterms:W3CDTF">2001-09-26T02:59:25Z</dcterms:created>
  <dcterms:modified xsi:type="dcterms:W3CDTF">2021-08-11T01:53:05Z</dcterms:modified>
</cp:coreProperties>
</file>