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(ETE)_June2021 (CLK-14) (Roll)\Eastern Technical (ETE)_June21\"/>
    </mc:Choice>
  </mc:AlternateContent>
  <xr:revisionPtr revIDLastSave="0" documentId="13_ncr:1_{8D35DB70-796E-4E4F-AF66-CAF5B2C23B91}" xr6:coauthVersionLast="45" xr6:coauthVersionMax="45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6" r:id="rId1"/>
    <sheet name="5" sheetId="9" r:id="rId2"/>
    <sheet name="6" sheetId="14" r:id="rId3"/>
    <sheet name="7" sheetId="8" r:id="rId4"/>
    <sheet name="8" sheetId="5" r:id="rId5"/>
    <sheet name="9-10" sheetId="1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3" i="9" l="1"/>
  <c r="L46" i="9"/>
  <c r="K95" i="17"/>
  <c r="I95" i="17"/>
  <c r="G95" i="17"/>
  <c r="E95" i="17"/>
  <c r="R25" i="8"/>
  <c r="K77" i="17"/>
  <c r="I77" i="17"/>
  <c r="G77" i="17"/>
  <c r="E77" i="17"/>
  <c r="K38" i="17"/>
  <c r="K43" i="17" s="1"/>
  <c r="I38" i="17"/>
  <c r="I43" i="17" s="1"/>
  <c r="G38" i="17"/>
  <c r="G43" i="17" s="1"/>
  <c r="G97" i="17" s="1"/>
  <c r="G100" i="17" s="1"/>
  <c r="E38" i="17"/>
  <c r="E43" i="17" s="1"/>
  <c r="E97" i="17" s="1"/>
  <c r="E100" i="17" s="1"/>
  <c r="N60" i="14"/>
  <c r="J60" i="14"/>
  <c r="N60" i="9"/>
  <c r="J60" i="9"/>
  <c r="R22" i="8"/>
  <c r="L60" i="9"/>
  <c r="H60" i="14"/>
  <c r="H60" i="9"/>
  <c r="N20" i="5"/>
  <c r="N27" i="8"/>
  <c r="R27" i="8"/>
  <c r="N24" i="8"/>
  <c r="R24" i="8"/>
  <c r="N23" i="8"/>
  <c r="R23" i="8"/>
  <c r="L23" i="5"/>
  <c r="J23" i="5"/>
  <c r="H23" i="5"/>
  <c r="F23" i="5"/>
  <c r="N21" i="5"/>
  <c r="N19" i="5"/>
  <c r="H29" i="8"/>
  <c r="F29" i="8"/>
  <c r="P29" i="8"/>
  <c r="L29" i="8"/>
  <c r="J29" i="8"/>
  <c r="N56" i="14"/>
  <c r="N49" i="14"/>
  <c r="N27" i="14"/>
  <c r="N18" i="14"/>
  <c r="N29" i="14"/>
  <c r="N36" i="14"/>
  <c r="N39" i="14" s="1"/>
  <c r="N43" i="14" s="1"/>
  <c r="J56" i="14"/>
  <c r="J49" i="14"/>
  <c r="J27" i="14"/>
  <c r="J18" i="14"/>
  <c r="J29" i="14"/>
  <c r="J36" i="14"/>
  <c r="J39" i="14"/>
  <c r="J43" i="14" s="1"/>
  <c r="N56" i="9"/>
  <c r="N49" i="9"/>
  <c r="N27" i="9"/>
  <c r="N18" i="9"/>
  <c r="N29" i="9"/>
  <c r="N36" i="9"/>
  <c r="N39" i="9"/>
  <c r="N43" i="9"/>
  <c r="J56" i="9"/>
  <c r="J49" i="9"/>
  <c r="J27" i="9"/>
  <c r="J18" i="9"/>
  <c r="J29" i="9"/>
  <c r="J36" i="9"/>
  <c r="J39" i="9"/>
  <c r="J43" i="9"/>
  <c r="P128" i="16"/>
  <c r="P131" i="16"/>
  <c r="N128" i="16"/>
  <c r="N131" i="16"/>
  <c r="N133" i="16"/>
  <c r="L128" i="16"/>
  <c r="L131" i="16"/>
  <c r="J128" i="16"/>
  <c r="J131" i="16"/>
  <c r="J133" i="16"/>
  <c r="A101" i="16"/>
  <c r="A98" i="16"/>
  <c r="A147" i="16"/>
  <c r="P87" i="16"/>
  <c r="P89" i="16"/>
  <c r="N87" i="16"/>
  <c r="L87" i="16"/>
  <c r="J87" i="16"/>
  <c r="P76" i="16"/>
  <c r="N76" i="16"/>
  <c r="N89" i="16"/>
  <c r="L76" i="16"/>
  <c r="J76" i="16"/>
  <c r="J89" i="16"/>
  <c r="A52" i="16"/>
  <c r="P40" i="16"/>
  <c r="N40" i="16"/>
  <c r="L40" i="16"/>
  <c r="J40" i="16"/>
  <c r="J42" i="16"/>
  <c r="P25" i="16"/>
  <c r="N25" i="16"/>
  <c r="L25" i="16"/>
  <c r="J25" i="16"/>
  <c r="L89" i="16"/>
  <c r="L133" i="16"/>
  <c r="L42" i="16"/>
  <c r="P42" i="16"/>
  <c r="P133" i="16"/>
  <c r="P19" i="8"/>
  <c r="L19" i="8"/>
  <c r="J19" i="8"/>
  <c r="H19" i="8"/>
  <c r="F19" i="8"/>
  <c r="N17" i="8"/>
  <c r="R17" i="8"/>
  <c r="N15" i="8"/>
  <c r="R15" i="8"/>
  <c r="N14" i="8"/>
  <c r="R14" i="8"/>
  <c r="N13" i="5"/>
  <c r="N16" i="5"/>
  <c r="N14" i="5"/>
  <c r="L16" i="5"/>
  <c r="J16" i="5"/>
  <c r="H16" i="5"/>
  <c r="F16" i="5"/>
  <c r="A3" i="8"/>
  <c r="A3" i="5"/>
  <c r="H56" i="14"/>
  <c r="H49" i="14"/>
  <c r="L27" i="14"/>
  <c r="L29" i="14"/>
  <c r="L36" i="14" s="1"/>
  <c r="L39" i="14" s="1"/>
  <c r="H27" i="14"/>
  <c r="H29" i="14"/>
  <c r="H36" i="14" s="1"/>
  <c r="H39" i="14" s="1"/>
  <c r="H43" i="14" s="1"/>
  <c r="L18" i="14"/>
  <c r="H18" i="14"/>
  <c r="H49" i="9"/>
  <c r="L27" i="9"/>
  <c r="L29" i="9"/>
  <c r="L36" i="9"/>
  <c r="L39" i="9"/>
  <c r="L43" i="9"/>
  <c r="H27" i="9"/>
  <c r="L18" i="9"/>
  <c r="H18" i="9"/>
  <c r="H56" i="9"/>
  <c r="N23" i="5"/>
  <c r="H29" i="9"/>
  <c r="H36" i="9"/>
  <c r="H39" i="9"/>
  <c r="H43" i="9"/>
  <c r="N42" i="16"/>
  <c r="L49" i="9"/>
  <c r="L56" i="9"/>
  <c r="N19" i="8"/>
  <c r="R29" i="8"/>
  <c r="R19" i="8"/>
  <c r="N29" i="8"/>
  <c r="L46" i="14" l="1"/>
  <c r="L43" i="14"/>
  <c r="K97" i="17"/>
  <c r="K100" i="17" s="1"/>
  <c r="I97" i="17"/>
  <c r="I100" i="17" s="1"/>
  <c r="L60" i="14" l="1"/>
  <c r="L53" i="14"/>
  <c r="L56" i="14" s="1"/>
  <c r="L49" i="14"/>
</calcChain>
</file>

<file path=xl/sharedStrings.xml><?xml version="1.0" encoding="utf-8"?>
<sst xmlns="http://schemas.openxmlformats.org/spreadsheetml/2006/main" count="382" uniqueCount="195">
  <si>
    <t>Eastern Technical Engineering Public Company Limited</t>
  </si>
  <si>
    <t>Consolidated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</si>
  <si>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</si>
  <si>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</si>
  <si>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</si>
  <si>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</si>
  <si>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</si>
  <si>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</si>
  <si>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</si>
  <si>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</si>
  <si>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</si>
  <si>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</si>
  <si>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</si>
  <si>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</si>
  <si>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</si>
  <si>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</si>
  <si>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</si>
  <si>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</si>
  <si>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</si>
  <si>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</si>
  <si>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Current liabilities</t>
  </si>
  <si>
    <t>from financial institutions</t>
  </si>
  <si>
    <t xml:space="preserve">Trade and other payables </t>
  </si>
  <si>
    <t xml:space="preserve">Current portion of long-term borrowings </t>
  </si>
  <si>
    <t>Other current liabilities</t>
  </si>
  <si>
    <t>Total current liabilities</t>
  </si>
  <si>
    <t>Non-current liabilities</t>
  </si>
  <si>
    <t>financial institutions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</si>
  <si>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</si>
  <si>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</si>
  <si>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</si>
  <si>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</si>
  <si>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</si>
  <si>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</si>
  <si>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Appropriated - legal reserve</t>
  </si>
  <si>
    <t>Unappropriated</t>
  </si>
  <si>
    <t xml:space="preserve">Non-controlling interests 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</si>
  <si>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</si>
  <si>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</si>
  <si>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</si>
  <si>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</si>
  <si>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</si>
  <si>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</si>
  <si>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</si>
  <si>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</si>
  <si>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</si>
  <si>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</si>
  <si>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</si>
  <si>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</si>
  <si>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</si>
  <si>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</si>
  <si>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</si>
  <si>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</si>
  <si>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</si>
  <si>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Total</t>
  </si>
  <si>
    <t>Cash flows from operating activities</t>
  </si>
  <si>
    <t>Interest income</t>
  </si>
  <si>
    <t>Interest expenses</t>
  </si>
  <si>
    <t>Depreciation</t>
  </si>
  <si>
    <t>Amortisation</t>
  </si>
  <si>
    <t>Changes in operating assets and liabilities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</si>
  <si>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</si>
  <si>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</si>
  <si>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</si>
  <si>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</si>
  <si>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</si>
  <si>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flows from financing activities</t>
  </si>
  <si>
    <t>Closing balance of cash and cash equivalents</t>
  </si>
  <si>
    <t xml:space="preserve">Significant non-cash transactions </t>
  </si>
  <si>
    <t>Total equity</t>
  </si>
  <si>
    <t>attributable to</t>
  </si>
  <si>
    <t>shareholders of</t>
  </si>
  <si>
    <t>the parent</t>
  </si>
  <si>
    <t>The accompanying notes form part of this interim financial information.</t>
  </si>
  <si>
    <t>Statement of Comprehensive Income (Unaudited)</t>
  </si>
  <si>
    <t>(Unaudited)</t>
  </si>
  <si>
    <t>(Audited)</t>
  </si>
  <si>
    <t>31 December</t>
  </si>
  <si>
    <t>Adjustments:</t>
  </si>
  <si>
    <t xml:space="preserve"> interests</t>
  </si>
  <si>
    <t>Statement of Cash Flows (Unaudited)</t>
  </si>
  <si>
    <t>Restricted cash - current portion</t>
  </si>
  <si>
    <t>Opening balance of cash and cash equivalents</t>
  </si>
  <si>
    <t>The accompanying notes are an integral part of this interim financial information.</t>
  </si>
  <si>
    <t>Loans from subsidiaries</t>
  </si>
  <si>
    <t>at par value of Baht 0.50 each</t>
  </si>
  <si>
    <t>fully paid up of Baht 0.50 each</t>
  </si>
  <si>
    <t>Proceeds from loans from subsidiaries</t>
  </si>
  <si>
    <t xml:space="preserve">Statement of Financial Position </t>
  </si>
  <si>
    <t>Separate</t>
  </si>
  <si>
    <t xml:space="preserve"> financial information</t>
  </si>
  <si>
    <t>Liabilities and equity</t>
  </si>
  <si>
    <t>Provision for decommissioning</t>
  </si>
  <si>
    <t>Equity</t>
  </si>
  <si>
    <t>Total liabilities and equity</t>
  </si>
  <si>
    <t>Statement of Changes in Equity (Unaudited)</t>
  </si>
  <si>
    <t xml:space="preserve"> -  legal reserve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</si>
  <si>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</si>
  <si>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</si>
  <si>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 xml:space="preserve">Statement of Changes in Equity (Unaudited) </t>
    </r>
    <r>
      <rPr>
        <sz val="9"/>
        <rFont val="Arial"/>
        <family val="2"/>
      </rPr>
      <t>(Cont’d)</t>
    </r>
  </si>
  <si>
    <t>Revenue from construction service</t>
  </si>
  <si>
    <t>Revenue from management service</t>
  </si>
  <si>
    <t>Cost of construction service</t>
  </si>
  <si>
    <t>Cost of management service</t>
  </si>
  <si>
    <t>Consolidated financial information</t>
  </si>
  <si>
    <t>Separate financial information</t>
  </si>
  <si>
    <t xml:space="preserve">Proceeds from short-term borrowings from </t>
  </si>
  <si>
    <t>Revenue from sale of goods</t>
  </si>
  <si>
    <t>Cost of goods sold</t>
  </si>
  <si>
    <t>for the period attributable to:</t>
  </si>
  <si>
    <t>for the period</t>
  </si>
  <si>
    <t xml:space="preserve">Owners of the parent </t>
  </si>
  <si>
    <t>Non-controlling interests</t>
  </si>
  <si>
    <t>-</t>
  </si>
  <si>
    <t>Employee benefit obligations paid</t>
  </si>
  <si>
    <t>Retained earnings</t>
  </si>
  <si>
    <t>30 June</t>
  </si>
  <si>
    <t>Income tax</t>
  </si>
  <si>
    <t>Income tax paid</t>
  </si>
  <si>
    <t>Profit before income tax</t>
  </si>
  <si>
    <t>Profit for the period</t>
  </si>
  <si>
    <t>Earnings per share</t>
  </si>
  <si>
    <t>Basic earnings per share</t>
  </si>
  <si>
    <t>Contract assets</t>
  </si>
  <si>
    <t/>
  </si>
  <si>
    <t>Statement of Financial Position</t>
  </si>
  <si>
    <t>Contract liabilities</t>
  </si>
  <si>
    <t>Premium on paid-up capital</t>
  </si>
  <si>
    <t>Balance at 1 January 2020</t>
  </si>
  <si>
    <t>Balance at 30 June 2020</t>
  </si>
  <si>
    <t>Reverse allowance for declining value of inventories</t>
  </si>
  <si>
    <t>- subsidiaries</t>
  </si>
  <si>
    <t>Cash paid for intangible assets which has not been paid</t>
  </si>
  <si>
    <t>Total comprehensive income (expense)</t>
  </si>
  <si>
    <t>Payments for intangible assets</t>
  </si>
  <si>
    <t>Cash paid for equipment which has not been paid</t>
  </si>
  <si>
    <t>Profit for the period attributable to:</t>
  </si>
  <si>
    <t xml:space="preserve">Investment measured at fair value </t>
  </si>
  <si>
    <t>through other comprehensive income</t>
  </si>
  <si>
    <t>Right-of-use assets</t>
  </si>
  <si>
    <t>Short-term loans from subsidiaries</t>
  </si>
  <si>
    <t>Current portion of lease liabilities</t>
  </si>
  <si>
    <t>Lease liabilities</t>
  </si>
  <si>
    <t xml:space="preserve">Long-term borrowings from </t>
  </si>
  <si>
    <t>Ordinary shares, 560,000,000 shares,</t>
  </si>
  <si>
    <t>Equity attributable to owners of the parent</t>
  </si>
  <si>
    <t xml:space="preserve">Bank overdrafts and short-term </t>
  </si>
  <si>
    <t>borrowings from financial institutions</t>
  </si>
  <si>
    <t>As at 30 June 2021</t>
  </si>
  <si>
    <t>For the six-month period ended 30 June 2021</t>
  </si>
  <si>
    <t>For the three-month period ended 30 June 2021</t>
  </si>
  <si>
    <t>Balance at 1 January 2021</t>
  </si>
  <si>
    <t>Balance at 30 June 2021</t>
  </si>
  <si>
    <t>Expected credit loss (reversal)</t>
  </si>
  <si>
    <t xml:space="preserve"> - trade accounts receivable</t>
  </si>
  <si>
    <t>Loss from write off of equipment</t>
  </si>
  <si>
    <t>Total comprehensive income (expense) for the period</t>
  </si>
  <si>
    <t>Dividends Income</t>
  </si>
  <si>
    <t>Expected credit loss - contract assets</t>
  </si>
  <si>
    <t>Restricted cash (increase) decrease</t>
  </si>
  <si>
    <t>Net cash generated from operating activities</t>
  </si>
  <si>
    <t>Proceeds from disposal of vehicles</t>
  </si>
  <si>
    <t xml:space="preserve">Net cash (used in) generated from investing activities </t>
  </si>
  <si>
    <t>Net increase in cash and cash equivalents</t>
  </si>
  <si>
    <t>Loss (gain) from disposal of vehicle</t>
  </si>
  <si>
    <t xml:space="preserve">Payments for investment measured at fair value </t>
  </si>
  <si>
    <t>Repayment received from loans to subsidiaries</t>
  </si>
  <si>
    <t>Dividends received</t>
  </si>
  <si>
    <t>Payments for loans to subsidiaries</t>
  </si>
  <si>
    <t>Dividends paid - a subsidiary</t>
  </si>
  <si>
    <t>Loss from impairment of equipment</t>
  </si>
  <si>
    <t>Payments for land and equipment</t>
  </si>
  <si>
    <t>Note</t>
  </si>
  <si>
    <t>Dividends paid - subsidiary</t>
  </si>
  <si>
    <t>Dividends paid</t>
  </si>
  <si>
    <t>Payments for investment in direct subsidiaries</t>
  </si>
  <si>
    <t>Payments for investment in indirect subsidiaries</t>
  </si>
  <si>
    <t>Proceeds from issuance of ordinary shares</t>
  </si>
  <si>
    <t>Bank overdrafts decreased</t>
  </si>
  <si>
    <t>Issuance of ordinary shares - subsidaries</t>
  </si>
  <si>
    <t>Director  ______________________________________      Director  ______________________________________</t>
  </si>
  <si>
    <t>Other comprehensive income (expense)</t>
  </si>
  <si>
    <t>Loans to subsidiaries</t>
  </si>
  <si>
    <t>Investments in an associate</t>
  </si>
  <si>
    <t>Share of loss from an associate</t>
  </si>
  <si>
    <t>Payments for investment in an associate</t>
  </si>
  <si>
    <t xml:space="preserve">Total comprehensive income (expense) </t>
  </si>
  <si>
    <t>Revenue from alternative energy</t>
  </si>
  <si>
    <t>Cost of alternative energy</t>
  </si>
  <si>
    <t>Cash flows from investing activities</t>
  </si>
  <si>
    <t xml:space="preserve">Repayment to short-term borrowings from </t>
  </si>
  <si>
    <t xml:space="preserve">Repayment to long-term borrowings from </t>
  </si>
  <si>
    <t>Repayment of lease liabilities</t>
  </si>
  <si>
    <t>Repayment to loans from subsidiaries</t>
  </si>
  <si>
    <t>Net cash received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</si>
</sst>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  <numFmt numFmtId="170" formatCode="#,##0.000;\(#,##0.00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</numFmts>
  <fonts count="22">
    <font>
      <sz val="14"/>
      <name val="Cordia New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name val="Arial Unicode MS"/>
      <family val="2"/>
    </font>
    <font>
      <b/>
      <sz val="9"/>
      <name val="Arial Unicode MS"/>
      <family val="2"/>
    </font>
    <font>
      <sz val="10"/>
      <name val="Arial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</borders>
  <cellStyleXfs count="116">
    <xf numFmtId="0" fontId="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6" fillId="0" borderId="0" applyNumberFormat="0" applyFill="0" applyBorder="0" applyAlignment="0" applyProtection="0">
      <alignment vertical="top"/>
      <protection locked="0"/>
    </xf>
    <xf numFmtId="0" fontId="15" fillId="0" borderId="1" applyNumberFormat="0" applyFill="0" applyBorder="0" applyAlignment="0">
      <alignment wrapText="1"/>
      <protection locked="0"/>
    </xf>
    <xf numFmtId="0" fontId="15" fillId="0" borderId="1" applyNumberFormat="0" applyFill="0" applyBorder="0" applyAlignment="0">
      <alignment wrapText="1"/>
      <protection locked="0"/>
    </xf>
    <xf numFmtId="0" fontId="17" fillId="0" borderId="0" applyNumberFormat="0" applyFill="0" applyBorder="0" applyAlignment="0" applyProtection="0"/>
    <xf numFmtId="0" fontId="16" fillId="0" borderId="0" applyNumberFormat="0" applyFill="0" applyBorder="0" applyAlignment="0">
      <alignment vertical="top"/>
      <protection locked="0"/>
    </xf>
    <xf numFmtId="0" fontId="18" fillId="0" borderId="0" applyNumberFormat="0" applyFill="0" applyBorder="0" applyAlignment="0" applyProtection="0"/>
    <xf numFmtId="0" fontId="15" fillId="0" borderId="1" applyNumberFormat="0" applyFill="0" applyBorder="0" applyAlignment="0">
      <alignment wrapText="1"/>
      <protection locked="0"/>
    </xf>
    <xf numFmtId="0" fontId="16" fillId="0" borderId="0" applyNumberFormat="0" applyFill="0" applyBorder="0" applyAlignment="0">
      <alignment vertical="top"/>
      <protection locked="0"/>
    </xf>
    <xf numFmtId="0" fontId="19" fillId="0" borderId="1" applyNumberFormat="0" applyFill="0" applyAlignment="0">
      <protection locked="0"/>
    </xf>
    <xf numFmtId="0" fontId="19" fillId="0" borderId="1" applyNumberFormat="0" applyFill="0" applyAlignment="0">
      <protection locked="0"/>
    </xf>
    <xf numFmtId="0" fontId="15" fillId="0" borderId="1" applyNumberFormat="0" applyFill="0" applyBorder="0" applyAlignment="0">
      <alignment wrapText="1"/>
      <protection locked="0"/>
    </xf>
    <xf numFmtId="0" fontId="15" fillId="0" borderId="1" applyNumberFormat="0" applyFill="0" applyBorder="0" applyAlignment="0">
      <alignment wrapText="1"/>
      <protection locked="0"/>
    </xf>
    <xf numFmtId="0" fontId="11" fillId="0" borderId="0"/>
    <xf numFmtId="0" fontId="2" fillId="0" borderId="0"/>
    <xf numFmtId="0" fontId="2" fillId="0" borderId="0"/>
    <xf numFmtId="0" fontId="14" fillId="0" borderId="0">
      <protection locked="0"/>
    </xf>
    <xf numFmtId="0" fontId="14" fillId="0" borderId="0">
      <protection locked="0"/>
    </xf>
    <xf numFmtId="0" fontId="2" fillId="0" borderId="0"/>
    <xf numFmtId="0" fontId="8" fillId="0" borderId="0"/>
    <xf numFmtId="0" fontId="8" fillId="0" borderId="0"/>
    <xf numFmtId="0" fontId="20" fillId="0" borderId="0"/>
    <xf numFmtId="0" fontId="14" fillId="0" borderId="0"/>
    <xf numFmtId="0" fontId="8" fillId="0" borderId="0"/>
    <xf numFmtId="0" fontId="8" fillId="0" borderId="0"/>
    <xf numFmtId="0" fontId="11" fillId="0" borderId="0"/>
    <xf numFmtId="0" fontId="10" fillId="0" borderId="0"/>
    <xf numFmtId="0" fontId="13" fillId="0" borderId="0"/>
    <xf numFmtId="0" fontId="14" fillId="0" borderId="0">
      <protection locked="0"/>
    </xf>
    <xf numFmtId="0" fontId="8" fillId="0" borderId="0"/>
    <xf numFmtId="0" fontId="13" fillId="0" borderId="0"/>
    <xf numFmtId="0" fontId="14" fillId="0" borderId="0">
      <protection locked="0"/>
    </xf>
    <xf numFmtId="0" fontId="11" fillId="0" borderId="0"/>
    <xf numFmtId="0" fontId="8" fillId="0" borderId="0">
      <protection locked="0"/>
    </xf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13" fillId="0" borderId="0"/>
    <xf numFmtId="0" fontId="14" fillId="0" borderId="0"/>
    <xf numFmtId="0" fontId="14" fillId="0" borderId="0">
      <protection locked="0"/>
    </xf>
    <xf numFmtId="0" fontId="14" fillId="0" borderId="0">
      <protection locked="0"/>
    </xf>
    <xf numFmtId="0" fontId="12" fillId="0" borderId="0"/>
    <xf numFmtId="0" fontId="12" fillId="0" borderId="0"/>
    <xf numFmtId="0" fontId="10" fillId="0" borderId="0"/>
    <xf numFmtId="0" fontId="1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0" applyFont="1" applyFill="1" applyBorder="1" applyAlignment="1">
      <alignment horizontal="right" vertical="center"/>
    </xf>
    <xf numFmtId="1" fontId="4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0" fontId="4" fillId="0" borderId="0" xfId="80" applyFont="1" applyFill="1" applyAlignment="1">
      <alignment vertical="center"/>
    </xf>
    <xf numFmtId="164" fontId="3" fillId="0" borderId="0" xfId="80" applyNumberFormat="1" applyFont="1" applyFill="1" applyAlignment="1">
      <alignment horizontal="right" vertical="center"/>
    </xf>
    <xf numFmtId="0" fontId="4" fillId="0" borderId="2" xfId="80" applyFont="1" applyFill="1" applyBorder="1" applyAlignment="1">
      <alignment vertical="center"/>
    </xf>
    <xf numFmtId="0" fontId="4" fillId="0" borderId="0" xfId="80" applyFont="1" applyFill="1" applyBorder="1" applyAlignment="1">
      <alignment vertical="center"/>
    </xf>
    <xf numFmtId="164" fontId="3" fillId="0" borderId="0" xfId="80" applyNumberFormat="1" applyFont="1" applyFill="1" applyAlignment="1">
      <alignment vertical="center"/>
    </xf>
    <xf numFmtId="165" fontId="3" fillId="0" borderId="0" xfId="80" applyNumberFormat="1" applyFont="1" applyFill="1" applyAlignment="1">
      <alignment horizontal="right" vertical="center"/>
    </xf>
    <xf numFmtId="0" fontId="3" fillId="0" borderId="2" xfId="80" applyFont="1" applyFill="1" applyBorder="1" applyAlignment="1">
      <alignment horizontal="center" vertical="center"/>
    </xf>
    <xf numFmtId="164" fontId="3" fillId="0" borderId="0" xfId="80" applyNumberFormat="1" applyFont="1" applyFill="1" applyBorder="1" applyAlignment="1">
      <alignment horizontal="right" vertical="center"/>
    </xf>
    <xf numFmtId="0" fontId="3" fillId="0" borderId="0" xfId="80" applyFont="1" applyFill="1" applyBorder="1" applyAlignment="1">
      <alignment horizontal="center" vertical="center"/>
    </xf>
    <xf numFmtId="164" fontId="4" fillId="0" borderId="2" xfId="80" applyNumberFormat="1" applyFont="1" applyFill="1" applyBorder="1" applyAlignment="1">
      <alignment horizontal="right" vertical="center"/>
    </xf>
    <xf numFmtId="164" fontId="4" fillId="0" borderId="0" xfId="80" applyNumberFormat="1" applyFont="1" applyFill="1" applyBorder="1" applyAlignment="1">
      <alignment horizontal="right" vertical="center"/>
    </xf>
    <xf numFmtId="0" fontId="3" fillId="0" borderId="0" xfId="80" applyFont="1" applyFill="1" applyAlignment="1">
      <alignment vertical="center"/>
    </xf>
    <xf numFmtId="0" fontId="3" fillId="0" borderId="0" xfId="80" applyFont="1" applyFill="1" applyBorder="1" applyAlignment="1">
      <alignment horizontal="left" vertical="center"/>
    </xf>
    <xf numFmtId="164" fontId="4" fillId="0" borderId="0" xfId="80" applyNumberFormat="1" applyFont="1" applyFill="1" applyAlignment="1">
      <alignment vertical="center"/>
    </xf>
    <xf numFmtId="164" fontId="4" fillId="0" borderId="2" xfId="8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5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5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80" applyFont="1" applyAlignment="1">
      <alignment vertical="center"/>
    </xf>
    <xf numFmtId="164" fontId="3" fillId="0" borderId="0" xfId="80" applyNumberFormat="1" applyFont="1" applyAlignment="1">
      <alignment horizontal="center" vertical="center"/>
    </xf>
    <xf numFmtId="165" fontId="3" fillId="0" borderId="0" xfId="80" applyNumberFormat="1" applyFont="1" applyAlignment="1">
      <alignment horizontal="center" vertical="center"/>
    </xf>
    <xf numFmtId="164" fontId="3" fillId="0" borderId="0" xfId="80" applyNumberFormat="1" applyFont="1" applyAlignment="1">
      <alignment horizontal="right" vertical="center"/>
    </xf>
    <xf numFmtId="0" fontId="3" fillId="0" borderId="0" xfId="80" applyFont="1" applyBorder="1" applyAlignment="1">
      <alignment vertical="center"/>
    </xf>
    <xf numFmtId="0" fontId="3" fillId="0" borderId="2" xfId="80" applyFont="1" applyBorder="1" applyAlignment="1">
      <alignment vertical="center"/>
    </xf>
    <xf numFmtId="164" fontId="3" fillId="0" borderId="2" xfId="80" applyNumberFormat="1" applyFont="1" applyBorder="1" applyAlignment="1">
      <alignment horizontal="right" vertical="center"/>
    </xf>
    <xf numFmtId="165" fontId="3" fillId="0" borderId="2" xfId="80" applyNumberFormat="1" applyFont="1" applyBorder="1" applyAlignment="1">
      <alignment horizontal="right" vertical="center"/>
    </xf>
    <xf numFmtId="165" fontId="3" fillId="0" borderId="2" xfId="80" applyNumberFormat="1" applyFont="1" applyBorder="1" applyAlignment="1">
      <alignment horizontal="center" vertical="center"/>
    </xf>
    <xf numFmtId="164" fontId="3" fillId="0" borderId="0" xfId="80" applyNumberFormat="1" applyFont="1" applyBorder="1" applyAlignment="1">
      <alignment horizontal="right" vertical="center"/>
    </xf>
    <xf numFmtId="165" fontId="3" fillId="0" borderId="0" xfId="80" applyNumberFormat="1" applyFont="1" applyBorder="1" applyAlignment="1">
      <alignment horizontal="right" vertical="center"/>
    </xf>
    <xf numFmtId="164" fontId="3" fillId="0" borderId="0" xfId="80" applyNumberFormat="1" applyFont="1" applyBorder="1" applyAlignment="1">
      <alignment horizontal="center" vertical="center"/>
    </xf>
    <xf numFmtId="165" fontId="3" fillId="0" borderId="0" xfId="80" applyNumberFormat="1" applyFont="1" applyBorder="1" applyAlignment="1">
      <alignment horizontal="center" vertical="center"/>
    </xf>
    <xf numFmtId="164" fontId="4" fillId="0" borderId="0" xfId="80" applyNumberFormat="1" applyFont="1" applyBorder="1" applyAlignment="1">
      <alignment horizontal="right" vertical="center"/>
    </xf>
    <xf numFmtId="165" fontId="4" fillId="0" borderId="0" xfId="80" applyNumberFormat="1" applyFont="1" applyBorder="1" applyAlignment="1">
      <alignment horizontal="right" vertical="center"/>
    </xf>
    <xf numFmtId="165" fontId="3" fillId="0" borderId="0" xfId="80" applyNumberFormat="1" applyFont="1" applyFill="1" applyBorder="1" applyAlignment="1">
      <alignment horizontal="right" vertical="center"/>
    </xf>
    <xf numFmtId="0" fontId="4" fillId="0" borderId="0" xfId="80" applyFont="1" applyBorder="1" applyAlignment="1">
      <alignment vertical="center"/>
    </xf>
    <xf numFmtId="164" fontId="3" fillId="0" borderId="2" xfId="80" applyNumberFormat="1" applyFont="1" applyFill="1" applyBorder="1" applyAlignment="1">
      <alignment horizontal="right" vertical="center"/>
    </xf>
    <xf numFmtId="164" fontId="4" fillId="0" borderId="0" xfId="80" applyNumberFormat="1" applyFont="1" applyFill="1" applyBorder="1" applyAlignment="1">
      <alignment horizontal="center" vertical="center"/>
    </xf>
    <xf numFmtId="164" fontId="4" fillId="0" borderId="2" xfId="80" applyNumberFormat="1" applyFont="1" applyBorder="1" applyAlignment="1">
      <alignment horizontal="right" vertical="center"/>
    </xf>
    <xf numFmtId="164" fontId="4" fillId="0" borderId="0" xfId="80" applyNumberFormat="1" applyFont="1" applyBorder="1" applyAlignment="1">
      <alignment horizontal="center" vertical="center"/>
    </xf>
    <xf numFmtId="165" fontId="4" fillId="0" borderId="0" xfId="80" applyNumberFormat="1" applyFont="1" applyFill="1" applyBorder="1" applyAlignment="1">
      <alignment horizontal="right" vertical="center"/>
    </xf>
    <xf numFmtId="0" fontId="4" fillId="0" borderId="2" xfId="80" applyFont="1" applyBorder="1" applyAlignment="1">
      <alignment vertical="center"/>
    </xf>
    <xf numFmtId="165" fontId="4" fillId="0" borderId="2" xfId="80" applyNumberFormat="1" applyFont="1" applyBorder="1" applyAlignment="1">
      <alignment horizontal="right" vertical="center"/>
    </xf>
    <xf numFmtId="164" fontId="4" fillId="0" borderId="2" xfId="80" applyNumberFormat="1" applyFont="1" applyBorder="1" applyAlignment="1">
      <alignment horizontal="center" vertical="center"/>
    </xf>
    <xf numFmtId="165" fontId="4" fillId="0" borderId="2" xfId="80" applyNumberFormat="1" applyFont="1" applyBorder="1" applyAlignment="1">
      <alignment horizontal="center" vertical="center"/>
    </xf>
    <xf numFmtId="0" fontId="4" fillId="0" borderId="0" xfId="80" applyFont="1" applyAlignment="1">
      <alignment vertical="center"/>
    </xf>
    <xf numFmtId="164" fontId="4" fillId="0" borderId="0" xfId="80" applyNumberFormat="1" applyFont="1" applyAlignment="1">
      <alignment horizontal="right" vertical="center"/>
    </xf>
    <xf numFmtId="164" fontId="4" fillId="0" borderId="0" xfId="80" applyNumberFormat="1" applyFont="1" applyAlignment="1">
      <alignment horizontal="center" vertical="center"/>
    </xf>
    <xf numFmtId="165" fontId="4" fillId="0" borderId="0" xfId="80" applyNumberFormat="1" applyFont="1" applyAlignment="1">
      <alignment horizontal="center" vertical="center"/>
    </xf>
    <xf numFmtId="0" fontId="3" fillId="0" borderId="0" xfId="80" applyFont="1" applyFill="1" applyAlignment="1">
      <alignment horizontal="center" vertical="center"/>
    </xf>
    <xf numFmtId="166" fontId="3" fillId="0" borderId="0" xfId="80" applyNumberFormat="1" applyFont="1" applyFill="1" applyAlignment="1">
      <alignment horizontal="right" vertical="center"/>
    </xf>
    <xf numFmtId="0" fontId="3" fillId="0" borderId="0" xfId="80" applyFont="1" applyFill="1" applyBorder="1" applyAlignment="1">
      <alignment vertical="center"/>
    </xf>
    <xf numFmtId="0" fontId="3" fillId="0" borderId="2" xfId="80" applyFont="1" applyFill="1" applyBorder="1" applyAlignment="1">
      <alignment horizontal="left" vertical="center"/>
    </xf>
    <xf numFmtId="0" fontId="3" fillId="0" borderId="2" xfId="80" applyFont="1" applyFill="1" applyBorder="1" applyAlignment="1">
      <alignment vertical="center"/>
    </xf>
    <xf numFmtId="166" fontId="3" fillId="0" borderId="2" xfId="80" applyNumberFormat="1" applyFont="1" applyFill="1" applyBorder="1" applyAlignment="1">
      <alignment horizontal="right" vertical="center"/>
    </xf>
    <xf numFmtId="166" fontId="3" fillId="0" borderId="0" xfId="80" applyNumberFormat="1" applyFont="1" applyFill="1" applyBorder="1" applyAlignment="1">
      <alignment horizontal="right" vertical="center"/>
    </xf>
    <xf numFmtId="49" fontId="4" fillId="0" borderId="0" xfId="8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80" applyFont="1" applyFill="1" applyBorder="1" applyAlignment="1">
      <alignment horizontal="center" vertical="center"/>
    </xf>
    <xf numFmtId="165" fontId="4" fillId="0" borderId="0" xfId="80" applyNumberFormat="1" applyFont="1" applyFill="1" applyAlignment="1">
      <alignment horizontal="right" vertical="center"/>
    </xf>
    <xf numFmtId="168" fontId="4" fillId="0" borderId="0" xfId="80" applyNumberFormat="1" applyFont="1" applyFill="1" applyBorder="1" applyAlignment="1">
      <alignment vertical="center"/>
    </xf>
    <xf numFmtId="168" fontId="4" fillId="0" borderId="0" xfId="80" applyNumberFormat="1" applyFont="1" applyFill="1" applyBorder="1" applyAlignment="1">
      <alignment horizontal="right" vertical="center"/>
    </xf>
    <xf numFmtId="164" fontId="4" fillId="0" borderId="0" xfId="80" applyNumberFormat="1" applyFont="1" applyFill="1" applyBorder="1" applyAlignment="1">
      <alignment vertical="center"/>
    </xf>
    <xf numFmtId="164" fontId="4" fillId="0" borderId="0" xfId="80" applyNumberFormat="1" applyFont="1" applyFill="1" applyAlignment="1">
      <alignment horizontal="right" vertical="center"/>
    </xf>
    <xf numFmtId="164" fontId="4" fillId="0" borderId="3" xfId="8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2" xfId="80" applyFont="1" applyFill="1" applyBorder="1" applyAlignment="1">
      <alignment horizontal="center" vertical="center"/>
    </xf>
    <xf numFmtId="168" fontId="4" fillId="0" borderId="2" xfId="80" applyNumberFormat="1" applyFont="1" applyFill="1" applyBorder="1" applyAlignment="1">
      <alignment vertical="center"/>
    </xf>
    <xf numFmtId="168" fontId="4" fillId="0" borderId="2" xfId="80" applyNumberFormat="1" applyFont="1" applyFill="1" applyBorder="1" applyAlignment="1">
      <alignment horizontal="right" vertical="center"/>
    </xf>
    <xf numFmtId="3" fontId="4" fillId="0" borderId="0" xfId="80" applyNumberFormat="1" applyFont="1" applyFill="1" applyAlignment="1">
      <alignment horizontal="right" vertical="center" wrapText="1"/>
    </xf>
    <xf numFmtId="166" fontId="4" fillId="0" borderId="0" xfId="8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3" fillId="0" borderId="2" xfId="0" applyFont="1" applyFill="1" applyBorder="1" applyAlignment="1">
      <alignment horizontal="right" vertical="center"/>
    </xf>
    <xf numFmtId="164" fontId="3" fillId="0" borderId="0" xfId="0" quotePrefix="1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9" fontId="3" fillId="0" borderId="0" xfId="110" applyFont="1" applyFill="1" applyAlignment="1">
      <alignment vertical="center"/>
    </xf>
    <xf numFmtId="9" fontId="3" fillId="0" borderId="0" xfId="110" applyFont="1" applyFill="1" applyAlignment="1">
      <alignment horizontal="center" vertical="center"/>
    </xf>
    <xf numFmtId="9" fontId="3" fillId="0" borderId="0" xfId="110" applyFont="1" applyFill="1" applyBorder="1" applyAlignment="1">
      <alignment horizontal="center" vertical="center"/>
    </xf>
    <xf numFmtId="9" fontId="3" fillId="0" borderId="0" xfId="110" applyFont="1" applyFill="1" applyBorder="1" applyAlignment="1">
      <alignment horizontal="right" vertical="center"/>
    </xf>
    <xf numFmtId="9" fontId="4" fillId="0" borderId="0" xfId="110" applyFont="1" applyFill="1" applyAlignment="1">
      <alignment horizontal="right" vertical="center"/>
    </xf>
    <xf numFmtId="164" fontId="3" fillId="0" borderId="0" xfId="80" applyNumberFormat="1" applyFont="1" applyFill="1" applyBorder="1" applyAlignment="1">
      <alignment horizontal="center" vertical="center"/>
    </xf>
    <xf numFmtId="0" fontId="4" fillId="0" borderId="0" xfId="80" applyFont="1" applyFill="1" applyAlignment="1">
      <alignment horizontal="center" vertical="center"/>
    </xf>
    <xf numFmtId="164" fontId="4" fillId="0" borderId="0" xfId="15" applyNumberFormat="1" applyFont="1" applyFill="1" applyBorder="1" applyAlignment="1">
      <alignment horizontal="right" vertical="center"/>
    </xf>
    <xf numFmtId="164" fontId="3" fillId="0" borderId="2" xfId="8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horizontal="center" vertical="center"/>
    </xf>
    <xf numFmtId="165" fontId="6" fillId="0" borderId="0" xfId="0" applyNumberFormat="1" applyFont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8" fontId="4" fillId="2" borderId="0" xfId="80" applyNumberFormat="1" applyFont="1" applyFill="1" applyBorder="1" applyAlignment="1">
      <alignment vertical="center"/>
    </xf>
    <xf numFmtId="164" fontId="3" fillId="2" borderId="0" xfId="80" applyNumberFormat="1" applyFont="1" applyFill="1" applyBorder="1" applyAlignment="1">
      <alignment horizontal="right" vertical="center"/>
    </xf>
    <xf numFmtId="164" fontId="4" fillId="2" borderId="0" xfId="80" applyNumberFormat="1" applyFont="1" applyFill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164" fontId="4" fillId="2" borderId="2" xfId="80" applyNumberFormat="1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4" fillId="2" borderId="3" xfId="80" applyNumberFormat="1" applyFont="1" applyFill="1" applyBorder="1" applyAlignment="1">
      <alignment vertical="center"/>
    </xf>
    <xf numFmtId="164" fontId="4" fillId="2" borderId="3" xfId="15" applyNumberFormat="1" applyFont="1" applyFill="1" applyBorder="1" applyAlignment="1">
      <alignment horizontal="right" vertical="center"/>
    </xf>
    <xf numFmtId="164" fontId="4" fillId="2" borderId="0" xfId="15" applyNumberFormat="1" applyFont="1" applyFill="1" applyBorder="1" applyAlignment="1">
      <alignment horizontal="right" vertical="center"/>
    </xf>
    <xf numFmtId="164" fontId="4" fillId="2" borderId="2" xfId="15" applyNumberFormat="1" applyFont="1" applyFill="1" applyBorder="1" applyAlignment="1">
      <alignment horizontal="right" vertical="center"/>
    </xf>
    <xf numFmtId="164" fontId="4" fillId="2" borderId="0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0" xfId="80" applyNumberFormat="1" applyFont="1" applyFill="1" applyAlignment="1">
      <alignment horizontal="right" vertical="center" wrapText="1"/>
    </xf>
    <xf numFmtId="170" fontId="4" fillId="0" borderId="0" xfId="80" applyNumberFormat="1" applyFont="1" applyFill="1" applyBorder="1" applyAlignment="1">
      <alignment vertical="center"/>
    </xf>
    <xf numFmtId="164" fontId="4" fillId="2" borderId="0" xfId="8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4" fillId="0" borderId="3" xfId="15" applyNumberFormat="1" applyFont="1" applyFill="1" applyBorder="1" applyAlignment="1">
      <alignment horizontal="right" vertical="center"/>
    </xf>
    <xf numFmtId="164" fontId="4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164" fontId="4" fillId="2" borderId="0" xfId="0" quotePrefix="1" applyNumberFormat="1" applyFont="1" applyFill="1" applyAlignment="1">
      <alignment horizontal="right" vertical="center"/>
    </xf>
    <xf numFmtId="164" fontId="4" fillId="2" borderId="0" xfId="0" applyNumberFormat="1" applyFont="1" applyFill="1" applyAlignment="1">
      <alignment vertical="center"/>
    </xf>
    <xf numFmtId="164" fontId="4" fillId="2" borderId="0" xfId="80" applyNumberFormat="1" applyFont="1" applyFill="1" applyBorder="1" applyAlignment="1">
      <alignment horizontal="right" vertical="center"/>
    </xf>
    <xf numFmtId="164" fontId="4" fillId="2" borderId="2" xfId="80" applyNumberFormat="1" applyFont="1" applyFill="1" applyBorder="1" applyAlignment="1">
      <alignment horizontal="right" vertical="center"/>
    </xf>
    <xf numFmtId="164" fontId="4" fillId="2" borderId="0" xfId="80" applyNumberFormat="1" applyFont="1" applyFill="1" applyBorder="1" applyAlignment="1">
      <alignment vertical="center"/>
    </xf>
    <xf numFmtId="164" fontId="4" fillId="2" borderId="4" xfId="80" applyNumberFormat="1" applyFont="1" applyFill="1" applyBorder="1" applyAlignment="1">
      <alignment horizontal="right" vertical="center"/>
    </xf>
    <xf numFmtId="0" fontId="3" fillId="0" borderId="0" xfId="80" applyFont="1" applyAlignment="1">
      <alignment horizontal="center" vertical="center"/>
    </xf>
    <xf numFmtId="165" fontId="3" fillId="0" borderId="2" xfId="0" applyNumberFormat="1" applyFont="1" applyBorder="1" applyAlignment="1">
      <alignment vertical="center"/>
    </xf>
    <xf numFmtId="0" fontId="3" fillId="0" borderId="2" xfId="80" applyFont="1" applyBorder="1" applyAlignment="1">
      <alignment horizontal="center" vertical="center"/>
    </xf>
    <xf numFmtId="165" fontId="3" fillId="0" borderId="0" xfId="80" applyNumberFormat="1" applyFont="1" applyAlignment="1">
      <alignment vertical="center"/>
    </xf>
    <xf numFmtId="164" fontId="3" fillId="0" borderId="0" xfId="80" applyNumberFormat="1" applyFont="1" applyAlignment="1">
      <alignment vertical="center"/>
    </xf>
    <xf numFmtId="16" fontId="3" fillId="0" borderId="0" xfId="0" quotePrefix="1" applyNumberFormat="1" applyFont="1" applyAlignment="1">
      <alignment horizontal="right" vertical="center"/>
    </xf>
    <xf numFmtId="49" fontId="4" fillId="0" borderId="0" xfId="80" applyNumberFormat="1" applyFont="1" applyAlignment="1">
      <alignment horizontal="right" vertical="center"/>
    </xf>
    <xf numFmtId="49" fontId="3" fillId="0" borderId="0" xfId="80" applyNumberFormat="1" applyFont="1" applyAlignment="1">
      <alignment horizontal="right" vertical="center"/>
    </xf>
    <xf numFmtId="0" fontId="3" fillId="0" borderId="0" xfId="80" applyFont="1" applyAlignment="1">
      <alignment horizontal="right" vertical="center"/>
    </xf>
    <xf numFmtId="1" fontId="4" fillId="0" borderId="0" xfId="80" applyNumberFormat="1" applyFont="1" applyAlignment="1">
      <alignment horizontal="right" vertical="center"/>
    </xf>
    <xf numFmtId="1" fontId="3" fillId="0" borderId="0" xfId="80" applyNumberFormat="1" applyFont="1" applyAlignment="1">
      <alignment horizontal="right" vertical="center"/>
    </xf>
    <xf numFmtId="0" fontId="3" fillId="0" borderId="2" xfId="80" applyFont="1" applyBorder="1" applyAlignment="1">
      <alignment horizontal="right" vertical="center"/>
    </xf>
    <xf numFmtId="164" fontId="3" fillId="0" borderId="0" xfId="80" quotePrefix="1" applyNumberFormat="1" applyFont="1" applyAlignment="1">
      <alignment horizontal="right" vertical="center"/>
    </xf>
    <xf numFmtId="164" fontId="3" fillId="2" borderId="0" xfId="80" applyNumberFormat="1" applyFont="1" applyFill="1" applyAlignment="1">
      <alignment horizontal="right" vertical="center"/>
    </xf>
    <xf numFmtId="165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2" xfId="0" applyNumberFormat="1" applyFont="1" applyBorder="1" applyAlignment="1">
      <alignment horizontal="right" vertical="center"/>
    </xf>
    <xf numFmtId="169" fontId="4" fillId="0" borderId="2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164" fontId="4" fillId="0" borderId="2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169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/>
    </xf>
    <xf numFmtId="164" fontId="4" fillId="0" borderId="0" xfId="0" quotePrefix="1" applyNumberFormat="1" applyFont="1" applyAlignment="1">
      <alignment horizontal="right" vertical="center"/>
    </xf>
    <xf numFmtId="164" fontId="4" fillId="0" borderId="3" xfId="0" applyNumberFormat="1" applyFont="1" applyBorder="1" applyAlignment="1">
      <alignment horizontal="right" vertical="center"/>
    </xf>
    <xf numFmtId="0" fontId="4" fillId="0" borderId="0" xfId="80" applyFont="1" applyAlignment="1">
      <alignment horizontal="center" vertical="center"/>
    </xf>
    <xf numFmtId="165" fontId="4" fillId="0" borderId="2" xfId="80" applyNumberFormat="1" applyFont="1" applyBorder="1" applyAlignment="1">
      <alignment vertical="center"/>
    </xf>
    <xf numFmtId="164" fontId="4" fillId="0" borderId="2" xfId="80" applyNumberFormat="1" applyFont="1" applyBorder="1" applyAlignment="1">
      <alignment vertical="center"/>
    </xf>
    <xf numFmtId="0" fontId="3" fillId="0" borderId="0" xfId="80" applyFont="1" applyAlignment="1">
      <alignment horizontal="left" vertical="center"/>
    </xf>
    <xf numFmtId="165" fontId="3" fillId="0" borderId="2" xfId="80" applyNumberFormat="1" applyFont="1" applyBorder="1" applyAlignment="1">
      <alignment horizontal="left" vertical="center"/>
    </xf>
    <xf numFmtId="165" fontId="3" fillId="0" borderId="0" xfId="8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0" fontId="4" fillId="0" borderId="2" xfId="80" applyFont="1" applyBorder="1" applyAlignment="1">
      <alignment horizontal="center" vertical="center"/>
    </xf>
    <xf numFmtId="165" fontId="3" fillId="0" borderId="2" xfId="80" applyNumberFormat="1" applyFont="1" applyBorder="1" applyAlignment="1">
      <alignment vertical="center"/>
    </xf>
    <xf numFmtId="167" fontId="4" fillId="0" borderId="0" xfId="80" applyNumberFormat="1" applyFont="1" applyAlignment="1">
      <alignment horizontal="center" vertical="center"/>
    </xf>
    <xf numFmtId="167" fontId="4" fillId="0" borderId="0" xfId="80" applyNumberFormat="1" applyFont="1" applyAlignment="1">
      <alignment horizontal="right" vertical="center"/>
    </xf>
    <xf numFmtId="164" fontId="4" fillId="0" borderId="2" xfId="15" applyNumberFormat="1" applyFont="1" applyFill="1" applyBorder="1" applyAlignment="1">
      <alignment horizontal="right" vertical="center"/>
    </xf>
    <xf numFmtId="164" fontId="4" fillId="0" borderId="3" xfId="0" applyNumberFormat="1" applyFont="1" applyFill="1" applyBorder="1" applyAlignment="1">
      <alignment horizontal="right" vertical="center"/>
    </xf>
    <xf numFmtId="164" fontId="4" fillId="2" borderId="3" xfId="80" applyNumberFormat="1" applyFont="1" applyFill="1" applyBorder="1" applyAlignment="1">
      <alignment horizontal="right" vertical="center"/>
    </xf>
    <xf numFmtId="170" fontId="4" fillId="2" borderId="0" xfId="80" applyNumberFormat="1" applyFont="1" applyFill="1" applyBorder="1" applyAlignment="1">
      <alignment vertical="center"/>
    </xf>
    <xf numFmtId="165" fontId="3" fillId="0" borderId="0" xfId="80" quotePrefix="1" applyNumberFormat="1" applyFont="1" applyAlignment="1">
      <alignment horizontal="left" vertical="center"/>
    </xf>
    <xf numFmtId="164" fontId="4" fillId="0" borderId="0" xfId="80" applyNumberFormat="1" applyFont="1" applyAlignment="1">
      <alignment horizontal="centerContinuous" vertical="center"/>
    </xf>
    <xf numFmtId="164" fontId="4" fillId="0" borderId="2" xfId="80" applyNumberFormat="1" applyFont="1" applyBorder="1" applyAlignment="1">
      <alignment horizontal="centerContinuous" vertical="center"/>
    </xf>
    <xf numFmtId="165" fontId="4" fillId="0" borderId="0" xfId="80" applyNumberFormat="1" applyFont="1" applyAlignment="1">
      <alignment vertical="center"/>
    </xf>
    <xf numFmtId="165" fontId="3" fillId="0" borderId="0" xfId="8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164" fontId="3" fillId="0" borderId="0" xfId="0" quotePrefix="1" applyNumberFormat="1" applyFont="1" applyAlignment="1">
      <alignment horizontal="right" vertical="center"/>
    </xf>
    <xf numFmtId="165" fontId="4" fillId="0" borderId="0" xfId="80" applyNumberFormat="1" applyFont="1" applyAlignment="1">
      <alignment horizontal="left" vertical="center"/>
    </xf>
    <xf numFmtId="164" fontId="4" fillId="0" borderId="0" xfId="80" applyNumberFormat="1" applyFont="1" applyAlignment="1">
      <alignment horizontal="right" vertical="center" wrapText="1"/>
    </xf>
    <xf numFmtId="0" fontId="4" fillId="0" borderId="0" xfId="80" quotePrefix="1" applyFont="1" applyAlignment="1">
      <alignment vertical="center"/>
    </xf>
    <xf numFmtId="3" fontId="4" fillId="0" borderId="0" xfId="80" applyNumberFormat="1" applyFont="1" applyAlignment="1">
      <alignment vertical="center"/>
    </xf>
    <xf numFmtId="0" fontId="5" fillId="0" borderId="0" xfId="80" applyFont="1" applyAlignment="1">
      <alignment vertical="center"/>
    </xf>
    <xf numFmtId="164" fontId="4" fillId="2" borderId="0" xfId="80" quotePrefix="1" applyNumberFormat="1" applyFont="1" applyFill="1" applyAlignment="1">
      <alignment horizontal="right" vertical="center"/>
    </xf>
    <xf numFmtId="164" fontId="4" fillId="0" borderId="0" xfId="80" quotePrefix="1" applyNumberFormat="1" applyFont="1" applyAlignment="1">
      <alignment horizontal="right" vertical="center"/>
    </xf>
    <xf numFmtId="164" fontId="4" fillId="0" borderId="4" xfId="80" applyNumberFormat="1" applyFont="1" applyBorder="1" applyAlignment="1">
      <alignment horizontal="right" vertical="center"/>
    </xf>
    <xf numFmtId="0" fontId="4" fillId="0" borderId="0" xfId="80" applyFont="1" applyAlignment="1">
      <alignment horizontal="left" vertical="center"/>
    </xf>
    <xf numFmtId="0" fontId="4" fillId="0" borderId="2" xfId="80" applyFont="1" applyBorder="1" applyAlignment="1">
      <alignment horizontal="left" vertical="center"/>
    </xf>
    <xf numFmtId="165" fontId="4" fillId="0" borderId="2" xfId="80" applyNumberFormat="1" applyFont="1" applyBorder="1" applyAlignment="1">
      <alignment horizontal="left" vertical="center"/>
    </xf>
    <xf numFmtId="165" fontId="4" fillId="0" borderId="0" xfId="80" quotePrefix="1" applyNumberFormat="1" applyFont="1" applyAlignment="1">
      <alignment horizontal="left" vertical="center"/>
    </xf>
    <xf numFmtId="164" fontId="4" fillId="0" borderId="3" xfId="80" applyNumberFormat="1" applyFont="1" applyBorder="1" applyAlignment="1">
      <alignment horizontal="right" vertical="center"/>
    </xf>
    <xf numFmtId="164" fontId="4" fillId="0" borderId="0" xfId="80" applyNumberFormat="1" applyFont="1" applyAlignment="1">
      <alignment vertical="center"/>
    </xf>
    <xf numFmtId="164" fontId="4" fillId="2" borderId="5" xfId="0" applyNumberFormat="1" applyFont="1" applyFill="1" applyBorder="1" applyAlignment="1">
      <alignment horizontal="right" vertical="center"/>
    </xf>
    <xf numFmtId="0" fontId="4" fillId="0" borderId="0" xfId="76" applyFont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5" fontId="4" fillId="0" borderId="0" xfId="80" quotePrefix="1" applyNumberFormat="1" applyFont="1" applyFill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3" fillId="0" borderId="2" xfId="80" applyFont="1" applyBorder="1" applyAlignment="1">
      <alignment horizontal="center" vertical="center" wrapText="1"/>
    </xf>
    <xf numFmtId="164" fontId="3" fillId="0" borderId="0" xfId="80" applyNumberFormat="1" applyFont="1" applyAlignment="1">
      <alignment horizontal="center" vertical="center"/>
    </xf>
    <xf numFmtId="0" fontId="9" fillId="0" borderId="0" xfId="77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80" applyNumberFormat="1" applyFont="1" applyFill="1" applyBorder="1" applyAlignment="1">
      <alignment horizontal="center" vertical="center"/>
    </xf>
    <xf numFmtId="0" fontId="3" fillId="0" borderId="2" xfId="80" applyFont="1" applyFill="1" applyBorder="1" applyAlignment="1">
      <alignment horizontal="center" vertical="center" wrapText="1"/>
    </xf>
    <xf numFmtId="164" fontId="3" fillId="0" borderId="2" xfId="80" applyNumberFormat="1" applyFont="1" applyFill="1" applyBorder="1" applyAlignment="1">
      <alignment horizontal="center" vertical="center"/>
    </xf>
    <xf numFmtId="164" fontId="3" fillId="0" borderId="2" xfId="8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116">
    <cellStyle name="Comma 14 2 2 2 5" xfId="1" xr:uid="{00000000-0005-0000-0000-000000000000}"/>
    <cellStyle name="Comma 14 2 2 2 5 2" xfId="2" xr:uid="{00000000-0005-0000-0000-000001000000}"/>
    <cellStyle name="Comma 158" xfId="3" xr:uid="{00000000-0005-0000-0000-000002000000}"/>
    <cellStyle name="Comma 158 2" xfId="4" xr:uid="{00000000-0005-0000-0000-000003000000}"/>
    <cellStyle name="Comma 158 2 2" xfId="5" xr:uid="{00000000-0005-0000-0000-000004000000}"/>
    <cellStyle name="Comma 158 3" xfId="6" xr:uid="{00000000-0005-0000-0000-000005000000}"/>
    <cellStyle name="Comma 164" xfId="7" xr:uid="{00000000-0005-0000-0000-000006000000}"/>
    <cellStyle name="Comma 164 2" xfId="8" xr:uid="{00000000-0005-0000-0000-000007000000}"/>
    <cellStyle name="Comma 164 2 2" xfId="9" xr:uid="{00000000-0005-0000-0000-000008000000}"/>
    <cellStyle name="Comma 164 3" xfId="10" xr:uid="{00000000-0005-0000-0000-000009000000}"/>
    <cellStyle name="Comma 178" xfId="11" xr:uid="{00000000-0005-0000-0000-00000A000000}"/>
    <cellStyle name="Comma 178 2" xfId="12" xr:uid="{00000000-0005-0000-0000-00000B000000}"/>
    <cellStyle name="Comma 180" xfId="13" xr:uid="{00000000-0005-0000-0000-00000C000000}"/>
    <cellStyle name="Comma 180 2" xfId="14" xr:uid="{00000000-0005-0000-0000-00000D000000}"/>
    <cellStyle name="Comma 2" xfId="15" xr:uid="{00000000-0005-0000-0000-00000E000000}"/>
    <cellStyle name="Comma 2 2" xfId="16" xr:uid="{00000000-0005-0000-0000-00000F000000}"/>
    <cellStyle name="Comma 2 2 2" xfId="17" xr:uid="{00000000-0005-0000-0000-000010000000}"/>
    <cellStyle name="Comma 2 2 3" xfId="18" xr:uid="{00000000-0005-0000-0000-000011000000}"/>
    <cellStyle name="Comma 2 3" xfId="19" xr:uid="{00000000-0005-0000-0000-000012000000}"/>
    <cellStyle name="Comma 3" xfId="20" xr:uid="{00000000-0005-0000-0000-000013000000}"/>
    <cellStyle name="Comma 3 2" xfId="21" xr:uid="{00000000-0005-0000-0000-000014000000}"/>
    <cellStyle name="Comma 3 2 2" xfId="22" xr:uid="{00000000-0005-0000-0000-000015000000}"/>
    <cellStyle name="Comma 3 3" xfId="23" xr:uid="{00000000-0005-0000-0000-000016000000}"/>
    <cellStyle name="Comma 4" xfId="24" xr:uid="{00000000-0005-0000-0000-000017000000}"/>
    <cellStyle name="Comma 4 10 12" xfId="25" xr:uid="{00000000-0005-0000-0000-000018000000}"/>
    <cellStyle name="Comma 4 10 12 2" xfId="26" xr:uid="{00000000-0005-0000-0000-000019000000}"/>
    <cellStyle name="Comma 4 13" xfId="27" xr:uid="{00000000-0005-0000-0000-00001A000000}"/>
    <cellStyle name="Comma 4 13 2" xfId="28" xr:uid="{00000000-0005-0000-0000-00001B000000}"/>
    <cellStyle name="Comma 4 2" xfId="29" xr:uid="{00000000-0005-0000-0000-00001C000000}"/>
    <cellStyle name="Comma 4 2 2" xfId="30" xr:uid="{00000000-0005-0000-0000-00001D000000}"/>
    <cellStyle name="Comma 4 28" xfId="31" xr:uid="{00000000-0005-0000-0000-00001E000000}"/>
    <cellStyle name="Comma 4 28 2" xfId="32" xr:uid="{00000000-0005-0000-0000-00001F000000}"/>
    <cellStyle name="Comma 4 3" xfId="33" xr:uid="{00000000-0005-0000-0000-000020000000}"/>
    <cellStyle name="Comma 4 3 2" xfId="34" xr:uid="{00000000-0005-0000-0000-000021000000}"/>
    <cellStyle name="Comma 4 4" xfId="35" xr:uid="{00000000-0005-0000-0000-000022000000}"/>
    <cellStyle name="Comma 4 4 2" xfId="36" xr:uid="{00000000-0005-0000-0000-000023000000}"/>
    <cellStyle name="Comma 4 45" xfId="37" xr:uid="{00000000-0005-0000-0000-000024000000}"/>
    <cellStyle name="Comma 4 45 2" xfId="38" xr:uid="{00000000-0005-0000-0000-000025000000}"/>
    <cellStyle name="Comma 4 5" xfId="39" xr:uid="{00000000-0005-0000-0000-000026000000}"/>
    <cellStyle name="Comma 4 7" xfId="40" xr:uid="{00000000-0005-0000-0000-000027000000}"/>
    <cellStyle name="Comma 4 7 2" xfId="41" xr:uid="{00000000-0005-0000-0000-000028000000}"/>
    <cellStyle name="Comma 4 7 2 2" xfId="42" xr:uid="{00000000-0005-0000-0000-000029000000}"/>
    <cellStyle name="Comma 4 7 3" xfId="43" xr:uid="{00000000-0005-0000-0000-00002A000000}"/>
    <cellStyle name="Comma 5" xfId="44" xr:uid="{00000000-0005-0000-0000-00002B000000}"/>
    <cellStyle name="Comma 5 2" xfId="45" xr:uid="{00000000-0005-0000-0000-00002C000000}"/>
    <cellStyle name="Comma 5 2 2" xfId="46" xr:uid="{00000000-0005-0000-0000-00002D000000}"/>
    <cellStyle name="Comma 5 3" xfId="47" xr:uid="{00000000-0005-0000-0000-00002E000000}"/>
    <cellStyle name="Comma 5 3 2" xfId="48" xr:uid="{00000000-0005-0000-0000-00002F000000}"/>
    <cellStyle name="Comma 5 4" xfId="49" xr:uid="{00000000-0005-0000-0000-000030000000}"/>
    <cellStyle name="Comma 6" xfId="50" xr:uid="{00000000-0005-0000-0000-000031000000}"/>
    <cellStyle name="Comma 6 2" xfId="51" xr:uid="{00000000-0005-0000-0000-000032000000}"/>
    <cellStyle name="Comma 6 2 2" xfId="52" xr:uid="{00000000-0005-0000-0000-000033000000}"/>
    <cellStyle name="Comma 6 3" xfId="53" xr:uid="{00000000-0005-0000-0000-000034000000}"/>
    <cellStyle name="Comma 7" xfId="54" xr:uid="{00000000-0005-0000-0000-000035000000}"/>
    <cellStyle name="Comma 7 2" xfId="55" xr:uid="{00000000-0005-0000-0000-000036000000}"/>
    <cellStyle name="Comma 8" xfId="56" xr:uid="{00000000-0005-0000-0000-000037000000}"/>
    <cellStyle name="Comma 8 2" xfId="57" xr:uid="{00000000-0005-0000-0000-000038000000}"/>
    <cellStyle name="Comma 8 2 2" xfId="58" xr:uid="{00000000-0005-0000-0000-000039000000}"/>
    <cellStyle name="Comma 8 3" xfId="59" xr:uid="{00000000-0005-0000-0000-00003A000000}"/>
    <cellStyle name="Comma 9" xfId="60" xr:uid="{00000000-0005-0000-0000-00003B000000}"/>
    <cellStyle name="Currency 2" xfId="61" xr:uid="{00000000-0005-0000-0000-00003C000000}"/>
    <cellStyle name="Followed Hyperlink 2" xfId="62" xr:uid="{00000000-0005-0000-0000-00003D000000}"/>
    <cellStyle name="Hyperlink 2" xfId="63" xr:uid="{00000000-0005-0000-0000-00003E000000}"/>
    <cellStyle name="Hyperlink 2 2" xfId="64" xr:uid="{00000000-0005-0000-0000-00003F000000}"/>
    <cellStyle name="Hyperlink 2 2 3" xfId="65" xr:uid="{00000000-0005-0000-0000-000040000000}"/>
    <cellStyle name="Hyperlink 2 4" xfId="66" xr:uid="{00000000-0005-0000-0000-000041000000}"/>
    <cellStyle name="Hyperlink 3" xfId="67" xr:uid="{00000000-0005-0000-0000-000042000000}"/>
    <cellStyle name="Hyperlink 3 2" xfId="68" xr:uid="{00000000-0005-0000-0000-000043000000}"/>
    <cellStyle name="Hyperlink 3 3" xfId="69" xr:uid="{00000000-0005-0000-0000-000044000000}"/>
    <cellStyle name="Hyperlink 3 5" xfId="70" xr:uid="{00000000-0005-0000-0000-000045000000}"/>
    <cellStyle name="Hyperlink 4" xfId="71" xr:uid="{00000000-0005-0000-0000-000046000000}"/>
    <cellStyle name="Hyperlink 5" xfId="72" xr:uid="{00000000-0005-0000-0000-000047000000}"/>
    <cellStyle name="Hyperlink 6" xfId="73" xr:uid="{00000000-0005-0000-0000-000048000000}"/>
    <cellStyle name="Hyperlink 7" xfId="74" xr:uid="{00000000-0005-0000-0000-000049000000}"/>
    <cellStyle name="Normal" xfId="0" builtinId="0"/>
    <cellStyle name="Normal 10 10" xfId="75" xr:uid="{00000000-0005-0000-0000-00004B000000}"/>
    <cellStyle name="Normal 10 2" xfId="76" xr:uid="{00000000-0005-0000-0000-00004C000000}"/>
    <cellStyle name="Normal 10 3 4" xfId="77" xr:uid="{00000000-0005-0000-0000-00004D000000}"/>
    <cellStyle name="Normal 116" xfId="78" xr:uid="{00000000-0005-0000-0000-00004E000000}"/>
    <cellStyle name="Normal 12" xfId="79" xr:uid="{00000000-0005-0000-0000-00004F000000}"/>
    <cellStyle name="Normal 2" xfId="80" xr:uid="{00000000-0005-0000-0000-000050000000}"/>
    <cellStyle name="Normal 2 2" xfId="81" xr:uid="{00000000-0005-0000-0000-000051000000}"/>
    <cellStyle name="Normal 2 3" xfId="82" xr:uid="{00000000-0005-0000-0000-000052000000}"/>
    <cellStyle name="Normal 3" xfId="83" xr:uid="{00000000-0005-0000-0000-000053000000}"/>
    <cellStyle name="Normal 3 2" xfId="84" xr:uid="{00000000-0005-0000-0000-000054000000}"/>
    <cellStyle name="Normal 3 2 2" xfId="85" xr:uid="{00000000-0005-0000-0000-000055000000}"/>
    <cellStyle name="Normal 3 3" xfId="86" xr:uid="{00000000-0005-0000-0000-000056000000}"/>
    <cellStyle name="Normal 3 3 2" xfId="87" xr:uid="{00000000-0005-0000-0000-000057000000}"/>
    <cellStyle name="Normal 3 4" xfId="88" xr:uid="{00000000-0005-0000-0000-000058000000}"/>
    <cellStyle name="Normal 4" xfId="89" xr:uid="{00000000-0005-0000-0000-000059000000}"/>
    <cellStyle name="Normal 4 12" xfId="90" xr:uid="{00000000-0005-0000-0000-00005A000000}"/>
    <cellStyle name="Normal 4 2" xfId="91" xr:uid="{00000000-0005-0000-0000-00005B000000}"/>
    <cellStyle name="Normal 4 3" xfId="92" xr:uid="{00000000-0005-0000-0000-00005C000000}"/>
    <cellStyle name="Normal 4 3 2" xfId="93" xr:uid="{00000000-0005-0000-0000-00005D000000}"/>
    <cellStyle name="Normal 4 4" xfId="94" xr:uid="{00000000-0005-0000-0000-00005E000000}"/>
    <cellStyle name="Normal 5" xfId="95" xr:uid="{00000000-0005-0000-0000-00005F000000}"/>
    <cellStyle name="Normal 5 2" xfId="96" xr:uid="{00000000-0005-0000-0000-000060000000}"/>
    <cellStyle name="Normal 5 3" xfId="97" xr:uid="{00000000-0005-0000-0000-000061000000}"/>
    <cellStyle name="Normal 6" xfId="98" xr:uid="{00000000-0005-0000-0000-000062000000}"/>
    <cellStyle name="Normal 6 2 2" xfId="99" xr:uid="{00000000-0005-0000-0000-000063000000}"/>
    <cellStyle name="Normal 6 28" xfId="100" xr:uid="{00000000-0005-0000-0000-000064000000}"/>
    <cellStyle name="Normal 7" xfId="101" xr:uid="{00000000-0005-0000-0000-000065000000}"/>
    <cellStyle name="Normal 7 2" xfId="102" xr:uid="{00000000-0005-0000-0000-000066000000}"/>
    <cellStyle name="Normal 7 2 18" xfId="103" xr:uid="{00000000-0005-0000-0000-000067000000}"/>
    <cellStyle name="Normal 70" xfId="104" xr:uid="{00000000-0005-0000-0000-000068000000}"/>
    <cellStyle name="Normal 74" xfId="105" xr:uid="{00000000-0005-0000-0000-000069000000}"/>
    <cellStyle name="Normal 8" xfId="106" xr:uid="{00000000-0005-0000-0000-00006A000000}"/>
    <cellStyle name="Normal 8 2" xfId="107" xr:uid="{00000000-0005-0000-0000-00006B000000}"/>
    <cellStyle name="Normal 9" xfId="108" xr:uid="{00000000-0005-0000-0000-00006C000000}"/>
    <cellStyle name="Normal 95" xfId="109" xr:uid="{00000000-0005-0000-0000-00006D000000}"/>
    <cellStyle name="Percent 2" xfId="110" xr:uid="{00000000-0005-0000-0000-00006E000000}"/>
    <cellStyle name="Percent 2 2" xfId="111" xr:uid="{00000000-0005-0000-0000-00006F000000}"/>
    <cellStyle name="Percent 3" xfId="112" xr:uid="{00000000-0005-0000-0000-000070000000}"/>
    <cellStyle name="Percent 3 2" xfId="113" xr:uid="{00000000-0005-0000-0000-000071000000}"/>
    <cellStyle name="Percent 4" xfId="114" xr:uid="{00000000-0005-0000-0000-000072000000}"/>
    <cellStyle name="Percent 5" xfId="115" xr:uid="{00000000-0005-0000-0000-00007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7"/>
  <sheetViews>
    <sheetView topLeftCell="A127" zoomScaleNormal="100" zoomScaleSheetLayoutView="100" workbookViewId="0">
      <selection sqref="A1:XFD1"/>
    </sheetView>
  </sheetViews>
  <sheetFormatPr defaultColWidth="9.140625" defaultRowHeight="12"/>
  <cols>
    <col min="1" max="4" width="1.7109375" style="73" customWidth="1"/>
    <col min="5" max="5" width="1.140625" style="73" customWidth="1"/>
    <col min="6" max="6" width="1" style="73" customWidth="1"/>
    <col min="7" max="7" width="24.140625" style="73" customWidth="1"/>
    <col min="8" max="8" width="6.5703125" style="182" customWidth="1"/>
    <col min="9" max="9" width="0.85546875" style="75" customWidth="1"/>
    <col min="10" max="10" width="13.7109375" style="74" customWidth="1"/>
    <col min="11" max="11" width="0.85546875" style="74" customWidth="1"/>
    <col min="12" max="12" width="13.7109375" style="74" customWidth="1"/>
    <col min="13" max="13" width="0.85546875" style="75" customWidth="1"/>
    <col min="14" max="14" width="13.7109375" style="74" customWidth="1"/>
    <col min="15" max="15" width="0.85546875" style="75" customWidth="1"/>
    <col min="16" max="16" width="13.7109375" style="74" customWidth="1"/>
    <col min="17" max="159" width="9.140625" style="73"/>
    <col min="160" max="162" width="2.28515625" style="73" customWidth="1"/>
    <col min="163" max="163" width="7.42578125" style="73" customWidth="1"/>
    <col min="164" max="164" width="2.140625" style="73" customWidth="1"/>
    <col min="165" max="165" width="2.42578125" style="73" customWidth="1"/>
    <col min="166" max="166" width="28.85546875" style="73" customWidth="1"/>
    <col min="167" max="167" width="8.28515625" style="73" bestFit="1" customWidth="1"/>
    <col min="168" max="168" width="1.7109375" style="73" customWidth="1"/>
    <col min="169" max="169" width="14.7109375" style="73" customWidth="1"/>
    <col min="170" max="170" width="1.7109375" style="73" customWidth="1"/>
    <col min="171" max="171" width="14.7109375" style="73" customWidth="1"/>
    <col min="172" max="172" width="9.140625" style="73"/>
    <col min="173" max="173" width="9.85546875" style="73" bestFit="1" customWidth="1"/>
    <col min="174" max="175" width="10.5703125" style="73" customWidth="1"/>
    <col min="176" max="16384" width="9.140625" style="73"/>
  </cols>
  <sheetData>
    <row r="1" spans="1:16" s="47" customFormat="1" ht="16.5" customHeight="1">
      <c r="A1" s="47" t="s">
        <v>0</v>
      </c>
      <c r="H1" s="154"/>
      <c r="I1" s="48"/>
      <c r="J1" s="50"/>
      <c r="K1" s="50"/>
      <c r="L1" s="50"/>
      <c r="M1" s="48"/>
      <c r="N1" s="50"/>
      <c r="O1" s="48"/>
      <c r="P1" s="50"/>
    </row>
    <row r="2" spans="1:16" s="47" customFormat="1" ht="16.5" customHeight="1">
      <c r="A2" s="47" t="s">
        <v>88</v>
      </c>
      <c r="H2" s="154"/>
      <c r="I2" s="48"/>
      <c r="J2" s="50"/>
      <c r="K2" s="50"/>
      <c r="L2" s="50"/>
      <c r="M2" s="48"/>
      <c r="N2" s="50"/>
      <c r="O2" s="48"/>
      <c r="P2" s="50"/>
    </row>
    <row r="3" spans="1:16" s="47" customFormat="1" ht="16.5" customHeight="1">
      <c r="A3" s="155" t="s">
        <v>148</v>
      </c>
      <c r="B3" s="52"/>
      <c r="C3" s="52"/>
      <c r="D3" s="52"/>
      <c r="E3" s="52"/>
      <c r="F3" s="52"/>
      <c r="G3" s="52"/>
      <c r="H3" s="156"/>
      <c r="I3" s="115"/>
      <c r="J3" s="53"/>
      <c r="K3" s="53"/>
      <c r="L3" s="53"/>
      <c r="M3" s="115"/>
      <c r="N3" s="53"/>
      <c r="O3" s="115"/>
      <c r="P3" s="53"/>
    </row>
    <row r="4" spans="1:16" s="47" customFormat="1" ht="16.5" customHeight="1">
      <c r="A4" s="157"/>
      <c r="H4" s="154"/>
      <c r="I4" s="48"/>
      <c r="J4" s="50"/>
      <c r="K4" s="50"/>
      <c r="L4" s="50"/>
      <c r="M4" s="48"/>
      <c r="N4" s="50"/>
      <c r="O4" s="48"/>
      <c r="P4" s="50"/>
    </row>
    <row r="5" spans="1:16" s="47" customFormat="1" ht="16.5" customHeight="1">
      <c r="A5" s="157"/>
      <c r="H5" s="154"/>
      <c r="I5" s="48"/>
      <c r="J5" s="50"/>
      <c r="K5" s="50"/>
      <c r="L5" s="50"/>
      <c r="M5" s="48"/>
      <c r="N5" s="50"/>
      <c r="O5" s="48"/>
      <c r="P5" s="50"/>
    </row>
    <row r="6" spans="1:16" s="47" customFormat="1" ht="16.5" customHeight="1">
      <c r="A6" s="157"/>
      <c r="H6" s="154"/>
      <c r="I6" s="48"/>
      <c r="J6" s="228" t="s">
        <v>1</v>
      </c>
      <c r="K6" s="228"/>
      <c r="L6" s="228"/>
      <c r="M6" s="48"/>
      <c r="N6" s="228" t="s">
        <v>89</v>
      </c>
      <c r="O6" s="228"/>
      <c r="P6" s="228"/>
    </row>
    <row r="7" spans="1:16" s="47" customFormat="1" ht="16.5" customHeight="1">
      <c r="H7" s="154"/>
      <c r="I7" s="48"/>
      <c r="J7" s="227" t="s">
        <v>90</v>
      </c>
      <c r="K7" s="227"/>
      <c r="L7" s="227"/>
      <c r="M7" s="158"/>
      <c r="N7" s="227" t="s">
        <v>90</v>
      </c>
      <c r="O7" s="227"/>
      <c r="P7" s="227"/>
    </row>
    <row r="8" spans="1:16" s="107" customFormat="1" ht="16.5" customHeight="1">
      <c r="H8" s="108"/>
      <c r="I8" s="109"/>
      <c r="J8" s="110" t="s">
        <v>75</v>
      </c>
      <c r="K8" s="111"/>
      <c r="L8" s="110" t="s">
        <v>76</v>
      </c>
      <c r="M8" s="110"/>
      <c r="N8" s="110" t="s">
        <v>75</v>
      </c>
      <c r="O8" s="111"/>
      <c r="P8" s="110" t="s">
        <v>76</v>
      </c>
    </row>
    <row r="9" spans="1:16" s="47" customFormat="1" ht="16.5" customHeight="1">
      <c r="H9" s="154"/>
      <c r="I9" s="48"/>
      <c r="J9" s="159" t="s">
        <v>116</v>
      </c>
      <c r="K9" s="160"/>
      <c r="L9" s="161" t="s">
        <v>77</v>
      </c>
      <c r="M9" s="161"/>
      <c r="N9" s="159" t="s">
        <v>116</v>
      </c>
      <c r="O9" s="160"/>
      <c r="P9" s="161" t="s">
        <v>77</v>
      </c>
    </row>
    <row r="10" spans="1:16" s="47" customFormat="1" ht="16.5" customHeight="1">
      <c r="H10" s="154"/>
      <c r="I10" s="48"/>
      <c r="J10" s="162">
        <v>2021</v>
      </c>
      <c r="K10" s="163"/>
      <c r="L10" s="162">
        <v>2020</v>
      </c>
      <c r="M10" s="164"/>
      <c r="N10" s="162">
        <v>2021</v>
      </c>
      <c r="O10" s="163"/>
      <c r="P10" s="162">
        <v>2020</v>
      </c>
    </row>
    <row r="11" spans="1:16" s="47" customFormat="1" ht="16.5" customHeight="1">
      <c r="H11" s="156" t="s">
        <v>2</v>
      </c>
      <c r="I11" s="50"/>
      <c r="J11" s="165" t="s">
        <v>3</v>
      </c>
      <c r="K11" s="166"/>
      <c r="L11" s="165" t="s">
        <v>3</v>
      </c>
      <c r="M11" s="50"/>
      <c r="N11" s="165" t="s">
        <v>3</v>
      </c>
      <c r="O11" s="166"/>
      <c r="P11" s="165" t="s">
        <v>3</v>
      </c>
    </row>
    <row r="12" spans="1:16" s="47" customFormat="1" ht="16.5" customHeight="1">
      <c r="H12" s="154"/>
      <c r="I12" s="50"/>
      <c r="J12" s="167"/>
      <c r="K12" s="50"/>
      <c r="L12" s="50"/>
      <c r="M12" s="50"/>
      <c r="N12" s="167"/>
      <c r="O12" s="50"/>
      <c r="P12" s="50"/>
    </row>
    <row r="13" spans="1:16" ht="16.5" customHeight="1">
      <c r="A13" s="168" t="s">
        <v>4</v>
      </c>
      <c r="B13" s="42"/>
      <c r="C13" s="42"/>
      <c r="D13" s="42"/>
      <c r="E13" s="42"/>
      <c r="F13" s="42"/>
      <c r="G13" s="42"/>
      <c r="H13" s="169"/>
      <c r="I13" s="44"/>
      <c r="J13" s="144"/>
      <c r="K13" s="46"/>
      <c r="L13" s="46"/>
      <c r="M13" s="44"/>
      <c r="N13" s="144"/>
      <c r="O13" s="44"/>
      <c r="P13" s="46"/>
    </row>
    <row r="14" spans="1:16" ht="16.5" customHeight="1">
      <c r="A14" s="42"/>
      <c r="B14" s="42"/>
      <c r="C14" s="42"/>
      <c r="D14" s="42"/>
      <c r="E14" s="170"/>
      <c r="F14" s="42"/>
      <c r="G14" s="42"/>
      <c r="H14" s="169"/>
      <c r="I14" s="44"/>
      <c r="J14" s="144"/>
      <c r="K14" s="46"/>
      <c r="L14" s="46"/>
      <c r="M14" s="44"/>
      <c r="N14" s="144"/>
      <c r="O14" s="44"/>
      <c r="P14" s="46"/>
    </row>
    <row r="15" spans="1:16" ht="16.5" customHeight="1">
      <c r="A15" s="168" t="s">
        <v>5</v>
      </c>
      <c r="B15" s="170"/>
      <c r="C15" s="42"/>
      <c r="D15" s="42"/>
      <c r="E15" s="170"/>
      <c r="F15" s="42"/>
      <c r="G15" s="42"/>
      <c r="H15" s="169"/>
      <c r="I15" s="44"/>
      <c r="J15" s="144"/>
      <c r="K15" s="46"/>
      <c r="L15" s="46"/>
      <c r="M15" s="44"/>
      <c r="N15" s="144"/>
      <c r="O15" s="44"/>
      <c r="P15" s="46"/>
    </row>
    <row r="16" spans="1:16" ht="16.5" customHeight="1">
      <c r="A16" s="19"/>
      <c r="B16" s="170"/>
      <c r="C16" s="42"/>
      <c r="D16" s="42"/>
      <c r="E16" s="170"/>
      <c r="F16" s="42"/>
      <c r="G16" s="42"/>
      <c r="H16" s="169"/>
      <c r="I16" s="44"/>
      <c r="J16" s="144"/>
      <c r="K16" s="46"/>
      <c r="L16" s="46"/>
      <c r="M16" s="44"/>
      <c r="N16" s="144"/>
      <c r="O16" s="44"/>
      <c r="P16" s="46"/>
    </row>
    <row r="17" spans="1:16" ht="16.5" customHeight="1">
      <c r="A17" s="42" t="s">
        <v>6</v>
      </c>
      <c r="B17" s="42"/>
      <c r="C17" s="42"/>
      <c r="D17" s="42"/>
      <c r="E17" s="42"/>
      <c r="F17" s="42"/>
      <c r="G17" s="42"/>
      <c r="H17" s="169"/>
      <c r="I17" s="46"/>
      <c r="J17" s="126">
        <v>57474907</v>
      </c>
      <c r="K17" s="46"/>
      <c r="L17" s="171">
        <v>34699540</v>
      </c>
      <c r="M17" s="46"/>
      <c r="N17" s="145">
        <v>30377485</v>
      </c>
      <c r="O17" s="46"/>
      <c r="P17" s="171">
        <v>11372470</v>
      </c>
    </row>
    <row r="18" spans="1:16" ht="16.5" customHeight="1">
      <c r="A18" s="42" t="s">
        <v>81</v>
      </c>
      <c r="B18" s="42"/>
      <c r="C18" s="42"/>
      <c r="D18" s="42"/>
      <c r="E18" s="42"/>
      <c r="F18" s="42"/>
      <c r="G18" s="42"/>
      <c r="H18" s="169"/>
      <c r="I18" s="46"/>
      <c r="J18" s="146">
        <v>23720032</v>
      </c>
      <c r="K18" s="46"/>
      <c r="L18" s="172">
        <v>19278688</v>
      </c>
      <c r="M18" s="46"/>
      <c r="N18" s="146">
        <v>23720032</v>
      </c>
      <c r="O18" s="46"/>
      <c r="P18" s="172">
        <v>19278688</v>
      </c>
    </row>
    <row r="19" spans="1:16" ht="16.5" customHeight="1">
      <c r="A19" s="42" t="s">
        <v>7</v>
      </c>
      <c r="B19" s="42"/>
      <c r="C19" s="42"/>
      <c r="D19" s="42"/>
      <c r="E19" s="170"/>
      <c r="F19" s="42"/>
      <c r="G19" s="42"/>
      <c r="H19" s="169">
        <v>9</v>
      </c>
      <c r="I19" s="46"/>
      <c r="J19" s="145">
        <v>331758670</v>
      </c>
      <c r="K19" s="46"/>
      <c r="L19" s="171">
        <v>351095424</v>
      </c>
      <c r="M19" s="46"/>
      <c r="N19" s="145">
        <v>221262267</v>
      </c>
      <c r="O19" s="46"/>
      <c r="P19" s="172">
        <v>257575937</v>
      </c>
    </row>
    <row r="20" spans="1:16" ht="16.5" customHeight="1">
      <c r="A20" s="42" t="s">
        <v>123</v>
      </c>
      <c r="B20" s="42"/>
      <c r="C20" s="42"/>
      <c r="D20" s="42"/>
      <c r="E20" s="170"/>
      <c r="F20" s="42"/>
      <c r="G20" s="42"/>
      <c r="H20" s="169">
        <v>10</v>
      </c>
      <c r="I20" s="46"/>
      <c r="J20" s="145">
        <v>259503593</v>
      </c>
      <c r="K20" s="46"/>
      <c r="L20" s="171">
        <v>184142612</v>
      </c>
      <c r="M20" s="46"/>
      <c r="N20" s="145">
        <v>209697786</v>
      </c>
      <c r="O20" s="46"/>
      <c r="P20" s="172">
        <v>135593777</v>
      </c>
    </row>
    <row r="21" spans="1:16" ht="16.5" customHeight="1">
      <c r="A21" s="42" t="s">
        <v>8</v>
      </c>
      <c r="B21" s="42"/>
      <c r="C21" s="42"/>
      <c r="D21" s="42"/>
      <c r="E21" s="42"/>
      <c r="F21" s="42"/>
      <c r="G21" s="42"/>
      <c r="H21" s="169"/>
      <c r="I21" s="46"/>
      <c r="J21" s="145">
        <v>81569810</v>
      </c>
      <c r="K21" s="46"/>
      <c r="L21" s="171">
        <v>165596864</v>
      </c>
      <c r="M21" s="46"/>
      <c r="N21" s="145">
        <v>80219438</v>
      </c>
      <c r="O21" s="46"/>
      <c r="P21" s="172">
        <v>164791968</v>
      </c>
    </row>
    <row r="22" spans="1:16" ht="16.5" customHeight="1">
      <c r="A22" s="73" t="s">
        <v>182</v>
      </c>
      <c r="B22" s="42"/>
      <c r="C22" s="42"/>
      <c r="D22" s="42"/>
      <c r="E22" s="42"/>
      <c r="F22" s="42"/>
      <c r="G22" s="42"/>
      <c r="H22" s="222">
        <v>17</v>
      </c>
      <c r="I22" s="46"/>
      <c r="J22" s="145">
        <v>0</v>
      </c>
      <c r="K22" s="46"/>
      <c r="L22" s="171" t="s">
        <v>113</v>
      </c>
      <c r="M22" s="46"/>
      <c r="N22" s="145">
        <v>12250000</v>
      </c>
      <c r="O22" s="46"/>
      <c r="P22" s="172">
        <v>8000000</v>
      </c>
    </row>
    <row r="23" spans="1:16" ht="16.5" customHeight="1">
      <c r="A23" s="42" t="s">
        <v>9</v>
      </c>
      <c r="B23" s="42"/>
      <c r="C23" s="42"/>
      <c r="D23" s="42"/>
      <c r="E23" s="170"/>
      <c r="F23" s="42"/>
      <c r="G23" s="42"/>
      <c r="H23" s="169"/>
      <c r="I23" s="46"/>
      <c r="J23" s="147">
        <v>7657159</v>
      </c>
      <c r="K23" s="46"/>
      <c r="L23" s="173">
        <v>7915437</v>
      </c>
      <c r="M23" s="46"/>
      <c r="N23" s="147">
        <v>3406083</v>
      </c>
      <c r="O23" s="46"/>
      <c r="P23" s="174">
        <v>5296129</v>
      </c>
    </row>
    <row r="24" spans="1:16" ht="16.5" customHeight="1">
      <c r="A24" s="42"/>
      <c r="B24" s="42"/>
      <c r="C24" s="42"/>
      <c r="D24" s="42"/>
      <c r="E24" s="170"/>
      <c r="F24" s="42"/>
      <c r="G24" s="42"/>
      <c r="H24" s="169"/>
      <c r="I24" s="44"/>
      <c r="J24" s="144"/>
      <c r="K24" s="46"/>
      <c r="L24" s="46"/>
      <c r="M24" s="46"/>
      <c r="N24" s="144"/>
      <c r="O24" s="44"/>
      <c r="P24" s="46"/>
    </row>
    <row r="25" spans="1:16" ht="16.5" customHeight="1">
      <c r="A25" s="175" t="s">
        <v>10</v>
      </c>
      <c r="B25" s="42"/>
      <c r="C25" s="42"/>
      <c r="D25" s="42"/>
      <c r="E25" s="42"/>
      <c r="F25" s="42"/>
      <c r="G25" s="42"/>
      <c r="H25" s="169"/>
      <c r="I25" s="44"/>
      <c r="J25" s="135">
        <f>SUM(J17:J23)</f>
        <v>761684171</v>
      </c>
      <c r="K25" s="46"/>
      <c r="L25" s="176">
        <f>SUM(L17:L23)</f>
        <v>762728565</v>
      </c>
      <c r="M25" s="46"/>
      <c r="N25" s="135">
        <f>SUM(N17:N23)</f>
        <v>580933091</v>
      </c>
      <c r="O25" s="44"/>
      <c r="P25" s="176">
        <f>SUM(P17:P23)</f>
        <v>601908969</v>
      </c>
    </row>
    <row r="26" spans="1:16" ht="16.5" customHeight="1">
      <c r="A26" s="42"/>
      <c r="B26" s="42"/>
      <c r="C26" s="42"/>
      <c r="D26" s="42"/>
      <c r="E26" s="42"/>
      <c r="F26" s="42"/>
      <c r="G26" s="42"/>
      <c r="H26" s="169"/>
      <c r="I26" s="44"/>
      <c r="J26" s="144"/>
      <c r="K26" s="46"/>
      <c r="L26" s="46"/>
      <c r="M26" s="46"/>
      <c r="N26" s="144"/>
      <c r="O26" s="44"/>
      <c r="P26" s="46"/>
    </row>
    <row r="27" spans="1:16" ht="16.5" customHeight="1">
      <c r="A27" s="175" t="s">
        <v>11</v>
      </c>
      <c r="B27" s="42"/>
      <c r="C27" s="42"/>
      <c r="D27" s="42"/>
      <c r="E27" s="42"/>
      <c r="F27" s="42"/>
      <c r="G27" s="42"/>
      <c r="H27" s="169"/>
      <c r="I27" s="44"/>
      <c r="J27" s="144"/>
      <c r="K27" s="46"/>
      <c r="L27" s="46"/>
      <c r="M27" s="46"/>
      <c r="N27" s="144"/>
      <c r="O27" s="44"/>
      <c r="P27" s="46"/>
    </row>
    <row r="28" spans="1:16" ht="16.5" customHeight="1">
      <c r="A28" s="19"/>
      <c r="B28" s="42"/>
      <c r="C28" s="42"/>
      <c r="D28" s="42"/>
      <c r="E28" s="42"/>
      <c r="F28" s="42"/>
      <c r="G28" s="42"/>
      <c r="H28" s="169"/>
      <c r="I28" s="44"/>
      <c r="J28" s="144"/>
      <c r="K28" s="46"/>
      <c r="L28" s="46"/>
      <c r="M28" s="46"/>
      <c r="N28" s="144"/>
      <c r="O28" s="44"/>
      <c r="P28" s="46"/>
    </row>
    <row r="29" spans="1:16" ht="16.5" customHeight="1">
      <c r="A29" s="177" t="s">
        <v>12</v>
      </c>
      <c r="B29" s="42"/>
      <c r="C29" s="42"/>
      <c r="D29" s="42"/>
      <c r="E29" s="42"/>
      <c r="F29" s="42"/>
      <c r="G29" s="42"/>
      <c r="H29" s="169"/>
      <c r="I29" s="44"/>
      <c r="J29" s="145">
        <v>135725152</v>
      </c>
      <c r="K29" s="46"/>
      <c r="L29" s="171">
        <v>138088614</v>
      </c>
      <c r="M29" s="46"/>
      <c r="N29" s="145">
        <v>123191393</v>
      </c>
      <c r="O29" s="44"/>
      <c r="P29" s="178">
        <v>125556630</v>
      </c>
    </row>
    <row r="30" spans="1:16" ht="16.5" customHeight="1">
      <c r="A30" s="177" t="s">
        <v>13</v>
      </c>
      <c r="B30" s="42"/>
      <c r="C30" s="42"/>
      <c r="D30" s="42"/>
      <c r="E30" s="42"/>
      <c r="F30" s="42"/>
      <c r="G30" s="42"/>
      <c r="H30" s="169">
        <v>11</v>
      </c>
      <c r="I30" s="44"/>
      <c r="J30" s="145">
        <v>0</v>
      </c>
      <c r="K30" s="46"/>
      <c r="L30" s="171">
        <v>0</v>
      </c>
      <c r="M30" s="46"/>
      <c r="N30" s="145">
        <v>201680477</v>
      </c>
      <c r="O30" s="44"/>
      <c r="P30" s="178">
        <v>161680777</v>
      </c>
    </row>
    <row r="31" spans="1:16" ht="16.5" customHeight="1">
      <c r="A31" s="177" t="s">
        <v>183</v>
      </c>
      <c r="B31" s="42"/>
      <c r="C31" s="42"/>
      <c r="D31" s="42"/>
      <c r="E31" s="42"/>
      <c r="F31" s="42"/>
      <c r="G31" s="42"/>
      <c r="H31" s="169">
        <v>11</v>
      </c>
      <c r="I31" s="44"/>
      <c r="J31" s="145">
        <v>4344659</v>
      </c>
      <c r="K31" s="46"/>
      <c r="L31" s="171">
        <v>3694661</v>
      </c>
      <c r="M31" s="46"/>
      <c r="N31" s="145">
        <v>0</v>
      </c>
      <c r="O31" s="44"/>
      <c r="P31" s="171">
        <v>0</v>
      </c>
    </row>
    <row r="32" spans="1:16" ht="16.5" customHeight="1">
      <c r="A32" s="177" t="s">
        <v>137</v>
      </c>
      <c r="B32" s="42"/>
      <c r="C32" s="42"/>
      <c r="D32" s="42"/>
      <c r="E32" s="42"/>
      <c r="F32" s="42"/>
      <c r="G32" s="42"/>
      <c r="H32" s="169"/>
      <c r="I32" s="44"/>
      <c r="J32" s="145"/>
      <c r="K32" s="46"/>
      <c r="L32" s="171"/>
      <c r="M32" s="46"/>
      <c r="N32" s="145"/>
      <c r="O32" s="44"/>
      <c r="P32" s="171"/>
    </row>
    <row r="33" spans="1:16" ht="16.5" customHeight="1">
      <c r="A33" s="177"/>
      <c r="B33" s="42" t="s">
        <v>138</v>
      </c>
      <c r="C33" s="42"/>
      <c r="D33" s="42"/>
      <c r="E33" s="42"/>
      <c r="F33" s="42"/>
      <c r="G33" s="42"/>
      <c r="H33" s="169"/>
      <c r="I33" s="44"/>
      <c r="J33" s="145">
        <v>33000</v>
      </c>
      <c r="K33" s="46"/>
      <c r="L33" s="171" t="s">
        <v>113</v>
      </c>
      <c r="M33" s="46"/>
      <c r="N33" s="145">
        <v>0</v>
      </c>
      <c r="O33" s="44"/>
      <c r="P33" s="171" t="s">
        <v>113</v>
      </c>
    </row>
    <row r="34" spans="1:16" ht="16.5" customHeight="1">
      <c r="A34" s="177" t="s">
        <v>14</v>
      </c>
      <c r="B34" s="42"/>
      <c r="C34" s="42"/>
      <c r="D34" s="42"/>
      <c r="E34" s="42"/>
      <c r="F34" s="42"/>
      <c r="G34" s="42"/>
      <c r="H34" s="169">
        <v>12</v>
      </c>
      <c r="I34" s="44"/>
      <c r="J34" s="145">
        <v>969959240</v>
      </c>
      <c r="K34" s="46"/>
      <c r="L34" s="171">
        <v>938755677</v>
      </c>
      <c r="M34" s="46"/>
      <c r="N34" s="145">
        <v>672151307</v>
      </c>
      <c r="O34" s="44"/>
      <c r="P34" s="178">
        <v>686746765</v>
      </c>
    </row>
    <row r="35" spans="1:16" ht="16.5" customHeight="1">
      <c r="A35" s="177" t="s">
        <v>139</v>
      </c>
      <c r="B35" s="42"/>
      <c r="C35" s="42"/>
      <c r="D35" s="42"/>
      <c r="E35" s="42"/>
      <c r="F35" s="42"/>
      <c r="G35" s="42"/>
      <c r="H35" s="169">
        <v>12</v>
      </c>
      <c r="I35" s="44"/>
      <c r="J35" s="145">
        <v>10982823</v>
      </c>
      <c r="K35" s="46"/>
      <c r="L35" s="171">
        <v>3598091</v>
      </c>
      <c r="M35" s="46"/>
      <c r="N35" s="145">
        <v>10982823</v>
      </c>
      <c r="O35" s="44"/>
      <c r="P35" s="178">
        <v>3598091</v>
      </c>
    </row>
    <row r="36" spans="1:16" ht="16.5" customHeight="1">
      <c r="A36" s="177" t="s">
        <v>15</v>
      </c>
      <c r="B36" s="42"/>
      <c r="C36" s="42"/>
      <c r="D36" s="42"/>
      <c r="E36" s="42"/>
      <c r="F36" s="42"/>
      <c r="G36" s="42"/>
      <c r="H36" s="169">
        <v>12</v>
      </c>
      <c r="I36" s="44"/>
      <c r="J36" s="145">
        <v>25626460</v>
      </c>
      <c r="K36" s="46"/>
      <c r="L36" s="171">
        <v>14496890</v>
      </c>
      <c r="M36" s="46"/>
      <c r="N36" s="145">
        <v>11606531</v>
      </c>
      <c r="O36" s="44"/>
      <c r="P36" s="172">
        <v>12140937</v>
      </c>
    </row>
    <row r="37" spans="1:16" ht="16.5" customHeight="1">
      <c r="A37" s="42" t="s">
        <v>16</v>
      </c>
      <c r="B37" s="42"/>
      <c r="C37" s="42"/>
      <c r="D37" s="42"/>
      <c r="E37" s="42"/>
      <c r="F37" s="42"/>
      <c r="G37" s="42"/>
      <c r="H37" s="169"/>
      <c r="I37" s="179"/>
      <c r="J37" s="146">
        <v>16877755</v>
      </c>
      <c r="K37" s="46"/>
      <c r="L37" s="172">
        <v>21396481</v>
      </c>
      <c r="M37" s="46"/>
      <c r="N37" s="146">
        <v>10046798</v>
      </c>
      <c r="O37" s="179"/>
      <c r="P37" s="178">
        <v>15764334</v>
      </c>
    </row>
    <row r="38" spans="1:16" ht="16.5" customHeight="1">
      <c r="A38" s="42" t="s">
        <v>17</v>
      </c>
      <c r="B38" s="42"/>
      <c r="C38" s="42"/>
      <c r="D38" s="42"/>
      <c r="E38" s="42"/>
      <c r="F38" s="42"/>
      <c r="G38" s="42"/>
      <c r="H38" s="169"/>
      <c r="I38" s="44"/>
      <c r="J38" s="147">
        <v>66968320</v>
      </c>
      <c r="K38" s="46"/>
      <c r="L38" s="173">
        <v>68279630</v>
      </c>
      <c r="M38" s="46"/>
      <c r="N38" s="147">
        <v>57956054</v>
      </c>
      <c r="O38" s="44"/>
      <c r="P38" s="173">
        <v>56026291</v>
      </c>
    </row>
    <row r="39" spans="1:16" ht="16.5" customHeight="1">
      <c r="A39" s="42"/>
      <c r="B39" s="42"/>
      <c r="C39" s="42"/>
      <c r="D39" s="42"/>
      <c r="E39" s="170"/>
      <c r="F39" s="42"/>
      <c r="G39" s="42"/>
      <c r="H39" s="169"/>
      <c r="I39" s="44"/>
      <c r="J39" s="148" t="s">
        <v>124</v>
      </c>
      <c r="K39" s="46"/>
      <c r="L39" s="180" t="s">
        <v>124</v>
      </c>
      <c r="M39" s="46"/>
      <c r="N39" s="148" t="s">
        <v>124</v>
      </c>
      <c r="O39" s="44"/>
      <c r="P39" s="46"/>
    </row>
    <row r="40" spans="1:16" ht="16.5" customHeight="1">
      <c r="A40" s="175" t="s">
        <v>18</v>
      </c>
      <c r="B40" s="42"/>
      <c r="C40" s="42"/>
      <c r="D40" s="42"/>
      <c r="E40" s="42"/>
      <c r="F40" s="42"/>
      <c r="G40" s="42"/>
      <c r="H40" s="169"/>
      <c r="I40" s="44"/>
      <c r="J40" s="135">
        <f>SUM(J29:J38)</f>
        <v>1230517409</v>
      </c>
      <c r="K40" s="46"/>
      <c r="L40" s="176">
        <f>SUM(L29:L38)</f>
        <v>1188310044</v>
      </c>
      <c r="M40" s="46"/>
      <c r="N40" s="135">
        <f>SUM(N29:N38)</f>
        <v>1087615383</v>
      </c>
      <c r="O40" s="44"/>
      <c r="P40" s="176">
        <f>SUM(P29:P38)</f>
        <v>1061513825</v>
      </c>
    </row>
    <row r="41" spans="1:16" ht="16.5" customHeight="1">
      <c r="A41" s="42"/>
      <c r="B41" s="42"/>
      <c r="C41" s="42"/>
      <c r="D41" s="42"/>
      <c r="E41" s="42"/>
      <c r="F41" s="42"/>
      <c r="G41" s="42"/>
      <c r="H41" s="169"/>
      <c r="I41" s="44"/>
      <c r="J41" s="144"/>
      <c r="K41" s="46"/>
      <c r="L41" s="46"/>
      <c r="M41" s="46"/>
      <c r="N41" s="144"/>
      <c r="O41" s="44"/>
      <c r="P41" s="46"/>
    </row>
    <row r="42" spans="1:16" ht="16.5" customHeight="1" thickBot="1">
      <c r="A42" s="19" t="s">
        <v>19</v>
      </c>
      <c r="B42" s="42"/>
      <c r="C42" s="42"/>
      <c r="D42" s="42"/>
      <c r="E42" s="42"/>
      <c r="F42" s="42"/>
      <c r="G42" s="42"/>
      <c r="H42" s="169"/>
      <c r="I42" s="44"/>
      <c r="J42" s="136">
        <f>SUM(J25,J40)</f>
        <v>1992201580</v>
      </c>
      <c r="K42" s="46"/>
      <c r="L42" s="181">
        <f>SUM(L25,L40)</f>
        <v>1951038609</v>
      </c>
      <c r="M42" s="46"/>
      <c r="N42" s="136">
        <f>SUM(N25,N40)</f>
        <v>1668548474</v>
      </c>
      <c r="O42" s="44"/>
      <c r="P42" s="181">
        <f>SUM(P25,P40)</f>
        <v>1663422794</v>
      </c>
    </row>
    <row r="43" spans="1:16" ht="16.5" customHeight="1" thickTop="1">
      <c r="A43" s="47"/>
    </row>
    <row r="44" spans="1:16" ht="16.5" customHeight="1">
      <c r="A44" s="47"/>
    </row>
    <row r="45" spans="1:16" ht="16.5" customHeight="1">
      <c r="A45" s="229" t="s">
        <v>180</v>
      </c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</row>
    <row r="46" spans="1:16" ht="16.5" customHeight="1">
      <c r="A46" s="47"/>
    </row>
    <row r="47" spans="1:16" ht="16.5" customHeight="1">
      <c r="A47" s="47"/>
    </row>
    <row r="48" spans="1:16" ht="15" customHeight="1">
      <c r="A48" s="47"/>
    </row>
    <row r="49" spans="1:16" ht="21.95" customHeight="1">
      <c r="A49" s="183" t="s">
        <v>83</v>
      </c>
      <c r="B49" s="69"/>
      <c r="C49" s="69"/>
      <c r="D49" s="69"/>
      <c r="E49" s="69"/>
      <c r="F49" s="69"/>
      <c r="G49" s="69"/>
      <c r="H49" s="69"/>
      <c r="I49" s="184"/>
      <c r="J49" s="184"/>
      <c r="K49" s="184"/>
      <c r="L49" s="184"/>
      <c r="M49" s="184"/>
      <c r="N49" s="184"/>
      <c r="O49" s="184"/>
      <c r="P49" s="184"/>
    </row>
    <row r="50" spans="1:16" s="47" customFormat="1" ht="16.5" customHeight="1">
      <c r="A50" s="47" t="s">
        <v>0</v>
      </c>
      <c r="H50" s="154"/>
      <c r="I50" s="48"/>
      <c r="J50" s="50"/>
      <c r="K50" s="50"/>
      <c r="L50" s="50"/>
      <c r="M50" s="48"/>
      <c r="N50" s="50"/>
      <c r="O50" s="48"/>
      <c r="P50" s="50"/>
    </row>
    <row r="51" spans="1:16" s="47" customFormat="1" ht="16.5" customHeight="1">
      <c r="A51" s="185" t="s">
        <v>125</v>
      </c>
      <c r="H51" s="154"/>
      <c r="I51" s="48"/>
      <c r="J51" s="50"/>
      <c r="K51" s="50"/>
      <c r="L51" s="50"/>
      <c r="M51" s="48"/>
      <c r="N51" s="50"/>
      <c r="O51" s="48"/>
      <c r="P51" s="50"/>
    </row>
    <row r="52" spans="1:16" s="47" customFormat="1" ht="16.5" customHeight="1">
      <c r="A52" s="186" t="str">
        <f>A3</f>
        <v>As at 30 June 2021</v>
      </c>
      <c r="B52" s="52"/>
      <c r="C52" s="52"/>
      <c r="D52" s="52"/>
      <c r="E52" s="52"/>
      <c r="F52" s="52"/>
      <c r="G52" s="52"/>
      <c r="H52" s="156"/>
      <c r="I52" s="115"/>
      <c r="J52" s="53"/>
      <c r="K52" s="53"/>
      <c r="L52" s="53"/>
      <c r="M52" s="115"/>
      <c r="N52" s="53"/>
      <c r="O52" s="115"/>
      <c r="P52" s="53"/>
    </row>
    <row r="53" spans="1:16" s="47" customFormat="1" ht="16.5" customHeight="1">
      <c r="A53" s="187"/>
      <c r="H53" s="154"/>
      <c r="I53" s="48"/>
      <c r="J53" s="50"/>
      <c r="K53" s="50"/>
      <c r="L53" s="50"/>
      <c r="M53" s="48"/>
      <c r="N53" s="50"/>
      <c r="O53" s="48"/>
      <c r="P53" s="50"/>
    </row>
    <row r="54" spans="1:16" s="47" customFormat="1" ht="16.5" customHeight="1">
      <c r="A54" s="187"/>
      <c r="H54" s="154"/>
      <c r="I54" s="48"/>
      <c r="J54" s="50"/>
      <c r="K54" s="50"/>
      <c r="L54" s="50"/>
      <c r="M54" s="48"/>
      <c r="N54" s="50"/>
      <c r="O54" s="48"/>
      <c r="P54" s="50"/>
    </row>
    <row r="55" spans="1:16" s="47" customFormat="1" ht="16.5" customHeight="1">
      <c r="A55" s="157"/>
      <c r="H55" s="154"/>
      <c r="I55" s="48"/>
      <c r="J55" s="228" t="s">
        <v>1</v>
      </c>
      <c r="K55" s="228"/>
      <c r="L55" s="228"/>
      <c r="M55" s="48"/>
      <c r="N55" s="228" t="s">
        <v>89</v>
      </c>
      <c r="O55" s="228"/>
      <c r="P55" s="228"/>
    </row>
    <row r="56" spans="1:16" s="47" customFormat="1" ht="16.5" customHeight="1">
      <c r="H56" s="154"/>
      <c r="I56" s="48"/>
      <c r="J56" s="227" t="s">
        <v>90</v>
      </c>
      <c r="K56" s="227"/>
      <c r="L56" s="227"/>
      <c r="M56" s="158"/>
      <c r="N56" s="227" t="s">
        <v>90</v>
      </c>
      <c r="O56" s="227"/>
      <c r="P56" s="227"/>
    </row>
    <row r="57" spans="1:16" s="47" customFormat="1" ht="16.5" customHeight="1">
      <c r="H57" s="154"/>
      <c r="I57" s="48"/>
      <c r="J57" s="162" t="s">
        <v>75</v>
      </c>
      <c r="K57" s="163"/>
      <c r="L57" s="162" t="s">
        <v>76</v>
      </c>
      <c r="M57" s="164"/>
      <c r="N57" s="162" t="s">
        <v>75</v>
      </c>
      <c r="O57" s="163"/>
      <c r="P57" s="162" t="s">
        <v>76</v>
      </c>
    </row>
    <row r="58" spans="1:16" s="47" customFormat="1" ht="16.5" customHeight="1">
      <c r="H58" s="154"/>
      <c r="I58" s="48"/>
      <c r="J58" s="159" t="s">
        <v>116</v>
      </c>
      <c r="K58" s="160"/>
      <c r="L58" s="161" t="s">
        <v>77</v>
      </c>
      <c r="M58" s="161"/>
      <c r="N58" s="159" t="s">
        <v>116</v>
      </c>
      <c r="O58" s="160"/>
      <c r="P58" s="161" t="s">
        <v>77</v>
      </c>
    </row>
    <row r="59" spans="1:16" s="47" customFormat="1" ht="16.5" customHeight="1">
      <c r="H59" s="154"/>
      <c r="I59" s="48"/>
      <c r="J59" s="162">
        <v>2021</v>
      </c>
      <c r="K59" s="163"/>
      <c r="L59" s="162">
        <v>2020</v>
      </c>
      <c r="M59" s="164"/>
      <c r="N59" s="162">
        <v>2021</v>
      </c>
      <c r="O59" s="163"/>
      <c r="P59" s="162">
        <v>2020</v>
      </c>
    </row>
    <row r="60" spans="1:16" s="47" customFormat="1" ht="16.5" customHeight="1">
      <c r="H60" s="156" t="s">
        <v>2</v>
      </c>
      <c r="I60" s="50"/>
      <c r="J60" s="165" t="s">
        <v>3</v>
      </c>
      <c r="K60" s="166"/>
      <c r="L60" s="165" t="s">
        <v>3</v>
      </c>
      <c r="M60" s="50"/>
      <c r="N60" s="165" t="s">
        <v>3</v>
      </c>
      <c r="O60" s="166"/>
      <c r="P60" s="165" t="s">
        <v>3</v>
      </c>
    </row>
    <row r="61" spans="1:16" s="47" customFormat="1" ht="16.5" customHeight="1">
      <c r="H61" s="154"/>
      <c r="I61" s="48"/>
      <c r="J61" s="167"/>
      <c r="K61" s="50"/>
      <c r="L61" s="50"/>
      <c r="M61" s="48"/>
      <c r="N61" s="167"/>
      <c r="O61" s="48"/>
      <c r="P61" s="50"/>
    </row>
    <row r="62" spans="1:16" s="47" customFormat="1" ht="16.5" customHeight="1">
      <c r="A62" s="188" t="s">
        <v>91</v>
      </c>
      <c r="B62" s="42"/>
      <c r="C62" s="42"/>
      <c r="D62" s="42"/>
      <c r="E62" s="42"/>
      <c r="F62" s="42"/>
      <c r="G62" s="42"/>
      <c r="H62" s="169"/>
      <c r="I62" s="44"/>
      <c r="J62" s="144"/>
      <c r="K62" s="46"/>
      <c r="L62" s="46"/>
      <c r="M62" s="44"/>
      <c r="N62" s="144"/>
      <c r="O62" s="44"/>
      <c r="P62" s="46"/>
    </row>
    <row r="63" spans="1:16" s="47" customFormat="1" ht="16.5" customHeight="1">
      <c r="A63" s="42"/>
      <c r="B63" s="42"/>
      <c r="C63" s="42"/>
      <c r="D63" s="42"/>
      <c r="E63" s="170"/>
      <c r="F63" s="42"/>
      <c r="G63" s="42"/>
      <c r="H63" s="169"/>
      <c r="I63" s="44"/>
      <c r="J63" s="144"/>
      <c r="K63" s="46"/>
      <c r="L63" s="46"/>
      <c r="M63" s="44"/>
      <c r="N63" s="144"/>
      <c r="O63" s="44"/>
      <c r="P63" s="46"/>
    </row>
    <row r="64" spans="1:16" s="47" customFormat="1" ht="16.5" customHeight="1">
      <c r="A64" s="19" t="s">
        <v>20</v>
      </c>
      <c r="B64" s="42"/>
      <c r="C64" s="42"/>
      <c r="D64" s="42"/>
      <c r="E64" s="170"/>
      <c r="F64" s="42"/>
      <c r="G64" s="42"/>
      <c r="H64" s="169"/>
      <c r="I64" s="44"/>
      <c r="J64" s="144"/>
      <c r="K64" s="46"/>
      <c r="L64" s="46"/>
      <c r="M64" s="44"/>
      <c r="N64" s="144"/>
      <c r="O64" s="44"/>
      <c r="P64" s="46"/>
    </row>
    <row r="65" spans="1:16" s="47" customFormat="1" ht="16.5" customHeight="1">
      <c r="A65" s="42"/>
      <c r="B65" s="42"/>
      <c r="C65" s="42"/>
      <c r="D65" s="42"/>
      <c r="E65" s="170"/>
      <c r="F65" s="42"/>
      <c r="G65" s="42"/>
      <c r="H65" s="169"/>
      <c r="I65" s="44"/>
      <c r="J65" s="144"/>
      <c r="K65" s="46"/>
      <c r="L65" s="46"/>
      <c r="M65" s="44"/>
      <c r="N65" s="144"/>
      <c r="O65" s="44"/>
      <c r="P65" s="46"/>
    </row>
    <row r="66" spans="1:16" s="47" customFormat="1" ht="16.5" customHeight="1">
      <c r="A66" s="42" t="s">
        <v>146</v>
      </c>
      <c r="B66" s="42"/>
      <c r="C66" s="42"/>
      <c r="D66" s="42"/>
      <c r="E66" s="170"/>
      <c r="F66" s="42"/>
      <c r="G66" s="42"/>
      <c r="H66" s="169"/>
      <c r="I66" s="44"/>
      <c r="J66" s="144"/>
      <c r="K66" s="46"/>
      <c r="L66" s="46"/>
      <c r="M66" s="44"/>
      <c r="N66" s="144"/>
      <c r="O66" s="44"/>
      <c r="P66" s="46"/>
    </row>
    <row r="67" spans="1:16" s="47" customFormat="1" ht="16.5" customHeight="1">
      <c r="A67" s="42"/>
      <c r="B67" s="42" t="s">
        <v>147</v>
      </c>
      <c r="C67" s="42"/>
      <c r="D67" s="42"/>
      <c r="E67" s="170"/>
      <c r="F67" s="42"/>
      <c r="G67" s="42"/>
      <c r="H67" s="169"/>
      <c r="I67" s="44"/>
      <c r="J67" s="145">
        <v>359810653</v>
      </c>
      <c r="K67" s="46"/>
      <c r="L67" s="171">
        <v>271887321</v>
      </c>
      <c r="M67" s="46"/>
      <c r="N67" s="145">
        <v>213810653</v>
      </c>
      <c r="O67" s="44"/>
      <c r="P67" s="172">
        <v>184887321</v>
      </c>
    </row>
    <row r="68" spans="1:16" s="47" customFormat="1" ht="16.5" customHeight="1">
      <c r="A68" s="42" t="s">
        <v>140</v>
      </c>
      <c r="B68" s="42"/>
      <c r="C68" s="42"/>
      <c r="D68" s="42"/>
      <c r="E68" s="42"/>
      <c r="F68" s="42"/>
      <c r="G68" s="42"/>
      <c r="H68" s="222">
        <v>17</v>
      </c>
      <c r="I68" s="179"/>
      <c r="J68" s="145">
        <v>0</v>
      </c>
      <c r="K68" s="46"/>
      <c r="L68" s="171">
        <v>0</v>
      </c>
      <c r="M68" s="46"/>
      <c r="N68" s="145">
        <v>89500000</v>
      </c>
      <c r="O68" s="179"/>
      <c r="P68" s="171">
        <v>0</v>
      </c>
    </row>
    <row r="69" spans="1:16" s="47" customFormat="1" ht="16.5" customHeight="1">
      <c r="A69" s="42" t="s">
        <v>22</v>
      </c>
      <c r="B69" s="42"/>
      <c r="C69" s="42"/>
      <c r="D69" s="42"/>
      <c r="E69" s="170"/>
      <c r="F69" s="42"/>
      <c r="G69" s="42"/>
      <c r="H69" s="169"/>
      <c r="I69" s="44"/>
      <c r="J69" s="145">
        <v>200777166</v>
      </c>
      <c r="K69" s="46"/>
      <c r="L69" s="171">
        <v>212143408</v>
      </c>
      <c r="M69" s="46"/>
      <c r="N69" s="145">
        <v>151657131</v>
      </c>
      <c r="O69" s="44"/>
      <c r="P69" s="172">
        <v>172923335</v>
      </c>
    </row>
    <row r="70" spans="1:16" s="47" customFormat="1" ht="16.5" customHeight="1">
      <c r="A70" s="42" t="s">
        <v>126</v>
      </c>
      <c r="B70" s="42"/>
      <c r="C70" s="42"/>
      <c r="D70" s="42"/>
      <c r="E70" s="170"/>
      <c r="F70" s="42"/>
      <c r="G70" s="42"/>
      <c r="H70" s="169">
        <v>10</v>
      </c>
      <c r="I70" s="44"/>
      <c r="J70" s="145">
        <v>253152</v>
      </c>
      <c r="K70" s="46"/>
      <c r="L70" s="171">
        <v>8745382</v>
      </c>
      <c r="M70" s="46"/>
      <c r="N70" s="145">
        <v>253152</v>
      </c>
      <c r="O70" s="44"/>
      <c r="P70" s="172">
        <v>8745382</v>
      </c>
    </row>
    <row r="71" spans="1:16" s="47" customFormat="1" ht="16.5" customHeight="1">
      <c r="A71" s="177" t="s">
        <v>141</v>
      </c>
      <c r="B71" s="42"/>
      <c r="C71" s="42"/>
      <c r="D71" s="42"/>
      <c r="E71" s="42"/>
      <c r="F71" s="42"/>
      <c r="G71" s="42"/>
      <c r="H71" s="169"/>
      <c r="I71" s="44"/>
      <c r="J71" s="145">
        <v>1881947</v>
      </c>
      <c r="K71" s="46"/>
      <c r="L71" s="171">
        <v>1392251</v>
      </c>
      <c r="M71" s="46"/>
      <c r="N71" s="145">
        <v>1881947</v>
      </c>
      <c r="O71" s="44"/>
      <c r="P71" s="172">
        <v>1392251</v>
      </c>
    </row>
    <row r="72" spans="1:16" s="47" customFormat="1" ht="16.5" customHeight="1">
      <c r="A72" s="177" t="s">
        <v>23</v>
      </c>
      <c r="B72" s="42"/>
      <c r="C72" s="42"/>
      <c r="D72" s="42"/>
      <c r="E72" s="42"/>
      <c r="F72" s="42"/>
      <c r="G72" s="42"/>
      <c r="H72" s="169"/>
      <c r="I72" s="44"/>
      <c r="J72" s="145"/>
      <c r="K72" s="46"/>
      <c r="L72" s="171"/>
      <c r="M72" s="46"/>
      <c r="N72" s="145"/>
      <c r="O72" s="44"/>
      <c r="P72" s="42"/>
    </row>
    <row r="73" spans="1:16" s="47" customFormat="1" ht="16.5" customHeight="1">
      <c r="A73" s="42"/>
      <c r="B73" s="42" t="s">
        <v>21</v>
      </c>
      <c r="C73" s="42"/>
      <c r="D73" s="42"/>
      <c r="E73" s="42"/>
      <c r="F73" s="42"/>
      <c r="G73" s="42"/>
      <c r="H73" s="222">
        <v>13</v>
      </c>
      <c r="I73" s="44"/>
      <c r="J73" s="145">
        <v>69200255</v>
      </c>
      <c r="K73" s="46"/>
      <c r="L73" s="171">
        <v>69541677</v>
      </c>
      <c r="M73" s="46"/>
      <c r="N73" s="145">
        <v>50350655</v>
      </c>
      <c r="O73" s="44"/>
      <c r="P73" s="171">
        <v>50692077</v>
      </c>
    </row>
    <row r="74" spans="1:16" s="47" customFormat="1" ht="16.5" customHeight="1">
      <c r="A74" s="42" t="s">
        <v>24</v>
      </c>
      <c r="B74" s="42"/>
      <c r="C74" s="19"/>
      <c r="D74" s="42"/>
      <c r="E74" s="42"/>
      <c r="F74" s="42"/>
      <c r="G74" s="42"/>
      <c r="H74" s="169"/>
      <c r="I74" s="44"/>
      <c r="J74" s="147">
        <v>22132494</v>
      </c>
      <c r="K74" s="46"/>
      <c r="L74" s="173">
        <v>22188302</v>
      </c>
      <c r="M74" s="46"/>
      <c r="N74" s="147">
        <v>11019796</v>
      </c>
      <c r="O74" s="44"/>
      <c r="P74" s="173">
        <v>12888846</v>
      </c>
    </row>
    <row r="75" spans="1:16" s="47" customFormat="1" ht="16.5" customHeight="1">
      <c r="A75" s="42"/>
      <c r="B75" s="42"/>
      <c r="C75" s="42"/>
      <c r="D75" s="42"/>
      <c r="E75" s="170"/>
      <c r="F75" s="42"/>
      <c r="G75" s="42"/>
      <c r="H75" s="169"/>
      <c r="I75" s="44"/>
      <c r="J75" s="144"/>
      <c r="K75" s="46"/>
      <c r="L75" s="46"/>
      <c r="M75" s="46"/>
      <c r="N75" s="144"/>
      <c r="O75" s="44"/>
      <c r="P75" s="46"/>
    </row>
    <row r="76" spans="1:16" s="47" customFormat="1" ht="16.5" customHeight="1">
      <c r="A76" s="175" t="s">
        <v>25</v>
      </c>
      <c r="B76" s="42"/>
      <c r="C76" s="42"/>
      <c r="D76" s="42"/>
      <c r="E76" s="42"/>
      <c r="F76" s="42"/>
      <c r="G76" s="42"/>
      <c r="H76" s="169"/>
      <c r="I76" s="44"/>
      <c r="J76" s="135">
        <f>SUM(J67:J74)</f>
        <v>654055667</v>
      </c>
      <c r="K76" s="46"/>
      <c r="L76" s="176">
        <f>SUM(L67:L74)</f>
        <v>585898341</v>
      </c>
      <c r="M76" s="46"/>
      <c r="N76" s="135">
        <f>SUM(N67:N74)</f>
        <v>518473334</v>
      </c>
      <c r="O76" s="44"/>
      <c r="P76" s="176">
        <f>SUM(P67:P74)</f>
        <v>431529212</v>
      </c>
    </row>
    <row r="77" spans="1:16" s="47" customFormat="1" ht="16.5" customHeight="1">
      <c r="A77" s="42"/>
      <c r="B77" s="42"/>
      <c r="C77" s="42"/>
      <c r="D77" s="42"/>
      <c r="E77" s="170"/>
      <c r="F77" s="42"/>
      <c r="G77" s="42"/>
      <c r="H77" s="169"/>
      <c r="I77" s="44"/>
      <c r="J77" s="144"/>
      <c r="K77" s="46"/>
      <c r="L77" s="46"/>
      <c r="M77" s="46"/>
      <c r="N77" s="144"/>
      <c r="O77" s="44"/>
      <c r="P77" s="46"/>
    </row>
    <row r="78" spans="1:16" s="47" customFormat="1" ht="16.5" customHeight="1">
      <c r="A78" s="19" t="s">
        <v>26</v>
      </c>
      <c r="B78" s="42"/>
      <c r="C78" s="42"/>
      <c r="D78" s="42"/>
      <c r="E78" s="42"/>
      <c r="F78" s="42"/>
      <c r="G78" s="42"/>
      <c r="H78" s="169"/>
      <c r="I78" s="179"/>
      <c r="J78" s="144"/>
      <c r="K78" s="179"/>
      <c r="L78" s="46"/>
      <c r="M78" s="179"/>
      <c r="N78" s="144"/>
      <c r="O78" s="179"/>
      <c r="P78" s="46"/>
    </row>
    <row r="79" spans="1:16" s="47" customFormat="1" ht="16.5" customHeight="1">
      <c r="A79" s="42"/>
      <c r="B79" s="42"/>
      <c r="C79" s="42"/>
      <c r="D79" s="42"/>
      <c r="E79" s="170"/>
      <c r="F79" s="42"/>
      <c r="G79" s="42"/>
      <c r="H79" s="169"/>
      <c r="I79" s="44"/>
      <c r="J79" s="144"/>
      <c r="K79" s="46"/>
      <c r="L79" s="46"/>
      <c r="M79" s="46"/>
      <c r="N79" s="144"/>
      <c r="O79" s="44"/>
      <c r="P79" s="46"/>
    </row>
    <row r="80" spans="1:16" s="47" customFormat="1" ht="16.5" customHeight="1">
      <c r="A80" s="42" t="s">
        <v>142</v>
      </c>
      <c r="B80" s="42"/>
      <c r="C80" s="42"/>
      <c r="D80" s="42"/>
      <c r="E80" s="42"/>
      <c r="F80" s="42"/>
      <c r="G80" s="42"/>
      <c r="H80" s="169"/>
      <c r="I80" s="179"/>
      <c r="J80" s="145">
        <v>7844169</v>
      </c>
      <c r="K80" s="46"/>
      <c r="L80" s="171">
        <v>2188584</v>
      </c>
      <c r="M80" s="46"/>
      <c r="N80" s="145">
        <v>7844169</v>
      </c>
      <c r="O80" s="179"/>
      <c r="P80" s="172">
        <v>2188584</v>
      </c>
    </row>
    <row r="81" spans="1:16" s="47" customFormat="1" ht="16.5" customHeight="1">
      <c r="A81" s="42" t="s">
        <v>143</v>
      </c>
      <c r="B81" s="42"/>
      <c r="C81" s="42"/>
      <c r="D81" s="42"/>
      <c r="E81" s="42"/>
      <c r="F81" s="42"/>
      <c r="G81" s="42"/>
      <c r="H81" s="169"/>
      <c r="I81" s="179"/>
      <c r="J81" s="145"/>
      <c r="K81" s="46"/>
      <c r="L81" s="171"/>
      <c r="M81" s="46"/>
      <c r="N81" s="145"/>
      <c r="O81" s="179"/>
      <c r="P81" s="172"/>
    </row>
    <row r="82" spans="1:16" s="47" customFormat="1" ht="16.5" customHeight="1">
      <c r="B82" s="42" t="s">
        <v>27</v>
      </c>
      <c r="C82" s="42"/>
      <c r="D82" s="42"/>
      <c r="E82" s="42"/>
      <c r="F82" s="42"/>
      <c r="G82" s="42"/>
      <c r="H82" s="222">
        <v>13</v>
      </c>
      <c r="I82" s="179"/>
      <c r="J82" s="145">
        <v>406157234</v>
      </c>
      <c r="K82" s="46"/>
      <c r="L82" s="171">
        <v>443956269</v>
      </c>
      <c r="M82" s="46"/>
      <c r="N82" s="145">
        <v>281974799</v>
      </c>
      <c r="O82" s="179"/>
      <c r="P82" s="171">
        <v>308638579</v>
      </c>
    </row>
    <row r="83" spans="1:16" s="47" customFormat="1" ht="16.5" customHeight="1">
      <c r="A83" s="42" t="s">
        <v>84</v>
      </c>
      <c r="B83" s="42"/>
      <c r="C83" s="42"/>
      <c r="D83" s="42"/>
      <c r="E83" s="42"/>
      <c r="F83" s="42"/>
      <c r="G83" s="42"/>
      <c r="H83" s="222">
        <v>17</v>
      </c>
      <c r="I83" s="179"/>
      <c r="J83" s="145">
        <v>0</v>
      </c>
      <c r="K83" s="46"/>
      <c r="L83" s="171">
        <v>0</v>
      </c>
      <c r="M83" s="46"/>
      <c r="N83" s="145">
        <v>0</v>
      </c>
      <c r="O83" s="179"/>
      <c r="P83" s="171">
        <v>67000000</v>
      </c>
    </row>
    <row r="84" spans="1:16" s="47" customFormat="1" ht="16.5" customHeight="1">
      <c r="A84" s="42" t="s">
        <v>28</v>
      </c>
      <c r="B84" s="42"/>
      <c r="C84" s="42"/>
      <c r="D84" s="42"/>
      <c r="E84" s="42"/>
      <c r="F84" s="42"/>
      <c r="G84" s="42"/>
      <c r="H84" s="169"/>
      <c r="I84" s="179"/>
      <c r="J84" s="145">
        <v>30117940</v>
      </c>
      <c r="K84" s="46"/>
      <c r="L84" s="171">
        <v>25911733</v>
      </c>
      <c r="M84" s="46"/>
      <c r="N84" s="145">
        <v>5762889</v>
      </c>
      <c r="O84" s="179"/>
      <c r="P84" s="171">
        <v>5019231</v>
      </c>
    </row>
    <row r="85" spans="1:16" s="47" customFormat="1" ht="16.149999999999999" customHeight="1">
      <c r="A85" s="42" t="s">
        <v>92</v>
      </c>
      <c r="B85" s="42"/>
      <c r="C85" s="42"/>
      <c r="D85" s="42"/>
      <c r="E85" s="42"/>
      <c r="F85" s="42"/>
      <c r="G85" s="42"/>
      <c r="H85" s="169"/>
      <c r="I85" s="179"/>
      <c r="J85" s="147">
        <v>9872504</v>
      </c>
      <c r="K85" s="46"/>
      <c r="L85" s="173">
        <v>9842091</v>
      </c>
      <c r="M85" s="46"/>
      <c r="N85" s="147">
        <v>6945550</v>
      </c>
      <c r="O85" s="179"/>
      <c r="P85" s="173">
        <v>6941342</v>
      </c>
    </row>
    <row r="86" spans="1:16" s="47" customFormat="1" ht="16.5" customHeight="1">
      <c r="A86" s="42"/>
      <c r="B86" s="42"/>
      <c r="C86" s="42"/>
      <c r="D86" s="42"/>
      <c r="E86" s="42"/>
      <c r="F86" s="42"/>
      <c r="G86" s="42"/>
      <c r="H86" s="169"/>
      <c r="I86" s="179"/>
      <c r="J86" s="144"/>
      <c r="K86" s="179"/>
      <c r="L86" s="46"/>
      <c r="M86" s="179"/>
      <c r="N86" s="144"/>
      <c r="O86" s="179"/>
      <c r="P86" s="46"/>
    </row>
    <row r="87" spans="1:16" s="47" customFormat="1" ht="16.5" customHeight="1">
      <c r="A87" s="175" t="s">
        <v>29</v>
      </c>
      <c r="B87" s="42"/>
      <c r="C87" s="42"/>
      <c r="D87" s="42"/>
      <c r="E87" s="42"/>
      <c r="F87" s="42"/>
      <c r="G87" s="42"/>
      <c r="H87" s="169"/>
      <c r="I87" s="179"/>
      <c r="J87" s="135">
        <f>SUM(J80:J85)</f>
        <v>453991847</v>
      </c>
      <c r="K87" s="46"/>
      <c r="L87" s="176">
        <f>SUM(L80:L85)</f>
        <v>481898677</v>
      </c>
      <c r="M87" s="46"/>
      <c r="N87" s="135">
        <f>SUM(N80:N85)</f>
        <v>302527407</v>
      </c>
      <c r="O87" s="179"/>
      <c r="P87" s="176">
        <f>SUM(P80:P85)</f>
        <v>389787736</v>
      </c>
    </row>
    <row r="88" spans="1:16" s="47" customFormat="1" ht="16.5" customHeight="1">
      <c r="A88" s="42"/>
      <c r="B88" s="42"/>
      <c r="C88" s="42"/>
      <c r="D88" s="42"/>
      <c r="E88" s="42"/>
      <c r="F88" s="42"/>
      <c r="G88" s="42"/>
      <c r="H88" s="169"/>
      <c r="I88" s="44"/>
      <c r="J88" s="144"/>
      <c r="K88" s="46"/>
      <c r="L88" s="46"/>
      <c r="M88" s="46"/>
      <c r="N88" s="144"/>
      <c r="O88" s="44"/>
      <c r="P88" s="46"/>
    </row>
    <row r="89" spans="1:16" s="47" customFormat="1" ht="16.5" customHeight="1">
      <c r="A89" s="19" t="s">
        <v>30</v>
      </c>
      <c r="B89" s="42"/>
      <c r="C89" s="19"/>
      <c r="D89" s="42"/>
      <c r="E89" s="42"/>
      <c r="F89" s="42"/>
      <c r="G89" s="42"/>
      <c r="H89" s="169"/>
      <c r="I89" s="44"/>
      <c r="J89" s="135">
        <f>SUM(J76,J87)</f>
        <v>1108047514</v>
      </c>
      <c r="K89" s="46"/>
      <c r="L89" s="176">
        <f>SUM(L76,L87)</f>
        <v>1067797018</v>
      </c>
      <c r="M89" s="46"/>
      <c r="N89" s="135">
        <f>SUM(N76,N87)</f>
        <v>821000741</v>
      </c>
      <c r="O89" s="44"/>
      <c r="P89" s="176">
        <f>SUM(P76,P87)</f>
        <v>821316948</v>
      </c>
    </row>
    <row r="90" spans="1:16" s="47" customFormat="1" ht="16.5" customHeight="1">
      <c r="H90" s="154"/>
      <c r="I90" s="48"/>
      <c r="J90" s="50"/>
      <c r="K90" s="50"/>
      <c r="L90" s="50"/>
      <c r="M90" s="48"/>
      <c r="N90" s="50"/>
      <c r="O90" s="48"/>
      <c r="P90" s="50"/>
    </row>
    <row r="91" spans="1:16" ht="14.25" customHeight="1"/>
    <row r="92" spans="1:16" ht="16.5" customHeight="1"/>
    <row r="93" spans="1:16" ht="16.5" customHeight="1"/>
    <row r="94" spans="1:16" ht="16.5" customHeight="1"/>
    <row r="95" spans="1:16" ht="16.5" customHeight="1"/>
    <row r="96" spans="1:16" ht="16.5" customHeight="1"/>
    <row r="97" spans="1:16" ht="18" customHeight="1"/>
    <row r="98" spans="1:16" ht="21.95" customHeight="1">
      <c r="A98" s="69" t="str">
        <f>A49</f>
        <v>The accompanying notes are an integral part of this interim financial information.</v>
      </c>
      <c r="B98" s="69"/>
      <c r="C98" s="69"/>
      <c r="D98" s="69"/>
      <c r="E98" s="69"/>
      <c r="F98" s="69"/>
      <c r="G98" s="69"/>
      <c r="H98" s="189"/>
      <c r="I98" s="71"/>
      <c r="J98" s="66"/>
      <c r="K98" s="66"/>
      <c r="L98" s="66"/>
      <c r="M98" s="71"/>
      <c r="N98" s="66"/>
      <c r="O98" s="71"/>
      <c r="P98" s="66"/>
    </row>
    <row r="99" spans="1:16" s="47" customFormat="1" ht="16.5" customHeight="1">
      <c r="A99" s="47" t="s">
        <v>0</v>
      </c>
      <c r="H99" s="154"/>
      <c r="I99" s="48"/>
      <c r="J99" s="50"/>
      <c r="K99" s="50"/>
      <c r="L99" s="50"/>
      <c r="M99" s="48"/>
      <c r="N99" s="50"/>
      <c r="O99" s="48"/>
      <c r="P99" s="50"/>
    </row>
    <row r="100" spans="1:16" s="47" customFormat="1" ht="16.5" customHeight="1">
      <c r="A100" s="47" t="s">
        <v>125</v>
      </c>
      <c r="H100" s="154"/>
      <c r="I100" s="48"/>
      <c r="J100" s="50"/>
      <c r="K100" s="50"/>
      <c r="L100" s="50"/>
      <c r="M100" s="48"/>
      <c r="N100" s="50"/>
      <c r="O100" s="48"/>
      <c r="P100" s="50"/>
    </row>
    <row r="101" spans="1:16" s="47" customFormat="1" ht="16.5" customHeight="1">
      <c r="A101" s="190" t="str">
        <f>A3</f>
        <v>As at 30 June 2021</v>
      </c>
      <c r="B101" s="52"/>
      <c r="C101" s="52"/>
      <c r="D101" s="52"/>
      <c r="E101" s="52"/>
      <c r="F101" s="52"/>
      <c r="G101" s="52"/>
      <c r="H101" s="156"/>
      <c r="I101" s="115"/>
      <c r="J101" s="53"/>
      <c r="K101" s="53"/>
      <c r="L101" s="53"/>
      <c r="M101" s="115"/>
      <c r="N101" s="53"/>
      <c r="O101" s="115"/>
      <c r="P101" s="53"/>
    </row>
    <row r="102" spans="1:16" s="47" customFormat="1" ht="16.5" customHeight="1">
      <c r="A102" s="157"/>
      <c r="H102" s="154"/>
      <c r="I102" s="48"/>
      <c r="J102" s="50"/>
      <c r="K102" s="50"/>
      <c r="L102" s="50"/>
      <c r="M102" s="48"/>
      <c r="N102" s="50"/>
      <c r="O102" s="48"/>
      <c r="P102" s="50"/>
    </row>
    <row r="103" spans="1:16" s="47" customFormat="1" ht="16.5" customHeight="1">
      <c r="A103" s="157"/>
      <c r="H103" s="154"/>
      <c r="I103" s="48"/>
      <c r="J103" s="50"/>
      <c r="K103" s="50"/>
      <c r="L103" s="50"/>
      <c r="M103" s="48"/>
      <c r="N103" s="50"/>
      <c r="O103" s="48"/>
      <c r="P103" s="50"/>
    </row>
    <row r="104" spans="1:16" s="47" customFormat="1" ht="16.5" customHeight="1">
      <c r="A104" s="157"/>
      <c r="H104" s="154"/>
      <c r="I104" s="48"/>
      <c r="J104" s="228" t="s">
        <v>1</v>
      </c>
      <c r="K104" s="228"/>
      <c r="L104" s="228"/>
      <c r="M104" s="48"/>
      <c r="N104" s="228" t="s">
        <v>89</v>
      </c>
      <c r="O104" s="228"/>
      <c r="P104" s="228"/>
    </row>
    <row r="105" spans="1:16" s="47" customFormat="1" ht="16.5" customHeight="1">
      <c r="H105" s="154"/>
      <c r="I105" s="48"/>
      <c r="J105" s="227" t="s">
        <v>90</v>
      </c>
      <c r="K105" s="227"/>
      <c r="L105" s="227"/>
      <c r="M105" s="158"/>
      <c r="N105" s="227" t="s">
        <v>90</v>
      </c>
      <c r="O105" s="227"/>
      <c r="P105" s="227"/>
    </row>
    <row r="106" spans="1:16" s="47" customFormat="1" ht="16.5" customHeight="1">
      <c r="H106" s="154"/>
      <c r="I106" s="48"/>
      <c r="J106" s="162" t="s">
        <v>75</v>
      </c>
      <c r="K106" s="163"/>
      <c r="L106" s="162" t="s">
        <v>76</v>
      </c>
      <c r="M106" s="164"/>
      <c r="N106" s="162" t="s">
        <v>75</v>
      </c>
      <c r="O106" s="163"/>
      <c r="P106" s="162" t="s">
        <v>76</v>
      </c>
    </row>
    <row r="107" spans="1:16" s="47" customFormat="1" ht="16.5" customHeight="1">
      <c r="H107" s="182"/>
      <c r="I107" s="48"/>
      <c r="J107" s="159" t="s">
        <v>116</v>
      </c>
      <c r="K107" s="160"/>
      <c r="L107" s="161" t="s">
        <v>77</v>
      </c>
      <c r="M107" s="161"/>
      <c r="N107" s="159" t="s">
        <v>116</v>
      </c>
      <c r="O107" s="160"/>
      <c r="P107" s="161" t="s">
        <v>77</v>
      </c>
    </row>
    <row r="108" spans="1:16" s="47" customFormat="1" ht="16.5" customHeight="1">
      <c r="H108" s="182"/>
      <c r="I108" s="48"/>
      <c r="J108" s="162">
        <v>2021</v>
      </c>
      <c r="K108" s="163"/>
      <c r="L108" s="162">
        <v>2020</v>
      </c>
      <c r="M108" s="164"/>
      <c r="N108" s="162">
        <v>2021</v>
      </c>
      <c r="O108" s="163"/>
      <c r="P108" s="162">
        <v>2020</v>
      </c>
    </row>
    <row r="109" spans="1:16" s="47" customFormat="1" ht="16.5" customHeight="1">
      <c r="H109" s="182"/>
      <c r="I109" s="50"/>
      <c r="J109" s="165" t="s">
        <v>3</v>
      </c>
      <c r="K109" s="166"/>
      <c r="L109" s="165" t="s">
        <v>3</v>
      </c>
      <c r="M109" s="50"/>
      <c r="N109" s="165" t="s">
        <v>3</v>
      </c>
      <c r="O109" s="166"/>
      <c r="P109" s="165" t="s">
        <v>3</v>
      </c>
    </row>
    <row r="110" spans="1:16" s="47" customFormat="1" ht="16.5" customHeight="1">
      <c r="H110" s="182"/>
      <c r="I110" s="48"/>
      <c r="J110" s="167"/>
      <c r="K110" s="50"/>
      <c r="L110" s="50"/>
      <c r="M110" s="48"/>
      <c r="N110" s="167"/>
      <c r="O110" s="48"/>
      <c r="P110" s="50"/>
    </row>
    <row r="111" spans="1:16" s="47" customFormat="1" ht="16.5" customHeight="1">
      <c r="A111" s="188" t="s">
        <v>98</v>
      </c>
      <c r="B111" s="42"/>
      <c r="C111" s="42"/>
      <c r="D111" s="42"/>
      <c r="E111" s="42"/>
      <c r="F111" s="42"/>
      <c r="G111" s="42"/>
      <c r="H111" s="169"/>
      <c r="I111" s="44"/>
      <c r="J111" s="144"/>
      <c r="K111" s="46"/>
      <c r="L111" s="46"/>
      <c r="M111" s="44"/>
      <c r="N111" s="144"/>
      <c r="O111" s="44"/>
      <c r="P111" s="46"/>
    </row>
    <row r="112" spans="1:16" s="47" customFormat="1" ht="16.5" customHeight="1">
      <c r="A112" s="188"/>
      <c r="B112" s="42"/>
      <c r="C112" s="42"/>
      <c r="D112" s="42"/>
      <c r="E112" s="42"/>
      <c r="F112" s="42"/>
      <c r="G112" s="42"/>
      <c r="H112" s="169"/>
      <c r="I112" s="44"/>
      <c r="J112" s="144"/>
      <c r="K112" s="46"/>
      <c r="L112" s="46"/>
      <c r="M112" s="44"/>
      <c r="N112" s="144"/>
      <c r="O112" s="44"/>
      <c r="P112" s="46"/>
    </row>
    <row r="113" spans="1:16" s="47" customFormat="1" ht="16.5" customHeight="1">
      <c r="A113" s="19" t="s">
        <v>93</v>
      </c>
      <c r="B113" s="42"/>
      <c r="C113" s="42"/>
      <c r="D113" s="42"/>
      <c r="E113" s="42"/>
      <c r="F113" s="42"/>
      <c r="G113" s="42"/>
      <c r="H113" s="169"/>
      <c r="I113" s="44"/>
      <c r="J113" s="144"/>
      <c r="K113" s="46"/>
      <c r="L113" s="46"/>
      <c r="M113" s="44"/>
      <c r="N113" s="144"/>
      <c r="O113" s="44"/>
      <c r="P113" s="46"/>
    </row>
    <row r="114" spans="1:16" s="47" customFormat="1" ht="16.5" customHeight="1">
      <c r="A114" s="42"/>
      <c r="B114" s="42"/>
      <c r="C114" s="42"/>
      <c r="D114" s="42"/>
      <c r="E114" s="42"/>
      <c r="F114" s="42"/>
      <c r="G114" s="42"/>
      <c r="H114" s="169"/>
      <c r="I114" s="44"/>
      <c r="J114" s="144"/>
      <c r="K114" s="46"/>
      <c r="L114" s="46"/>
      <c r="M114" s="44"/>
      <c r="N114" s="144"/>
      <c r="O114" s="44"/>
      <c r="P114" s="46"/>
    </row>
    <row r="115" spans="1:16" s="47" customFormat="1" ht="16.5" customHeight="1">
      <c r="A115" s="42" t="s">
        <v>31</v>
      </c>
      <c r="B115" s="42"/>
      <c r="C115" s="42"/>
      <c r="D115" s="42"/>
      <c r="E115" s="42"/>
      <c r="F115" s="42"/>
      <c r="G115" s="42"/>
      <c r="H115" s="169"/>
      <c r="I115" s="44"/>
      <c r="J115" s="144"/>
      <c r="K115" s="46"/>
      <c r="L115" s="46"/>
      <c r="M115" s="44"/>
      <c r="N115" s="144"/>
      <c r="O115" s="44"/>
      <c r="P115" s="46"/>
    </row>
    <row r="116" spans="1:16" s="47" customFormat="1" ht="16.5" customHeight="1">
      <c r="A116" s="42"/>
      <c r="B116" s="177" t="s">
        <v>32</v>
      </c>
      <c r="C116" s="42"/>
      <c r="D116" s="42"/>
      <c r="E116" s="42"/>
      <c r="F116" s="42"/>
      <c r="G116" s="42"/>
      <c r="H116" s="42"/>
      <c r="I116" s="44"/>
      <c r="J116" s="149"/>
      <c r="K116" s="179"/>
      <c r="L116" s="179"/>
      <c r="M116" s="44"/>
      <c r="N116" s="149"/>
      <c r="O116" s="44"/>
      <c r="P116" s="179"/>
    </row>
    <row r="117" spans="1:16" s="47" customFormat="1" ht="16.5" customHeight="1">
      <c r="A117" s="42"/>
      <c r="B117" s="177"/>
      <c r="C117" s="42" t="s">
        <v>144</v>
      </c>
      <c r="D117" s="42"/>
      <c r="E117" s="42"/>
      <c r="F117" s="42"/>
      <c r="G117" s="42"/>
      <c r="H117" s="169"/>
      <c r="I117" s="44"/>
      <c r="J117" s="149"/>
      <c r="K117" s="22"/>
      <c r="L117" s="179"/>
      <c r="M117" s="44"/>
      <c r="N117" s="144"/>
      <c r="O117" s="44"/>
      <c r="P117" s="46"/>
    </row>
    <row r="118" spans="1:16" s="47" customFormat="1" ht="16.5" customHeight="1" thickBot="1">
      <c r="A118" s="42"/>
      <c r="B118" s="177"/>
      <c r="C118" s="42"/>
      <c r="D118" s="42" t="s">
        <v>85</v>
      </c>
      <c r="E118" s="42"/>
      <c r="F118" s="42"/>
      <c r="G118" s="42"/>
      <c r="H118" s="169"/>
      <c r="I118" s="44"/>
      <c r="J118" s="136">
        <v>280000000</v>
      </c>
      <c r="K118" s="22"/>
      <c r="L118" s="181">
        <v>280000000</v>
      </c>
      <c r="M118" s="22"/>
      <c r="N118" s="136">
        <v>280000000</v>
      </c>
      <c r="O118" s="44"/>
      <c r="P118" s="181">
        <v>280000000</v>
      </c>
    </row>
    <row r="119" spans="1:16" s="47" customFormat="1" ht="16.5" customHeight="1" thickTop="1">
      <c r="A119" s="42"/>
      <c r="B119" s="42"/>
      <c r="C119" s="42"/>
      <c r="D119" s="42"/>
      <c r="E119" s="42"/>
      <c r="F119" s="42"/>
      <c r="G119" s="42"/>
      <c r="H119" s="169"/>
      <c r="I119" s="44"/>
      <c r="J119" s="144"/>
      <c r="K119" s="46"/>
      <c r="L119" s="46"/>
      <c r="M119" s="46"/>
      <c r="N119" s="144"/>
      <c r="O119" s="44"/>
      <c r="P119" s="46"/>
    </row>
    <row r="120" spans="1:16" s="47" customFormat="1" ht="16.5" customHeight="1">
      <c r="A120" s="42"/>
      <c r="B120" s="177" t="s">
        <v>33</v>
      </c>
      <c r="C120" s="42"/>
      <c r="D120" s="42"/>
      <c r="E120" s="42"/>
      <c r="F120" s="42"/>
      <c r="G120" s="42"/>
      <c r="H120" s="169"/>
      <c r="I120" s="44"/>
      <c r="J120" s="144"/>
      <c r="K120" s="46"/>
      <c r="L120" s="46"/>
      <c r="M120" s="46"/>
      <c r="N120" s="144"/>
      <c r="O120" s="44"/>
      <c r="P120" s="46"/>
    </row>
    <row r="121" spans="1:16" s="47" customFormat="1" ht="16.5" customHeight="1">
      <c r="A121" s="42"/>
      <c r="B121" s="177"/>
      <c r="C121" s="42" t="s">
        <v>144</v>
      </c>
      <c r="D121" s="42"/>
      <c r="E121" s="42"/>
      <c r="F121" s="42"/>
      <c r="G121" s="42"/>
      <c r="H121" s="169"/>
      <c r="I121" s="44"/>
      <c r="J121" s="144"/>
      <c r="K121" s="46"/>
      <c r="L121" s="46"/>
      <c r="M121" s="46"/>
      <c r="N121" s="144"/>
      <c r="O121" s="44"/>
      <c r="P121" s="46"/>
    </row>
    <row r="122" spans="1:16" s="47" customFormat="1" ht="16.5" customHeight="1">
      <c r="A122" s="42"/>
      <c r="B122" s="177"/>
      <c r="C122" s="42"/>
      <c r="D122" s="42" t="s">
        <v>86</v>
      </c>
      <c r="E122" s="42"/>
      <c r="F122" s="42"/>
      <c r="G122" s="42"/>
      <c r="H122" s="169"/>
      <c r="I122" s="44"/>
      <c r="J122" s="146">
        <v>280000000</v>
      </c>
      <c r="K122" s="46"/>
      <c r="L122" s="172">
        <v>280000000</v>
      </c>
      <c r="M122" s="46"/>
      <c r="N122" s="146">
        <v>280000000</v>
      </c>
      <c r="O122" s="44"/>
      <c r="P122" s="172">
        <v>280000000</v>
      </c>
    </row>
    <row r="123" spans="1:16" s="47" customFormat="1" ht="16.5" customHeight="1">
      <c r="A123" s="42" t="s">
        <v>127</v>
      </c>
      <c r="B123" s="177"/>
      <c r="C123" s="42"/>
      <c r="D123" s="42"/>
      <c r="E123" s="42"/>
      <c r="F123" s="42"/>
      <c r="G123" s="42"/>
      <c r="H123" s="169"/>
      <c r="I123" s="44"/>
      <c r="J123" s="145">
        <v>507734162</v>
      </c>
      <c r="K123" s="46"/>
      <c r="L123" s="171">
        <v>507734162</v>
      </c>
      <c r="M123" s="46"/>
      <c r="N123" s="145">
        <v>507734162</v>
      </c>
      <c r="O123" s="44"/>
      <c r="P123" s="171">
        <v>507734162</v>
      </c>
    </row>
    <row r="124" spans="1:16" s="47" customFormat="1" ht="16.5" customHeight="1">
      <c r="A124" s="42" t="s">
        <v>115</v>
      </c>
      <c r="B124" s="42"/>
      <c r="C124" s="42"/>
      <c r="D124" s="42"/>
      <c r="E124" s="42"/>
      <c r="F124" s="42"/>
      <c r="G124" s="42"/>
      <c r="H124" s="169"/>
      <c r="I124" s="44"/>
      <c r="J124" s="145"/>
      <c r="K124" s="46"/>
      <c r="L124" s="171"/>
      <c r="M124" s="46"/>
      <c r="N124" s="145"/>
      <c r="O124" s="44"/>
      <c r="P124" s="172"/>
    </row>
    <row r="125" spans="1:16" s="47" customFormat="1" ht="16.5" customHeight="1">
      <c r="A125" s="19"/>
      <c r="B125" s="42" t="s">
        <v>34</v>
      </c>
      <c r="C125" s="42"/>
      <c r="D125" s="42"/>
      <c r="E125" s="42"/>
      <c r="F125" s="42"/>
      <c r="G125" s="42"/>
      <c r="H125" s="169"/>
      <c r="I125" s="44"/>
      <c r="J125" s="145">
        <v>10036393</v>
      </c>
      <c r="K125" s="46"/>
      <c r="L125" s="171">
        <v>10036393</v>
      </c>
      <c r="M125" s="46"/>
      <c r="N125" s="145">
        <v>10036393</v>
      </c>
      <c r="O125" s="44"/>
      <c r="P125" s="172">
        <v>10036393</v>
      </c>
    </row>
    <row r="126" spans="1:16" s="47" customFormat="1" ht="16.5" customHeight="1">
      <c r="A126" s="19"/>
      <c r="B126" s="42" t="s">
        <v>35</v>
      </c>
      <c r="C126" s="42"/>
      <c r="D126" s="42"/>
      <c r="E126" s="42"/>
      <c r="F126" s="42"/>
      <c r="G126" s="42"/>
      <c r="H126" s="169"/>
      <c r="I126" s="44"/>
      <c r="J126" s="135">
        <v>81977003</v>
      </c>
      <c r="K126" s="46"/>
      <c r="L126" s="176">
        <v>80919413</v>
      </c>
      <c r="M126" s="46"/>
      <c r="N126" s="135">
        <v>49777178</v>
      </c>
      <c r="O126" s="44"/>
      <c r="P126" s="176">
        <v>44335291</v>
      </c>
    </row>
    <row r="127" spans="1:16" s="47" customFormat="1" ht="16.5" customHeight="1">
      <c r="A127" s="19"/>
      <c r="B127" s="42"/>
      <c r="C127" s="42"/>
      <c r="D127" s="42"/>
      <c r="E127" s="42"/>
      <c r="F127" s="42"/>
      <c r="G127" s="42"/>
      <c r="H127" s="169"/>
      <c r="I127" s="44"/>
      <c r="J127" s="144"/>
      <c r="K127" s="46"/>
      <c r="L127" s="46"/>
      <c r="M127" s="46"/>
      <c r="N127" s="144"/>
      <c r="O127" s="44"/>
      <c r="P127" s="46"/>
    </row>
    <row r="128" spans="1:16" s="47" customFormat="1" ht="16.5" customHeight="1">
      <c r="A128" s="177" t="s">
        <v>145</v>
      </c>
      <c r="B128" s="42"/>
      <c r="C128" s="175"/>
      <c r="D128" s="42"/>
      <c r="E128" s="170"/>
      <c r="F128" s="42"/>
      <c r="G128" s="42"/>
      <c r="H128" s="169"/>
      <c r="I128" s="44"/>
      <c r="J128" s="144">
        <f>SUM(J122:J127)</f>
        <v>879747558</v>
      </c>
      <c r="K128" s="46"/>
      <c r="L128" s="46">
        <f>SUM(L122:L127)</f>
        <v>878689968</v>
      </c>
      <c r="M128" s="46"/>
      <c r="N128" s="144">
        <f>SUM(N122:N127)</f>
        <v>847547733</v>
      </c>
      <c r="O128" s="44"/>
      <c r="P128" s="46">
        <f>SUM(P122:P127)</f>
        <v>842105846</v>
      </c>
    </row>
    <row r="129" spans="1:16" s="47" customFormat="1" ht="16.5" customHeight="1">
      <c r="A129" s="42" t="s">
        <v>36</v>
      </c>
      <c r="C129" s="42"/>
      <c r="D129" s="42"/>
      <c r="E129" s="170"/>
      <c r="F129" s="42"/>
      <c r="G129" s="42"/>
      <c r="H129" s="169"/>
      <c r="I129" s="44"/>
      <c r="J129" s="147">
        <v>4406508</v>
      </c>
      <c r="K129" s="46"/>
      <c r="L129" s="173">
        <v>4551623</v>
      </c>
      <c r="M129" s="46"/>
      <c r="N129" s="147">
        <v>0</v>
      </c>
      <c r="O129" s="44"/>
      <c r="P129" s="176">
        <v>0</v>
      </c>
    </row>
    <row r="130" spans="1:16" s="47" customFormat="1" ht="16.5" customHeight="1">
      <c r="A130" s="42"/>
      <c r="B130" s="42"/>
      <c r="C130" s="42"/>
      <c r="D130" s="42"/>
      <c r="E130" s="170"/>
      <c r="F130" s="42"/>
      <c r="G130" s="42"/>
      <c r="H130" s="169"/>
      <c r="I130" s="44"/>
      <c r="J130" s="144"/>
      <c r="K130" s="46"/>
      <c r="L130" s="46"/>
      <c r="M130" s="46"/>
      <c r="N130" s="144"/>
      <c r="O130" s="44"/>
      <c r="P130" s="46"/>
    </row>
    <row r="131" spans="1:16" s="47" customFormat="1" ht="16.5" customHeight="1">
      <c r="A131" s="175" t="s">
        <v>69</v>
      </c>
      <c r="B131" s="42"/>
      <c r="C131" s="42"/>
      <c r="D131" s="42"/>
      <c r="E131" s="42"/>
      <c r="F131" s="42"/>
      <c r="G131" s="42"/>
      <c r="H131" s="169"/>
      <c r="I131" s="44"/>
      <c r="J131" s="135">
        <f>SUM(J128:J129)</f>
        <v>884154066</v>
      </c>
      <c r="K131" s="46"/>
      <c r="L131" s="176">
        <f>SUM(L128:L129)</f>
        <v>883241591</v>
      </c>
      <c r="M131" s="46"/>
      <c r="N131" s="135">
        <f>SUM(N128:N129)</f>
        <v>847547733</v>
      </c>
      <c r="O131" s="44"/>
      <c r="P131" s="176">
        <f>SUM(P128:P129)</f>
        <v>842105846</v>
      </c>
    </row>
    <row r="132" spans="1:16" s="47" customFormat="1" ht="16.5" customHeight="1">
      <c r="A132" s="42"/>
      <c r="B132" s="42"/>
      <c r="C132" s="42"/>
      <c r="D132" s="42"/>
      <c r="E132" s="170"/>
      <c r="F132" s="42"/>
      <c r="G132" s="42"/>
      <c r="H132" s="169"/>
      <c r="I132" s="44"/>
      <c r="J132" s="144"/>
      <c r="K132" s="46"/>
      <c r="L132" s="46"/>
      <c r="M132" s="46"/>
      <c r="N132" s="144"/>
      <c r="O132" s="44"/>
      <c r="P132" s="46"/>
    </row>
    <row r="133" spans="1:16" s="47" customFormat="1" ht="16.5" customHeight="1" thickBot="1">
      <c r="A133" s="175" t="s">
        <v>94</v>
      </c>
      <c r="B133" s="42"/>
      <c r="C133" s="42"/>
      <c r="D133" s="42"/>
      <c r="E133" s="42"/>
      <c r="F133" s="42"/>
      <c r="G133" s="42"/>
      <c r="H133" s="169"/>
      <c r="I133" s="44"/>
      <c r="J133" s="136">
        <f>SUM(J131,J89)</f>
        <v>1992201580</v>
      </c>
      <c r="K133" s="46"/>
      <c r="L133" s="181">
        <f>SUM(L131,L89)</f>
        <v>1951038609</v>
      </c>
      <c r="M133" s="46"/>
      <c r="N133" s="136">
        <f>SUM(N131,N89)</f>
        <v>1668548474</v>
      </c>
      <c r="O133" s="44"/>
      <c r="P133" s="181">
        <f>SUM(P131,P89)</f>
        <v>1663422794</v>
      </c>
    </row>
    <row r="134" spans="1:16" s="47" customFormat="1" ht="16.5" customHeight="1" thickTop="1">
      <c r="H134" s="182"/>
      <c r="I134" s="48"/>
      <c r="J134" s="74"/>
      <c r="K134" s="74"/>
      <c r="L134" s="74"/>
      <c r="M134" s="74"/>
      <c r="N134" s="74"/>
      <c r="O134" s="74"/>
      <c r="P134" s="74"/>
    </row>
    <row r="135" spans="1:16" ht="16.5" customHeight="1">
      <c r="A135" s="47"/>
      <c r="I135" s="74"/>
      <c r="J135" s="191"/>
      <c r="K135" s="192"/>
      <c r="L135" s="191"/>
      <c r="M135" s="191"/>
      <c r="N135" s="191"/>
      <c r="O135" s="191"/>
      <c r="P135" s="191"/>
    </row>
    <row r="136" spans="1:16" ht="16.5" customHeight="1">
      <c r="A136" s="47"/>
      <c r="I136" s="191"/>
      <c r="J136" s="191"/>
      <c r="K136" s="192"/>
      <c r="L136" s="191"/>
      <c r="M136" s="191"/>
      <c r="N136" s="191"/>
      <c r="O136" s="191"/>
      <c r="P136" s="191"/>
    </row>
    <row r="137" spans="1:16" ht="16.5" customHeight="1">
      <c r="A137" s="47"/>
      <c r="I137" s="191"/>
      <c r="J137" s="191"/>
      <c r="K137" s="192"/>
      <c r="L137" s="191"/>
      <c r="M137" s="191"/>
      <c r="N137" s="191"/>
      <c r="O137" s="191"/>
      <c r="P137" s="191"/>
    </row>
    <row r="138" spans="1:16" ht="16.5" customHeight="1">
      <c r="A138" s="47"/>
      <c r="J138" s="75"/>
      <c r="L138" s="75"/>
      <c r="N138" s="75"/>
      <c r="P138" s="75"/>
    </row>
    <row r="139" spans="1:16" ht="16.5" customHeight="1">
      <c r="A139" s="47"/>
      <c r="J139" s="75"/>
      <c r="L139" s="75"/>
      <c r="N139" s="75"/>
      <c r="P139" s="75"/>
    </row>
    <row r="140" spans="1:16" ht="16.5" customHeight="1">
      <c r="A140" s="47"/>
      <c r="J140" s="75"/>
      <c r="L140" s="75"/>
      <c r="N140" s="75"/>
      <c r="P140" s="75"/>
    </row>
    <row r="141" spans="1:16" ht="16.5" customHeight="1">
      <c r="A141" s="47"/>
      <c r="J141" s="75"/>
      <c r="L141" s="75"/>
      <c r="N141" s="75"/>
      <c r="P141" s="75"/>
    </row>
    <row r="142" spans="1:16" ht="16.5" customHeight="1">
      <c r="A142" s="47"/>
      <c r="J142" s="75"/>
      <c r="L142" s="75"/>
      <c r="N142" s="75"/>
      <c r="P142" s="75"/>
    </row>
    <row r="143" spans="1:16" ht="16.5" customHeight="1">
      <c r="A143" s="47"/>
      <c r="J143" s="75"/>
      <c r="L143" s="75"/>
      <c r="N143" s="75"/>
      <c r="P143" s="75"/>
    </row>
    <row r="144" spans="1:16" ht="16.5" customHeight="1">
      <c r="A144" s="47"/>
      <c r="J144" s="75"/>
      <c r="L144" s="75"/>
      <c r="N144" s="75"/>
      <c r="P144" s="75"/>
    </row>
    <row r="145" spans="1:16" ht="16.5" customHeight="1">
      <c r="A145" s="47"/>
      <c r="J145" s="75"/>
      <c r="L145" s="75"/>
      <c r="N145" s="75"/>
      <c r="P145" s="75"/>
    </row>
    <row r="146" spans="1:16" ht="15.75" customHeight="1">
      <c r="A146" s="47"/>
      <c r="J146" s="75"/>
      <c r="L146" s="75"/>
      <c r="N146" s="75"/>
      <c r="P146" s="75"/>
    </row>
    <row r="147" spans="1:16" ht="21.95" customHeight="1">
      <c r="A147" s="69" t="str">
        <f>A98</f>
        <v>The accompanying notes are an integral part of this interim financial information.</v>
      </c>
      <c r="B147" s="69"/>
      <c r="C147" s="69"/>
      <c r="D147" s="69"/>
      <c r="E147" s="69"/>
      <c r="F147" s="69"/>
      <c r="G147" s="69"/>
      <c r="H147" s="69"/>
      <c r="I147" s="184"/>
      <c r="J147" s="184"/>
      <c r="K147" s="184"/>
      <c r="L147" s="184"/>
      <c r="M147" s="184"/>
      <c r="N147" s="184"/>
      <c r="O147" s="184"/>
      <c r="P147" s="184"/>
    </row>
  </sheetData>
  <mergeCells count="13">
    <mergeCell ref="J6:L6"/>
    <mergeCell ref="N6:P6"/>
    <mergeCell ref="J7:L7"/>
    <mergeCell ref="N7:P7"/>
    <mergeCell ref="J55:L55"/>
    <mergeCell ref="N55:P55"/>
    <mergeCell ref="A45:P45"/>
    <mergeCell ref="J56:L56"/>
    <mergeCell ref="N56:P56"/>
    <mergeCell ref="J104:L104"/>
    <mergeCell ref="N104:P104"/>
    <mergeCell ref="J105:L105"/>
    <mergeCell ref="N105:P10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8"/>
  <sheetViews>
    <sheetView topLeftCell="A49" zoomScaleNormal="100" zoomScaleSheetLayoutView="90" workbookViewId="0">
      <selection sqref="A1:XFD1"/>
    </sheetView>
  </sheetViews>
  <sheetFormatPr defaultColWidth="9.140625" defaultRowHeight="14.65" customHeight="1"/>
  <cols>
    <col min="1" max="4" width="1.7109375" style="4" customWidth="1"/>
    <col min="5" max="5" width="29.7109375" style="4" customWidth="1"/>
    <col min="6" max="6" width="6.7109375" style="113" customWidth="1"/>
    <col min="7" max="7" width="2.7109375" style="113" customWidth="1"/>
    <col min="8" max="8" width="13.42578125" style="92" bestFit="1" customWidth="1"/>
    <col min="9" max="9" width="0.85546875" style="100" customWidth="1"/>
    <col min="10" max="10" width="13.42578125" style="92" bestFit="1" customWidth="1"/>
    <col min="11" max="11" width="0.85546875" style="100" customWidth="1"/>
    <col min="12" max="12" width="12.28515625" style="92" customWidth="1"/>
    <col min="13" max="13" width="0.85546875" style="100" customWidth="1"/>
    <col min="14" max="14" width="12.28515625" style="92" customWidth="1"/>
    <col min="15" max="16384" width="9.140625" style="4"/>
  </cols>
  <sheetData>
    <row r="1" spans="1:14" ht="16.5" customHeight="1">
      <c r="A1" s="15" t="s">
        <v>0</v>
      </c>
      <c r="B1" s="15"/>
      <c r="C1" s="15"/>
      <c r="D1" s="15"/>
      <c r="E1" s="15"/>
      <c r="F1" s="77"/>
      <c r="G1" s="77"/>
      <c r="H1" s="5"/>
      <c r="I1" s="78"/>
      <c r="J1" s="5"/>
      <c r="K1" s="78"/>
      <c r="L1" s="5"/>
      <c r="M1" s="78"/>
      <c r="N1" s="5"/>
    </row>
    <row r="2" spans="1:14" ht="16.5" customHeight="1">
      <c r="A2" s="79" t="s">
        <v>74</v>
      </c>
      <c r="B2" s="15"/>
      <c r="C2" s="15"/>
      <c r="D2" s="15"/>
      <c r="E2" s="15"/>
      <c r="F2" s="77"/>
      <c r="G2" s="77"/>
      <c r="H2" s="5"/>
      <c r="I2" s="78"/>
      <c r="J2" s="5"/>
      <c r="K2" s="78"/>
      <c r="L2" s="5"/>
      <c r="M2" s="78"/>
      <c r="N2" s="5"/>
    </row>
    <row r="3" spans="1:14" ht="16.5" customHeight="1">
      <c r="A3" s="80" t="s">
        <v>150</v>
      </c>
      <c r="B3" s="81"/>
      <c r="C3" s="81"/>
      <c r="D3" s="81"/>
      <c r="E3" s="81"/>
      <c r="F3" s="10"/>
      <c r="G3" s="10"/>
      <c r="H3" s="64"/>
      <c r="I3" s="82"/>
      <c r="J3" s="64"/>
      <c r="K3" s="82"/>
      <c r="L3" s="64"/>
      <c r="M3" s="82"/>
      <c r="N3" s="64"/>
    </row>
    <row r="4" spans="1:14" ht="14.65" customHeight="1">
      <c r="A4" s="16"/>
      <c r="B4" s="79"/>
      <c r="C4" s="79"/>
      <c r="D4" s="79"/>
      <c r="E4" s="79"/>
      <c r="F4" s="12"/>
      <c r="G4" s="12"/>
      <c r="H4" s="11"/>
      <c r="I4" s="83"/>
      <c r="J4" s="11"/>
      <c r="K4" s="83"/>
      <c r="L4" s="11"/>
      <c r="M4" s="83"/>
      <c r="N4" s="11"/>
    </row>
    <row r="5" spans="1:14" ht="14.65" customHeight="1">
      <c r="A5" s="16"/>
      <c r="B5" s="79"/>
      <c r="C5" s="79"/>
      <c r="D5" s="79"/>
      <c r="E5" s="79"/>
      <c r="F5" s="12"/>
      <c r="G5" s="12"/>
      <c r="H5" s="11"/>
      <c r="I5" s="83"/>
      <c r="J5" s="11"/>
      <c r="K5" s="83"/>
      <c r="L5" s="11"/>
      <c r="M5" s="83"/>
      <c r="N5" s="11"/>
    </row>
    <row r="6" spans="1:14" s="85" customFormat="1" ht="14.65" customHeight="1">
      <c r="A6" s="94"/>
      <c r="B6" s="94"/>
      <c r="C6" s="94"/>
      <c r="D6" s="94"/>
      <c r="E6" s="94"/>
      <c r="F6" s="101"/>
      <c r="G6" s="102"/>
      <c r="H6" s="230" t="s">
        <v>1</v>
      </c>
      <c r="I6" s="230"/>
      <c r="J6" s="230"/>
      <c r="K6" s="103"/>
      <c r="L6" s="231" t="s">
        <v>89</v>
      </c>
      <c r="M6" s="231"/>
      <c r="N6" s="231"/>
    </row>
    <row r="7" spans="1:14" s="15" customFormat="1" ht="14.65" customHeight="1">
      <c r="F7" s="77"/>
      <c r="G7" s="112"/>
      <c r="H7" s="232" t="s">
        <v>90</v>
      </c>
      <c r="I7" s="232"/>
      <c r="J7" s="232"/>
      <c r="K7" s="8"/>
      <c r="L7" s="232" t="s">
        <v>90</v>
      </c>
      <c r="M7" s="232"/>
      <c r="N7" s="232"/>
    </row>
    <row r="8" spans="1:14" ht="14.65" customHeight="1">
      <c r="A8" s="15"/>
      <c r="B8" s="15"/>
      <c r="C8" s="15"/>
      <c r="D8" s="15"/>
      <c r="E8" s="15"/>
      <c r="F8" s="4"/>
      <c r="G8" s="12"/>
      <c r="H8" s="1">
        <v>2021</v>
      </c>
      <c r="I8" s="2"/>
      <c r="J8" s="1">
        <v>2020</v>
      </c>
      <c r="K8" s="3"/>
      <c r="L8" s="1">
        <v>2021</v>
      </c>
      <c r="M8" s="2"/>
      <c r="N8" s="1">
        <v>2020</v>
      </c>
    </row>
    <row r="9" spans="1:14" ht="14.65" customHeight="1">
      <c r="A9" s="15"/>
      <c r="B9" s="15"/>
      <c r="C9" s="15"/>
      <c r="D9" s="15"/>
      <c r="E9" s="15"/>
      <c r="F9" s="12"/>
      <c r="G9" s="84"/>
      <c r="H9" s="104" t="s">
        <v>3</v>
      </c>
      <c r="I9" s="105"/>
      <c r="J9" s="104" t="s">
        <v>3</v>
      </c>
      <c r="K9" s="35"/>
      <c r="L9" s="104" t="s">
        <v>3</v>
      </c>
      <c r="M9" s="105"/>
      <c r="N9" s="104" t="s">
        <v>3</v>
      </c>
    </row>
    <row r="10" spans="1:14" ht="6" customHeight="1">
      <c r="A10" s="15"/>
      <c r="B10" s="15"/>
      <c r="C10" s="15"/>
      <c r="D10" s="15"/>
      <c r="E10" s="15"/>
      <c r="F10" s="12"/>
      <c r="G10" s="84"/>
      <c r="H10" s="127"/>
      <c r="I10" s="105"/>
      <c r="J10" s="1"/>
      <c r="K10" s="35"/>
      <c r="L10" s="127"/>
      <c r="M10" s="105"/>
      <c r="N10" s="1"/>
    </row>
    <row r="11" spans="1:14" ht="14.65" customHeight="1">
      <c r="A11" s="15" t="s">
        <v>37</v>
      </c>
      <c r="B11" s="15"/>
      <c r="C11" s="15"/>
      <c r="D11" s="15"/>
      <c r="E11" s="15"/>
      <c r="F11" s="87"/>
      <c r="G11" s="77"/>
      <c r="H11" s="125"/>
      <c r="I11" s="9"/>
      <c r="J11" s="11"/>
      <c r="K11" s="9"/>
      <c r="L11" s="125"/>
      <c r="M11" s="9"/>
      <c r="N11" s="11"/>
    </row>
    <row r="12" spans="1:14" ht="6" customHeight="1">
      <c r="A12" s="15"/>
      <c r="B12" s="15"/>
      <c r="C12" s="15"/>
      <c r="D12" s="15"/>
      <c r="E12" s="15"/>
      <c r="F12" s="12"/>
      <c r="G12" s="77"/>
      <c r="H12" s="125"/>
      <c r="I12" s="9"/>
      <c r="J12" s="11"/>
      <c r="K12" s="9"/>
      <c r="L12" s="125"/>
      <c r="M12" s="9"/>
      <c r="N12" s="11"/>
    </row>
    <row r="13" spans="1:14" ht="14.65" customHeight="1">
      <c r="A13" s="85" t="s">
        <v>100</v>
      </c>
      <c r="B13" s="86"/>
      <c r="C13" s="86"/>
      <c r="D13" s="7"/>
      <c r="E13" s="7"/>
      <c r="G13" s="87"/>
      <c r="H13" s="150">
        <v>87447570</v>
      </c>
      <c r="I13" s="68"/>
      <c r="J13" s="14">
        <v>106211743</v>
      </c>
      <c r="K13" s="68"/>
      <c r="L13" s="150">
        <v>87447570</v>
      </c>
      <c r="M13" s="68"/>
      <c r="N13" s="14">
        <v>106211743</v>
      </c>
    </row>
    <row r="14" spans="1:14" ht="14.65" customHeight="1">
      <c r="A14" s="85" t="s">
        <v>101</v>
      </c>
      <c r="B14" s="86"/>
      <c r="C14" s="86"/>
      <c r="D14" s="7"/>
      <c r="E14" s="7"/>
      <c r="G14" s="87"/>
      <c r="H14" s="150">
        <v>198600176</v>
      </c>
      <c r="I14" s="68"/>
      <c r="J14" s="14">
        <v>235486900</v>
      </c>
      <c r="K14" s="68"/>
      <c r="L14" s="150">
        <v>10502786</v>
      </c>
      <c r="M14" s="68"/>
      <c r="N14" s="14">
        <v>17105646</v>
      </c>
    </row>
    <row r="15" spans="1:14" ht="14.65" customHeight="1">
      <c r="A15" s="85" t="s">
        <v>187</v>
      </c>
      <c r="B15" s="86"/>
      <c r="C15" s="86"/>
      <c r="D15" s="7"/>
      <c r="E15" s="7"/>
      <c r="G15" s="87"/>
      <c r="H15" s="150">
        <v>33247632</v>
      </c>
      <c r="I15" s="68"/>
      <c r="J15" s="14">
        <v>32596500</v>
      </c>
      <c r="K15" s="68"/>
      <c r="L15" s="150">
        <v>24204764</v>
      </c>
      <c r="M15" s="68"/>
      <c r="N15" s="14">
        <v>23676799</v>
      </c>
    </row>
    <row r="16" spans="1:14" ht="14.65" customHeight="1">
      <c r="A16" s="85" t="s">
        <v>107</v>
      </c>
      <c r="B16" s="86"/>
      <c r="C16" s="7"/>
      <c r="D16" s="7"/>
      <c r="E16" s="7"/>
      <c r="G16" s="12"/>
      <c r="H16" s="151">
        <v>1812430</v>
      </c>
      <c r="I16" s="88"/>
      <c r="J16" s="13" t="s">
        <v>113</v>
      </c>
      <c r="K16" s="88"/>
      <c r="L16" s="151">
        <v>0</v>
      </c>
      <c r="M16" s="88"/>
      <c r="N16" s="13" t="s">
        <v>113</v>
      </c>
    </row>
    <row r="17" spans="1:14" ht="6" customHeight="1">
      <c r="B17" s="7"/>
      <c r="C17" s="7"/>
      <c r="D17" s="7"/>
      <c r="E17" s="7"/>
      <c r="G17" s="77"/>
      <c r="H17" s="150"/>
      <c r="I17" s="68"/>
      <c r="J17" s="14"/>
      <c r="K17" s="68"/>
      <c r="L17" s="150"/>
      <c r="M17" s="68"/>
      <c r="N17" s="14"/>
    </row>
    <row r="18" spans="1:14" ht="14.65" customHeight="1">
      <c r="A18" s="15" t="s">
        <v>38</v>
      </c>
      <c r="B18" s="15"/>
      <c r="C18" s="15"/>
      <c r="D18" s="15"/>
      <c r="E18" s="15"/>
      <c r="F18" s="12"/>
      <c r="G18" s="77"/>
      <c r="H18" s="151">
        <f>SUM(H13:H16)</f>
        <v>321107808</v>
      </c>
      <c r="I18" s="88"/>
      <c r="J18" s="13">
        <f>SUM(J13:J16)</f>
        <v>374295143</v>
      </c>
      <c r="K18" s="88"/>
      <c r="L18" s="151">
        <f>SUM(L13:L16)</f>
        <v>122155120</v>
      </c>
      <c r="M18" s="88"/>
      <c r="N18" s="13">
        <f>SUM(N13:N16)</f>
        <v>146994188</v>
      </c>
    </row>
    <row r="19" spans="1:14" ht="14.65" customHeight="1">
      <c r="B19" s="7"/>
      <c r="C19" s="7"/>
      <c r="D19" s="7"/>
      <c r="E19" s="7"/>
      <c r="F19" s="87"/>
      <c r="G19" s="87"/>
      <c r="H19" s="124"/>
      <c r="I19" s="90"/>
      <c r="J19" s="89"/>
      <c r="K19" s="90"/>
      <c r="L19" s="124"/>
      <c r="M19" s="90"/>
      <c r="N19" s="89"/>
    </row>
    <row r="20" spans="1:14" ht="14.65" customHeight="1">
      <c r="A20" s="15" t="s">
        <v>39</v>
      </c>
      <c r="B20" s="15"/>
      <c r="C20" s="15"/>
      <c r="D20" s="15"/>
      <c r="E20" s="15"/>
      <c r="F20" s="12"/>
      <c r="G20" s="77"/>
      <c r="H20" s="150"/>
      <c r="I20" s="88"/>
      <c r="J20" s="14"/>
      <c r="K20" s="88"/>
      <c r="L20" s="150"/>
      <c r="M20" s="88"/>
      <c r="N20" s="14"/>
    </row>
    <row r="21" spans="1:14" ht="6" customHeight="1">
      <c r="A21" s="15"/>
      <c r="B21" s="15"/>
      <c r="C21" s="15"/>
      <c r="D21" s="15"/>
      <c r="E21" s="15"/>
      <c r="F21" s="12"/>
      <c r="G21" s="77"/>
      <c r="H21" s="150"/>
      <c r="I21" s="88"/>
      <c r="J21" s="14"/>
      <c r="K21" s="88"/>
      <c r="L21" s="150"/>
      <c r="M21" s="88"/>
      <c r="N21" s="14"/>
    </row>
    <row r="22" spans="1:14" ht="14.65" customHeight="1">
      <c r="A22" s="85" t="s">
        <v>102</v>
      </c>
      <c r="B22" s="86"/>
      <c r="D22" s="7"/>
      <c r="E22" s="7"/>
      <c r="G22" s="87"/>
      <c r="H22" s="150">
        <v>73775155</v>
      </c>
      <c r="I22" s="68"/>
      <c r="J22" s="14">
        <v>87895151</v>
      </c>
      <c r="K22" s="68"/>
      <c r="L22" s="150">
        <v>73732021</v>
      </c>
      <c r="M22" s="68"/>
      <c r="N22" s="14">
        <v>87771576</v>
      </c>
    </row>
    <row r="23" spans="1:14" ht="14.65" customHeight="1">
      <c r="A23" s="85" t="s">
        <v>103</v>
      </c>
      <c r="B23" s="86"/>
      <c r="D23" s="7"/>
      <c r="E23" s="7"/>
      <c r="G23" s="87"/>
      <c r="H23" s="150">
        <v>175827051</v>
      </c>
      <c r="I23" s="68"/>
      <c r="J23" s="14">
        <v>213352082</v>
      </c>
      <c r="K23" s="68"/>
      <c r="L23" s="150">
        <v>9075131</v>
      </c>
      <c r="M23" s="68"/>
      <c r="N23" s="14">
        <v>15759139</v>
      </c>
    </row>
    <row r="24" spans="1:14" ht="14.65" customHeight="1">
      <c r="A24" s="85" t="s">
        <v>188</v>
      </c>
      <c r="B24" s="86"/>
      <c r="D24" s="7"/>
      <c r="E24" s="7"/>
      <c r="G24" s="87"/>
      <c r="H24" s="150">
        <v>16884785</v>
      </c>
      <c r="I24" s="68"/>
      <c r="J24" s="14">
        <v>16968271</v>
      </c>
      <c r="K24" s="68"/>
      <c r="L24" s="150">
        <v>12554401</v>
      </c>
      <c r="M24" s="68"/>
      <c r="N24" s="14">
        <v>11996174</v>
      </c>
    </row>
    <row r="25" spans="1:14" ht="14.65" customHeight="1">
      <c r="A25" s="85" t="s">
        <v>108</v>
      </c>
      <c r="B25" s="7"/>
      <c r="C25" s="7"/>
      <c r="D25" s="7"/>
      <c r="E25" s="7"/>
      <c r="G25" s="87"/>
      <c r="H25" s="151">
        <v>1460718</v>
      </c>
      <c r="I25" s="88"/>
      <c r="J25" s="13">
        <v>0</v>
      </c>
      <c r="K25" s="88"/>
      <c r="L25" s="151">
        <v>0</v>
      </c>
      <c r="M25" s="88"/>
      <c r="N25" s="13" t="s">
        <v>113</v>
      </c>
    </row>
    <row r="26" spans="1:14" s="7" customFormat="1" ht="6" customHeight="1">
      <c r="F26" s="87"/>
      <c r="G26" s="87"/>
      <c r="H26" s="150"/>
      <c r="I26" s="68"/>
      <c r="J26" s="14"/>
      <c r="K26" s="68"/>
      <c r="L26" s="150"/>
      <c r="M26" s="68"/>
      <c r="N26" s="14"/>
    </row>
    <row r="27" spans="1:14" ht="14.65" customHeight="1">
      <c r="A27" s="15" t="s">
        <v>40</v>
      </c>
      <c r="B27" s="15"/>
      <c r="C27" s="15"/>
      <c r="D27" s="15"/>
      <c r="E27" s="15"/>
      <c r="F27" s="12"/>
      <c r="G27" s="77"/>
      <c r="H27" s="151">
        <f>SUM(H22:H25)</f>
        <v>267947709</v>
      </c>
      <c r="I27" s="88"/>
      <c r="J27" s="13">
        <f>SUM(J22:J25)</f>
        <v>318215504</v>
      </c>
      <c r="K27" s="88"/>
      <c r="L27" s="151">
        <f>SUM(L22:L25)</f>
        <v>95361553</v>
      </c>
      <c r="M27" s="88"/>
      <c r="N27" s="13">
        <f>SUM(N22:N25)</f>
        <v>115526889</v>
      </c>
    </row>
    <row r="28" spans="1:14" ht="14.65" customHeight="1">
      <c r="B28" s="7"/>
      <c r="C28" s="7"/>
      <c r="D28" s="7"/>
      <c r="E28" s="7"/>
      <c r="F28" s="87"/>
      <c r="G28" s="87"/>
      <c r="H28" s="124"/>
      <c r="I28" s="90"/>
      <c r="J28" s="89"/>
      <c r="K28" s="90"/>
      <c r="L28" s="124"/>
      <c r="M28" s="90"/>
      <c r="N28" s="89"/>
    </row>
    <row r="29" spans="1:14" ht="14.65" customHeight="1">
      <c r="A29" s="15" t="s">
        <v>41</v>
      </c>
      <c r="B29" s="15"/>
      <c r="C29" s="15"/>
      <c r="D29" s="15"/>
      <c r="E29" s="15"/>
      <c r="F29" s="87"/>
      <c r="G29" s="77"/>
      <c r="H29" s="150">
        <f>H18-H27</f>
        <v>53160099</v>
      </c>
      <c r="I29" s="88"/>
      <c r="J29" s="14">
        <f>J18-J27</f>
        <v>56079639</v>
      </c>
      <c r="K29" s="88"/>
      <c r="L29" s="150">
        <f>L18-L27</f>
        <v>26793567</v>
      </c>
      <c r="M29" s="88"/>
      <c r="N29" s="14">
        <f>N18-N27</f>
        <v>31467299</v>
      </c>
    </row>
    <row r="30" spans="1:14" ht="14.65" customHeight="1">
      <c r="A30" s="4" t="s">
        <v>42</v>
      </c>
      <c r="B30" s="79"/>
      <c r="C30" s="7"/>
      <c r="D30" s="7"/>
      <c r="E30" s="7"/>
      <c r="G30" s="87"/>
      <c r="H30" s="152">
        <v>719267</v>
      </c>
      <c r="I30" s="68"/>
      <c r="J30" s="91">
        <v>1041704</v>
      </c>
      <c r="K30" s="68"/>
      <c r="L30" s="150">
        <v>9933812</v>
      </c>
      <c r="M30" s="68"/>
      <c r="N30" s="91">
        <v>17429188</v>
      </c>
    </row>
    <row r="31" spans="1:14" ht="14.65" customHeight="1">
      <c r="A31" s="4" t="s">
        <v>43</v>
      </c>
      <c r="B31" s="7"/>
      <c r="C31" s="7"/>
      <c r="D31" s="7"/>
      <c r="E31" s="7"/>
      <c r="G31" s="87"/>
      <c r="H31" s="152">
        <v>1371711</v>
      </c>
      <c r="I31" s="68"/>
      <c r="J31" s="91">
        <v>1176312</v>
      </c>
      <c r="K31" s="68"/>
      <c r="L31" s="152">
        <v>942947</v>
      </c>
      <c r="M31" s="68"/>
      <c r="N31" s="91">
        <v>1458966</v>
      </c>
    </row>
    <row r="32" spans="1:14" ht="14.65" customHeight="1">
      <c r="A32" s="4" t="s">
        <v>44</v>
      </c>
      <c r="B32" s="7"/>
      <c r="C32" s="7"/>
      <c r="D32" s="7"/>
      <c r="E32" s="7"/>
      <c r="G32" s="87"/>
      <c r="H32" s="152">
        <v>32025791</v>
      </c>
      <c r="I32" s="68"/>
      <c r="J32" s="91">
        <v>28947879</v>
      </c>
      <c r="K32" s="68"/>
      <c r="L32" s="152">
        <v>25215467</v>
      </c>
      <c r="M32" s="68"/>
      <c r="N32" s="91">
        <v>23390252</v>
      </c>
    </row>
    <row r="33" spans="1:14" ht="14.65" customHeight="1">
      <c r="A33" s="4" t="s">
        <v>45</v>
      </c>
      <c r="B33" s="79"/>
      <c r="C33" s="79"/>
      <c r="D33" s="7"/>
      <c r="E33" s="7"/>
      <c r="F33" s="106"/>
      <c r="G33" s="87"/>
      <c r="H33" s="152">
        <v>9850230</v>
      </c>
      <c r="I33" s="68"/>
      <c r="J33" s="91">
        <v>11004239</v>
      </c>
      <c r="K33" s="68"/>
      <c r="L33" s="152">
        <v>6981600</v>
      </c>
      <c r="M33" s="68"/>
      <c r="N33" s="91">
        <v>8173060</v>
      </c>
    </row>
    <row r="34" spans="1:14" ht="14.65" customHeight="1">
      <c r="A34" s="4" t="s">
        <v>184</v>
      </c>
      <c r="B34" s="79"/>
      <c r="C34" s="79"/>
      <c r="D34" s="7"/>
      <c r="E34" s="7"/>
      <c r="F34" s="106"/>
      <c r="G34" s="87"/>
      <c r="H34" s="128">
        <v>4473</v>
      </c>
      <c r="I34" s="68"/>
      <c r="J34" s="18">
        <v>9478</v>
      </c>
      <c r="K34" s="68"/>
      <c r="L34" s="128">
        <v>0</v>
      </c>
      <c r="M34" s="68"/>
      <c r="N34" s="18">
        <v>0</v>
      </c>
    </row>
    <row r="35" spans="1:14" ht="6" customHeight="1">
      <c r="B35" s="7"/>
      <c r="C35" s="7"/>
      <c r="D35" s="7"/>
      <c r="E35" s="7"/>
      <c r="F35" s="87"/>
      <c r="G35" s="87"/>
      <c r="H35" s="124"/>
      <c r="I35" s="90"/>
      <c r="J35" s="89"/>
      <c r="K35" s="90"/>
      <c r="L35" s="152"/>
      <c r="M35" s="90"/>
      <c r="N35" s="89"/>
    </row>
    <row r="36" spans="1:14" ht="14.65" customHeight="1">
      <c r="A36" s="15" t="s">
        <v>119</v>
      </c>
      <c r="B36" s="7"/>
      <c r="C36" s="7"/>
      <c r="D36" s="7"/>
      <c r="E36" s="7"/>
      <c r="G36" s="87"/>
      <c r="H36" s="126">
        <f>H29+H30-SUM(H31:H34)</f>
        <v>10627161</v>
      </c>
      <c r="I36" s="92"/>
      <c r="J36" s="92">
        <f>J29+J30-SUM(J31:J34)</f>
        <v>15983435</v>
      </c>
      <c r="K36" s="92"/>
      <c r="L36" s="150">
        <f>L29+L30-SUM(L31:L34)</f>
        <v>3587365</v>
      </c>
      <c r="M36" s="92"/>
      <c r="N36" s="92">
        <f>N29+N30-SUM(N31:N33)</f>
        <v>15874209</v>
      </c>
    </row>
    <row r="37" spans="1:14" ht="14.65" customHeight="1">
      <c r="A37" s="85" t="s">
        <v>117</v>
      </c>
      <c r="B37" s="7"/>
      <c r="C37" s="7"/>
      <c r="D37" s="7"/>
      <c r="G37" s="87"/>
      <c r="H37" s="151">
        <v>-3307138</v>
      </c>
      <c r="I37" s="88"/>
      <c r="J37" s="13">
        <v>1388205</v>
      </c>
      <c r="K37" s="88"/>
      <c r="L37" s="151">
        <v>-2225491</v>
      </c>
      <c r="M37" s="88"/>
      <c r="N37" s="13">
        <v>735862</v>
      </c>
    </row>
    <row r="38" spans="1:14" ht="14.65" customHeight="1">
      <c r="A38" s="15"/>
      <c r="B38" s="7"/>
      <c r="C38" s="7"/>
      <c r="D38" s="7"/>
      <c r="E38" s="7"/>
      <c r="F38" s="87"/>
      <c r="G38" s="87"/>
      <c r="H38" s="152"/>
      <c r="I38" s="14"/>
      <c r="J38" s="91"/>
      <c r="K38" s="14"/>
      <c r="L38" s="152"/>
      <c r="M38" s="14"/>
      <c r="N38" s="91"/>
    </row>
    <row r="39" spans="1:14" ht="14.65" customHeight="1">
      <c r="A39" s="15" t="s">
        <v>120</v>
      </c>
      <c r="B39" s="15"/>
      <c r="C39" s="7"/>
      <c r="D39" s="7"/>
      <c r="E39" s="7"/>
      <c r="F39" s="87"/>
      <c r="G39" s="87"/>
      <c r="H39" s="152">
        <f>SUM(H36:H37)</f>
        <v>7320023</v>
      </c>
      <c r="I39" s="91"/>
      <c r="J39" s="91">
        <f>SUM(J36:J37)</f>
        <v>17371640</v>
      </c>
      <c r="K39" s="91"/>
      <c r="L39" s="152">
        <f>SUM(L36:L37)</f>
        <v>1361874</v>
      </c>
      <c r="M39" s="91"/>
      <c r="N39" s="91">
        <f>SUM(N36:N37)</f>
        <v>16610071</v>
      </c>
    </row>
    <row r="40" spans="1:14" ht="14.65" customHeight="1">
      <c r="A40" s="4" t="s">
        <v>181</v>
      </c>
      <c r="B40" s="15"/>
      <c r="C40" s="7"/>
      <c r="D40" s="7"/>
      <c r="E40" s="7"/>
      <c r="F40" s="87"/>
      <c r="G40" s="87"/>
      <c r="H40" s="151">
        <v>0</v>
      </c>
      <c r="I40" s="88"/>
      <c r="J40" s="13">
        <v>0</v>
      </c>
      <c r="K40" s="88"/>
      <c r="L40" s="151">
        <v>0</v>
      </c>
      <c r="M40" s="88"/>
      <c r="N40" s="13">
        <v>0</v>
      </c>
    </row>
    <row r="41" spans="1:14" ht="6" customHeight="1">
      <c r="B41" s="15"/>
      <c r="C41" s="7"/>
      <c r="D41" s="7"/>
      <c r="E41" s="7"/>
      <c r="F41" s="87"/>
      <c r="G41" s="87"/>
      <c r="H41" s="134"/>
      <c r="I41" s="35"/>
      <c r="J41" s="40"/>
      <c r="K41" s="35"/>
      <c r="L41" s="134"/>
      <c r="M41" s="35"/>
      <c r="N41" s="40"/>
    </row>
    <row r="42" spans="1:14" ht="14.65" customHeight="1">
      <c r="A42" s="15" t="s">
        <v>133</v>
      </c>
      <c r="B42" s="7"/>
      <c r="C42" s="7"/>
      <c r="D42" s="7"/>
      <c r="E42" s="7"/>
      <c r="F42" s="87"/>
      <c r="G42" s="87"/>
      <c r="H42" s="152"/>
      <c r="I42" s="14"/>
      <c r="J42" s="91"/>
      <c r="K42" s="14"/>
      <c r="L42" s="152"/>
      <c r="N42" s="91"/>
    </row>
    <row r="43" spans="1:14" ht="14.65" customHeight="1" thickBot="1">
      <c r="B43" s="15" t="s">
        <v>110</v>
      </c>
      <c r="C43" s="7"/>
      <c r="D43" s="7"/>
      <c r="E43" s="7"/>
      <c r="F43" s="87"/>
      <c r="G43" s="87"/>
      <c r="H43" s="130">
        <f>SUM(H39:H40)</f>
        <v>7320023</v>
      </c>
      <c r="I43" s="14"/>
      <c r="J43" s="93">
        <f>SUM(J39:J40)</f>
        <v>17371640</v>
      </c>
      <c r="K43" s="14"/>
      <c r="L43" s="130">
        <f>SUM(L39:L40)</f>
        <v>1361874</v>
      </c>
      <c r="M43" s="14"/>
      <c r="N43" s="93">
        <f>SUM(N39:N40)</f>
        <v>16610071</v>
      </c>
    </row>
    <row r="44" spans="1:14" ht="14.65" customHeight="1" thickTop="1">
      <c r="B44" s="7"/>
      <c r="C44" s="7"/>
      <c r="D44" s="7"/>
      <c r="E44" s="7"/>
      <c r="F44" s="87"/>
      <c r="G44" s="65"/>
      <c r="H44" s="152"/>
      <c r="I44" s="14"/>
      <c r="J44" s="91"/>
      <c r="K44" s="14"/>
      <c r="L44" s="152"/>
      <c r="M44" s="14"/>
      <c r="N44" s="91"/>
    </row>
    <row r="45" spans="1:14" ht="14.65" customHeight="1">
      <c r="A45" s="94" t="s">
        <v>136</v>
      </c>
      <c r="B45" s="7"/>
      <c r="C45" s="7"/>
      <c r="D45" s="7"/>
      <c r="E45" s="7"/>
      <c r="F45" s="87"/>
      <c r="G45" s="65"/>
      <c r="H45" s="152"/>
      <c r="I45" s="14"/>
      <c r="J45" s="91"/>
      <c r="K45" s="14"/>
      <c r="L45" s="152"/>
      <c r="M45" s="14"/>
      <c r="N45" s="91"/>
    </row>
    <row r="46" spans="1:14" ht="14.65" customHeight="1">
      <c r="B46" s="4" t="s">
        <v>111</v>
      </c>
      <c r="C46" s="7"/>
      <c r="D46" s="7"/>
      <c r="E46" s="7"/>
      <c r="F46" s="87"/>
      <c r="G46" s="65"/>
      <c r="H46" s="152">
        <v>7557051</v>
      </c>
      <c r="I46" s="14"/>
      <c r="J46" s="91">
        <v>18243978</v>
      </c>
      <c r="K46" s="14"/>
      <c r="L46" s="152">
        <f>L39</f>
        <v>1361874</v>
      </c>
      <c r="M46" s="14"/>
      <c r="N46" s="91">
        <v>16610071</v>
      </c>
    </row>
    <row r="47" spans="1:14" ht="14.65" customHeight="1">
      <c r="B47" s="4" t="s">
        <v>112</v>
      </c>
      <c r="C47" s="7"/>
      <c r="D47" s="7"/>
      <c r="E47" s="7"/>
      <c r="F47" s="87"/>
      <c r="G47" s="65"/>
      <c r="H47" s="128">
        <v>-237028</v>
      </c>
      <c r="I47" s="14"/>
      <c r="J47" s="18">
        <v>-872338</v>
      </c>
      <c r="K47" s="14"/>
      <c r="L47" s="128"/>
      <c r="M47" s="14"/>
      <c r="N47" s="18">
        <v>0</v>
      </c>
    </row>
    <row r="48" spans="1:14" ht="6" customHeight="1">
      <c r="B48" s="7"/>
      <c r="C48" s="7"/>
      <c r="D48" s="7"/>
      <c r="E48" s="7"/>
      <c r="F48" s="87"/>
      <c r="G48" s="65"/>
      <c r="H48" s="152"/>
      <c r="I48" s="14"/>
      <c r="J48" s="91"/>
      <c r="K48" s="14"/>
      <c r="L48" s="152"/>
      <c r="M48" s="14"/>
      <c r="N48" s="91"/>
    </row>
    <row r="49" spans="1:14" ht="14.65" customHeight="1" thickBot="1">
      <c r="B49" s="7"/>
      <c r="C49" s="7"/>
      <c r="D49" s="7"/>
      <c r="E49" s="7"/>
      <c r="F49" s="87"/>
      <c r="G49" s="65"/>
      <c r="H49" s="130">
        <f>SUM(H46:H47)</f>
        <v>7320023</v>
      </c>
      <c r="I49" s="14"/>
      <c r="J49" s="93">
        <f>SUM(J46:J47)</f>
        <v>17371640</v>
      </c>
      <c r="K49" s="14"/>
      <c r="L49" s="130">
        <f>SUM(L46:L47)</f>
        <v>1361874</v>
      </c>
      <c r="M49" s="14"/>
      <c r="N49" s="93">
        <f>SUM(N46:N47)</f>
        <v>16610071</v>
      </c>
    </row>
    <row r="50" spans="1:14" ht="14.65" customHeight="1" thickTop="1">
      <c r="B50" s="7"/>
      <c r="C50" s="7"/>
      <c r="D50" s="7"/>
      <c r="E50" s="7"/>
      <c r="F50" s="87"/>
      <c r="G50" s="65"/>
      <c r="H50" s="152"/>
      <c r="I50" s="14"/>
      <c r="J50" s="91"/>
      <c r="K50" s="14"/>
      <c r="L50" s="152"/>
      <c r="M50" s="14"/>
      <c r="N50" s="91"/>
    </row>
    <row r="51" spans="1:14" ht="14.65" customHeight="1">
      <c r="A51" s="94" t="s">
        <v>133</v>
      </c>
      <c r="B51" s="86"/>
      <c r="C51" s="7"/>
      <c r="D51" s="7"/>
      <c r="E51" s="7"/>
      <c r="F51" s="87"/>
      <c r="G51" s="65"/>
      <c r="H51" s="152"/>
      <c r="I51" s="14"/>
      <c r="J51" s="91"/>
      <c r="K51" s="14"/>
      <c r="L51" s="152"/>
      <c r="M51" s="14"/>
      <c r="N51" s="91"/>
    </row>
    <row r="52" spans="1:14" ht="14.65" customHeight="1">
      <c r="A52" s="94"/>
      <c r="B52" s="95" t="s">
        <v>109</v>
      </c>
      <c r="C52" s="7"/>
      <c r="D52" s="7"/>
      <c r="E52" s="7"/>
      <c r="F52" s="87"/>
      <c r="G52" s="65"/>
      <c r="H52" s="152"/>
      <c r="I52" s="14"/>
      <c r="J52" s="91"/>
      <c r="K52" s="14"/>
      <c r="L52" s="152"/>
      <c r="M52" s="14"/>
      <c r="N52" s="91"/>
    </row>
    <row r="53" spans="1:14" ht="14.65" customHeight="1">
      <c r="B53" s="4" t="s">
        <v>111</v>
      </c>
      <c r="C53" s="7"/>
      <c r="D53" s="7"/>
      <c r="E53" s="7"/>
      <c r="F53" s="87"/>
      <c r="G53" s="65"/>
      <c r="H53" s="152">
        <v>7557051</v>
      </c>
      <c r="I53" s="14"/>
      <c r="J53" s="91">
        <v>18243978</v>
      </c>
      <c r="K53" s="14"/>
      <c r="L53" s="152">
        <f>L43</f>
        <v>1361874</v>
      </c>
      <c r="M53" s="14"/>
      <c r="N53" s="91">
        <v>16610071</v>
      </c>
    </row>
    <row r="54" spans="1:14" ht="14.65" customHeight="1">
      <c r="B54" s="4" t="s">
        <v>112</v>
      </c>
      <c r="C54" s="7"/>
      <c r="D54" s="7"/>
      <c r="E54" s="7"/>
      <c r="F54" s="87"/>
      <c r="G54" s="65"/>
      <c r="H54" s="128">
        <v>-237028</v>
      </c>
      <c r="I54" s="14"/>
      <c r="J54" s="18">
        <v>-872338</v>
      </c>
      <c r="K54" s="14"/>
      <c r="L54" s="128">
        <v>0</v>
      </c>
      <c r="M54" s="14"/>
      <c r="N54" s="18">
        <v>0</v>
      </c>
    </row>
    <row r="55" spans="1:14" ht="6" customHeight="1">
      <c r="B55" s="7"/>
      <c r="C55" s="7"/>
      <c r="D55" s="7"/>
      <c r="E55" s="7"/>
      <c r="F55" s="87"/>
      <c r="G55" s="65"/>
      <c r="H55" s="152"/>
      <c r="I55" s="14"/>
      <c r="J55" s="91"/>
      <c r="K55" s="14"/>
      <c r="L55" s="152"/>
      <c r="M55" s="14"/>
      <c r="N55" s="91"/>
    </row>
    <row r="56" spans="1:14" ht="14.65" customHeight="1" thickBot="1">
      <c r="B56" s="7"/>
      <c r="C56" s="7"/>
      <c r="D56" s="7"/>
      <c r="E56" s="7"/>
      <c r="F56" s="87"/>
      <c r="G56" s="65"/>
      <c r="H56" s="130">
        <f>SUM(H53:H54)</f>
        <v>7320023</v>
      </c>
      <c r="I56" s="14"/>
      <c r="J56" s="93">
        <f>SUM(J53:J54)</f>
        <v>17371640</v>
      </c>
      <c r="K56" s="14"/>
      <c r="L56" s="130">
        <f>SUM(L53:L54)</f>
        <v>1361874</v>
      </c>
      <c r="M56" s="14"/>
      <c r="N56" s="93">
        <f>SUM(N53:N54)</f>
        <v>16610071</v>
      </c>
    </row>
    <row r="57" spans="1:14" ht="14.65" customHeight="1" thickTop="1">
      <c r="B57" s="7"/>
      <c r="C57" s="7"/>
      <c r="D57" s="7"/>
      <c r="E57" s="7"/>
      <c r="F57" s="87"/>
      <c r="G57" s="65"/>
      <c r="H57" s="152"/>
      <c r="I57" s="14"/>
      <c r="J57" s="91"/>
      <c r="K57" s="14"/>
      <c r="L57" s="152"/>
      <c r="M57" s="14"/>
      <c r="N57" s="91"/>
    </row>
    <row r="58" spans="1:14" ht="14.65" customHeight="1">
      <c r="A58" s="15" t="s">
        <v>121</v>
      </c>
      <c r="B58" s="7"/>
      <c r="C58" s="7"/>
      <c r="D58" s="7"/>
      <c r="E58" s="7"/>
      <c r="F58" s="87"/>
      <c r="G58" s="87"/>
      <c r="H58" s="124"/>
      <c r="I58" s="90"/>
      <c r="J58" s="89"/>
      <c r="K58" s="90"/>
      <c r="L58" s="124"/>
      <c r="M58" s="90"/>
      <c r="N58" s="89"/>
    </row>
    <row r="59" spans="1:14" ht="6" customHeight="1">
      <c r="A59" s="15"/>
      <c r="B59" s="7"/>
      <c r="C59" s="7"/>
      <c r="D59" s="7"/>
      <c r="E59" s="7"/>
      <c r="F59" s="87"/>
      <c r="G59" s="87"/>
      <c r="H59" s="124"/>
      <c r="I59" s="90"/>
      <c r="J59" s="89"/>
      <c r="K59" s="90"/>
      <c r="L59" s="124"/>
      <c r="M59" s="90"/>
      <c r="N59" s="89"/>
    </row>
    <row r="60" spans="1:14" ht="14.85" customHeight="1">
      <c r="A60" s="4" t="s">
        <v>122</v>
      </c>
      <c r="B60" s="7"/>
      <c r="C60" s="7"/>
      <c r="D60" s="7"/>
      <c r="E60" s="7"/>
      <c r="F60" s="87"/>
      <c r="G60" s="87"/>
      <c r="H60" s="196">
        <f>H46/560000000</f>
        <v>1.3494733928571428E-2</v>
      </c>
      <c r="I60" s="89"/>
      <c r="J60" s="138">
        <f>J46/560000000</f>
        <v>3.2578532142857143E-2</v>
      </c>
      <c r="K60" s="89"/>
      <c r="L60" s="196">
        <f>L46/560000000</f>
        <v>2.4319178571428571E-3</v>
      </c>
      <c r="M60" s="89"/>
      <c r="N60" s="138">
        <f>N46/560000000</f>
        <v>2.9660841071428572E-2</v>
      </c>
    </row>
    <row r="61" spans="1:14" ht="9.75" customHeight="1">
      <c r="B61" s="7"/>
      <c r="C61" s="7"/>
      <c r="D61" s="7"/>
      <c r="E61" s="7"/>
      <c r="F61" s="87"/>
      <c r="G61" s="87"/>
      <c r="H61" s="89"/>
      <c r="I61" s="89"/>
      <c r="J61" s="89"/>
      <c r="K61" s="89"/>
      <c r="L61" s="89"/>
      <c r="M61" s="89"/>
      <c r="N61" s="89"/>
    </row>
    <row r="62" spans="1:14" ht="21.95" customHeight="1">
      <c r="A62" s="6" t="s">
        <v>73</v>
      </c>
      <c r="B62" s="6"/>
      <c r="C62" s="6"/>
      <c r="D62" s="6"/>
      <c r="E62" s="6"/>
      <c r="F62" s="96"/>
      <c r="G62" s="96"/>
      <c r="H62" s="97"/>
      <c r="I62" s="98"/>
      <c r="J62" s="97"/>
      <c r="K62" s="98"/>
      <c r="L62" s="97"/>
      <c r="M62" s="98"/>
      <c r="N62" s="97"/>
    </row>
    <row r="65" spans="6:14" ht="14.65" customHeight="1">
      <c r="F65" s="4"/>
      <c r="G65" s="4"/>
      <c r="H65" s="4"/>
      <c r="I65" s="4"/>
      <c r="J65" s="4"/>
      <c r="K65" s="4"/>
      <c r="L65" s="4"/>
      <c r="M65" s="4"/>
      <c r="N65" s="4"/>
    </row>
    <row r="66" spans="6:14" ht="14.65" customHeight="1">
      <c r="F66" s="4"/>
      <c r="G66" s="4"/>
      <c r="H66" s="4"/>
      <c r="I66" s="4"/>
      <c r="J66" s="4"/>
      <c r="K66" s="4"/>
      <c r="L66" s="4"/>
      <c r="M66" s="4"/>
      <c r="N66" s="4"/>
    </row>
    <row r="69" spans="6:14" ht="14.65" customHeight="1">
      <c r="F69" s="4"/>
      <c r="G69" s="4"/>
      <c r="H69" s="4"/>
      <c r="I69" s="4"/>
      <c r="J69" s="4"/>
      <c r="K69" s="4"/>
      <c r="L69" s="4"/>
      <c r="M69" s="4"/>
      <c r="N69" s="4"/>
    </row>
    <row r="70" spans="6:14" ht="14.65" customHeight="1">
      <c r="F70" s="4"/>
      <c r="G70" s="4"/>
      <c r="H70" s="4"/>
      <c r="I70" s="4"/>
      <c r="J70" s="4"/>
      <c r="K70" s="4"/>
      <c r="L70" s="4"/>
      <c r="M70" s="4"/>
      <c r="N70" s="4"/>
    </row>
    <row r="71" spans="6:14" ht="14.65" customHeight="1">
      <c r="F71" s="4"/>
      <c r="G71" s="4"/>
      <c r="H71" s="4"/>
      <c r="I71" s="4"/>
      <c r="J71" s="4"/>
      <c r="K71" s="4"/>
      <c r="L71" s="4"/>
      <c r="M71" s="4"/>
      <c r="N71" s="4"/>
    </row>
    <row r="72" spans="6:14" ht="14.65" customHeight="1">
      <c r="F72" s="4"/>
      <c r="G72" s="4"/>
      <c r="H72" s="4"/>
      <c r="I72" s="4"/>
      <c r="J72" s="4"/>
      <c r="K72" s="4"/>
      <c r="L72" s="4"/>
      <c r="M72" s="4"/>
      <c r="N72" s="4"/>
    </row>
    <row r="73" spans="6:14" ht="14.65" customHeight="1">
      <c r="F73" s="4"/>
      <c r="G73" s="4"/>
      <c r="H73" s="4"/>
      <c r="I73" s="4"/>
      <c r="J73" s="4"/>
      <c r="K73" s="4"/>
      <c r="L73" s="4"/>
      <c r="M73" s="4"/>
      <c r="N73" s="4"/>
    </row>
    <row r="74" spans="6:14" ht="14.65" customHeight="1">
      <c r="F74" s="4"/>
      <c r="G74" s="4"/>
      <c r="H74" s="4"/>
      <c r="I74" s="4"/>
      <c r="J74" s="4"/>
      <c r="K74" s="4"/>
      <c r="L74" s="4"/>
      <c r="M74" s="4"/>
      <c r="N74" s="4"/>
    </row>
    <row r="75" spans="6:14" ht="14.65" customHeight="1">
      <c r="F75" s="4"/>
      <c r="G75" s="4"/>
      <c r="H75" s="4"/>
      <c r="I75" s="4"/>
      <c r="J75" s="4"/>
      <c r="K75" s="4"/>
      <c r="L75" s="4"/>
      <c r="M75" s="4"/>
      <c r="N75" s="4"/>
    </row>
    <row r="76" spans="6:14" ht="14.65" customHeight="1">
      <c r="F76" s="4"/>
      <c r="G76" s="4"/>
      <c r="H76" s="4"/>
      <c r="I76" s="4"/>
      <c r="J76" s="4"/>
      <c r="K76" s="4"/>
      <c r="L76" s="4"/>
      <c r="M76" s="4"/>
      <c r="N76" s="4"/>
    </row>
    <row r="77" spans="6:14" ht="14.65" customHeight="1">
      <c r="F77" s="4"/>
      <c r="G77" s="4"/>
      <c r="H77" s="4"/>
      <c r="I77" s="4"/>
      <c r="J77" s="4"/>
      <c r="K77" s="4"/>
      <c r="L77" s="4"/>
      <c r="M77" s="4"/>
      <c r="N77" s="4"/>
    </row>
    <row r="81" spans="6:14" ht="14.65" customHeight="1">
      <c r="F81" s="4"/>
      <c r="G81" s="4"/>
      <c r="H81" s="4"/>
      <c r="I81" s="4"/>
      <c r="J81" s="4"/>
      <c r="K81" s="4"/>
      <c r="L81" s="4"/>
      <c r="M81" s="4"/>
      <c r="N81" s="4"/>
    </row>
    <row r="82" spans="6:14" ht="14.65" customHeight="1">
      <c r="F82" s="4"/>
      <c r="G82" s="4"/>
      <c r="H82" s="4"/>
      <c r="I82" s="4"/>
      <c r="J82" s="4"/>
      <c r="K82" s="4"/>
      <c r="L82" s="4"/>
      <c r="M82" s="4"/>
      <c r="N82" s="4"/>
    </row>
    <row r="83" spans="6:14" ht="14.65" customHeight="1">
      <c r="F83" s="4"/>
      <c r="G83" s="4"/>
      <c r="H83" s="4"/>
      <c r="I83" s="4"/>
      <c r="J83" s="4"/>
      <c r="K83" s="4"/>
      <c r="L83" s="4"/>
      <c r="M83" s="4"/>
      <c r="N83" s="4"/>
    </row>
    <row r="84" spans="6:14" ht="14.65" customHeight="1">
      <c r="F84" s="4"/>
      <c r="G84" s="4"/>
      <c r="H84" s="4"/>
      <c r="I84" s="4"/>
      <c r="J84" s="4"/>
      <c r="K84" s="4"/>
      <c r="L84" s="4"/>
      <c r="M84" s="4"/>
      <c r="N84" s="4"/>
    </row>
    <row r="85" spans="6:14" ht="14.65" customHeight="1">
      <c r="F85" s="4"/>
      <c r="G85" s="4"/>
      <c r="H85" s="4"/>
      <c r="I85" s="4"/>
      <c r="J85" s="4"/>
      <c r="K85" s="4"/>
      <c r="L85" s="4"/>
      <c r="M85" s="4"/>
      <c r="N85" s="4"/>
    </row>
    <row r="86" spans="6:14" ht="14.65" customHeight="1">
      <c r="F86" s="4"/>
      <c r="G86" s="4"/>
      <c r="H86" s="4"/>
      <c r="I86" s="4"/>
      <c r="J86" s="4"/>
      <c r="K86" s="4"/>
      <c r="L86" s="4"/>
      <c r="M86" s="4"/>
      <c r="N86" s="4"/>
    </row>
    <row r="87" spans="6:14" ht="14.65" customHeight="1">
      <c r="F87" s="4"/>
      <c r="G87" s="4"/>
      <c r="H87" s="4"/>
      <c r="I87" s="4"/>
      <c r="J87" s="4"/>
      <c r="K87" s="4"/>
      <c r="L87" s="4"/>
      <c r="M87" s="4"/>
      <c r="N87" s="4"/>
    </row>
    <row r="88" spans="6:14" ht="14.65" customHeight="1">
      <c r="F88" s="4"/>
      <c r="G88" s="4"/>
      <c r="H88" s="4"/>
      <c r="I88" s="4"/>
      <c r="J88" s="4"/>
      <c r="K88" s="4"/>
      <c r="L88" s="4"/>
      <c r="M88" s="4"/>
      <c r="N88" s="4"/>
    </row>
    <row r="89" spans="6:14" ht="14.65" customHeight="1">
      <c r="F89" s="4"/>
      <c r="G89" s="4"/>
      <c r="H89" s="4"/>
      <c r="I89" s="4"/>
      <c r="J89" s="4"/>
      <c r="K89" s="4"/>
      <c r="L89" s="4"/>
      <c r="M89" s="4"/>
      <c r="N89" s="4"/>
    </row>
    <row r="106" spans="6:14" ht="14.65" customHeight="1">
      <c r="F106" s="4"/>
      <c r="G106" s="4"/>
      <c r="H106" s="4"/>
      <c r="I106" s="4"/>
      <c r="J106" s="4"/>
      <c r="K106" s="4"/>
      <c r="L106" s="4"/>
      <c r="M106" s="4"/>
      <c r="N106" s="4"/>
    </row>
    <row r="107" spans="6:14" ht="14.65" customHeight="1">
      <c r="F107" s="4"/>
      <c r="G107" s="4"/>
      <c r="H107" s="4"/>
      <c r="I107" s="4"/>
      <c r="J107" s="4"/>
      <c r="K107" s="4"/>
      <c r="L107" s="4"/>
      <c r="M107" s="4"/>
      <c r="N107" s="4"/>
    </row>
    <row r="108" spans="6:14" ht="14.65" customHeight="1">
      <c r="F108" s="4"/>
      <c r="G108" s="4"/>
      <c r="H108" s="4"/>
      <c r="I108" s="4"/>
      <c r="J108" s="4"/>
      <c r="K108" s="4"/>
      <c r="L108" s="4"/>
      <c r="M108" s="4"/>
      <c r="N108" s="4"/>
    </row>
    <row r="109" spans="6:14" ht="14.65" customHeight="1">
      <c r="F109" s="4"/>
      <c r="G109" s="4"/>
      <c r="H109" s="4"/>
      <c r="I109" s="4"/>
      <c r="J109" s="4"/>
      <c r="K109" s="4"/>
      <c r="L109" s="4"/>
      <c r="M109" s="4"/>
      <c r="N109" s="4"/>
    </row>
    <row r="110" spans="6:14" ht="14.65" customHeight="1">
      <c r="F110" s="4"/>
      <c r="G110" s="4"/>
      <c r="H110" s="4"/>
      <c r="I110" s="4"/>
      <c r="J110" s="4"/>
      <c r="K110" s="4"/>
      <c r="L110" s="4"/>
      <c r="M110" s="4"/>
      <c r="N110" s="4"/>
    </row>
    <row r="111" spans="6:14" ht="14.65" customHeight="1">
      <c r="F111" s="4"/>
      <c r="G111" s="4"/>
      <c r="H111" s="4"/>
      <c r="I111" s="4"/>
      <c r="J111" s="4"/>
      <c r="K111" s="4"/>
      <c r="L111" s="4"/>
      <c r="M111" s="4"/>
      <c r="N111" s="4"/>
    </row>
    <row r="112" spans="6:14" ht="14.65" customHeight="1">
      <c r="F112" s="4"/>
      <c r="G112" s="4"/>
      <c r="H112" s="4"/>
      <c r="I112" s="4"/>
      <c r="J112" s="4"/>
      <c r="K112" s="4"/>
      <c r="L112" s="4"/>
      <c r="M112" s="4"/>
      <c r="N112" s="4"/>
    </row>
    <row r="113" spans="6:14" ht="14.65" customHeight="1">
      <c r="F113" s="4"/>
      <c r="G113" s="4"/>
      <c r="H113" s="4"/>
      <c r="I113" s="4"/>
      <c r="J113" s="4"/>
      <c r="K113" s="4"/>
      <c r="L113" s="4"/>
      <c r="M113" s="4"/>
      <c r="N113" s="4"/>
    </row>
    <row r="114" spans="6:14" ht="14.65" customHeight="1">
      <c r="F114" s="4"/>
      <c r="G114" s="4"/>
      <c r="H114" s="4"/>
      <c r="I114" s="4"/>
      <c r="J114" s="4"/>
      <c r="K114" s="4"/>
      <c r="L114" s="4"/>
      <c r="M114" s="4"/>
      <c r="N114" s="4"/>
    </row>
    <row r="115" spans="6:14" ht="14.65" customHeight="1">
      <c r="F115" s="4"/>
      <c r="G115" s="4"/>
      <c r="H115" s="4"/>
      <c r="I115" s="4"/>
      <c r="J115" s="4"/>
      <c r="K115" s="4"/>
      <c r="L115" s="4"/>
      <c r="M115" s="4"/>
      <c r="N115" s="4"/>
    </row>
    <row r="116" spans="6:14" ht="14.65" customHeight="1">
      <c r="F116" s="4"/>
      <c r="G116" s="4"/>
      <c r="H116" s="4"/>
      <c r="I116" s="4"/>
      <c r="J116" s="4"/>
      <c r="K116" s="4"/>
      <c r="L116" s="4"/>
      <c r="M116" s="4"/>
      <c r="N116" s="4"/>
    </row>
    <row r="117" spans="6:14" ht="14.65" customHeight="1">
      <c r="F117" s="4"/>
      <c r="G117" s="4"/>
      <c r="H117" s="4"/>
      <c r="I117" s="4"/>
      <c r="J117" s="4"/>
      <c r="K117" s="4"/>
      <c r="L117" s="4"/>
      <c r="M117" s="4"/>
      <c r="N117" s="4"/>
    </row>
    <row r="118" spans="6:14" ht="14.65" customHeight="1">
      <c r="F118" s="4"/>
      <c r="G118" s="4"/>
      <c r="H118" s="4"/>
      <c r="I118" s="4"/>
      <c r="J118" s="4"/>
      <c r="K118" s="4"/>
      <c r="L118" s="4"/>
      <c r="M118" s="4"/>
      <c r="N118" s="4"/>
    </row>
    <row r="119" spans="6:14" ht="14.65" customHeight="1">
      <c r="F119" s="4"/>
      <c r="G119" s="4"/>
      <c r="H119" s="4"/>
      <c r="I119" s="4"/>
      <c r="J119" s="4"/>
      <c r="K119" s="4"/>
      <c r="L119" s="4"/>
      <c r="M119" s="4"/>
      <c r="N119" s="4"/>
    </row>
    <row r="120" spans="6:14" ht="14.65" customHeight="1">
      <c r="F120" s="4"/>
      <c r="G120" s="4"/>
      <c r="H120" s="4"/>
      <c r="I120" s="4"/>
      <c r="J120" s="4"/>
      <c r="K120" s="4"/>
      <c r="L120" s="4"/>
      <c r="M120" s="4"/>
      <c r="N120" s="4"/>
    </row>
    <row r="121" spans="6:14" ht="14.65" customHeight="1">
      <c r="F121" s="4"/>
      <c r="G121" s="4"/>
      <c r="H121" s="4"/>
      <c r="I121" s="4"/>
      <c r="J121" s="4"/>
      <c r="K121" s="4"/>
      <c r="L121" s="4"/>
      <c r="M121" s="4"/>
      <c r="N121" s="4"/>
    </row>
    <row r="122" spans="6:14" ht="14.65" customHeight="1">
      <c r="F122" s="4"/>
      <c r="G122" s="4"/>
      <c r="H122" s="4"/>
      <c r="I122" s="4"/>
      <c r="J122" s="4"/>
      <c r="K122" s="4"/>
      <c r="L122" s="4"/>
      <c r="M122" s="4"/>
      <c r="N122" s="4"/>
    </row>
    <row r="123" spans="6:14" ht="14.65" customHeight="1">
      <c r="F123" s="4"/>
      <c r="G123" s="4"/>
      <c r="H123" s="4"/>
      <c r="I123" s="4"/>
      <c r="J123" s="4"/>
      <c r="K123" s="4"/>
      <c r="L123" s="4"/>
      <c r="M123" s="4"/>
      <c r="N123" s="4"/>
    </row>
    <row r="124" spans="6:14" ht="14.65" customHeight="1">
      <c r="F124" s="4"/>
      <c r="G124" s="4"/>
      <c r="H124" s="4"/>
      <c r="I124" s="4"/>
      <c r="J124" s="4"/>
      <c r="K124" s="4"/>
      <c r="L124" s="4"/>
      <c r="M124" s="4"/>
      <c r="N124" s="4"/>
    </row>
    <row r="126" spans="6:14" ht="14.65" customHeight="1">
      <c r="F126" s="4"/>
      <c r="G126" s="4"/>
      <c r="H126" s="4"/>
      <c r="I126" s="4"/>
      <c r="J126" s="4"/>
      <c r="K126" s="4"/>
      <c r="L126" s="4"/>
      <c r="M126" s="4"/>
      <c r="N126" s="4"/>
    </row>
    <row r="127" spans="6:14" ht="14.65" customHeight="1">
      <c r="F127" s="4"/>
      <c r="G127" s="4"/>
      <c r="H127" s="4"/>
      <c r="I127" s="4"/>
      <c r="J127" s="4"/>
      <c r="K127" s="4"/>
      <c r="L127" s="4"/>
      <c r="M127" s="4"/>
      <c r="N127" s="4"/>
    </row>
    <row r="128" spans="6:14" ht="14.65" customHeight="1">
      <c r="F128" s="4"/>
      <c r="G128" s="4"/>
      <c r="H128" s="4"/>
      <c r="I128" s="4"/>
      <c r="J128" s="4"/>
      <c r="K128" s="4"/>
      <c r="L128" s="4"/>
      <c r="M128" s="4"/>
      <c r="N128" s="4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8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28"/>
  <sheetViews>
    <sheetView topLeftCell="A49" zoomScale="115" zoomScaleNormal="115" zoomScaleSheetLayoutView="100" workbookViewId="0">
      <selection activeCell="E25" sqref="E25"/>
    </sheetView>
  </sheetViews>
  <sheetFormatPr defaultColWidth="9.140625" defaultRowHeight="14.65" customHeight="1"/>
  <cols>
    <col min="1" max="4" width="1.7109375" style="4" customWidth="1"/>
    <col min="5" max="5" width="31.7109375" style="4" customWidth="1"/>
    <col min="6" max="6" width="6.7109375" style="113" customWidth="1"/>
    <col min="7" max="7" width="0.85546875" style="113" customWidth="1"/>
    <col min="8" max="8" width="13.42578125" style="92" bestFit="1" customWidth="1"/>
    <col min="9" max="9" width="0.85546875" style="100" customWidth="1"/>
    <col min="10" max="10" width="13.42578125" style="92" bestFit="1" customWidth="1"/>
    <col min="11" max="11" width="0.85546875" style="100" customWidth="1"/>
    <col min="12" max="12" width="12.28515625" style="92" customWidth="1"/>
    <col min="13" max="13" width="0.85546875" style="100" customWidth="1"/>
    <col min="14" max="14" width="12.28515625" style="92" customWidth="1"/>
    <col min="15" max="16" width="9.140625" style="4"/>
    <col min="17" max="17" width="11" style="4" bestFit="1" customWidth="1"/>
    <col min="18" max="16384" width="9.140625" style="4"/>
  </cols>
  <sheetData>
    <row r="1" spans="1:14" ht="16.5" customHeight="1">
      <c r="A1" s="15" t="s">
        <v>0</v>
      </c>
      <c r="B1" s="15"/>
      <c r="C1" s="15"/>
      <c r="D1" s="15"/>
      <c r="E1" s="15"/>
      <c r="F1" s="77"/>
      <c r="G1" s="77"/>
      <c r="H1" s="5"/>
      <c r="I1" s="78"/>
      <c r="J1" s="5"/>
      <c r="K1" s="78"/>
      <c r="L1" s="5"/>
      <c r="M1" s="78"/>
      <c r="N1" s="5"/>
    </row>
    <row r="2" spans="1:14" ht="16.5" customHeight="1">
      <c r="A2" s="79" t="s">
        <v>74</v>
      </c>
      <c r="B2" s="15"/>
      <c r="C2" s="15"/>
      <c r="D2" s="15"/>
      <c r="E2" s="15"/>
      <c r="F2" s="77"/>
      <c r="G2" s="77"/>
      <c r="H2" s="5"/>
      <c r="I2" s="78"/>
      <c r="J2" s="5"/>
      <c r="K2" s="78"/>
      <c r="L2" s="5"/>
      <c r="M2" s="78"/>
      <c r="N2" s="5"/>
    </row>
    <row r="3" spans="1:14" ht="16.5" customHeight="1">
      <c r="A3" s="80" t="s">
        <v>149</v>
      </c>
      <c r="B3" s="81"/>
      <c r="C3" s="81"/>
      <c r="D3" s="81"/>
      <c r="E3" s="81"/>
      <c r="F3" s="10"/>
      <c r="G3" s="10"/>
      <c r="H3" s="64"/>
      <c r="I3" s="82"/>
      <c r="J3" s="64"/>
      <c r="K3" s="82"/>
      <c r="L3" s="64"/>
      <c r="M3" s="82"/>
      <c r="N3" s="64"/>
    </row>
    <row r="4" spans="1:14" ht="14.65" customHeight="1">
      <c r="A4" s="16"/>
      <c r="B4" s="79"/>
      <c r="C4" s="79"/>
      <c r="D4" s="79"/>
      <c r="E4" s="79"/>
      <c r="F4" s="12"/>
      <c r="G4" s="12"/>
      <c r="H4" s="11"/>
      <c r="I4" s="83"/>
      <c r="J4" s="11"/>
      <c r="K4" s="83"/>
      <c r="L4" s="11"/>
      <c r="M4" s="83"/>
      <c r="N4" s="11"/>
    </row>
    <row r="5" spans="1:14" ht="14.65" customHeight="1">
      <c r="A5" s="16"/>
      <c r="B5" s="79"/>
      <c r="C5" s="79"/>
      <c r="D5" s="79"/>
      <c r="E5" s="79"/>
      <c r="F5" s="12"/>
      <c r="G5" s="12"/>
      <c r="H5" s="11"/>
      <c r="I5" s="83"/>
      <c r="J5" s="11"/>
      <c r="K5" s="83"/>
      <c r="L5" s="11"/>
      <c r="M5" s="83"/>
      <c r="N5" s="11"/>
    </row>
    <row r="6" spans="1:14" s="85" customFormat="1" ht="14.65" customHeight="1">
      <c r="A6" s="94"/>
      <c r="B6" s="94"/>
      <c r="C6" s="94"/>
      <c r="D6" s="94"/>
      <c r="E6" s="94"/>
      <c r="F6" s="101"/>
      <c r="G6" s="102"/>
      <c r="H6" s="230" t="s">
        <v>1</v>
      </c>
      <c r="I6" s="230"/>
      <c r="J6" s="230"/>
      <c r="K6" s="103"/>
      <c r="L6" s="231" t="s">
        <v>89</v>
      </c>
      <c r="M6" s="231"/>
      <c r="N6" s="231"/>
    </row>
    <row r="7" spans="1:14" s="15" customFormat="1" ht="14.65" customHeight="1">
      <c r="F7" s="77"/>
      <c r="G7" s="112"/>
      <c r="H7" s="232" t="s">
        <v>90</v>
      </c>
      <c r="I7" s="232"/>
      <c r="J7" s="232"/>
      <c r="K7" s="8"/>
      <c r="L7" s="232" t="s">
        <v>90</v>
      </c>
      <c r="M7" s="232"/>
      <c r="N7" s="232"/>
    </row>
    <row r="8" spans="1:14" ht="14.65" customHeight="1">
      <c r="A8" s="15"/>
      <c r="B8" s="15"/>
      <c r="C8" s="15"/>
      <c r="D8" s="15"/>
      <c r="E8" s="15"/>
      <c r="F8" s="4"/>
      <c r="G8" s="12"/>
      <c r="H8" s="1">
        <v>2021</v>
      </c>
      <c r="I8" s="2"/>
      <c r="J8" s="1">
        <v>2020</v>
      </c>
      <c r="K8" s="3"/>
      <c r="L8" s="1">
        <v>2021</v>
      </c>
      <c r="M8" s="2"/>
      <c r="N8" s="1">
        <v>2020</v>
      </c>
    </row>
    <row r="9" spans="1:14" ht="14.65" customHeight="1">
      <c r="A9" s="15"/>
      <c r="B9" s="15"/>
      <c r="C9" s="15"/>
      <c r="D9" s="15"/>
      <c r="E9" s="15"/>
      <c r="F9" s="10" t="s">
        <v>2</v>
      </c>
      <c r="G9" s="84"/>
      <c r="H9" s="104" t="s">
        <v>3</v>
      </c>
      <c r="I9" s="105"/>
      <c r="J9" s="104" t="s">
        <v>3</v>
      </c>
      <c r="K9" s="35"/>
      <c r="L9" s="104" t="s">
        <v>3</v>
      </c>
      <c r="M9" s="105"/>
      <c r="N9" s="104" t="s">
        <v>3</v>
      </c>
    </row>
    <row r="10" spans="1:14" ht="6" customHeight="1">
      <c r="A10" s="15"/>
      <c r="B10" s="15"/>
      <c r="C10" s="15"/>
      <c r="D10" s="15"/>
      <c r="E10" s="15"/>
      <c r="F10" s="12"/>
      <c r="G10" s="84"/>
      <c r="H10" s="127"/>
      <c r="I10" s="105"/>
      <c r="J10" s="1"/>
      <c r="K10" s="35"/>
      <c r="L10" s="127"/>
      <c r="M10" s="105"/>
      <c r="N10" s="1"/>
    </row>
    <row r="11" spans="1:14" ht="14.65" customHeight="1">
      <c r="A11" s="15" t="s">
        <v>37</v>
      </c>
      <c r="B11" s="15"/>
      <c r="C11" s="15"/>
      <c r="D11" s="15"/>
      <c r="E11" s="15"/>
      <c r="F11" s="87">
        <v>8</v>
      </c>
      <c r="G11" s="77"/>
      <c r="H11" s="125"/>
      <c r="I11" s="9"/>
      <c r="J11" s="11"/>
      <c r="K11" s="9"/>
      <c r="L11" s="125"/>
      <c r="M11" s="9"/>
      <c r="N11" s="11"/>
    </row>
    <row r="12" spans="1:14" ht="6" customHeight="1">
      <c r="A12" s="15"/>
      <c r="B12" s="15"/>
      <c r="C12" s="15"/>
      <c r="D12" s="15"/>
      <c r="E12" s="15"/>
      <c r="F12" s="12"/>
      <c r="G12" s="77"/>
      <c r="H12" s="125"/>
      <c r="I12" s="9"/>
      <c r="J12" s="11"/>
      <c r="K12" s="9"/>
      <c r="L12" s="125"/>
      <c r="M12" s="9"/>
      <c r="N12" s="11"/>
    </row>
    <row r="13" spans="1:14" ht="14.65" customHeight="1">
      <c r="A13" s="85" t="s">
        <v>100</v>
      </c>
      <c r="B13" s="86"/>
      <c r="C13" s="86"/>
      <c r="D13" s="7"/>
      <c r="E13" s="7"/>
      <c r="G13" s="87"/>
      <c r="H13" s="150">
        <v>258773965</v>
      </c>
      <c r="I13" s="68"/>
      <c r="J13" s="14">
        <v>219271975</v>
      </c>
      <c r="K13" s="68"/>
      <c r="L13" s="150">
        <v>258773965</v>
      </c>
      <c r="M13" s="68"/>
      <c r="N13" s="14">
        <v>219271975</v>
      </c>
    </row>
    <row r="14" spans="1:14" ht="14.65" customHeight="1">
      <c r="A14" s="85" t="s">
        <v>101</v>
      </c>
      <c r="B14" s="86"/>
      <c r="C14" s="86"/>
      <c r="D14" s="7"/>
      <c r="E14" s="7"/>
      <c r="G14" s="87"/>
      <c r="H14" s="150">
        <v>395409371</v>
      </c>
      <c r="I14" s="68"/>
      <c r="J14" s="14">
        <v>467306893</v>
      </c>
      <c r="K14" s="68"/>
      <c r="L14" s="150">
        <v>21131338</v>
      </c>
      <c r="M14" s="68"/>
      <c r="N14" s="14">
        <v>41076560</v>
      </c>
    </row>
    <row r="15" spans="1:14" ht="14.65" customHeight="1">
      <c r="A15" s="85" t="s">
        <v>187</v>
      </c>
      <c r="B15" s="86"/>
      <c r="C15" s="86"/>
      <c r="D15" s="7"/>
      <c r="E15" s="7"/>
      <c r="G15" s="87"/>
      <c r="H15" s="150">
        <v>70657176</v>
      </c>
      <c r="I15" s="68"/>
      <c r="J15" s="14">
        <v>69652571</v>
      </c>
      <c r="K15" s="68"/>
      <c r="L15" s="150">
        <v>50572892</v>
      </c>
      <c r="M15" s="68"/>
      <c r="N15" s="14">
        <v>49916270</v>
      </c>
    </row>
    <row r="16" spans="1:14" ht="14.65" customHeight="1">
      <c r="A16" s="85" t="s">
        <v>107</v>
      </c>
      <c r="B16" s="86"/>
      <c r="C16" s="7"/>
      <c r="D16" s="7"/>
      <c r="E16" s="7"/>
      <c r="G16" s="12"/>
      <c r="H16" s="151">
        <v>1812430</v>
      </c>
      <c r="I16" s="88"/>
      <c r="J16" s="13" t="s">
        <v>113</v>
      </c>
      <c r="K16" s="88"/>
      <c r="L16" s="151">
        <v>0</v>
      </c>
      <c r="M16" s="88"/>
      <c r="N16" s="13">
        <v>0</v>
      </c>
    </row>
    <row r="17" spans="1:17" ht="6" customHeight="1">
      <c r="B17" s="7"/>
      <c r="C17" s="7"/>
      <c r="D17" s="7"/>
      <c r="E17" s="7"/>
      <c r="G17" s="77"/>
      <c r="H17" s="150"/>
      <c r="I17" s="68"/>
      <c r="J17" s="14"/>
      <c r="K17" s="68"/>
      <c r="L17" s="150"/>
      <c r="M17" s="68"/>
      <c r="N17" s="14"/>
      <c r="O17" s="7"/>
    </row>
    <row r="18" spans="1:17" ht="14.65" customHeight="1">
      <c r="A18" s="15" t="s">
        <v>38</v>
      </c>
      <c r="B18" s="15"/>
      <c r="C18" s="15"/>
      <c r="D18" s="15"/>
      <c r="E18" s="15"/>
      <c r="F18" s="12"/>
      <c r="G18" s="77"/>
      <c r="H18" s="151">
        <f>SUM(H13:H16)</f>
        <v>726652942</v>
      </c>
      <c r="I18" s="88"/>
      <c r="J18" s="13">
        <f>SUM(J13:J16)</f>
        <v>756231439</v>
      </c>
      <c r="K18" s="88"/>
      <c r="L18" s="151">
        <f>SUM(L13:L16)</f>
        <v>330478195</v>
      </c>
      <c r="M18" s="88"/>
      <c r="N18" s="13">
        <f>SUM(N13:N16)</f>
        <v>310264805</v>
      </c>
    </row>
    <row r="19" spans="1:17" ht="14.65" customHeight="1">
      <c r="B19" s="7"/>
      <c r="C19" s="7"/>
      <c r="D19" s="7"/>
      <c r="E19" s="7"/>
      <c r="F19" s="87"/>
      <c r="G19" s="87"/>
      <c r="H19" s="124"/>
      <c r="I19" s="90"/>
      <c r="J19" s="89"/>
      <c r="K19" s="90"/>
      <c r="L19" s="124"/>
      <c r="M19" s="90"/>
      <c r="N19" s="89"/>
    </row>
    <row r="20" spans="1:17" ht="14.65" customHeight="1">
      <c r="A20" s="15" t="s">
        <v>39</v>
      </c>
      <c r="B20" s="15"/>
      <c r="C20" s="15"/>
      <c r="D20" s="15"/>
      <c r="E20" s="15"/>
      <c r="F20" s="12"/>
      <c r="G20" s="77"/>
      <c r="H20" s="150"/>
      <c r="I20" s="88"/>
      <c r="J20" s="14"/>
      <c r="K20" s="88"/>
      <c r="L20" s="150"/>
      <c r="M20" s="88"/>
      <c r="N20" s="14"/>
    </row>
    <row r="21" spans="1:17" ht="6" customHeight="1">
      <c r="A21" s="15"/>
      <c r="B21" s="15"/>
      <c r="C21" s="15"/>
      <c r="D21" s="15"/>
      <c r="E21" s="15"/>
      <c r="F21" s="12"/>
      <c r="G21" s="77"/>
      <c r="H21" s="150"/>
      <c r="I21" s="88"/>
      <c r="J21" s="14"/>
      <c r="K21" s="88"/>
      <c r="L21" s="150"/>
      <c r="M21" s="88"/>
      <c r="N21" s="14"/>
    </row>
    <row r="22" spans="1:17" ht="14.65" customHeight="1">
      <c r="A22" s="85" t="s">
        <v>102</v>
      </c>
      <c r="B22" s="86"/>
      <c r="D22" s="7"/>
      <c r="E22" s="7"/>
      <c r="G22" s="87"/>
      <c r="H22" s="150">
        <v>231437046</v>
      </c>
      <c r="I22" s="68"/>
      <c r="J22" s="14">
        <v>184695164</v>
      </c>
      <c r="K22" s="68"/>
      <c r="L22" s="150">
        <v>230385973</v>
      </c>
      <c r="M22" s="68"/>
      <c r="N22" s="14">
        <v>184105699</v>
      </c>
    </row>
    <row r="23" spans="1:17" ht="14.65" customHeight="1">
      <c r="A23" s="85" t="s">
        <v>103</v>
      </c>
      <c r="B23" s="86"/>
      <c r="D23" s="7"/>
      <c r="E23" s="7"/>
      <c r="G23" s="87"/>
      <c r="H23" s="150">
        <v>349578624</v>
      </c>
      <c r="I23" s="68"/>
      <c r="J23" s="14">
        <v>428835624</v>
      </c>
      <c r="K23" s="68"/>
      <c r="L23" s="150">
        <v>17893403</v>
      </c>
      <c r="M23" s="68"/>
      <c r="N23" s="14">
        <v>38030696</v>
      </c>
    </row>
    <row r="24" spans="1:17" ht="14.65" customHeight="1">
      <c r="A24" s="85" t="s">
        <v>188</v>
      </c>
      <c r="B24" s="86"/>
      <c r="D24" s="7"/>
      <c r="E24" s="7"/>
      <c r="G24" s="87"/>
      <c r="H24" s="150">
        <v>33668225</v>
      </c>
      <c r="I24" s="68"/>
      <c r="J24" s="14">
        <v>33954438</v>
      </c>
      <c r="K24" s="68"/>
      <c r="L24" s="150">
        <v>25309590</v>
      </c>
      <c r="M24" s="68"/>
      <c r="N24" s="14">
        <v>23947664</v>
      </c>
    </row>
    <row r="25" spans="1:17" ht="14.65" customHeight="1">
      <c r="A25" s="85" t="s">
        <v>108</v>
      </c>
      <c r="B25" s="7"/>
      <c r="C25" s="7"/>
      <c r="D25" s="7"/>
      <c r="E25" s="7"/>
      <c r="G25" s="87"/>
      <c r="H25" s="151">
        <v>1460718</v>
      </c>
      <c r="I25" s="88"/>
      <c r="J25" s="13">
        <v>0</v>
      </c>
      <c r="K25" s="88"/>
      <c r="L25" s="151">
        <v>0</v>
      </c>
      <c r="M25" s="88"/>
      <c r="N25" s="13">
        <v>0</v>
      </c>
    </row>
    <row r="26" spans="1:17" s="7" customFormat="1" ht="6" customHeight="1">
      <c r="F26" s="87"/>
      <c r="G26" s="87"/>
      <c r="H26" s="150"/>
      <c r="I26" s="68"/>
      <c r="J26" s="14"/>
      <c r="K26" s="68"/>
      <c r="L26" s="150"/>
      <c r="M26" s="68"/>
      <c r="N26" s="14"/>
    </row>
    <row r="27" spans="1:17" ht="14.65" customHeight="1">
      <c r="A27" s="15" t="s">
        <v>40</v>
      </c>
      <c r="B27" s="15"/>
      <c r="C27" s="15"/>
      <c r="D27" s="15"/>
      <c r="E27" s="15"/>
      <c r="F27" s="12"/>
      <c r="G27" s="77"/>
      <c r="H27" s="151">
        <f>SUM(H22:H25)</f>
        <v>616144613</v>
      </c>
      <c r="I27" s="88"/>
      <c r="J27" s="13">
        <f>SUM(J22:J25)</f>
        <v>647485226</v>
      </c>
      <c r="K27" s="88"/>
      <c r="L27" s="151">
        <f>SUM(L22:L25)</f>
        <v>273588966</v>
      </c>
      <c r="M27" s="88"/>
      <c r="N27" s="13">
        <f>SUM(N22:N25)</f>
        <v>246084059</v>
      </c>
    </row>
    <row r="28" spans="1:17" ht="14.65" customHeight="1">
      <c r="B28" s="7"/>
      <c r="C28" s="7"/>
      <c r="D28" s="7"/>
      <c r="E28" s="7"/>
      <c r="F28" s="87"/>
      <c r="G28" s="87"/>
      <c r="H28" s="124"/>
      <c r="I28" s="90"/>
      <c r="J28" s="89"/>
      <c r="K28" s="90"/>
      <c r="L28" s="124"/>
      <c r="M28" s="90"/>
      <c r="N28" s="89"/>
      <c r="Q28" s="17"/>
    </row>
    <row r="29" spans="1:17" ht="14.65" customHeight="1">
      <c r="A29" s="15" t="s">
        <v>41</v>
      </c>
      <c r="B29" s="15"/>
      <c r="C29" s="15"/>
      <c r="D29" s="15"/>
      <c r="E29" s="15"/>
      <c r="F29" s="87">
        <v>8</v>
      </c>
      <c r="G29" s="77"/>
      <c r="H29" s="150">
        <f>H18-H27</f>
        <v>110508329</v>
      </c>
      <c r="I29" s="88"/>
      <c r="J29" s="14">
        <f>J18-J27</f>
        <v>108746213</v>
      </c>
      <c r="K29" s="88"/>
      <c r="L29" s="150">
        <f>L18-L27</f>
        <v>56889229</v>
      </c>
      <c r="M29" s="88"/>
      <c r="N29" s="14">
        <f>N18-N27</f>
        <v>64180746</v>
      </c>
    </row>
    <row r="30" spans="1:17" ht="14.65" customHeight="1">
      <c r="A30" s="4" t="s">
        <v>42</v>
      </c>
      <c r="B30" s="79"/>
      <c r="C30" s="7"/>
      <c r="D30" s="7"/>
      <c r="E30" s="7"/>
      <c r="G30" s="87"/>
      <c r="H30" s="152">
        <v>3881515</v>
      </c>
      <c r="I30" s="68"/>
      <c r="J30" s="91">
        <v>1185832</v>
      </c>
      <c r="K30" s="68"/>
      <c r="L30" s="152">
        <v>42376918</v>
      </c>
      <c r="M30" s="68"/>
      <c r="N30" s="91">
        <v>21452488</v>
      </c>
    </row>
    <row r="31" spans="1:17" ht="14.65" customHeight="1">
      <c r="A31" s="4" t="s">
        <v>43</v>
      </c>
      <c r="B31" s="7"/>
      <c r="C31" s="7"/>
      <c r="D31" s="7"/>
      <c r="E31" s="7"/>
      <c r="G31" s="87"/>
      <c r="H31" s="152">
        <v>2519552</v>
      </c>
      <c r="I31" s="68"/>
      <c r="J31" s="91">
        <v>3842068</v>
      </c>
      <c r="K31" s="68"/>
      <c r="L31" s="152">
        <v>2048007</v>
      </c>
      <c r="M31" s="68"/>
      <c r="N31" s="91">
        <v>2271718</v>
      </c>
    </row>
    <row r="32" spans="1:17" ht="14.65" customHeight="1">
      <c r="A32" s="4" t="s">
        <v>44</v>
      </c>
      <c r="B32" s="7"/>
      <c r="C32" s="7"/>
      <c r="D32" s="7"/>
      <c r="E32" s="7"/>
      <c r="G32" s="87"/>
      <c r="H32" s="152">
        <v>63674799</v>
      </c>
      <c r="I32" s="68"/>
      <c r="J32" s="91">
        <v>56587208</v>
      </c>
      <c r="K32" s="68"/>
      <c r="L32" s="152">
        <v>51909812</v>
      </c>
      <c r="M32" s="68"/>
      <c r="N32" s="91">
        <v>45787868</v>
      </c>
    </row>
    <row r="33" spans="1:14" ht="14.65" customHeight="1">
      <c r="A33" s="4" t="s">
        <v>45</v>
      </c>
      <c r="B33" s="79"/>
      <c r="C33" s="79"/>
      <c r="D33" s="7"/>
      <c r="E33" s="7"/>
      <c r="F33" s="106"/>
      <c r="G33" s="87"/>
      <c r="H33" s="152">
        <v>18774844</v>
      </c>
      <c r="I33" s="68"/>
      <c r="J33" s="91">
        <v>24217043</v>
      </c>
      <c r="K33" s="68"/>
      <c r="L33" s="152">
        <v>13260979</v>
      </c>
      <c r="M33" s="68"/>
      <c r="N33" s="91">
        <v>18355242</v>
      </c>
    </row>
    <row r="34" spans="1:14" ht="14.65" customHeight="1">
      <c r="A34" s="4" t="s">
        <v>184</v>
      </c>
      <c r="B34" s="79"/>
      <c r="C34" s="79"/>
      <c r="D34" s="7"/>
      <c r="E34" s="7"/>
      <c r="F34" s="106">
        <v>11</v>
      </c>
      <c r="G34" s="87"/>
      <c r="H34" s="128">
        <v>100002</v>
      </c>
      <c r="I34" s="68"/>
      <c r="J34" s="18">
        <v>12664</v>
      </c>
      <c r="K34" s="68"/>
      <c r="L34" s="128">
        <v>0</v>
      </c>
      <c r="M34" s="68"/>
      <c r="N34" s="18">
        <v>0</v>
      </c>
    </row>
    <row r="35" spans="1:14" ht="6" customHeight="1">
      <c r="B35" s="7"/>
      <c r="C35" s="7"/>
      <c r="D35" s="7"/>
      <c r="E35" s="7"/>
      <c r="F35" s="87"/>
      <c r="G35" s="87"/>
      <c r="H35" s="124"/>
      <c r="I35" s="90"/>
      <c r="J35" s="89"/>
      <c r="K35" s="90"/>
      <c r="L35" s="124"/>
      <c r="M35" s="90"/>
      <c r="N35" s="89"/>
    </row>
    <row r="36" spans="1:14" ht="14.65" customHeight="1">
      <c r="A36" s="15" t="s">
        <v>119</v>
      </c>
      <c r="B36" s="7"/>
      <c r="C36" s="7"/>
      <c r="D36" s="7"/>
      <c r="E36" s="7"/>
      <c r="G36" s="87"/>
      <c r="H36" s="126">
        <f>H29+H30-SUM(H31:H34)</f>
        <v>29320647</v>
      </c>
      <c r="I36" s="92"/>
      <c r="J36" s="92">
        <f>J29+J30-SUM(J31:J34)</f>
        <v>25273062</v>
      </c>
      <c r="K36" s="92"/>
      <c r="L36" s="126">
        <f>L29+L30-SUM(L31:L34)</f>
        <v>32047349</v>
      </c>
      <c r="M36" s="92"/>
      <c r="N36" s="92">
        <f>N29+N30-SUM(N31:N34)</f>
        <v>19218406</v>
      </c>
    </row>
    <row r="37" spans="1:14" ht="14.65" customHeight="1">
      <c r="A37" s="85" t="s">
        <v>117</v>
      </c>
      <c r="B37" s="7"/>
      <c r="C37" s="7"/>
      <c r="D37" s="7"/>
      <c r="F37" s="106">
        <v>14</v>
      </c>
      <c r="G37" s="87"/>
      <c r="H37" s="151">
        <v>-7871222</v>
      </c>
      <c r="I37" s="88"/>
      <c r="J37" s="13">
        <v>1540278</v>
      </c>
      <c r="K37" s="88"/>
      <c r="L37" s="151">
        <v>-5717536</v>
      </c>
      <c r="M37" s="88"/>
      <c r="N37" s="13">
        <v>822099</v>
      </c>
    </row>
    <row r="38" spans="1:14" ht="14.65" customHeight="1">
      <c r="A38" s="15"/>
      <c r="B38" s="7"/>
      <c r="C38" s="7"/>
      <c r="D38" s="7"/>
      <c r="E38" s="7"/>
      <c r="F38" s="87"/>
      <c r="G38" s="87"/>
      <c r="H38" s="152"/>
      <c r="I38" s="14"/>
      <c r="J38" s="91"/>
      <c r="K38" s="14"/>
      <c r="L38" s="152"/>
      <c r="M38" s="14"/>
      <c r="N38" s="91"/>
    </row>
    <row r="39" spans="1:14" ht="14.65" customHeight="1">
      <c r="A39" s="15" t="s">
        <v>120</v>
      </c>
      <c r="B39" s="15"/>
      <c r="C39" s="7"/>
      <c r="D39" s="7"/>
      <c r="E39" s="7"/>
      <c r="F39" s="87"/>
      <c r="G39" s="87"/>
      <c r="H39" s="152">
        <f>SUM(H36:H37)</f>
        <v>21449425</v>
      </c>
      <c r="I39" s="91"/>
      <c r="J39" s="91">
        <f>SUM(J36:J37)</f>
        <v>26813340</v>
      </c>
      <c r="K39" s="91"/>
      <c r="L39" s="152">
        <f>SUM(L36:L37)</f>
        <v>26329813</v>
      </c>
      <c r="M39" s="91"/>
      <c r="N39" s="91">
        <f>SUM(N36:N37)</f>
        <v>20040505</v>
      </c>
    </row>
    <row r="40" spans="1:14" ht="14.65" customHeight="1">
      <c r="A40" s="4" t="s">
        <v>181</v>
      </c>
      <c r="B40" s="15"/>
      <c r="C40" s="7"/>
      <c r="D40" s="7"/>
      <c r="E40" s="7"/>
      <c r="F40" s="87"/>
      <c r="G40" s="87"/>
      <c r="H40" s="151">
        <v>0</v>
      </c>
      <c r="I40" s="88"/>
      <c r="J40" s="13">
        <v>0</v>
      </c>
      <c r="K40" s="88"/>
      <c r="L40" s="151">
        <v>0</v>
      </c>
      <c r="M40" s="88"/>
      <c r="N40" s="13">
        <v>0</v>
      </c>
    </row>
    <row r="41" spans="1:14" ht="14.65" customHeight="1">
      <c r="B41" s="15"/>
      <c r="C41" s="7"/>
      <c r="D41" s="7"/>
      <c r="E41" s="7"/>
      <c r="F41" s="87"/>
      <c r="G41" s="87"/>
      <c r="H41" s="129"/>
      <c r="I41" s="123"/>
      <c r="J41" s="122"/>
      <c r="K41" s="123"/>
      <c r="L41" s="129"/>
      <c r="M41" s="123"/>
      <c r="N41" s="122"/>
    </row>
    <row r="42" spans="1:14" ht="14.65" customHeight="1">
      <c r="A42" s="15" t="s">
        <v>133</v>
      </c>
      <c r="B42" s="7"/>
      <c r="C42" s="7"/>
      <c r="D42" s="7"/>
      <c r="E42" s="7"/>
      <c r="F42" s="87"/>
      <c r="G42" s="87"/>
      <c r="H42" s="152"/>
      <c r="I42" s="14"/>
      <c r="J42" s="91"/>
      <c r="K42" s="14"/>
      <c r="L42" s="152"/>
      <c r="N42" s="91"/>
    </row>
    <row r="43" spans="1:14" ht="14.65" customHeight="1" thickBot="1">
      <c r="B43" s="15" t="s">
        <v>110</v>
      </c>
      <c r="C43" s="7"/>
      <c r="D43" s="7"/>
      <c r="E43" s="7"/>
      <c r="F43" s="87"/>
      <c r="G43" s="87"/>
      <c r="H43" s="130">
        <f>SUM(H39:H40)</f>
        <v>21449425</v>
      </c>
      <c r="I43" s="14"/>
      <c r="J43" s="93">
        <f>SUM(J39:J40)</f>
        <v>26813340</v>
      </c>
      <c r="K43" s="14"/>
      <c r="L43" s="130">
        <f>SUM(L39:L40)</f>
        <v>26329813</v>
      </c>
      <c r="M43" s="14"/>
      <c r="N43" s="93">
        <f>SUM(N39:N40)</f>
        <v>20040505</v>
      </c>
    </row>
    <row r="44" spans="1:14" ht="14.65" customHeight="1" thickTop="1">
      <c r="B44" s="7"/>
      <c r="C44" s="7"/>
      <c r="D44" s="7"/>
      <c r="E44" s="7"/>
      <c r="F44" s="87"/>
      <c r="G44" s="65"/>
      <c r="H44" s="152"/>
      <c r="I44" s="14"/>
      <c r="J44" s="91"/>
      <c r="K44" s="14"/>
      <c r="L44" s="152"/>
      <c r="M44" s="14"/>
      <c r="N44" s="91"/>
    </row>
    <row r="45" spans="1:14" ht="14.65" customHeight="1">
      <c r="A45" s="94" t="s">
        <v>136</v>
      </c>
      <c r="B45" s="7"/>
      <c r="C45" s="7"/>
      <c r="D45" s="7"/>
      <c r="E45" s="7"/>
      <c r="F45" s="87"/>
      <c r="G45" s="65"/>
      <c r="H45" s="152"/>
      <c r="I45" s="14"/>
      <c r="J45" s="91"/>
      <c r="K45" s="14"/>
      <c r="L45" s="152"/>
      <c r="M45" s="14"/>
      <c r="N45" s="91"/>
    </row>
    <row r="46" spans="1:14" ht="14.65" customHeight="1">
      <c r="B46" s="4" t="s">
        <v>111</v>
      </c>
      <c r="C46" s="7"/>
      <c r="D46" s="7"/>
      <c r="E46" s="7"/>
      <c r="F46" s="87"/>
      <c r="G46" s="65"/>
      <c r="H46" s="152">
        <v>21945516</v>
      </c>
      <c r="I46" s="14"/>
      <c r="J46" s="91">
        <v>28129930</v>
      </c>
      <c r="K46" s="14"/>
      <c r="L46" s="152">
        <f>L39</f>
        <v>26329813</v>
      </c>
      <c r="M46" s="14"/>
      <c r="N46" s="91">
        <v>20040505</v>
      </c>
    </row>
    <row r="47" spans="1:14" ht="14.65" customHeight="1">
      <c r="B47" s="4" t="s">
        <v>112</v>
      </c>
      <c r="C47" s="7"/>
      <c r="D47" s="7"/>
      <c r="E47" s="7"/>
      <c r="F47" s="87"/>
      <c r="G47" s="65"/>
      <c r="H47" s="128">
        <v>-496091</v>
      </c>
      <c r="I47" s="14"/>
      <c r="J47" s="18">
        <v>-1316590</v>
      </c>
      <c r="K47" s="14"/>
      <c r="L47" s="128">
        <v>0</v>
      </c>
      <c r="M47" s="14"/>
      <c r="N47" s="18">
        <v>0</v>
      </c>
    </row>
    <row r="48" spans="1:14" ht="6" customHeight="1">
      <c r="B48" s="7"/>
      <c r="C48" s="7"/>
      <c r="D48" s="7"/>
      <c r="E48" s="7"/>
      <c r="F48" s="87"/>
      <c r="G48" s="65"/>
      <c r="H48" s="152"/>
      <c r="I48" s="14"/>
      <c r="J48" s="91"/>
      <c r="K48" s="14"/>
      <c r="L48" s="152"/>
      <c r="M48" s="14"/>
      <c r="N48" s="91"/>
    </row>
    <row r="49" spans="1:15" ht="14.65" customHeight="1" thickBot="1">
      <c r="B49" s="7"/>
      <c r="C49" s="7"/>
      <c r="D49" s="7"/>
      <c r="E49" s="7"/>
      <c r="F49" s="87"/>
      <c r="G49" s="65"/>
      <c r="H49" s="130">
        <f>SUM(H46:H47)</f>
        <v>21449425</v>
      </c>
      <c r="I49" s="14"/>
      <c r="J49" s="93">
        <f>SUM(J46:J47)</f>
        <v>26813340</v>
      </c>
      <c r="K49" s="14"/>
      <c r="L49" s="130">
        <f>SUM(L46:L47)</f>
        <v>26329813</v>
      </c>
      <c r="M49" s="14"/>
      <c r="N49" s="93">
        <f>SUM(N46:N47)</f>
        <v>20040505</v>
      </c>
    </row>
    <row r="50" spans="1:15" ht="14.65" customHeight="1" thickTop="1">
      <c r="B50" s="7"/>
      <c r="C50" s="7"/>
      <c r="D50" s="7"/>
      <c r="E50" s="7"/>
      <c r="F50" s="87"/>
      <c r="G50" s="65"/>
      <c r="H50" s="152"/>
      <c r="I50" s="14"/>
      <c r="J50" s="91"/>
      <c r="K50" s="14"/>
      <c r="L50" s="152"/>
      <c r="M50" s="14"/>
      <c r="N50" s="91"/>
    </row>
    <row r="51" spans="1:15" ht="14.65" customHeight="1">
      <c r="A51" s="94" t="s">
        <v>133</v>
      </c>
      <c r="B51" s="86"/>
      <c r="C51" s="7"/>
      <c r="D51" s="7"/>
      <c r="E51" s="7"/>
      <c r="F51" s="87"/>
      <c r="G51" s="65"/>
      <c r="H51" s="152"/>
      <c r="I51" s="14"/>
      <c r="J51" s="91"/>
      <c r="K51" s="14"/>
      <c r="L51" s="152"/>
      <c r="M51" s="14"/>
      <c r="N51" s="91"/>
    </row>
    <row r="52" spans="1:15" ht="14.65" customHeight="1">
      <c r="A52" s="94"/>
      <c r="B52" s="95" t="s">
        <v>109</v>
      </c>
      <c r="C52" s="7"/>
      <c r="D52" s="7"/>
      <c r="E52" s="7"/>
      <c r="F52" s="87"/>
      <c r="G52" s="65"/>
      <c r="H52" s="152"/>
      <c r="I52" s="14"/>
      <c r="J52" s="91"/>
      <c r="K52" s="14"/>
      <c r="L52" s="152"/>
      <c r="M52" s="14"/>
      <c r="N52" s="91"/>
    </row>
    <row r="53" spans="1:15" ht="14.65" customHeight="1">
      <c r="B53" s="4" t="s">
        <v>111</v>
      </c>
      <c r="C53" s="7"/>
      <c r="D53" s="7"/>
      <c r="E53" s="7"/>
      <c r="F53" s="87"/>
      <c r="G53" s="65"/>
      <c r="H53" s="152">
        <v>21945516</v>
      </c>
      <c r="I53" s="14"/>
      <c r="J53" s="91">
        <v>28129930</v>
      </c>
      <c r="K53" s="14"/>
      <c r="L53" s="152">
        <f>L46</f>
        <v>26329813</v>
      </c>
      <c r="M53" s="14"/>
      <c r="N53" s="91">
        <v>20040505</v>
      </c>
    </row>
    <row r="54" spans="1:15" ht="14.65" customHeight="1">
      <c r="B54" s="4" t="s">
        <v>112</v>
      </c>
      <c r="C54" s="7"/>
      <c r="D54" s="7"/>
      <c r="E54" s="7"/>
      <c r="F54" s="87"/>
      <c r="G54" s="65"/>
      <c r="H54" s="128">
        <v>-496091</v>
      </c>
      <c r="I54" s="14"/>
      <c r="J54" s="18">
        <v>-1316590</v>
      </c>
      <c r="K54" s="14"/>
      <c r="L54" s="128">
        <v>0</v>
      </c>
      <c r="M54" s="14"/>
      <c r="N54" s="18">
        <v>0</v>
      </c>
    </row>
    <row r="55" spans="1:15" ht="6" customHeight="1">
      <c r="B55" s="7"/>
      <c r="C55" s="7"/>
      <c r="D55" s="7"/>
      <c r="E55" s="7"/>
      <c r="F55" s="87"/>
      <c r="G55" s="65"/>
      <c r="H55" s="152"/>
      <c r="I55" s="14"/>
      <c r="J55" s="91"/>
      <c r="K55" s="14"/>
      <c r="L55" s="152"/>
      <c r="M55" s="14"/>
      <c r="N55" s="91"/>
    </row>
    <row r="56" spans="1:15" ht="14.65" customHeight="1" thickBot="1">
      <c r="B56" s="7"/>
      <c r="C56" s="7"/>
      <c r="D56" s="7"/>
      <c r="E56" s="7"/>
      <c r="F56" s="87"/>
      <c r="G56" s="65"/>
      <c r="H56" s="130">
        <f>SUM(H53:H54)</f>
        <v>21449425</v>
      </c>
      <c r="I56" s="14"/>
      <c r="J56" s="93">
        <f>SUM(J53:J54)</f>
        <v>26813340</v>
      </c>
      <c r="K56" s="14"/>
      <c r="L56" s="130">
        <f>SUM(L53:L54)</f>
        <v>26329813</v>
      </c>
      <c r="M56" s="14"/>
      <c r="N56" s="93">
        <f>SUM(N53:N54)</f>
        <v>20040505</v>
      </c>
    </row>
    <row r="57" spans="1:15" ht="14.65" customHeight="1" thickTop="1">
      <c r="B57" s="7"/>
      <c r="C57" s="7"/>
      <c r="D57" s="7"/>
      <c r="E57" s="7"/>
      <c r="F57" s="87"/>
      <c r="G57" s="65"/>
      <c r="H57" s="152"/>
      <c r="I57" s="14"/>
      <c r="J57" s="91"/>
      <c r="K57" s="14"/>
      <c r="L57" s="152"/>
      <c r="M57" s="14"/>
      <c r="N57" s="91"/>
    </row>
    <row r="58" spans="1:15" ht="14.65" customHeight="1">
      <c r="A58" s="15" t="s">
        <v>121</v>
      </c>
      <c r="B58" s="7"/>
      <c r="C58" s="7"/>
      <c r="D58" s="7"/>
      <c r="E58" s="7"/>
      <c r="F58" s="87"/>
      <c r="G58" s="87"/>
      <c r="H58" s="124"/>
      <c r="I58" s="90"/>
      <c r="J58" s="89"/>
      <c r="K58" s="90"/>
      <c r="L58" s="124"/>
      <c r="M58" s="90"/>
      <c r="N58" s="89"/>
    </row>
    <row r="59" spans="1:15" ht="6" customHeight="1">
      <c r="A59" s="15"/>
      <c r="B59" s="7"/>
      <c r="C59" s="7"/>
      <c r="D59" s="7"/>
      <c r="E59" s="7"/>
      <c r="F59" s="87"/>
      <c r="G59" s="87"/>
      <c r="H59" s="124"/>
      <c r="I59" s="90"/>
      <c r="J59" s="89"/>
      <c r="K59" s="90"/>
      <c r="L59" s="124"/>
      <c r="M59" s="90"/>
      <c r="N59" s="89"/>
    </row>
    <row r="60" spans="1:15" ht="14.65" customHeight="1">
      <c r="A60" s="4" t="s">
        <v>122</v>
      </c>
      <c r="B60" s="7"/>
      <c r="C60" s="7"/>
      <c r="D60" s="7"/>
      <c r="E60" s="7"/>
      <c r="F60" s="87"/>
      <c r="G60" s="87"/>
      <c r="H60" s="124">
        <f>H46/560000000</f>
        <v>3.9188421428571429E-2</v>
      </c>
      <c r="I60" s="138"/>
      <c r="J60" s="89">
        <f>J46/560000000</f>
        <v>5.023201785714286E-2</v>
      </c>
      <c r="K60" s="138"/>
      <c r="L60" s="124">
        <f>L46/560000000</f>
        <v>4.7017523214285713E-2</v>
      </c>
      <c r="M60" s="138"/>
      <c r="N60" s="89">
        <f>N46/560000000</f>
        <v>3.5786616071428572E-2</v>
      </c>
    </row>
    <row r="61" spans="1:15" ht="3.75" customHeight="1">
      <c r="B61" s="7"/>
      <c r="C61" s="7"/>
      <c r="D61" s="7"/>
      <c r="E61" s="7"/>
      <c r="F61" s="87"/>
      <c r="G61" s="87"/>
      <c r="H61" s="89"/>
      <c r="I61" s="89"/>
      <c r="J61" s="89"/>
      <c r="K61" s="89"/>
      <c r="L61" s="89"/>
      <c r="M61" s="89"/>
      <c r="N61" s="89"/>
    </row>
    <row r="62" spans="1:15" ht="21.95" customHeight="1">
      <c r="A62" s="6" t="s">
        <v>73</v>
      </c>
      <c r="B62" s="6"/>
      <c r="C62" s="6"/>
      <c r="D62" s="6"/>
      <c r="E62" s="6"/>
      <c r="F62" s="96"/>
      <c r="G62" s="96"/>
      <c r="H62" s="97"/>
      <c r="I62" s="98"/>
      <c r="J62" s="97"/>
      <c r="K62" s="98"/>
      <c r="L62" s="97"/>
      <c r="M62" s="98"/>
      <c r="N62" s="97"/>
      <c r="O62" s="99"/>
    </row>
    <row r="65" spans="6:14" ht="14.65" customHeight="1">
      <c r="F65" s="4"/>
      <c r="G65" s="4"/>
      <c r="H65" s="4"/>
      <c r="I65" s="4"/>
      <c r="J65" s="4"/>
      <c r="K65" s="4"/>
      <c r="L65" s="4"/>
      <c r="M65" s="4"/>
      <c r="N65" s="4"/>
    </row>
    <row r="66" spans="6:14" ht="14.65" customHeight="1">
      <c r="F66" s="4"/>
      <c r="G66" s="4"/>
      <c r="H66" s="4"/>
      <c r="I66" s="4"/>
      <c r="J66" s="4"/>
      <c r="K66" s="4"/>
      <c r="L66" s="4"/>
      <c r="M66" s="4"/>
      <c r="N66" s="4"/>
    </row>
    <row r="69" spans="6:14" ht="14.65" customHeight="1">
      <c r="F69" s="4"/>
      <c r="G69" s="4"/>
      <c r="H69" s="4"/>
      <c r="I69" s="4"/>
      <c r="J69" s="4"/>
      <c r="K69" s="4"/>
      <c r="L69" s="4"/>
      <c r="M69" s="4"/>
      <c r="N69" s="4"/>
    </row>
    <row r="70" spans="6:14" ht="14.65" customHeight="1">
      <c r="F70" s="4"/>
      <c r="G70" s="4"/>
      <c r="H70" s="4"/>
      <c r="I70" s="4"/>
      <c r="J70" s="4"/>
      <c r="K70" s="4"/>
      <c r="L70" s="4"/>
      <c r="M70" s="4"/>
      <c r="N70" s="4"/>
    </row>
    <row r="71" spans="6:14" ht="14.65" customHeight="1">
      <c r="F71" s="4"/>
      <c r="G71" s="4"/>
      <c r="H71" s="4"/>
      <c r="I71" s="4"/>
      <c r="J71" s="4"/>
      <c r="K71" s="4"/>
      <c r="L71" s="4"/>
      <c r="M71" s="4"/>
      <c r="N71" s="4"/>
    </row>
    <row r="72" spans="6:14" ht="14.65" customHeight="1">
      <c r="F72" s="4"/>
      <c r="G72" s="4"/>
      <c r="H72" s="4"/>
      <c r="I72" s="4"/>
      <c r="J72" s="4"/>
      <c r="K72" s="4"/>
      <c r="L72" s="4"/>
      <c r="M72" s="4"/>
      <c r="N72" s="4"/>
    </row>
    <row r="73" spans="6:14" ht="14.65" customHeight="1">
      <c r="F73" s="4"/>
      <c r="G73" s="4"/>
      <c r="H73" s="4"/>
      <c r="I73" s="4"/>
      <c r="J73" s="4"/>
      <c r="K73" s="4"/>
      <c r="L73" s="4"/>
      <c r="M73" s="4"/>
      <c r="N73" s="4"/>
    </row>
    <row r="74" spans="6:14" ht="14.65" customHeight="1">
      <c r="F74" s="4"/>
      <c r="G74" s="4"/>
      <c r="H74" s="4"/>
      <c r="I74" s="4"/>
      <c r="J74" s="4"/>
      <c r="K74" s="4"/>
      <c r="L74" s="4"/>
      <c r="M74" s="4"/>
      <c r="N74" s="4"/>
    </row>
    <row r="75" spans="6:14" ht="14.65" customHeight="1">
      <c r="F75" s="4"/>
      <c r="G75" s="4"/>
      <c r="H75" s="4"/>
      <c r="I75" s="4"/>
      <c r="J75" s="4"/>
      <c r="K75" s="4"/>
      <c r="L75" s="4"/>
      <c r="M75" s="4"/>
      <c r="N75" s="4"/>
    </row>
    <row r="76" spans="6:14" ht="14.65" customHeight="1">
      <c r="F76" s="4"/>
      <c r="G76" s="4"/>
      <c r="H76" s="4"/>
      <c r="I76" s="4"/>
      <c r="J76" s="4"/>
      <c r="K76" s="4"/>
      <c r="L76" s="4"/>
      <c r="M76" s="4"/>
      <c r="N76" s="4"/>
    </row>
    <row r="77" spans="6:14" ht="14.65" customHeight="1">
      <c r="F77" s="4"/>
      <c r="G77" s="4"/>
      <c r="H77" s="4"/>
      <c r="I77" s="4"/>
      <c r="J77" s="4"/>
      <c r="K77" s="4"/>
      <c r="L77" s="4"/>
      <c r="M77" s="4"/>
      <c r="N77" s="4"/>
    </row>
    <row r="81" spans="6:14" ht="14.65" customHeight="1">
      <c r="F81" s="4"/>
      <c r="G81" s="4"/>
      <c r="H81" s="4"/>
      <c r="I81" s="4"/>
      <c r="J81" s="4"/>
      <c r="K81" s="4"/>
      <c r="L81" s="4"/>
      <c r="M81" s="4"/>
      <c r="N81" s="4"/>
    </row>
    <row r="82" spans="6:14" ht="14.65" customHeight="1">
      <c r="F82" s="4"/>
      <c r="G82" s="4"/>
      <c r="H82" s="4"/>
      <c r="I82" s="4"/>
      <c r="J82" s="4"/>
      <c r="K82" s="4"/>
      <c r="L82" s="4"/>
      <c r="M82" s="4"/>
      <c r="N82" s="4"/>
    </row>
    <row r="83" spans="6:14" ht="14.65" customHeight="1">
      <c r="F83" s="4"/>
      <c r="G83" s="4"/>
      <c r="H83" s="4"/>
      <c r="I83" s="4"/>
      <c r="J83" s="4"/>
      <c r="K83" s="4"/>
      <c r="L83" s="4"/>
      <c r="M83" s="4"/>
      <c r="N83" s="4"/>
    </row>
    <row r="84" spans="6:14" ht="14.65" customHeight="1">
      <c r="F84" s="4"/>
      <c r="G84" s="4"/>
      <c r="H84" s="4"/>
      <c r="I84" s="4"/>
      <c r="J84" s="4"/>
      <c r="K84" s="4"/>
      <c r="L84" s="4"/>
      <c r="M84" s="4"/>
      <c r="N84" s="4"/>
    </row>
    <row r="85" spans="6:14" ht="14.65" customHeight="1">
      <c r="F85" s="4"/>
      <c r="G85" s="4"/>
      <c r="H85" s="4"/>
      <c r="I85" s="4"/>
      <c r="J85" s="4"/>
      <c r="K85" s="4"/>
      <c r="L85" s="4"/>
      <c r="M85" s="4"/>
      <c r="N85" s="4"/>
    </row>
    <row r="86" spans="6:14" ht="14.65" customHeight="1">
      <c r="F86" s="4"/>
      <c r="G86" s="4"/>
      <c r="H86" s="4"/>
      <c r="I86" s="4"/>
      <c r="J86" s="4"/>
      <c r="K86" s="4"/>
      <c r="L86" s="4"/>
      <c r="M86" s="4"/>
      <c r="N86" s="4"/>
    </row>
    <row r="87" spans="6:14" ht="14.65" customHeight="1">
      <c r="F87" s="4"/>
      <c r="G87" s="4"/>
      <c r="H87" s="4"/>
      <c r="I87" s="4"/>
      <c r="J87" s="4"/>
      <c r="K87" s="4"/>
      <c r="L87" s="4"/>
      <c r="M87" s="4"/>
      <c r="N87" s="4"/>
    </row>
    <row r="88" spans="6:14" ht="14.65" customHeight="1">
      <c r="F88" s="4"/>
      <c r="G88" s="4"/>
      <c r="H88" s="4"/>
      <c r="I88" s="4"/>
      <c r="J88" s="4"/>
      <c r="K88" s="4"/>
      <c r="L88" s="4"/>
      <c r="M88" s="4"/>
      <c r="N88" s="4"/>
    </row>
    <row r="89" spans="6:14" ht="14.65" customHeight="1">
      <c r="F89" s="4"/>
      <c r="G89" s="4"/>
      <c r="H89" s="4"/>
      <c r="I89" s="4"/>
      <c r="J89" s="4"/>
      <c r="K89" s="4"/>
      <c r="L89" s="4"/>
      <c r="M89" s="4"/>
      <c r="N89" s="4"/>
    </row>
    <row r="106" spans="6:14" ht="14.65" customHeight="1">
      <c r="F106" s="4"/>
      <c r="G106" s="4"/>
      <c r="H106" s="4"/>
      <c r="I106" s="4"/>
      <c r="J106" s="4"/>
      <c r="K106" s="4"/>
      <c r="L106" s="4"/>
      <c r="M106" s="4"/>
      <c r="N106" s="4"/>
    </row>
    <row r="107" spans="6:14" ht="14.65" customHeight="1">
      <c r="F107" s="4"/>
      <c r="G107" s="4"/>
      <c r="H107" s="4"/>
      <c r="I107" s="4"/>
      <c r="J107" s="4"/>
      <c r="K107" s="4"/>
      <c r="L107" s="4"/>
      <c r="M107" s="4"/>
      <c r="N107" s="4"/>
    </row>
    <row r="108" spans="6:14" ht="14.65" customHeight="1">
      <c r="F108" s="4"/>
      <c r="G108" s="4"/>
      <c r="H108" s="4"/>
      <c r="I108" s="4"/>
      <c r="J108" s="4"/>
      <c r="K108" s="4"/>
      <c r="L108" s="4"/>
      <c r="M108" s="4"/>
      <c r="N108" s="4"/>
    </row>
    <row r="109" spans="6:14" ht="14.65" customHeight="1">
      <c r="F109" s="4"/>
      <c r="G109" s="4"/>
      <c r="H109" s="4"/>
      <c r="I109" s="4"/>
      <c r="J109" s="4"/>
      <c r="K109" s="4"/>
      <c r="L109" s="4"/>
      <c r="M109" s="4"/>
      <c r="N109" s="4"/>
    </row>
    <row r="110" spans="6:14" ht="14.65" customHeight="1">
      <c r="F110" s="4"/>
      <c r="G110" s="4"/>
      <c r="H110" s="4"/>
      <c r="I110" s="4"/>
      <c r="J110" s="4"/>
      <c r="K110" s="4"/>
      <c r="L110" s="4"/>
      <c r="M110" s="4"/>
      <c r="N110" s="4"/>
    </row>
    <row r="111" spans="6:14" ht="14.65" customHeight="1">
      <c r="F111" s="4"/>
      <c r="G111" s="4"/>
      <c r="H111" s="4"/>
      <c r="I111" s="4"/>
      <c r="J111" s="4"/>
      <c r="K111" s="4"/>
      <c r="L111" s="4"/>
      <c r="M111" s="4"/>
      <c r="N111" s="4"/>
    </row>
    <row r="112" spans="6:14" ht="14.65" customHeight="1">
      <c r="F112" s="4"/>
      <c r="G112" s="4"/>
      <c r="H112" s="4"/>
      <c r="I112" s="4"/>
      <c r="J112" s="4"/>
      <c r="K112" s="4"/>
      <c r="L112" s="4"/>
      <c r="M112" s="4"/>
      <c r="N112" s="4"/>
    </row>
    <row r="113" spans="6:14" ht="14.65" customHeight="1">
      <c r="F113" s="4"/>
      <c r="G113" s="4"/>
      <c r="H113" s="4"/>
      <c r="I113" s="4"/>
      <c r="J113" s="4"/>
      <c r="K113" s="4"/>
      <c r="L113" s="4"/>
      <c r="M113" s="4"/>
      <c r="N113" s="4"/>
    </row>
    <row r="114" spans="6:14" ht="14.65" customHeight="1">
      <c r="F114" s="4"/>
      <c r="G114" s="4"/>
      <c r="H114" s="4"/>
      <c r="I114" s="4"/>
      <c r="J114" s="4"/>
      <c r="K114" s="4"/>
      <c r="L114" s="4"/>
      <c r="M114" s="4"/>
      <c r="N114" s="4"/>
    </row>
    <row r="115" spans="6:14" ht="14.65" customHeight="1">
      <c r="F115" s="4"/>
      <c r="G115" s="4"/>
      <c r="H115" s="4"/>
      <c r="I115" s="4"/>
      <c r="J115" s="4"/>
      <c r="K115" s="4"/>
      <c r="L115" s="4"/>
      <c r="M115" s="4"/>
      <c r="N115" s="4"/>
    </row>
    <row r="116" spans="6:14" ht="14.65" customHeight="1">
      <c r="F116" s="4"/>
      <c r="G116" s="4"/>
      <c r="H116" s="4"/>
      <c r="I116" s="4"/>
      <c r="J116" s="4"/>
      <c r="K116" s="4"/>
      <c r="L116" s="4"/>
      <c r="M116" s="4"/>
      <c r="N116" s="4"/>
    </row>
    <row r="117" spans="6:14" ht="14.65" customHeight="1">
      <c r="F117" s="4"/>
      <c r="G117" s="4"/>
      <c r="H117" s="4"/>
      <c r="I117" s="4"/>
      <c r="J117" s="4"/>
      <c r="K117" s="4"/>
      <c r="L117" s="4"/>
      <c r="M117" s="4"/>
      <c r="N117" s="4"/>
    </row>
    <row r="118" spans="6:14" ht="14.65" customHeight="1">
      <c r="F118" s="4"/>
      <c r="G118" s="4"/>
      <c r="H118" s="4"/>
      <c r="I118" s="4"/>
      <c r="J118" s="4"/>
      <c r="K118" s="4"/>
      <c r="L118" s="4"/>
      <c r="M118" s="4"/>
      <c r="N118" s="4"/>
    </row>
    <row r="119" spans="6:14" ht="14.65" customHeight="1">
      <c r="F119" s="4"/>
      <c r="G119" s="4"/>
      <c r="H119" s="4"/>
      <c r="I119" s="4"/>
      <c r="J119" s="4"/>
      <c r="K119" s="4"/>
      <c r="L119" s="4"/>
      <c r="M119" s="4"/>
      <c r="N119" s="4"/>
    </row>
    <row r="120" spans="6:14" ht="14.65" customHeight="1">
      <c r="F120" s="4"/>
      <c r="G120" s="4"/>
      <c r="H120" s="4"/>
      <c r="I120" s="4"/>
      <c r="J120" s="4"/>
      <c r="K120" s="4"/>
      <c r="L120" s="4"/>
      <c r="M120" s="4"/>
      <c r="N120" s="4"/>
    </row>
    <row r="121" spans="6:14" ht="14.65" customHeight="1">
      <c r="F121" s="4"/>
      <c r="G121" s="4"/>
      <c r="H121" s="4"/>
      <c r="I121" s="4"/>
      <c r="J121" s="4"/>
      <c r="K121" s="4"/>
      <c r="L121" s="4"/>
      <c r="M121" s="4"/>
      <c r="N121" s="4"/>
    </row>
    <row r="122" spans="6:14" ht="14.65" customHeight="1">
      <c r="F122" s="4"/>
      <c r="G122" s="4"/>
      <c r="H122" s="4"/>
      <c r="I122" s="4"/>
      <c r="J122" s="4"/>
      <c r="K122" s="4"/>
      <c r="L122" s="4"/>
      <c r="M122" s="4"/>
      <c r="N122" s="4"/>
    </row>
    <row r="123" spans="6:14" ht="14.65" customHeight="1">
      <c r="F123" s="4"/>
      <c r="G123" s="4"/>
      <c r="H123" s="4"/>
      <c r="I123" s="4"/>
      <c r="J123" s="4"/>
      <c r="K123" s="4"/>
      <c r="L123" s="4"/>
      <c r="M123" s="4"/>
      <c r="N123" s="4"/>
    </row>
    <row r="124" spans="6:14" ht="14.65" customHeight="1">
      <c r="F124" s="4"/>
      <c r="G124" s="4"/>
      <c r="H124" s="4"/>
      <c r="I124" s="4"/>
      <c r="J124" s="4"/>
      <c r="K124" s="4"/>
      <c r="L124" s="4"/>
      <c r="M124" s="4"/>
      <c r="N124" s="4"/>
    </row>
    <row r="126" spans="6:14" ht="14.65" customHeight="1">
      <c r="F126" s="4"/>
      <c r="G126" s="4"/>
      <c r="H126" s="4"/>
      <c r="I126" s="4"/>
      <c r="J126" s="4"/>
      <c r="K126" s="4"/>
      <c r="L126" s="4"/>
      <c r="M126" s="4"/>
      <c r="N126" s="4"/>
    </row>
    <row r="127" spans="6:14" ht="14.65" customHeight="1">
      <c r="F127" s="4"/>
      <c r="G127" s="4"/>
      <c r="H127" s="4"/>
      <c r="I127" s="4"/>
      <c r="J127" s="4"/>
      <c r="K127" s="4"/>
      <c r="L127" s="4"/>
      <c r="M127" s="4"/>
      <c r="N127" s="4"/>
    </row>
    <row r="128" spans="6:14" ht="14.65" customHeight="1">
      <c r="F128" s="4"/>
      <c r="G128" s="4"/>
      <c r="H128" s="4"/>
      <c r="I128" s="4"/>
      <c r="J128" s="4"/>
      <c r="K128" s="4"/>
      <c r="L128" s="4"/>
      <c r="M128" s="4"/>
      <c r="N128" s="4"/>
    </row>
  </sheetData>
  <mergeCells count="4">
    <mergeCell ref="H6:J6"/>
    <mergeCell ref="L6:N6"/>
    <mergeCell ref="H7:J7"/>
    <mergeCell ref="L7:N7"/>
  </mergeCells>
  <pageMargins left="0.8" right="0.5" top="0.5" bottom="0.6" header="0.49" footer="0.4"/>
  <pageSetup paperSize="9" scale="98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6"/>
  <sheetViews>
    <sheetView topLeftCell="A10" zoomScale="85" zoomScaleNormal="85" zoomScaleSheetLayoutView="90" workbookViewId="0">
      <selection activeCell="C11" sqref="C11"/>
    </sheetView>
  </sheetViews>
  <sheetFormatPr defaultColWidth="9.140625" defaultRowHeight="16.5" customHeight="1"/>
  <cols>
    <col min="1" max="2" width="1.7109375" style="73" customWidth="1"/>
    <col min="3" max="3" width="35.85546875" style="73" customWidth="1"/>
    <col min="4" max="4" width="5.7109375" style="73" customWidth="1"/>
    <col min="5" max="5" width="1.140625" style="73" customWidth="1"/>
    <col min="6" max="6" width="12.5703125" style="75" customWidth="1"/>
    <col min="7" max="7" width="1.140625" style="75" customWidth="1"/>
    <col min="8" max="8" width="13.42578125" style="75" customWidth="1"/>
    <col min="9" max="9" width="1.140625" style="76" customWidth="1"/>
    <col min="10" max="10" width="12.7109375" style="74" customWidth="1"/>
    <col min="11" max="11" width="1.140625" style="74" customWidth="1"/>
    <col min="12" max="12" width="12.7109375" style="74" customWidth="1"/>
    <col min="13" max="13" width="1.140625" style="74" customWidth="1"/>
    <col min="14" max="14" width="12.7109375" style="74" customWidth="1"/>
    <col min="15" max="15" width="1.140625" style="74" customWidth="1"/>
    <col min="16" max="16" width="12.7109375" style="74" customWidth="1"/>
    <col min="17" max="17" width="1.140625" style="74" customWidth="1"/>
    <col min="18" max="18" width="12.42578125" style="74" customWidth="1"/>
    <col min="19" max="16384" width="9.140625" style="73"/>
  </cols>
  <sheetData>
    <row r="1" spans="1:18" s="47" customFormat="1" ht="16.5" customHeight="1">
      <c r="A1" s="47" t="s">
        <v>0</v>
      </c>
      <c r="F1" s="48"/>
      <c r="G1" s="48"/>
      <c r="H1" s="48"/>
      <c r="I1" s="49"/>
      <c r="J1" s="50"/>
      <c r="K1" s="50"/>
      <c r="L1" s="50"/>
      <c r="M1" s="50"/>
      <c r="N1" s="50"/>
      <c r="O1" s="50"/>
      <c r="P1" s="50"/>
      <c r="Q1" s="50"/>
      <c r="R1" s="50"/>
    </row>
    <row r="2" spans="1:18" s="47" customFormat="1" ht="16.5" customHeight="1">
      <c r="A2" s="51" t="s">
        <v>95</v>
      </c>
      <c r="F2" s="48"/>
      <c r="G2" s="48"/>
      <c r="H2" s="48"/>
      <c r="I2" s="49"/>
      <c r="J2" s="50"/>
      <c r="K2" s="50"/>
      <c r="L2" s="50"/>
      <c r="M2" s="50"/>
      <c r="N2" s="50"/>
      <c r="O2" s="50"/>
      <c r="P2" s="50"/>
      <c r="Q2" s="50"/>
      <c r="R2" s="50"/>
    </row>
    <row r="3" spans="1:18" s="47" customFormat="1" ht="16.5" customHeight="1">
      <c r="A3" s="52" t="str">
        <f>'6'!A3</f>
        <v>For the six-month period ended 30 June 2021</v>
      </c>
      <c r="B3" s="52"/>
      <c r="C3" s="52"/>
      <c r="D3" s="53"/>
      <c r="E3" s="54"/>
      <c r="F3" s="115"/>
      <c r="G3" s="115"/>
      <c r="H3" s="115"/>
      <c r="I3" s="55"/>
      <c r="J3" s="54"/>
      <c r="K3" s="54"/>
      <c r="L3" s="54"/>
      <c r="M3" s="54"/>
      <c r="N3" s="54"/>
      <c r="O3" s="54"/>
      <c r="P3" s="54"/>
      <c r="Q3" s="54"/>
      <c r="R3" s="54"/>
    </row>
    <row r="4" spans="1:18" s="47" customFormat="1" ht="16.5" customHeight="1">
      <c r="A4" s="51"/>
      <c r="B4" s="51"/>
      <c r="C4" s="51"/>
      <c r="D4" s="56"/>
      <c r="E4" s="57"/>
      <c r="F4" s="58"/>
      <c r="G4" s="58"/>
      <c r="H4" s="58"/>
      <c r="I4" s="59"/>
      <c r="J4" s="57"/>
      <c r="K4" s="57"/>
      <c r="L4" s="57"/>
      <c r="M4" s="57"/>
      <c r="N4" s="57"/>
      <c r="O4" s="57"/>
      <c r="P4" s="57"/>
      <c r="Q4" s="57"/>
      <c r="R4" s="57"/>
    </row>
    <row r="5" spans="1:18" s="47" customFormat="1" ht="16.5" customHeight="1">
      <c r="A5" s="51"/>
      <c r="B5" s="51"/>
      <c r="C5" s="51"/>
      <c r="D5" s="56"/>
      <c r="E5" s="57"/>
      <c r="F5" s="58"/>
      <c r="G5" s="58"/>
      <c r="H5" s="58"/>
      <c r="I5" s="59"/>
      <c r="J5" s="57"/>
      <c r="K5" s="57"/>
      <c r="L5" s="57"/>
      <c r="M5" s="57"/>
      <c r="N5" s="57"/>
      <c r="O5" s="57"/>
      <c r="P5" s="57"/>
      <c r="Q5" s="57"/>
      <c r="R5" s="57"/>
    </row>
    <row r="6" spans="1:18" s="47" customFormat="1" ht="16.5" customHeight="1">
      <c r="A6" s="51"/>
      <c r="B6" s="51"/>
      <c r="C6" s="51"/>
      <c r="D6" s="56"/>
      <c r="E6" s="57"/>
      <c r="F6" s="234" t="s">
        <v>104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</row>
    <row r="7" spans="1:18" s="47" customFormat="1" ht="16.5" customHeight="1">
      <c r="A7" s="51"/>
      <c r="B7" s="51"/>
      <c r="C7" s="51"/>
      <c r="D7" s="56"/>
      <c r="E7" s="57"/>
      <c r="F7" s="58"/>
      <c r="G7" s="58"/>
      <c r="H7" s="58"/>
      <c r="I7" s="58"/>
      <c r="J7" s="233" t="s">
        <v>115</v>
      </c>
      <c r="K7" s="233"/>
      <c r="L7" s="233"/>
      <c r="M7" s="58"/>
      <c r="O7" s="58"/>
      <c r="P7" s="58"/>
      <c r="Q7" s="58"/>
      <c r="R7" s="58"/>
    </row>
    <row r="8" spans="1:18" s="47" customFormat="1" ht="16.5" customHeight="1">
      <c r="A8" s="51"/>
      <c r="B8" s="51"/>
      <c r="C8" s="51"/>
      <c r="D8" s="56"/>
      <c r="E8" s="57"/>
      <c r="F8" s="58"/>
      <c r="G8" s="58"/>
      <c r="H8" s="58"/>
      <c r="I8" s="58"/>
      <c r="J8" s="112"/>
      <c r="K8" s="112"/>
      <c r="L8" s="112"/>
      <c r="M8" s="58"/>
      <c r="N8" s="11" t="s">
        <v>69</v>
      </c>
      <c r="O8" s="58"/>
      <c r="P8" s="58"/>
      <c r="Q8" s="58"/>
      <c r="R8" s="58"/>
    </row>
    <row r="9" spans="1:18" s="47" customFormat="1" ht="16.5" customHeight="1">
      <c r="D9" s="60"/>
      <c r="E9" s="61"/>
      <c r="F9" s="5" t="s">
        <v>46</v>
      </c>
      <c r="G9" s="56"/>
      <c r="H9" s="56"/>
      <c r="I9" s="59"/>
      <c r="M9" s="112"/>
      <c r="N9" s="11" t="s">
        <v>70</v>
      </c>
      <c r="O9" s="56"/>
      <c r="P9" s="112"/>
      <c r="Q9" s="112"/>
      <c r="R9" s="50"/>
    </row>
    <row r="10" spans="1:18" s="63" customFormat="1" ht="16.5" customHeight="1">
      <c r="A10" s="47"/>
      <c r="B10" s="47"/>
      <c r="C10" s="47"/>
      <c r="D10" s="60"/>
      <c r="E10" s="61"/>
      <c r="F10" s="11" t="s">
        <v>47</v>
      </c>
      <c r="G10" s="56"/>
      <c r="H10" s="5" t="s">
        <v>48</v>
      </c>
      <c r="I10" s="59"/>
      <c r="J10" s="11" t="s">
        <v>49</v>
      </c>
      <c r="K10" s="62"/>
      <c r="L10" s="50"/>
      <c r="M10" s="50"/>
      <c r="N10" s="11" t="s">
        <v>71</v>
      </c>
      <c r="O10" s="11"/>
      <c r="P10" s="5" t="s">
        <v>50</v>
      </c>
      <c r="Q10" s="50"/>
      <c r="R10" s="50"/>
    </row>
    <row r="11" spans="1:18" s="63" customFormat="1" ht="16.5" customHeight="1">
      <c r="A11" s="47"/>
      <c r="B11" s="47"/>
      <c r="C11" s="47"/>
      <c r="D11" s="60"/>
      <c r="E11" s="61"/>
      <c r="F11" s="11" t="s">
        <v>51</v>
      </c>
      <c r="G11" s="56"/>
      <c r="H11" s="11" t="s">
        <v>52</v>
      </c>
      <c r="I11" s="57"/>
      <c r="J11" s="11" t="s">
        <v>96</v>
      </c>
      <c r="K11" s="62"/>
      <c r="L11" s="11" t="s">
        <v>35</v>
      </c>
      <c r="M11" s="11"/>
      <c r="N11" s="11" t="s">
        <v>72</v>
      </c>
      <c r="O11" s="5"/>
      <c r="P11" s="11" t="s">
        <v>79</v>
      </c>
      <c r="Q11" s="11"/>
      <c r="R11" s="11" t="s">
        <v>54</v>
      </c>
    </row>
    <row r="12" spans="1:18" s="63" customFormat="1" ht="16.5" customHeight="1">
      <c r="D12" s="10" t="s">
        <v>2</v>
      </c>
      <c r="E12" s="61"/>
      <c r="F12" s="64" t="s">
        <v>3</v>
      </c>
      <c r="G12" s="56"/>
      <c r="H12" s="64" t="s">
        <v>3</v>
      </c>
      <c r="I12" s="57"/>
      <c r="J12" s="64" t="s">
        <v>3</v>
      </c>
      <c r="K12" s="57"/>
      <c r="L12" s="64" t="s">
        <v>3</v>
      </c>
      <c r="M12" s="11"/>
      <c r="N12" s="64" t="s">
        <v>3</v>
      </c>
      <c r="O12" s="11"/>
      <c r="P12" s="64" t="s">
        <v>3</v>
      </c>
      <c r="Q12" s="11"/>
      <c r="R12" s="64" t="s">
        <v>3</v>
      </c>
    </row>
    <row r="13" spans="1:18" s="7" customFormat="1" ht="8.1" customHeight="1">
      <c r="D13" s="14"/>
      <c r="E13" s="68"/>
      <c r="F13" s="11"/>
      <c r="G13" s="11"/>
      <c r="H13" s="11"/>
      <c r="I13" s="62"/>
      <c r="J13" s="11"/>
      <c r="K13" s="62"/>
      <c r="L13" s="11"/>
      <c r="M13" s="11"/>
      <c r="N13" s="11"/>
      <c r="O13" s="11"/>
      <c r="P13" s="11"/>
      <c r="Q13" s="11"/>
      <c r="R13" s="11"/>
    </row>
    <row r="14" spans="1:18" s="7" customFormat="1" ht="16.5" customHeight="1">
      <c r="A14" s="79" t="s">
        <v>128</v>
      </c>
      <c r="D14" s="65"/>
      <c r="E14" s="68"/>
      <c r="F14" s="14">
        <v>280000000</v>
      </c>
      <c r="G14" s="14"/>
      <c r="H14" s="14">
        <v>507734162</v>
      </c>
      <c r="I14" s="14"/>
      <c r="J14" s="14">
        <v>8386832</v>
      </c>
      <c r="K14" s="14"/>
      <c r="L14" s="14">
        <v>24729695</v>
      </c>
      <c r="M14" s="14"/>
      <c r="N14" s="14">
        <f>SUM(F14:L14)</f>
        <v>820850689</v>
      </c>
      <c r="O14" s="14"/>
      <c r="P14" s="14">
        <v>6151494</v>
      </c>
      <c r="Q14" s="14"/>
      <c r="R14" s="114">
        <f>SUM(N14:P14)</f>
        <v>827002183</v>
      </c>
    </row>
    <row r="15" spans="1:18" s="121" customFormat="1" ht="19.149999999999999" customHeight="1">
      <c r="A15" s="7" t="s">
        <v>179</v>
      </c>
      <c r="D15" s="142"/>
      <c r="E15" s="140"/>
      <c r="F15" s="122">
        <v>0</v>
      </c>
      <c r="G15" s="122"/>
      <c r="H15" s="122">
        <v>0</v>
      </c>
      <c r="I15" s="140"/>
      <c r="J15" s="122">
        <v>0</v>
      </c>
      <c r="K15" s="140"/>
      <c r="L15" s="122">
        <v>0</v>
      </c>
      <c r="M15" s="122"/>
      <c r="N15" s="14">
        <f>SUM(F15:L15)</f>
        <v>0</v>
      </c>
      <c r="O15" s="122"/>
      <c r="P15" s="122">
        <v>855</v>
      </c>
      <c r="Q15" s="122"/>
      <c r="R15" s="114">
        <f>SUM(N15:P15)</f>
        <v>855</v>
      </c>
    </row>
    <row r="16" spans="1:18" s="121" customFormat="1" ht="19.149999999999999" customHeight="1">
      <c r="A16" s="7" t="s">
        <v>186</v>
      </c>
      <c r="D16" s="142"/>
      <c r="E16" s="140"/>
      <c r="F16" s="122"/>
      <c r="G16" s="122"/>
      <c r="H16" s="122"/>
      <c r="I16" s="140"/>
      <c r="J16" s="122"/>
      <c r="K16" s="140"/>
      <c r="L16" s="122"/>
      <c r="M16" s="122"/>
      <c r="N16" s="14"/>
      <c r="O16" s="122"/>
      <c r="P16" s="122"/>
      <c r="Q16" s="122"/>
      <c r="R16" s="114"/>
    </row>
    <row r="17" spans="1:18" s="7" customFormat="1" ht="16.5" customHeight="1">
      <c r="B17" s="7" t="s">
        <v>110</v>
      </c>
      <c r="D17" s="65"/>
      <c r="E17" s="68"/>
      <c r="F17" s="13">
        <v>0</v>
      </c>
      <c r="G17" s="14"/>
      <c r="H17" s="13">
        <v>0</v>
      </c>
      <c r="I17" s="14"/>
      <c r="J17" s="13">
        <v>0</v>
      </c>
      <c r="K17" s="14"/>
      <c r="L17" s="13">
        <v>28129930</v>
      </c>
      <c r="M17" s="14"/>
      <c r="N17" s="13">
        <f>SUM(F17:L17)</f>
        <v>28129930</v>
      </c>
      <c r="O17" s="14"/>
      <c r="P17" s="13">
        <v>-1316590</v>
      </c>
      <c r="Q17" s="14"/>
      <c r="R17" s="193">
        <f>SUM(N17:P17)</f>
        <v>26813340</v>
      </c>
    </row>
    <row r="18" spans="1:18" s="7" customFormat="1" ht="7.9" customHeight="1">
      <c r="D18" s="65"/>
      <c r="E18" s="68"/>
      <c r="F18" s="14"/>
      <c r="G18" s="14"/>
      <c r="H18" s="14"/>
      <c r="I18" s="68"/>
      <c r="J18" s="14"/>
      <c r="K18" s="68"/>
      <c r="L18" s="14"/>
      <c r="M18" s="14"/>
      <c r="N18" s="14"/>
      <c r="O18" s="14"/>
      <c r="P18" s="14"/>
      <c r="Q18" s="14"/>
      <c r="R18" s="114"/>
    </row>
    <row r="19" spans="1:18" s="7" customFormat="1" ht="16.5" customHeight="1" thickBot="1">
      <c r="A19" s="79" t="s">
        <v>129</v>
      </c>
      <c r="D19" s="65"/>
      <c r="E19" s="68"/>
      <c r="F19" s="143">
        <f>SUM(F14:F17)</f>
        <v>280000000</v>
      </c>
      <c r="G19" s="14"/>
      <c r="H19" s="143">
        <f>SUM(H14:H17)</f>
        <v>507734162</v>
      </c>
      <c r="I19" s="68"/>
      <c r="J19" s="143">
        <f>SUM(J14:J17)</f>
        <v>8386832</v>
      </c>
      <c r="K19" s="68"/>
      <c r="L19" s="143">
        <f>SUM(L14:L17)</f>
        <v>52859625</v>
      </c>
      <c r="M19" s="14"/>
      <c r="N19" s="143">
        <f>SUM(N14:N17)</f>
        <v>848980619</v>
      </c>
      <c r="O19" s="14"/>
      <c r="P19" s="143">
        <f>SUM(P14:P17)</f>
        <v>4835759</v>
      </c>
      <c r="Q19" s="14"/>
      <c r="R19" s="143">
        <f>SUM(R14:R17)</f>
        <v>853816378</v>
      </c>
    </row>
    <row r="20" spans="1:18" s="63" customFormat="1" ht="16.5" customHeight="1" thickTop="1">
      <c r="A20" s="51"/>
      <c r="D20" s="60"/>
      <c r="E20" s="61"/>
      <c r="F20" s="60"/>
      <c r="G20" s="60"/>
      <c r="H20" s="60"/>
      <c r="I20" s="61"/>
      <c r="J20" s="60"/>
      <c r="K20" s="68"/>
      <c r="L20" s="60"/>
      <c r="M20" s="60"/>
      <c r="N20" s="60"/>
      <c r="O20" s="60"/>
      <c r="P20" s="60"/>
      <c r="Q20" s="60"/>
      <c r="R20" s="60"/>
    </row>
    <row r="21" spans="1:18" s="63" customFormat="1" ht="16.5" customHeight="1">
      <c r="A21" s="51"/>
      <c r="D21" s="60"/>
      <c r="E21" s="61"/>
      <c r="F21" s="60"/>
      <c r="G21" s="60"/>
      <c r="H21" s="60"/>
      <c r="I21" s="61"/>
      <c r="J21" s="60"/>
      <c r="K21" s="68"/>
      <c r="L21" s="60"/>
      <c r="M21" s="60"/>
      <c r="N21" s="60"/>
      <c r="O21" s="60"/>
      <c r="P21" s="60"/>
      <c r="Q21" s="60"/>
      <c r="R21" s="60"/>
    </row>
    <row r="22" spans="1:18" s="63" customFormat="1" ht="16.5" customHeight="1">
      <c r="A22" s="51" t="s">
        <v>151</v>
      </c>
      <c r="D22" s="65"/>
      <c r="E22" s="61"/>
      <c r="F22" s="150">
        <v>280000000</v>
      </c>
      <c r="G22" s="60"/>
      <c r="H22" s="150">
        <v>507734162</v>
      </c>
      <c r="I22" s="60"/>
      <c r="J22" s="150">
        <v>10036393</v>
      </c>
      <c r="K22" s="60"/>
      <c r="L22" s="150">
        <v>80919413</v>
      </c>
      <c r="M22" s="60"/>
      <c r="N22" s="150">
        <v>878689968</v>
      </c>
      <c r="O22" s="60"/>
      <c r="P22" s="150">
        <v>4551623</v>
      </c>
      <c r="Q22" s="60"/>
      <c r="R22" s="132">
        <f>SUM(N22:P22)</f>
        <v>883241591</v>
      </c>
    </row>
    <row r="23" spans="1:18" s="118" customFormat="1" ht="19.149999999999999" customHeight="1">
      <c r="A23" s="63" t="s">
        <v>179</v>
      </c>
      <c r="D23" s="119">
        <v>11</v>
      </c>
      <c r="E23" s="120"/>
      <c r="F23" s="134">
        <v>0</v>
      </c>
      <c r="G23" s="40"/>
      <c r="H23" s="134">
        <v>0</v>
      </c>
      <c r="I23" s="41"/>
      <c r="J23" s="134">
        <v>0</v>
      </c>
      <c r="K23" s="41"/>
      <c r="L23" s="144">
        <v>0</v>
      </c>
      <c r="M23" s="40"/>
      <c r="N23" s="144">
        <f>SUM(F23:L23)</f>
        <v>0</v>
      </c>
      <c r="O23" s="40"/>
      <c r="P23" s="144">
        <v>497626</v>
      </c>
      <c r="Q23" s="40"/>
      <c r="R23" s="132">
        <f>SUM(N23:P23)</f>
        <v>497626</v>
      </c>
    </row>
    <row r="24" spans="1:18" s="118" customFormat="1" ht="19.149999999999999" customHeight="1">
      <c r="A24" s="63" t="s">
        <v>174</v>
      </c>
      <c r="D24" s="119">
        <v>15</v>
      </c>
      <c r="E24" s="120"/>
      <c r="F24" s="134">
        <v>0</v>
      </c>
      <c r="G24" s="40"/>
      <c r="H24" s="134">
        <v>0</v>
      </c>
      <c r="I24" s="41"/>
      <c r="J24" s="134">
        <v>0</v>
      </c>
      <c r="K24" s="41"/>
      <c r="L24" s="144">
        <v>-20887926</v>
      </c>
      <c r="M24" s="40"/>
      <c r="N24" s="144">
        <f>SUM(F24:L24)</f>
        <v>-20887926</v>
      </c>
      <c r="O24" s="40"/>
      <c r="P24" s="144">
        <v>0</v>
      </c>
      <c r="Q24" s="40"/>
      <c r="R24" s="132">
        <f>SUM(N24:P24)</f>
        <v>-20887926</v>
      </c>
    </row>
    <row r="25" spans="1:18" s="118" customFormat="1" ht="19.149999999999999" customHeight="1">
      <c r="A25" s="63" t="s">
        <v>173</v>
      </c>
      <c r="D25" s="119">
        <v>15</v>
      </c>
      <c r="E25" s="120"/>
      <c r="F25" s="134">
        <v>0</v>
      </c>
      <c r="G25" s="40"/>
      <c r="H25" s="134">
        <v>0</v>
      </c>
      <c r="I25" s="41"/>
      <c r="J25" s="134">
        <v>0</v>
      </c>
      <c r="K25" s="41"/>
      <c r="L25" s="144">
        <v>0</v>
      </c>
      <c r="M25" s="40"/>
      <c r="N25" s="144">
        <v>0</v>
      </c>
      <c r="O25" s="40"/>
      <c r="P25" s="144">
        <v>-146650</v>
      </c>
      <c r="Q25" s="40"/>
      <c r="R25" s="132">
        <f>SUM(N25:P25)</f>
        <v>-146650</v>
      </c>
    </row>
    <row r="26" spans="1:18" s="118" customFormat="1" ht="19.149999999999999" customHeight="1">
      <c r="A26" s="63" t="s">
        <v>186</v>
      </c>
      <c r="D26" s="119"/>
      <c r="E26" s="120"/>
      <c r="F26" s="134"/>
      <c r="G26" s="40"/>
      <c r="H26" s="134"/>
      <c r="I26" s="41"/>
      <c r="J26" s="134"/>
      <c r="K26" s="41"/>
      <c r="L26" s="144"/>
      <c r="M26" s="40"/>
      <c r="N26" s="144"/>
      <c r="O26" s="40"/>
      <c r="P26" s="144"/>
      <c r="Q26" s="40"/>
      <c r="R26" s="132"/>
    </row>
    <row r="27" spans="1:18" s="63" customFormat="1" ht="16.5" customHeight="1">
      <c r="B27" s="63" t="s">
        <v>110</v>
      </c>
      <c r="D27" s="65"/>
      <c r="E27" s="61"/>
      <c r="F27" s="151">
        <v>0</v>
      </c>
      <c r="G27" s="60"/>
      <c r="H27" s="151">
        <v>0</v>
      </c>
      <c r="I27" s="60"/>
      <c r="J27" s="151">
        <v>0</v>
      </c>
      <c r="K27" s="60"/>
      <c r="L27" s="221">
        <v>21945516</v>
      </c>
      <c r="M27" s="60"/>
      <c r="N27" s="221">
        <f>SUM(F27:L27)</f>
        <v>21945516</v>
      </c>
      <c r="O27" s="60"/>
      <c r="P27" s="221">
        <v>-496091</v>
      </c>
      <c r="Q27" s="60"/>
      <c r="R27" s="133">
        <f>SUM(N27:P27)</f>
        <v>21449425</v>
      </c>
    </row>
    <row r="28" spans="1:18" s="63" customFormat="1" ht="7.9" customHeight="1">
      <c r="D28" s="67"/>
      <c r="E28" s="61"/>
      <c r="F28" s="150"/>
      <c r="G28" s="60"/>
      <c r="H28" s="150"/>
      <c r="I28" s="61"/>
      <c r="J28" s="150"/>
      <c r="K28" s="68"/>
      <c r="L28" s="150"/>
      <c r="M28" s="14"/>
      <c r="N28" s="150"/>
      <c r="O28" s="60"/>
      <c r="P28" s="150"/>
      <c r="Q28" s="14"/>
      <c r="R28" s="132"/>
    </row>
    <row r="29" spans="1:18" s="63" customFormat="1" ht="16.5" customHeight="1" thickBot="1">
      <c r="A29" s="51" t="s">
        <v>152</v>
      </c>
      <c r="D29" s="67"/>
      <c r="E29" s="61"/>
      <c r="F29" s="131">
        <f>SUM(F22:F27)</f>
        <v>280000000</v>
      </c>
      <c r="G29" s="60"/>
      <c r="H29" s="131">
        <f>SUM(H22:H27)</f>
        <v>507734162</v>
      </c>
      <c r="I29" s="61"/>
      <c r="J29" s="131">
        <f>SUM(J22:J27)</f>
        <v>10036393</v>
      </c>
      <c r="K29" s="68"/>
      <c r="L29" s="131">
        <f>SUM(L22:L27)</f>
        <v>81977003</v>
      </c>
      <c r="M29" s="60"/>
      <c r="N29" s="131">
        <f>SUM(N22:N27)</f>
        <v>879747558</v>
      </c>
      <c r="O29" s="60"/>
      <c r="P29" s="131">
        <f>SUM(P22:P27)</f>
        <v>4406508</v>
      </c>
      <c r="Q29" s="60"/>
      <c r="R29" s="131">
        <f>SUM(R22:R27)</f>
        <v>884154066</v>
      </c>
    </row>
    <row r="30" spans="1:18" s="63" customFormat="1" ht="16.5" customHeight="1" thickTop="1">
      <c r="A30" s="51"/>
      <c r="D30" s="60"/>
      <c r="E30" s="61"/>
      <c r="F30" s="60"/>
      <c r="G30" s="60"/>
      <c r="H30" s="60"/>
      <c r="I30" s="61"/>
      <c r="J30" s="60"/>
      <c r="K30" s="68"/>
      <c r="L30" s="60"/>
      <c r="M30" s="60"/>
      <c r="N30" s="60"/>
      <c r="O30" s="60"/>
      <c r="P30" s="60"/>
      <c r="Q30" s="60"/>
      <c r="R30" s="60"/>
    </row>
    <row r="31" spans="1:18" s="63" customFormat="1" ht="16.5" customHeight="1">
      <c r="A31" s="51"/>
      <c r="D31" s="60"/>
      <c r="E31" s="61"/>
      <c r="F31" s="60"/>
      <c r="G31" s="60"/>
      <c r="H31" s="60"/>
      <c r="I31" s="61"/>
      <c r="J31" s="60"/>
      <c r="K31" s="68"/>
      <c r="L31" s="60"/>
      <c r="M31" s="60"/>
      <c r="N31" s="60"/>
      <c r="O31" s="60"/>
      <c r="P31" s="60"/>
      <c r="Q31" s="60"/>
      <c r="R31" s="60"/>
    </row>
    <row r="32" spans="1:18" s="63" customFormat="1" ht="16.5" customHeight="1">
      <c r="A32" s="51"/>
      <c r="D32" s="60"/>
      <c r="E32" s="61"/>
      <c r="F32" s="60"/>
      <c r="G32" s="60"/>
      <c r="H32" s="60"/>
      <c r="I32" s="61"/>
      <c r="J32" s="60"/>
      <c r="K32" s="68"/>
      <c r="L32" s="60"/>
      <c r="M32" s="60"/>
      <c r="N32" s="60"/>
      <c r="O32" s="60"/>
      <c r="P32" s="60"/>
      <c r="Q32" s="60"/>
      <c r="R32" s="60"/>
    </row>
    <row r="33" spans="1:18" s="63" customFormat="1" ht="9.75" customHeight="1">
      <c r="A33" s="51"/>
      <c r="D33" s="60"/>
      <c r="E33" s="61"/>
      <c r="F33" s="60"/>
      <c r="G33" s="60"/>
      <c r="H33" s="60"/>
      <c r="I33" s="61"/>
      <c r="J33" s="60"/>
      <c r="K33" s="68"/>
      <c r="L33" s="60"/>
      <c r="M33" s="60"/>
      <c r="N33" s="60"/>
      <c r="O33" s="60"/>
      <c r="P33" s="60"/>
      <c r="Q33" s="60"/>
      <c r="R33" s="60"/>
    </row>
    <row r="34" spans="1:18" ht="21.95" customHeight="1">
      <c r="A34" s="69" t="s">
        <v>73</v>
      </c>
      <c r="B34" s="69"/>
      <c r="C34" s="69"/>
      <c r="D34" s="66"/>
      <c r="E34" s="70"/>
      <c r="F34" s="71"/>
      <c r="G34" s="71"/>
      <c r="H34" s="71"/>
      <c r="I34" s="72"/>
      <c r="J34" s="70"/>
      <c r="K34" s="70"/>
      <c r="L34" s="70"/>
      <c r="M34" s="70"/>
      <c r="N34" s="70"/>
      <c r="O34" s="70"/>
      <c r="P34" s="70"/>
      <c r="Q34" s="70"/>
      <c r="R34" s="70"/>
    </row>
    <row r="35" spans="1:18" ht="16.5" customHeight="1"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</row>
    <row r="36" spans="1:18" ht="16.5" customHeight="1"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</row>
    <row r="37" spans="1:18" ht="16.5" customHeight="1"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</row>
    <row r="38" spans="1:18" ht="16.5" customHeight="1"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</row>
    <row r="39" spans="1:18" ht="16.5" customHeight="1"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</row>
    <row r="40" spans="1:18" ht="16.5" customHeight="1"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</row>
    <row r="41" spans="1:18" ht="16.5" customHeight="1"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</row>
    <row r="42" spans="1:18" ht="16.5" customHeight="1"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</row>
    <row r="44" spans="1:18" ht="16.5" customHeight="1"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</row>
    <row r="47" spans="1:18" ht="16.5" customHeight="1"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</row>
    <row r="48" spans="1:18" ht="16.5" customHeight="1"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</row>
    <row r="49" spans="6:18" ht="16.5" customHeight="1"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</row>
    <row r="52" spans="6:18" ht="16.5" customHeight="1"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</row>
    <row r="53" spans="6:18" ht="16.5" customHeight="1"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</row>
    <row r="54" spans="6:18" ht="16.5" customHeight="1"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</row>
    <row r="62" spans="6:18" ht="16.5" customHeight="1"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</row>
    <row r="63" spans="6:18" ht="16.5" customHeight="1"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</row>
    <row r="64" spans="6:18" ht="16.5" customHeight="1"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</row>
    <row r="69" spans="6:18" ht="16.5" customHeight="1"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</row>
    <row r="70" spans="6:18" ht="16.5" customHeight="1"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</row>
    <row r="71" spans="6:18" ht="16.5" customHeight="1"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</row>
    <row r="72" spans="6:18" ht="16.5" customHeight="1"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</row>
    <row r="73" spans="6:18" ht="16.5" customHeight="1"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</row>
    <row r="75" spans="6:18" ht="16.5" customHeight="1"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</row>
    <row r="76" spans="6:18" ht="16.5" customHeight="1">
      <c r="F76" s="73"/>
      <c r="G76" s="73"/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</row>
    <row r="77" spans="6:18" ht="16.5" customHeight="1"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</row>
    <row r="79" spans="6:18" ht="16.5" customHeight="1"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</row>
    <row r="80" spans="6:18" ht="16.5" customHeight="1"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</row>
    <row r="81" spans="6:18" ht="16.5" customHeight="1"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</row>
    <row r="83" spans="6:18" ht="16.5" customHeight="1"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</row>
    <row r="84" spans="6:18" ht="16.5" customHeight="1"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</row>
    <row r="85" spans="6:18" ht="16.5" customHeight="1"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</row>
    <row r="86" spans="6:18" ht="16.5" customHeight="1">
      <c r="F86" s="73"/>
      <c r="G86" s="73"/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</row>
    <row r="87" spans="6:18" ht="16.5" customHeight="1"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</row>
    <row r="88" spans="6:18" ht="16.5" customHeight="1"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</row>
    <row r="89" spans="6:18" ht="16.5" customHeight="1"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</row>
    <row r="94" spans="6:18" ht="16.5" customHeight="1"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</row>
    <row r="95" spans="6:18" ht="16.5" customHeight="1"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</row>
    <row r="96" spans="6:18" ht="16.5" customHeight="1"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</row>
  </sheetData>
  <mergeCells count="2">
    <mergeCell ref="J7:L7"/>
    <mergeCell ref="F6:R6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0"/>
  <sheetViews>
    <sheetView topLeftCell="A10" zoomScale="115" zoomScaleNormal="115" zoomScaleSheetLayoutView="90" workbookViewId="0">
      <selection activeCell="C9" sqref="C9"/>
    </sheetView>
  </sheetViews>
  <sheetFormatPr defaultColWidth="9.140625" defaultRowHeight="12"/>
  <cols>
    <col min="1" max="2" width="1.7109375" style="42" customWidth="1"/>
    <col min="3" max="3" width="44.7109375" style="42" customWidth="1"/>
    <col min="4" max="4" width="6.42578125" style="42" customWidth="1"/>
    <col min="5" max="5" width="1.140625" style="44" customWidth="1"/>
    <col min="6" max="6" width="15.140625" style="44" customWidth="1"/>
    <col min="7" max="7" width="1.140625" style="44" customWidth="1"/>
    <col min="8" max="8" width="14.5703125" style="44" bestFit="1" customWidth="1"/>
    <col min="9" max="9" width="1.140625" style="45" customWidth="1"/>
    <col min="10" max="10" width="15.28515625" style="46" bestFit="1" customWidth="1"/>
    <col min="11" max="11" width="1.140625" style="43" customWidth="1"/>
    <col min="12" max="12" width="15.7109375" style="46" bestFit="1" customWidth="1"/>
    <col min="13" max="13" width="1" style="46" customWidth="1"/>
    <col min="14" max="14" width="15.5703125" style="46" customWidth="1"/>
    <col min="15" max="16384" width="9.140625" style="42"/>
  </cols>
  <sheetData>
    <row r="1" spans="1:15" s="19" customFormat="1" ht="16.5" customHeight="1">
      <c r="A1" s="19" t="s">
        <v>0</v>
      </c>
      <c r="E1" s="20"/>
      <c r="F1" s="20"/>
      <c r="G1" s="20"/>
      <c r="H1" s="20"/>
      <c r="I1" s="21"/>
      <c r="J1" s="22"/>
      <c r="K1" s="23"/>
      <c r="L1" s="22"/>
      <c r="M1" s="22"/>
      <c r="N1" s="22"/>
    </row>
    <row r="2" spans="1:15" s="19" customFormat="1" ht="16.5" customHeight="1">
      <c r="A2" s="24" t="s">
        <v>99</v>
      </c>
      <c r="E2" s="20"/>
      <c r="F2" s="20"/>
      <c r="G2" s="20"/>
      <c r="H2" s="20"/>
      <c r="I2" s="21"/>
      <c r="J2" s="22"/>
      <c r="K2" s="23"/>
      <c r="L2" s="22"/>
      <c r="M2" s="22"/>
      <c r="N2" s="22"/>
    </row>
    <row r="3" spans="1:15" s="19" customFormat="1" ht="16.5" customHeight="1">
      <c r="A3" s="25" t="str">
        <f>+'7'!A3</f>
        <v>For the six-month period ended 30 June 2021</v>
      </c>
      <c r="B3" s="25"/>
      <c r="C3" s="25"/>
      <c r="D3" s="26"/>
      <c r="E3" s="116"/>
      <c r="F3" s="116"/>
      <c r="G3" s="116"/>
      <c r="H3" s="116"/>
      <c r="I3" s="27"/>
      <c r="J3" s="28"/>
      <c r="K3" s="26"/>
      <c r="L3" s="26"/>
      <c r="M3" s="26"/>
      <c r="N3" s="26"/>
    </row>
    <row r="4" spans="1:15" s="19" customFormat="1" ht="16.5" customHeight="1">
      <c r="A4" s="24"/>
      <c r="B4" s="24"/>
      <c r="C4" s="24"/>
      <c r="D4" s="29"/>
      <c r="E4" s="30"/>
      <c r="F4" s="30"/>
      <c r="G4" s="30"/>
      <c r="H4" s="30"/>
      <c r="I4" s="31"/>
      <c r="J4" s="32"/>
      <c r="K4" s="29"/>
      <c r="L4" s="29"/>
      <c r="M4" s="29"/>
      <c r="N4" s="29"/>
    </row>
    <row r="5" spans="1:15" s="19" customFormat="1" ht="16.5" customHeight="1">
      <c r="A5" s="24"/>
      <c r="B5" s="24"/>
      <c r="C5" s="24"/>
      <c r="D5" s="29"/>
      <c r="E5" s="30"/>
      <c r="F5" s="30"/>
      <c r="G5" s="30"/>
      <c r="H5" s="30"/>
      <c r="I5" s="31"/>
      <c r="J5" s="32"/>
      <c r="K5" s="29"/>
      <c r="L5" s="29"/>
      <c r="M5" s="29"/>
      <c r="N5" s="29"/>
    </row>
    <row r="6" spans="1:15" s="19" customFormat="1" ht="16.5" customHeight="1">
      <c r="A6" s="24"/>
      <c r="B6" s="24"/>
      <c r="C6" s="24"/>
      <c r="D6" s="29"/>
      <c r="E6" s="29"/>
      <c r="F6" s="235" t="s">
        <v>105</v>
      </c>
      <c r="G6" s="235"/>
      <c r="H6" s="235"/>
      <c r="I6" s="235"/>
      <c r="J6" s="235"/>
      <c r="K6" s="235"/>
      <c r="L6" s="235"/>
      <c r="M6" s="235"/>
      <c r="N6" s="235"/>
    </row>
    <row r="7" spans="1:15" s="19" customFormat="1" ht="16.5" customHeight="1">
      <c r="D7" s="33"/>
      <c r="E7" s="32"/>
      <c r="F7" s="34"/>
      <c r="G7" s="32"/>
      <c r="H7" s="32"/>
      <c r="I7" s="31"/>
      <c r="J7" s="233" t="s">
        <v>115</v>
      </c>
      <c r="K7" s="233"/>
      <c r="L7" s="233"/>
      <c r="M7" s="117"/>
      <c r="N7" s="117"/>
    </row>
    <row r="8" spans="1:15" s="19" customFormat="1" ht="16.5" customHeight="1">
      <c r="D8" s="33"/>
      <c r="E8" s="32"/>
      <c r="F8" s="34" t="s">
        <v>46</v>
      </c>
      <c r="G8" s="32"/>
      <c r="H8" s="32"/>
      <c r="I8" s="31"/>
      <c r="J8" s="117"/>
      <c r="K8" s="117"/>
      <c r="L8" s="117"/>
      <c r="M8" s="117"/>
      <c r="N8" s="117"/>
    </row>
    <row r="9" spans="1:15" s="37" customFormat="1" ht="16.5" customHeight="1">
      <c r="A9" s="19"/>
      <c r="B9" s="19"/>
      <c r="C9" s="19"/>
      <c r="D9" s="33"/>
      <c r="E9" s="32"/>
      <c r="F9" s="35" t="s">
        <v>47</v>
      </c>
      <c r="G9" s="32"/>
      <c r="H9" s="34" t="s">
        <v>48</v>
      </c>
      <c r="I9" s="31"/>
      <c r="J9" s="35" t="s">
        <v>49</v>
      </c>
      <c r="K9" s="36"/>
      <c r="L9" s="22"/>
      <c r="M9" s="22"/>
      <c r="N9" s="22"/>
    </row>
    <row r="10" spans="1:15" s="37" customFormat="1" ht="16.5" customHeight="1">
      <c r="A10" s="19"/>
      <c r="B10" s="19"/>
      <c r="C10" s="19"/>
      <c r="D10" s="33"/>
      <c r="E10" s="32"/>
      <c r="F10" s="35" t="s">
        <v>51</v>
      </c>
      <c r="G10" s="32"/>
      <c r="H10" s="35" t="s">
        <v>52</v>
      </c>
      <c r="I10" s="29"/>
      <c r="J10" s="35" t="s">
        <v>53</v>
      </c>
      <c r="K10" s="36"/>
      <c r="L10" s="35" t="s">
        <v>35</v>
      </c>
      <c r="M10" s="35"/>
      <c r="N10" s="35" t="s">
        <v>54</v>
      </c>
    </row>
    <row r="11" spans="1:15" s="37" customFormat="1" ht="16.5" customHeight="1">
      <c r="D11" s="10" t="s">
        <v>172</v>
      </c>
      <c r="E11" s="32"/>
      <c r="F11" s="38" t="s">
        <v>3</v>
      </c>
      <c r="G11" s="32"/>
      <c r="H11" s="38" t="s">
        <v>3</v>
      </c>
      <c r="I11" s="29"/>
      <c r="J11" s="38" t="s">
        <v>3</v>
      </c>
      <c r="K11" s="29"/>
      <c r="L11" s="38" t="s">
        <v>3</v>
      </c>
      <c r="M11" s="35"/>
      <c r="N11" s="38" t="s">
        <v>3</v>
      </c>
    </row>
    <row r="12" spans="1:15" s="86" customFormat="1" ht="9" customHeight="1">
      <c r="D12" s="41"/>
      <c r="E12" s="35"/>
      <c r="F12" s="35"/>
      <c r="G12" s="35"/>
      <c r="H12" s="35"/>
      <c r="I12" s="36"/>
      <c r="J12" s="35"/>
      <c r="K12" s="36"/>
      <c r="L12" s="35"/>
      <c r="M12" s="35"/>
      <c r="N12" s="35"/>
    </row>
    <row r="13" spans="1:15" s="86" customFormat="1" ht="19.149999999999999" customHeight="1">
      <c r="A13" s="95" t="s">
        <v>128</v>
      </c>
      <c r="D13" s="223"/>
      <c r="E13" s="41"/>
      <c r="F13" s="40">
        <v>280000000</v>
      </c>
      <c r="G13" s="40"/>
      <c r="H13" s="40">
        <v>507734162</v>
      </c>
      <c r="I13" s="40"/>
      <c r="J13" s="40">
        <v>8386832</v>
      </c>
      <c r="K13" s="40"/>
      <c r="L13" s="40">
        <v>8127403</v>
      </c>
      <c r="M13" s="40"/>
      <c r="N13" s="40">
        <f>SUM(F13:L13)</f>
        <v>804248397</v>
      </c>
      <c r="O13" s="40"/>
    </row>
    <row r="14" spans="1:15" s="86" customFormat="1" ht="16.5" customHeight="1">
      <c r="A14" s="86" t="s">
        <v>156</v>
      </c>
      <c r="D14" s="41"/>
      <c r="E14" s="40"/>
      <c r="F14" s="141">
        <v>0</v>
      </c>
      <c r="G14" s="40"/>
      <c r="H14" s="141">
        <v>0</v>
      </c>
      <c r="I14" s="40"/>
      <c r="J14" s="141">
        <v>0</v>
      </c>
      <c r="K14" s="40"/>
      <c r="L14" s="141">
        <v>20040505</v>
      </c>
      <c r="M14" s="40"/>
      <c r="N14" s="141">
        <f>SUM(F14:L14)</f>
        <v>20040505</v>
      </c>
    </row>
    <row r="15" spans="1:15" s="86" customFormat="1" ht="7.9" customHeight="1">
      <c r="D15" s="41"/>
      <c r="E15" s="40"/>
      <c r="F15" s="40"/>
      <c r="G15" s="40"/>
      <c r="H15" s="40"/>
      <c r="I15" s="41"/>
      <c r="J15" s="40"/>
      <c r="K15" s="41"/>
      <c r="L15" s="40"/>
      <c r="M15" s="40"/>
      <c r="N15" s="40"/>
    </row>
    <row r="16" spans="1:15" s="86" customFormat="1" ht="16.5" customHeight="1" thickBot="1">
      <c r="A16" s="79" t="s">
        <v>129</v>
      </c>
      <c r="D16" s="41"/>
      <c r="E16" s="40"/>
      <c r="F16" s="194">
        <f>SUM(F13:F14)</f>
        <v>280000000</v>
      </c>
      <c r="G16" s="40"/>
      <c r="H16" s="194">
        <f>SUM(H13:H14)</f>
        <v>507734162</v>
      </c>
      <c r="I16" s="41"/>
      <c r="J16" s="194">
        <f>SUM(J13:J14)</f>
        <v>8386832</v>
      </c>
      <c r="K16" s="41"/>
      <c r="L16" s="194">
        <f>SUM(L13:L14)</f>
        <v>28167908</v>
      </c>
      <c r="M16" s="40"/>
      <c r="N16" s="194">
        <f>SUM(N13:N14)</f>
        <v>824288902</v>
      </c>
    </row>
    <row r="17" spans="1:15" s="85" customFormat="1" ht="16.5" customHeight="1" thickTop="1"/>
    <row r="18" spans="1:15" ht="16.5" customHeight="1">
      <c r="E18" s="42"/>
      <c r="F18" s="42"/>
      <c r="G18" s="42"/>
      <c r="H18" s="42"/>
      <c r="I18" s="42"/>
      <c r="J18" s="42"/>
      <c r="K18" s="42"/>
      <c r="L18" s="42"/>
      <c r="M18" s="42"/>
      <c r="N18" s="42"/>
    </row>
    <row r="19" spans="1:15" s="37" customFormat="1" ht="19.149999999999999" customHeight="1">
      <c r="A19" s="24" t="s">
        <v>151</v>
      </c>
      <c r="D19" s="224"/>
      <c r="E19" s="33"/>
      <c r="F19" s="134">
        <v>280000000</v>
      </c>
      <c r="G19" s="39"/>
      <c r="H19" s="134">
        <v>507734162</v>
      </c>
      <c r="I19" s="39"/>
      <c r="J19" s="134">
        <v>10036393</v>
      </c>
      <c r="K19" s="39"/>
      <c r="L19" s="134">
        <v>44335291</v>
      </c>
      <c r="M19" s="39"/>
      <c r="N19" s="134">
        <f>SUM(F19:L19)</f>
        <v>842105846</v>
      </c>
      <c r="O19" s="40"/>
    </row>
    <row r="20" spans="1:15" s="37" customFormat="1" ht="19.149999999999999" customHeight="1">
      <c r="A20" s="63" t="s">
        <v>174</v>
      </c>
      <c r="D20" s="224">
        <v>15</v>
      </c>
      <c r="E20" s="33"/>
      <c r="F20" s="134">
        <v>0</v>
      </c>
      <c r="G20" s="39"/>
      <c r="H20" s="134">
        <v>0</v>
      </c>
      <c r="I20" s="39"/>
      <c r="J20" s="134">
        <v>0</v>
      </c>
      <c r="K20" s="39"/>
      <c r="L20" s="134">
        <v>-20887926</v>
      </c>
      <c r="M20" s="39"/>
      <c r="N20" s="134">
        <f>SUM(F20:L20)</f>
        <v>-20887926</v>
      </c>
      <c r="O20" s="40"/>
    </row>
    <row r="21" spans="1:15" s="37" customFormat="1" ht="16.5" customHeight="1">
      <c r="A21" s="37" t="s">
        <v>156</v>
      </c>
      <c r="D21" s="33"/>
      <c r="E21" s="39"/>
      <c r="F21" s="135">
        <v>0</v>
      </c>
      <c r="G21" s="39"/>
      <c r="H21" s="135">
        <v>0</v>
      </c>
      <c r="I21" s="39"/>
      <c r="J21" s="135">
        <v>0</v>
      </c>
      <c r="K21" s="39"/>
      <c r="L21" s="135">
        <v>26329813</v>
      </c>
      <c r="M21" s="39"/>
      <c r="N21" s="135">
        <f>SUM(F21:L21)</f>
        <v>26329813</v>
      </c>
    </row>
    <row r="22" spans="1:15" s="37" customFormat="1" ht="7.9" customHeight="1">
      <c r="D22" s="33"/>
      <c r="E22" s="39"/>
      <c r="F22" s="134"/>
      <c r="G22" s="39"/>
      <c r="H22" s="134"/>
      <c r="I22" s="33"/>
      <c r="J22" s="134"/>
      <c r="K22" s="41"/>
      <c r="L22" s="134"/>
      <c r="M22" s="40"/>
      <c r="N22" s="134"/>
    </row>
    <row r="23" spans="1:15" s="37" customFormat="1" ht="16.5" customHeight="1" thickBot="1">
      <c r="A23" s="51" t="s">
        <v>152</v>
      </c>
      <c r="D23" s="33"/>
      <c r="E23" s="39"/>
      <c r="F23" s="136">
        <f>SUM(F19:F21)</f>
        <v>280000000</v>
      </c>
      <c r="G23" s="39"/>
      <c r="H23" s="136">
        <f>SUM(H19:H21)</f>
        <v>507734162</v>
      </c>
      <c r="I23" s="33"/>
      <c r="J23" s="136">
        <f>SUM(J19:J21)</f>
        <v>10036393</v>
      </c>
      <c r="K23" s="41"/>
      <c r="L23" s="136">
        <f>SUM(L19:L21)</f>
        <v>49777178</v>
      </c>
      <c r="M23" s="39"/>
      <c r="N23" s="136">
        <f>SUM(N19:N21)</f>
        <v>847547733</v>
      </c>
    </row>
    <row r="24" spans="1:15" ht="16.5" customHeight="1" thickTop="1">
      <c r="E24" s="42"/>
      <c r="F24" s="42"/>
      <c r="G24" s="42"/>
      <c r="H24" s="42"/>
      <c r="I24" s="42"/>
      <c r="J24" s="42"/>
      <c r="K24" s="42"/>
      <c r="L24" s="42"/>
      <c r="M24" s="42"/>
      <c r="N24" s="42"/>
    </row>
    <row r="25" spans="1:15" ht="16.5" customHeight="1">
      <c r="E25" s="42"/>
      <c r="F25" s="42"/>
      <c r="G25" s="42"/>
      <c r="H25" s="42"/>
      <c r="I25" s="42"/>
      <c r="J25" s="42"/>
      <c r="K25" s="42"/>
      <c r="L25" s="42"/>
      <c r="M25" s="42"/>
      <c r="N25" s="42"/>
    </row>
    <row r="26" spans="1:15" ht="16.5" customHeight="1">
      <c r="E26" s="42"/>
      <c r="F26" s="42"/>
      <c r="G26" s="42"/>
      <c r="H26" s="42"/>
      <c r="I26" s="42"/>
      <c r="J26" s="42"/>
      <c r="K26" s="42"/>
      <c r="L26" s="42"/>
      <c r="M26" s="42"/>
      <c r="N26" s="42"/>
    </row>
    <row r="27" spans="1:15" ht="16.5" customHeight="1">
      <c r="E27" s="42"/>
      <c r="F27" s="42"/>
      <c r="G27" s="42"/>
      <c r="H27" s="42"/>
      <c r="I27" s="42"/>
      <c r="J27" s="42"/>
      <c r="K27" s="42"/>
      <c r="L27" s="42"/>
      <c r="M27" s="42"/>
      <c r="N27" s="42"/>
    </row>
    <row r="28" spans="1:15" ht="16.5" customHeight="1">
      <c r="E28" s="42"/>
      <c r="F28" s="42"/>
      <c r="G28" s="42"/>
      <c r="H28" s="42"/>
      <c r="I28" s="42"/>
      <c r="J28" s="42"/>
      <c r="K28" s="42"/>
      <c r="L28" s="42"/>
      <c r="M28" s="42"/>
      <c r="N28" s="42"/>
    </row>
    <row r="29" spans="1:15" ht="16.5" customHeight="1">
      <c r="E29" s="42"/>
      <c r="F29" s="42"/>
      <c r="G29" s="42"/>
      <c r="H29" s="42"/>
      <c r="I29" s="42"/>
      <c r="J29" s="42"/>
      <c r="K29" s="42"/>
      <c r="L29" s="42"/>
      <c r="M29" s="42"/>
      <c r="N29" s="42"/>
    </row>
    <row r="30" spans="1:15" ht="16.5" customHeight="1">
      <c r="E30" s="42"/>
      <c r="F30" s="42"/>
      <c r="G30" s="42"/>
      <c r="H30" s="42"/>
      <c r="I30" s="42"/>
      <c r="J30" s="42"/>
      <c r="K30" s="42"/>
      <c r="L30" s="42"/>
      <c r="M30" s="42"/>
      <c r="N30" s="42"/>
    </row>
    <row r="31" spans="1:15" ht="16.5" customHeight="1">
      <c r="E31" s="42"/>
      <c r="F31" s="42"/>
      <c r="G31" s="42"/>
      <c r="H31" s="42"/>
      <c r="I31" s="42"/>
      <c r="J31" s="42"/>
      <c r="K31" s="42"/>
      <c r="L31" s="42"/>
      <c r="M31" s="42"/>
      <c r="N31" s="42"/>
    </row>
    <row r="32" spans="1:15" ht="16.5" customHeight="1">
      <c r="E32" s="42"/>
      <c r="F32" s="42"/>
      <c r="G32" s="42"/>
      <c r="H32" s="42"/>
      <c r="I32" s="42"/>
      <c r="J32" s="42"/>
      <c r="K32" s="42"/>
      <c r="L32" s="42"/>
      <c r="M32" s="42"/>
      <c r="N32" s="42"/>
    </row>
    <row r="33" spans="1:19" ht="16.5" customHeight="1">
      <c r="E33" s="42"/>
      <c r="F33" s="42"/>
      <c r="G33" s="42"/>
      <c r="H33" s="42"/>
      <c r="I33" s="42"/>
      <c r="J33" s="42"/>
      <c r="K33" s="42"/>
      <c r="L33" s="42"/>
      <c r="M33" s="42"/>
      <c r="N33" s="42"/>
    </row>
    <row r="34" spans="1:19" s="73" customFormat="1" ht="21.95" customHeight="1">
      <c r="A34" s="69" t="s">
        <v>73</v>
      </c>
      <c r="B34" s="69"/>
      <c r="C34" s="69"/>
      <c r="D34" s="66"/>
      <c r="E34" s="70"/>
      <c r="F34" s="71"/>
      <c r="G34" s="71"/>
      <c r="H34" s="71"/>
      <c r="I34" s="72"/>
      <c r="J34" s="70"/>
      <c r="K34" s="70"/>
      <c r="L34" s="70"/>
      <c r="M34" s="70"/>
      <c r="N34" s="70"/>
      <c r="O34" s="42"/>
      <c r="P34" s="42"/>
      <c r="Q34" s="42"/>
      <c r="R34" s="42"/>
      <c r="S34" s="42"/>
    </row>
    <row r="35" spans="1:19" ht="16.5" customHeight="1"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1:19" ht="16.5" customHeight="1">
      <c r="E36" s="42"/>
      <c r="F36" s="42"/>
      <c r="G36" s="42"/>
      <c r="H36" s="42"/>
      <c r="I36" s="42"/>
      <c r="J36" s="42"/>
      <c r="K36" s="42"/>
      <c r="L36" s="42"/>
      <c r="M36" s="42"/>
      <c r="N36" s="42"/>
    </row>
    <row r="38" spans="1:19" ht="16.5" customHeight="1">
      <c r="E38" s="42"/>
      <c r="F38" s="42"/>
      <c r="G38" s="42"/>
      <c r="H38" s="42"/>
      <c r="I38" s="42"/>
      <c r="J38" s="42"/>
      <c r="K38" s="42"/>
      <c r="L38" s="42"/>
      <c r="M38" s="42"/>
      <c r="N38" s="42"/>
    </row>
    <row r="41" spans="1:19" ht="16.5" customHeight="1"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spans="1:19" ht="16.5" customHeight="1"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9" ht="16.5" customHeight="1"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6" spans="1:19" ht="16.5" customHeight="1">
      <c r="E46" s="42"/>
      <c r="F46" s="42"/>
      <c r="G46" s="42"/>
      <c r="H46" s="42"/>
      <c r="I46" s="42"/>
      <c r="J46" s="42"/>
      <c r="K46" s="42"/>
      <c r="L46" s="42"/>
      <c r="M46" s="42"/>
      <c r="N46" s="42"/>
    </row>
    <row r="47" spans="1:19" ht="16.5" customHeight="1">
      <c r="E47" s="42"/>
      <c r="F47" s="42"/>
      <c r="G47" s="42"/>
      <c r="H47" s="42"/>
      <c r="I47" s="42"/>
      <c r="J47" s="42"/>
      <c r="K47" s="42"/>
      <c r="L47" s="42"/>
      <c r="M47" s="42"/>
      <c r="N47" s="42"/>
    </row>
    <row r="48" spans="1:19" ht="16.5" customHeight="1">
      <c r="E48" s="42"/>
      <c r="F48" s="42"/>
      <c r="G48" s="42"/>
      <c r="H48" s="42"/>
      <c r="I48" s="42"/>
      <c r="J48" s="42"/>
      <c r="K48" s="42"/>
      <c r="L48" s="42"/>
      <c r="M48" s="42"/>
      <c r="N48" s="42"/>
    </row>
    <row r="56" spans="5:14" ht="16.5" customHeight="1">
      <c r="E56" s="42"/>
      <c r="F56" s="42"/>
      <c r="G56" s="42"/>
      <c r="H56" s="42"/>
      <c r="I56" s="42"/>
      <c r="J56" s="42"/>
      <c r="K56" s="42"/>
      <c r="L56" s="42"/>
      <c r="M56" s="42"/>
      <c r="N56" s="42"/>
    </row>
    <row r="57" spans="5:14" ht="16.5" customHeight="1">
      <c r="E57" s="42"/>
      <c r="F57" s="42"/>
      <c r="G57" s="42"/>
      <c r="H57" s="42"/>
      <c r="I57" s="42"/>
      <c r="J57" s="42"/>
      <c r="K57" s="42"/>
      <c r="L57" s="42"/>
      <c r="M57" s="42"/>
      <c r="N57" s="42"/>
    </row>
    <row r="58" spans="5:14" ht="16.5" customHeight="1">
      <c r="E58" s="42"/>
      <c r="F58" s="42"/>
      <c r="G58" s="42"/>
      <c r="H58" s="42"/>
      <c r="I58" s="42"/>
      <c r="J58" s="42"/>
      <c r="K58" s="42"/>
      <c r="L58" s="42"/>
      <c r="M58" s="42"/>
      <c r="N58" s="42"/>
    </row>
    <row r="63" spans="5:14" ht="16.5" customHeight="1">
      <c r="E63" s="42"/>
      <c r="F63" s="42"/>
      <c r="G63" s="42"/>
      <c r="H63" s="42"/>
      <c r="I63" s="42"/>
      <c r="J63" s="42"/>
      <c r="K63" s="42"/>
      <c r="L63" s="42"/>
      <c r="M63" s="42"/>
      <c r="N63" s="42"/>
    </row>
    <row r="64" spans="5:14" ht="16.5" customHeight="1">
      <c r="E64" s="42"/>
      <c r="F64" s="42"/>
      <c r="G64" s="42"/>
      <c r="H64" s="42"/>
      <c r="I64" s="42"/>
      <c r="J64" s="42"/>
      <c r="K64" s="42"/>
      <c r="L64" s="42"/>
      <c r="M64" s="42"/>
      <c r="N64" s="42"/>
    </row>
    <row r="65" spans="5:14" ht="16.5" customHeight="1">
      <c r="E65" s="42"/>
      <c r="F65" s="42"/>
      <c r="G65" s="42"/>
      <c r="H65" s="42"/>
      <c r="I65" s="42"/>
      <c r="J65" s="42"/>
      <c r="K65" s="42"/>
      <c r="L65" s="42"/>
      <c r="M65" s="42"/>
      <c r="N65" s="42"/>
    </row>
    <row r="66" spans="5:14" ht="16.5" customHeight="1">
      <c r="E66" s="42"/>
      <c r="F66" s="42"/>
      <c r="G66" s="42"/>
      <c r="H66" s="42"/>
      <c r="I66" s="42"/>
      <c r="J66" s="42"/>
      <c r="K66" s="42"/>
      <c r="L66" s="42"/>
      <c r="M66" s="42"/>
      <c r="N66" s="42"/>
    </row>
    <row r="67" spans="5:14" ht="16.5" customHeight="1">
      <c r="E67" s="42"/>
      <c r="F67" s="42"/>
      <c r="G67" s="42"/>
      <c r="H67" s="42"/>
      <c r="I67" s="42"/>
      <c r="J67" s="42"/>
      <c r="K67" s="42"/>
      <c r="L67" s="42"/>
      <c r="M67" s="42"/>
      <c r="N67" s="42"/>
    </row>
    <row r="69" spans="5:14" ht="16.5" customHeight="1">
      <c r="E69" s="42"/>
      <c r="F69" s="42"/>
      <c r="G69" s="42"/>
      <c r="H69" s="42"/>
      <c r="I69" s="42"/>
      <c r="J69" s="42"/>
      <c r="K69" s="42"/>
      <c r="L69" s="42"/>
      <c r="M69" s="42"/>
      <c r="N69" s="42"/>
    </row>
    <row r="70" spans="5:14" ht="16.5" customHeight="1">
      <c r="E70" s="42"/>
      <c r="F70" s="42"/>
      <c r="G70" s="42"/>
      <c r="H70" s="42"/>
      <c r="I70" s="42"/>
      <c r="J70" s="42"/>
      <c r="K70" s="42"/>
      <c r="L70" s="42"/>
      <c r="M70" s="42"/>
      <c r="N70" s="42"/>
    </row>
    <row r="71" spans="5:14" ht="16.5" customHeight="1">
      <c r="E71" s="42"/>
      <c r="F71" s="42"/>
      <c r="G71" s="42"/>
      <c r="H71" s="42"/>
      <c r="I71" s="42"/>
      <c r="J71" s="42"/>
      <c r="K71" s="42"/>
      <c r="L71" s="42"/>
      <c r="M71" s="42"/>
      <c r="N71" s="42"/>
    </row>
    <row r="73" spans="5:14" ht="16.5" customHeight="1">
      <c r="E73" s="42"/>
      <c r="F73" s="42"/>
      <c r="G73" s="42"/>
      <c r="H73" s="42"/>
      <c r="I73" s="42"/>
      <c r="J73" s="42"/>
      <c r="K73" s="42"/>
      <c r="L73" s="42"/>
      <c r="M73" s="42"/>
      <c r="N73" s="42"/>
    </row>
    <row r="74" spans="5:14" ht="16.5" customHeight="1">
      <c r="E74" s="42"/>
      <c r="F74" s="42"/>
      <c r="G74" s="42"/>
      <c r="H74" s="42"/>
      <c r="I74" s="42"/>
      <c r="J74" s="42"/>
      <c r="K74" s="42"/>
      <c r="L74" s="42"/>
      <c r="M74" s="42"/>
      <c r="N74" s="42"/>
    </row>
    <row r="75" spans="5:14" ht="16.5" customHeight="1">
      <c r="E75" s="42"/>
      <c r="F75" s="42"/>
      <c r="G75" s="42"/>
      <c r="H75" s="42"/>
      <c r="I75" s="42"/>
      <c r="J75" s="42"/>
      <c r="K75" s="42"/>
      <c r="L75" s="42"/>
      <c r="M75" s="42"/>
      <c r="N75" s="42"/>
    </row>
    <row r="77" spans="5:14" ht="16.5" customHeight="1">
      <c r="E77" s="42"/>
      <c r="F77" s="42"/>
      <c r="G77" s="42"/>
      <c r="H77" s="42"/>
      <c r="I77" s="42"/>
      <c r="J77" s="42"/>
      <c r="K77" s="42"/>
      <c r="L77" s="42"/>
      <c r="M77" s="42"/>
      <c r="N77" s="42"/>
    </row>
    <row r="78" spans="5:14" ht="16.5" customHeight="1">
      <c r="E78" s="42"/>
      <c r="F78" s="42"/>
      <c r="G78" s="42"/>
      <c r="H78" s="42"/>
      <c r="I78" s="42"/>
      <c r="J78" s="42"/>
      <c r="K78" s="42"/>
      <c r="L78" s="42"/>
      <c r="M78" s="42"/>
      <c r="N78" s="42"/>
    </row>
    <row r="79" spans="5:14" ht="16.5" customHeight="1">
      <c r="E79" s="42"/>
      <c r="F79" s="42"/>
      <c r="G79" s="42"/>
      <c r="H79" s="42"/>
      <c r="I79" s="42"/>
      <c r="J79" s="42"/>
      <c r="K79" s="42"/>
      <c r="L79" s="42"/>
      <c r="M79" s="42"/>
      <c r="N79" s="42"/>
    </row>
    <row r="80" spans="5:14" ht="16.5" customHeight="1">
      <c r="E80" s="42"/>
      <c r="F80" s="42"/>
      <c r="G80" s="42"/>
      <c r="H80" s="42"/>
      <c r="I80" s="42"/>
      <c r="J80" s="42"/>
      <c r="K80" s="42"/>
      <c r="L80" s="42"/>
      <c r="M80" s="42"/>
      <c r="N80" s="42"/>
    </row>
    <row r="81" spans="5:14" ht="16.5" customHeight="1">
      <c r="E81" s="42"/>
      <c r="F81" s="42"/>
      <c r="G81" s="42"/>
      <c r="H81" s="42"/>
      <c r="I81" s="42"/>
      <c r="J81" s="42"/>
      <c r="K81" s="42"/>
      <c r="L81" s="42"/>
      <c r="M81" s="42"/>
      <c r="N81" s="42"/>
    </row>
    <row r="82" spans="5:14" ht="16.5" customHeight="1">
      <c r="E82" s="42"/>
      <c r="F82" s="42"/>
      <c r="G82" s="42"/>
      <c r="H82" s="42"/>
      <c r="I82" s="42"/>
      <c r="J82" s="42"/>
      <c r="K82" s="42"/>
      <c r="L82" s="42"/>
      <c r="M82" s="42"/>
      <c r="N82" s="42"/>
    </row>
    <row r="83" spans="5:14" ht="16.5" customHeight="1">
      <c r="E83" s="42"/>
      <c r="F83" s="42"/>
      <c r="G83" s="42"/>
      <c r="H83" s="42"/>
      <c r="I83" s="42"/>
      <c r="J83" s="42"/>
      <c r="K83" s="42"/>
      <c r="L83" s="42"/>
      <c r="M83" s="42"/>
      <c r="N83" s="42"/>
    </row>
    <row r="88" spans="5:14" ht="16.5" customHeight="1">
      <c r="E88" s="42"/>
      <c r="F88" s="42"/>
      <c r="G88" s="42"/>
      <c r="H88" s="42"/>
      <c r="I88" s="42"/>
      <c r="J88" s="42"/>
      <c r="K88" s="42"/>
      <c r="L88" s="42"/>
      <c r="M88" s="42"/>
      <c r="N88" s="42"/>
    </row>
    <row r="89" spans="5:14" ht="16.5" customHeight="1">
      <c r="E89" s="42"/>
      <c r="F89" s="42"/>
      <c r="G89" s="42"/>
      <c r="H89" s="42"/>
      <c r="I89" s="42"/>
      <c r="J89" s="42"/>
      <c r="K89" s="42"/>
      <c r="L89" s="42"/>
      <c r="M89" s="42"/>
      <c r="N89" s="42"/>
    </row>
    <row r="90" spans="5:14" ht="16.5" customHeight="1">
      <c r="E90" s="42"/>
      <c r="F90" s="42"/>
      <c r="G90" s="42"/>
      <c r="H90" s="42"/>
      <c r="I90" s="42"/>
      <c r="J90" s="42"/>
      <c r="K90" s="42"/>
      <c r="L90" s="42"/>
      <c r="M90" s="42"/>
      <c r="N90" s="42"/>
    </row>
  </sheetData>
  <mergeCells count="2">
    <mergeCell ref="J7:L7"/>
    <mergeCell ref="F6:N6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10"/>
  <sheetViews>
    <sheetView tabSelected="1" topLeftCell="A94" zoomScale="115" zoomScaleNormal="115" zoomScaleSheetLayoutView="100" workbookViewId="0">
      <selection activeCell="B112" sqref="B112"/>
    </sheetView>
  </sheetViews>
  <sheetFormatPr defaultColWidth="0.7109375" defaultRowHeight="16.5" customHeight="1"/>
  <cols>
    <col min="1" max="1" width="1.7109375" style="73" customWidth="1"/>
    <col min="2" max="2" width="43.28515625" style="73" customWidth="1"/>
    <col min="3" max="3" width="6.7109375" style="73" customWidth="1"/>
    <col min="4" max="4" width="0.7109375" style="73" customWidth="1"/>
    <col min="5" max="5" width="12.7109375" style="220" customWidth="1"/>
    <col min="6" max="6" width="0.7109375" style="73" customWidth="1"/>
    <col min="7" max="7" width="12.7109375" style="220" customWidth="1"/>
    <col min="8" max="8" width="0.7109375" style="73" customWidth="1"/>
    <col min="9" max="9" width="12.7109375" style="73" customWidth="1"/>
    <col min="10" max="10" width="0.7109375" style="73" customWidth="1"/>
    <col min="11" max="11" width="12.7109375" style="73" customWidth="1"/>
    <col min="12" max="12" width="9.140625" style="73" customWidth="1"/>
    <col min="13" max="13" width="11.7109375" style="73" customWidth="1"/>
    <col min="14" max="235" width="9.140625" style="73" customWidth="1"/>
    <col min="236" max="236" width="1.42578125" style="73" customWidth="1"/>
    <col min="237" max="237" width="52.85546875" style="73" customWidth="1"/>
    <col min="238" max="238" width="7" style="73" bestFit="1" customWidth="1"/>
    <col min="239" max="239" width="0.7109375" style="73" customWidth="1"/>
    <col min="240" max="240" width="10.7109375" style="73" customWidth="1"/>
    <col min="241" max="16384" width="0.7109375" style="73"/>
  </cols>
  <sheetData>
    <row r="1" spans="1:11" ht="16.5" customHeight="1">
      <c r="A1" s="157" t="s">
        <v>0</v>
      </c>
      <c r="E1" s="50"/>
      <c r="G1" s="50"/>
    </row>
    <row r="2" spans="1:11" ht="16.5" customHeight="1">
      <c r="A2" s="187" t="s">
        <v>80</v>
      </c>
      <c r="B2" s="197"/>
      <c r="C2" s="197"/>
      <c r="E2" s="198"/>
      <c r="G2" s="198"/>
    </row>
    <row r="3" spans="1:11" ht="16.5" customHeight="1">
      <c r="A3" s="186" t="s">
        <v>149</v>
      </c>
      <c r="B3" s="186"/>
      <c r="C3" s="186"/>
      <c r="D3" s="69"/>
      <c r="E3" s="199"/>
      <c r="F3" s="69"/>
      <c r="G3" s="199"/>
      <c r="H3" s="69"/>
      <c r="I3" s="69"/>
      <c r="J3" s="69"/>
      <c r="K3" s="69"/>
    </row>
    <row r="4" spans="1:11" ht="16.5" customHeight="1">
      <c r="A4" s="187"/>
      <c r="B4" s="187"/>
      <c r="C4" s="187"/>
      <c r="E4" s="198"/>
      <c r="G4" s="198"/>
    </row>
    <row r="5" spans="1:11" ht="16.5" customHeight="1">
      <c r="A5" s="187"/>
      <c r="B5" s="187"/>
      <c r="C5" s="187"/>
      <c r="E5" s="198"/>
      <c r="G5" s="198"/>
    </row>
    <row r="6" spans="1:11" ht="16.5" customHeight="1">
      <c r="A6" s="187"/>
      <c r="B6" s="187"/>
      <c r="C6" s="187"/>
      <c r="E6" s="236" t="s">
        <v>1</v>
      </c>
      <c r="F6" s="236"/>
      <c r="G6" s="236"/>
      <c r="H6" s="226"/>
      <c r="I6" s="236" t="s">
        <v>89</v>
      </c>
      <c r="J6" s="236"/>
      <c r="K6" s="236"/>
    </row>
    <row r="7" spans="1:11" ht="16.5" customHeight="1">
      <c r="A7" s="187"/>
      <c r="B7" s="187"/>
      <c r="C7" s="187"/>
      <c r="E7" s="227" t="s">
        <v>90</v>
      </c>
      <c r="F7" s="227"/>
      <c r="G7" s="227"/>
      <c r="H7" s="158"/>
      <c r="I7" s="227" t="s">
        <v>90</v>
      </c>
      <c r="J7" s="227"/>
      <c r="K7" s="227"/>
    </row>
    <row r="8" spans="1:11" ht="16.5" customHeight="1">
      <c r="A8" s="200"/>
      <c r="B8" s="200"/>
      <c r="D8" s="201"/>
      <c r="E8" s="202">
        <v>2021</v>
      </c>
      <c r="F8" s="203"/>
      <c r="G8" s="202">
        <v>2020</v>
      </c>
      <c r="H8" s="204"/>
      <c r="I8" s="202">
        <v>2021</v>
      </c>
      <c r="J8" s="203"/>
      <c r="K8" s="202">
        <v>2020</v>
      </c>
    </row>
    <row r="9" spans="1:11" ht="16.5" customHeight="1">
      <c r="A9" s="200"/>
      <c r="B9" s="200"/>
      <c r="C9" s="156" t="s">
        <v>2</v>
      </c>
      <c r="D9" s="201"/>
      <c r="E9" s="205" t="s">
        <v>3</v>
      </c>
      <c r="F9" s="206"/>
      <c r="G9" s="205" t="s">
        <v>3</v>
      </c>
      <c r="H9" s="22"/>
      <c r="I9" s="205" t="s">
        <v>3</v>
      </c>
      <c r="J9" s="206"/>
      <c r="K9" s="205" t="s">
        <v>3</v>
      </c>
    </row>
    <row r="10" spans="1:11" ht="16.5" customHeight="1">
      <c r="A10" s="187" t="s">
        <v>55</v>
      </c>
      <c r="B10" s="207"/>
      <c r="C10" s="207"/>
      <c r="E10" s="137"/>
      <c r="G10" s="208"/>
      <c r="I10" s="137"/>
      <c r="K10" s="208"/>
    </row>
    <row r="11" spans="1:11" ht="16.5" customHeight="1">
      <c r="A11" s="207" t="s">
        <v>119</v>
      </c>
      <c r="B11" s="207"/>
      <c r="C11" s="207"/>
      <c r="E11" s="137">
        <v>29320647</v>
      </c>
      <c r="G11" s="208">
        <v>25273062</v>
      </c>
      <c r="I11" s="137">
        <v>32047349</v>
      </c>
      <c r="K11" s="208">
        <v>19218406</v>
      </c>
    </row>
    <row r="12" spans="1:11" ht="16.5" customHeight="1">
      <c r="A12" s="73" t="s">
        <v>78</v>
      </c>
      <c r="B12" s="207"/>
      <c r="C12" s="207"/>
      <c r="E12" s="137"/>
      <c r="G12" s="208"/>
      <c r="I12" s="137"/>
      <c r="K12" s="208"/>
    </row>
    <row r="13" spans="1:11" ht="16.5" customHeight="1">
      <c r="B13" s="73" t="s">
        <v>58</v>
      </c>
      <c r="C13" s="76">
        <v>12</v>
      </c>
      <c r="E13" s="137">
        <v>23557068</v>
      </c>
      <c r="G13" s="208">
        <v>24585324</v>
      </c>
      <c r="I13" s="137">
        <v>18014067</v>
      </c>
      <c r="K13" s="208">
        <v>19097599</v>
      </c>
    </row>
    <row r="14" spans="1:11" ht="16.5" customHeight="1">
      <c r="B14" s="73" t="s">
        <v>59</v>
      </c>
      <c r="C14" s="76">
        <v>12</v>
      </c>
      <c r="E14" s="137">
        <v>1450854</v>
      </c>
      <c r="G14" s="208">
        <v>542389</v>
      </c>
      <c r="I14" s="137">
        <v>1354830</v>
      </c>
      <c r="K14" s="208">
        <v>526137</v>
      </c>
    </row>
    <row r="15" spans="1:11" ht="16.5" customHeight="1">
      <c r="B15" s="73" t="s">
        <v>153</v>
      </c>
      <c r="C15" s="76"/>
      <c r="E15" s="137"/>
      <c r="G15" s="208"/>
      <c r="I15" s="137"/>
      <c r="K15" s="208"/>
    </row>
    <row r="16" spans="1:11" ht="16.5" customHeight="1">
      <c r="B16" s="209" t="s">
        <v>154</v>
      </c>
      <c r="C16" s="76"/>
      <c r="E16" s="137">
        <v>379342</v>
      </c>
      <c r="G16" s="208">
        <v>-402973</v>
      </c>
      <c r="I16" s="137">
        <v>379342</v>
      </c>
      <c r="K16" s="208">
        <v>-402973</v>
      </c>
    </row>
    <row r="17" spans="1:14" ht="16.5" customHeight="1">
      <c r="B17" s="73" t="s">
        <v>158</v>
      </c>
      <c r="C17" s="76"/>
      <c r="E17" s="137">
        <v>276635</v>
      </c>
      <c r="G17" s="208">
        <v>0</v>
      </c>
      <c r="I17" s="137">
        <v>276635</v>
      </c>
      <c r="K17" s="208">
        <v>0</v>
      </c>
    </row>
    <row r="18" spans="1:14" ht="16.5" customHeight="1">
      <c r="B18" s="73" t="s">
        <v>130</v>
      </c>
      <c r="C18" s="76"/>
      <c r="E18" s="137">
        <v>-54426</v>
      </c>
      <c r="G18" s="208">
        <v>-34548</v>
      </c>
      <c r="I18" s="137">
        <v>-54426</v>
      </c>
      <c r="K18" s="208">
        <v>-34548</v>
      </c>
    </row>
    <row r="19" spans="1:14" ht="16.5" customHeight="1">
      <c r="B19" s="73" t="s">
        <v>155</v>
      </c>
      <c r="C19" s="76">
        <v>12</v>
      </c>
      <c r="E19" s="137">
        <v>690302</v>
      </c>
      <c r="G19" s="208">
        <v>0</v>
      </c>
      <c r="I19" s="137">
        <v>690302</v>
      </c>
      <c r="K19" s="208">
        <v>0</v>
      </c>
    </row>
    <row r="20" spans="1:14" ht="16.5" customHeight="1">
      <c r="B20" s="73" t="s">
        <v>170</v>
      </c>
      <c r="C20" s="76">
        <v>12</v>
      </c>
      <c r="E20" s="137">
        <v>1725761</v>
      </c>
      <c r="G20" s="208">
        <v>0</v>
      </c>
      <c r="I20" s="137">
        <v>1725761</v>
      </c>
      <c r="K20" s="208">
        <v>0</v>
      </c>
    </row>
    <row r="21" spans="1:14" ht="16.5" customHeight="1">
      <c r="B21" s="73" t="s">
        <v>164</v>
      </c>
      <c r="C21" s="76"/>
      <c r="E21" s="137">
        <v>979082</v>
      </c>
      <c r="G21" s="208">
        <v>-4205</v>
      </c>
      <c r="I21" s="137">
        <v>979082</v>
      </c>
      <c r="K21" s="208">
        <v>0</v>
      </c>
    </row>
    <row r="22" spans="1:14" ht="16.5" customHeight="1">
      <c r="B22" s="73" t="s">
        <v>28</v>
      </c>
      <c r="C22" s="76"/>
      <c r="E22" s="137">
        <v>4506357</v>
      </c>
      <c r="G22" s="208">
        <v>4045276</v>
      </c>
      <c r="I22" s="137">
        <v>743658</v>
      </c>
      <c r="K22" s="208">
        <v>862394</v>
      </c>
    </row>
    <row r="23" spans="1:14" ht="16.5" customHeight="1">
      <c r="B23" s="73" t="s">
        <v>56</v>
      </c>
      <c r="C23" s="76"/>
      <c r="E23" s="137">
        <v>-172578</v>
      </c>
      <c r="G23" s="208">
        <v>-464073</v>
      </c>
      <c r="I23" s="137">
        <v>-234344</v>
      </c>
      <c r="K23" s="208">
        <v>-2516397</v>
      </c>
    </row>
    <row r="24" spans="1:14" ht="16.5" customHeight="1">
      <c r="B24" s="73" t="s">
        <v>57</v>
      </c>
      <c r="C24" s="76"/>
      <c r="E24" s="137">
        <v>18774844</v>
      </c>
      <c r="G24" s="208">
        <v>24217043</v>
      </c>
      <c r="I24" s="137">
        <v>13260979</v>
      </c>
      <c r="K24" s="208">
        <v>18355242</v>
      </c>
    </row>
    <row r="25" spans="1:14" ht="16.5" customHeight="1">
      <c r="B25" s="73" t="s">
        <v>157</v>
      </c>
      <c r="C25" s="76">
        <v>15</v>
      </c>
      <c r="E25" s="137">
        <v>0</v>
      </c>
      <c r="G25" s="208">
        <v>0</v>
      </c>
      <c r="I25" s="137">
        <v>-19853350</v>
      </c>
      <c r="K25" s="208">
        <v>0</v>
      </c>
    </row>
    <row r="26" spans="1:14" ht="16.5" customHeight="1">
      <c r="B26" s="73" t="s">
        <v>184</v>
      </c>
      <c r="C26" s="76">
        <v>11</v>
      </c>
      <c r="E26" s="137">
        <v>100002</v>
      </c>
      <c r="G26" s="208">
        <v>12664</v>
      </c>
      <c r="I26" s="137">
        <v>0</v>
      </c>
      <c r="K26" s="208">
        <v>0</v>
      </c>
    </row>
    <row r="27" spans="1:14" ht="16.5" customHeight="1">
      <c r="A27" s="73" t="s">
        <v>60</v>
      </c>
      <c r="C27" s="76"/>
      <c r="E27" s="137"/>
      <c r="G27" s="208"/>
      <c r="I27" s="137"/>
      <c r="K27" s="208"/>
    </row>
    <row r="28" spans="1:14" ht="16.5" customHeight="1">
      <c r="B28" s="73" t="s">
        <v>61</v>
      </c>
      <c r="C28" s="76"/>
      <c r="E28" s="137">
        <v>16056993</v>
      </c>
      <c r="G28" s="208">
        <v>239804663</v>
      </c>
      <c r="I28" s="137">
        <v>36103506</v>
      </c>
      <c r="K28" s="208">
        <v>121581946</v>
      </c>
    </row>
    <row r="29" spans="1:14" ht="16.5" customHeight="1">
      <c r="B29" s="73" t="s">
        <v>123</v>
      </c>
      <c r="C29" s="76"/>
      <c r="E29" s="137">
        <v>-75637616</v>
      </c>
      <c r="G29" s="208">
        <v>38835688</v>
      </c>
      <c r="I29" s="137">
        <v>-74380644</v>
      </c>
      <c r="K29" s="208">
        <v>25399647</v>
      </c>
    </row>
    <row r="30" spans="1:14" ht="16.5" customHeight="1">
      <c r="B30" s="73" t="s">
        <v>8</v>
      </c>
      <c r="C30" s="76"/>
      <c r="E30" s="137">
        <v>83891080</v>
      </c>
      <c r="G30" s="208">
        <v>-4379468</v>
      </c>
      <c r="I30" s="137">
        <v>84436556</v>
      </c>
      <c r="K30" s="208">
        <v>-4419767</v>
      </c>
    </row>
    <row r="31" spans="1:14" ht="16.5" customHeight="1">
      <c r="B31" s="73" t="s">
        <v>9</v>
      </c>
      <c r="C31" s="76"/>
      <c r="E31" s="137">
        <v>401484</v>
      </c>
      <c r="G31" s="208">
        <v>-1354709</v>
      </c>
      <c r="I31" s="137">
        <v>2033254</v>
      </c>
      <c r="K31" s="208">
        <v>2239513</v>
      </c>
      <c r="M31" s="210"/>
      <c r="N31" s="210"/>
    </row>
    <row r="32" spans="1:14" ht="16.5" customHeight="1">
      <c r="B32" s="73" t="s">
        <v>17</v>
      </c>
      <c r="C32" s="76"/>
      <c r="E32" s="137">
        <v>-10814058</v>
      </c>
      <c r="G32" s="208">
        <v>5118365</v>
      </c>
      <c r="I32" s="137">
        <v>-11613327</v>
      </c>
      <c r="K32" s="208">
        <v>3888465</v>
      </c>
    </row>
    <row r="33" spans="1:14" ht="16.5" customHeight="1">
      <c r="B33" s="73" t="s">
        <v>62</v>
      </c>
      <c r="C33" s="76"/>
      <c r="E33" s="137">
        <v>-10893405</v>
      </c>
      <c r="G33" s="208">
        <v>-7601174</v>
      </c>
      <c r="I33" s="137">
        <v>-21477049</v>
      </c>
      <c r="K33" s="208">
        <v>-69317696</v>
      </c>
    </row>
    <row r="34" spans="1:14" ht="16.5" customHeight="1">
      <c r="B34" s="73" t="s">
        <v>126</v>
      </c>
      <c r="C34" s="76"/>
      <c r="E34" s="137">
        <v>-8492230</v>
      </c>
      <c r="G34" s="208">
        <v>-5688924</v>
      </c>
      <c r="I34" s="137">
        <v>-8492230</v>
      </c>
      <c r="K34" s="208">
        <v>-5688924</v>
      </c>
    </row>
    <row r="35" spans="1:14" ht="16.5" customHeight="1">
      <c r="B35" s="73" t="s">
        <v>24</v>
      </c>
      <c r="C35" s="76"/>
      <c r="E35" s="137">
        <v>-134483</v>
      </c>
      <c r="G35" s="208">
        <v>-6053595</v>
      </c>
      <c r="I35" s="137">
        <v>-1947725</v>
      </c>
      <c r="K35" s="208">
        <v>-4048007</v>
      </c>
      <c r="M35" s="210"/>
      <c r="N35" s="210"/>
    </row>
    <row r="36" spans="1:14" ht="16.5" customHeight="1">
      <c r="B36" s="209" t="s">
        <v>114</v>
      </c>
      <c r="C36" s="207"/>
      <c r="E36" s="151">
        <v>-300150</v>
      </c>
      <c r="G36" s="66">
        <v>-41850</v>
      </c>
      <c r="I36" s="151">
        <v>0</v>
      </c>
      <c r="K36" s="66">
        <v>0</v>
      </c>
    </row>
    <row r="37" spans="1:14" ht="16.5" customHeight="1">
      <c r="A37" s="207"/>
      <c r="B37" s="207"/>
      <c r="C37" s="207"/>
      <c r="E37" s="126"/>
      <c r="G37" s="74"/>
      <c r="I37" s="126"/>
      <c r="K37" s="74"/>
    </row>
    <row r="38" spans="1:14" ht="16.5" customHeight="1">
      <c r="A38" s="73" t="s">
        <v>63</v>
      </c>
      <c r="C38" s="207"/>
      <c r="D38" s="208"/>
      <c r="E38" s="137">
        <f>SUM(E11:E36)</f>
        <v>75611505</v>
      </c>
      <c r="F38" s="208"/>
      <c r="G38" s="208">
        <f>SUM(G11:G36)</f>
        <v>336408955</v>
      </c>
      <c r="H38" s="208"/>
      <c r="I38" s="137">
        <f>SUM(I11:I36)</f>
        <v>53992226</v>
      </c>
      <c r="J38" s="208"/>
      <c r="K38" s="208">
        <f>SUM(K11:K36)</f>
        <v>124741037</v>
      </c>
    </row>
    <row r="39" spans="1:14" ht="16.5" customHeight="1">
      <c r="A39" s="211"/>
      <c r="B39" s="209" t="s">
        <v>64</v>
      </c>
      <c r="E39" s="212">
        <v>114497</v>
      </c>
      <c r="G39" s="213">
        <v>464320</v>
      </c>
      <c r="I39" s="212">
        <v>106665</v>
      </c>
      <c r="K39" s="213">
        <v>408147</v>
      </c>
    </row>
    <row r="40" spans="1:14" ht="16.5" customHeight="1">
      <c r="A40" s="211"/>
      <c r="B40" s="209" t="s">
        <v>65</v>
      </c>
      <c r="E40" s="212">
        <v>-18783566</v>
      </c>
      <c r="G40" s="213">
        <v>-24479872</v>
      </c>
      <c r="I40" s="212">
        <v>-12612225</v>
      </c>
      <c r="K40" s="213">
        <v>-18252846</v>
      </c>
    </row>
    <row r="41" spans="1:14" ht="16.5" customHeight="1">
      <c r="A41" s="211"/>
      <c r="B41" s="209" t="s">
        <v>118</v>
      </c>
      <c r="E41" s="151">
        <v>8772872</v>
      </c>
      <c r="G41" s="66">
        <v>-9424925</v>
      </c>
      <c r="I41" s="151">
        <v>9683564</v>
      </c>
      <c r="K41" s="66">
        <v>-4580749</v>
      </c>
    </row>
    <row r="42" spans="1:14" ht="16.5" customHeight="1">
      <c r="A42" s="207"/>
      <c r="B42" s="207"/>
      <c r="C42" s="207"/>
      <c r="E42" s="126"/>
      <c r="G42" s="74"/>
      <c r="I42" s="126"/>
      <c r="K42" s="74"/>
    </row>
    <row r="43" spans="1:14" ht="16.5" customHeight="1">
      <c r="A43" s="73" t="s">
        <v>160</v>
      </c>
      <c r="C43" s="207"/>
      <c r="D43" s="74"/>
      <c r="E43" s="151">
        <f>SUM(E38:E41)</f>
        <v>65715308</v>
      </c>
      <c r="F43" s="74"/>
      <c r="G43" s="66">
        <f>SUM(G38:G41)</f>
        <v>302968478</v>
      </c>
      <c r="H43" s="74"/>
      <c r="I43" s="151">
        <f>SUM(I38:I41)</f>
        <v>51170230</v>
      </c>
      <c r="J43" s="74"/>
      <c r="K43" s="66">
        <f>SUM(K38:K41)</f>
        <v>102315589</v>
      </c>
    </row>
    <row r="44" spans="1:14" ht="16.5" customHeight="1">
      <c r="C44" s="207"/>
      <c r="D44" s="74"/>
      <c r="E44" s="92"/>
      <c r="F44" s="92"/>
      <c r="G44" s="92"/>
      <c r="H44" s="92"/>
      <c r="I44" s="92"/>
      <c r="J44" s="92"/>
      <c r="K44" s="92"/>
    </row>
    <row r="45" spans="1:14" ht="16.5" customHeight="1">
      <c r="C45" s="207"/>
      <c r="D45" s="74"/>
      <c r="E45" s="92"/>
      <c r="F45" s="92"/>
      <c r="G45" s="92"/>
      <c r="H45" s="92"/>
      <c r="I45" s="92"/>
      <c r="J45" s="92"/>
      <c r="K45" s="92"/>
    </row>
    <row r="46" spans="1:14" ht="16.5" customHeight="1">
      <c r="A46" s="207"/>
      <c r="E46" s="17"/>
      <c r="F46" s="4"/>
      <c r="G46" s="17"/>
      <c r="H46" s="4"/>
      <c r="I46" s="17"/>
      <c r="J46" s="4"/>
      <c r="K46" s="17"/>
    </row>
    <row r="47" spans="1:14" ht="16.5" customHeight="1">
      <c r="A47" s="207"/>
      <c r="I47" s="220"/>
      <c r="K47" s="220"/>
    </row>
    <row r="48" spans="1:14" ht="16.5" customHeight="1">
      <c r="A48" s="207"/>
      <c r="I48" s="220"/>
      <c r="K48" s="220"/>
    </row>
    <row r="49" spans="1:11" ht="16.5" customHeight="1">
      <c r="A49" s="207"/>
      <c r="I49" s="220"/>
      <c r="K49" s="220"/>
    </row>
    <row r="50" spans="1:11" ht="16.5" customHeight="1">
      <c r="A50" s="207"/>
      <c r="I50" s="220"/>
      <c r="K50" s="220"/>
    </row>
    <row r="51" spans="1:11" ht="16.5" customHeight="1">
      <c r="A51" s="207"/>
      <c r="I51" s="220"/>
      <c r="K51" s="220"/>
    </row>
    <row r="52" spans="1:11" ht="11.1" customHeight="1">
      <c r="A52" s="207"/>
      <c r="I52" s="220"/>
      <c r="K52" s="220"/>
    </row>
    <row r="53" spans="1:11" ht="21.95" customHeight="1">
      <c r="A53" s="216" t="s">
        <v>73</v>
      </c>
      <c r="B53" s="217"/>
      <c r="C53" s="217"/>
      <c r="D53" s="69"/>
      <c r="E53" s="66"/>
      <c r="F53" s="69"/>
      <c r="G53" s="66"/>
      <c r="H53" s="69"/>
      <c r="I53" s="69"/>
      <c r="J53" s="69"/>
      <c r="K53" s="69"/>
    </row>
    <row r="54" spans="1:11" ht="16.5" customHeight="1">
      <c r="A54" s="157" t="s">
        <v>0</v>
      </c>
      <c r="B54" s="207"/>
      <c r="C54" s="207"/>
      <c r="E54" s="74"/>
      <c r="G54" s="74"/>
    </row>
    <row r="55" spans="1:11" ht="16.5" customHeight="1">
      <c r="A55" s="187" t="s">
        <v>97</v>
      </c>
      <c r="B55" s="207"/>
      <c r="C55" s="207"/>
      <c r="E55" s="74"/>
      <c r="G55" s="74"/>
    </row>
    <row r="56" spans="1:11" ht="16.5" customHeight="1">
      <c r="A56" s="186" t="s">
        <v>149</v>
      </c>
      <c r="B56" s="217"/>
      <c r="C56" s="217"/>
      <c r="D56" s="69"/>
      <c r="E56" s="66"/>
      <c r="F56" s="69"/>
      <c r="G56" s="66"/>
      <c r="H56" s="69"/>
      <c r="I56" s="69"/>
      <c r="J56" s="69"/>
      <c r="K56" s="69"/>
    </row>
    <row r="57" spans="1:11" ht="16.5" customHeight="1">
      <c r="A57" s="187"/>
      <c r="B57" s="207"/>
      <c r="C57" s="207"/>
      <c r="E57" s="74"/>
      <c r="G57" s="74"/>
    </row>
    <row r="58" spans="1:11" ht="16.5" customHeight="1">
      <c r="A58" s="187"/>
      <c r="B58" s="207"/>
      <c r="C58" s="207"/>
      <c r="E58" s="74"/>
      <c r="G58" s="74"/>
    </row>
    <row r="59" spans="1:11" ht="15.6" customHeight="1">
      <c r="A59" s="187"/>
      <c r="B59" s="207"/>
      <c r="C59" s="207"/>
      <c r="E59" s="236" t="s">
        <v>1</v>
      </c>
      <c r="F59" s="236"/>
      <c r="G59" s="236"/>
      <c r="H59" s="226"/>
      <c r="I59" s="236" t="s">
        <v>89</v>
      </c>
      <c r="J59" s="236"/>
      <c r="K59" s="236"/>
    </row>
    <row r="60" spans="1:11" ht="15.6" customHeight="1">
      <c r="A60" s="207"/>
      <c r="B60" s="207"/>
      <c r="C60" s="207"/>
      <c r="E60" s="227" t="s">
        <v>90</v>
      </c>
      <c r="F60" s="227"/>
      <c r="G60" s="227"/>
      <c r="H60" s="158"/>
      <c r="I60" s="227" t="s">
        <v>90</v>
      </c>
      <c r="J60" s="227"/>
      <c r="K60" s="227"/>
    </row>
    <row r="61" spans="1:11" ht="15.6" customHeight="1">
      <c r="A61" s="207"/>
      <c r="B61" s="207"/>
      <c r="D61" s="201"/>
      <c r="E61" s="202">
        <v>2021</v>
      </c>
      <c r="F61" s="203"/>
      <c r="G61" s="202">
        <v>2020</v>
      </c>
      <c r="H61" s="204"/>
      <c r="I61" s="202">
        <v>2020</v>
      </c>
      <c r="J61" s="203"/>
      <c r="K61" s="202">
        <v>2020</v>
      </c>
    </row>
    <row r="62" spans="1:11" ht="15.6" customHeight="1">
      <c r="A62" s="207"/>
      <c r="B62" s="207"/>
      <c r="C62" s="156" t="s">
        <v>2</v>
      </c>
      <c r="D62" s="201"/>
      <c r="E62" s="205" t="s">
        <v>3</v>
      </c>
      <c r="F62" s="206"/>
      <c r="G62" s="205" t="s">
        <v>3</v>
      </c>
      <c r="H62" s="22"/>
      <c r="I62" s="205" t="s">
        <v>3</v>
      </c>
      <c r="J62" s="206"/>
      <c r="K62" s="205" t="s">
        <v>3</v>
      </c>
    </row>
    <row r="63" spans="1:11" ht="15.6" customHeight="1">
      <c r="A63" s="47" t="s">
        <v>189</v>
      </c>
      <c r="B63" s="187"/>
      <c r="C63" s="187"/>
      <c r="E63" s="126"/>
      <c r="G63" s="74"/>
      <c r="I63" s="126"/>
      <c r="K63" s="74"/>
    </row>
    <row r="64" spans="1:11" ht="15.6" customHeight="1">
      <c r="A64" s="209" t="s">
        <v>159</v>
      </c>
      <c r="C64" s="207"/>
      <c r="E64" s="212">
        <v>-2077882</v>
      </c>
      <c r="G64" s="213">
        <v>27431580</v>
      </c>
      <c r="I64" s="212">
        <v>-2076107</v>
      </c>
      <c r="K64" s="213">
        <v>27434067</v>
      </c>
    </row>
    <row r="65" spans="1:11" ht="15.6" customHeight="1">
      <c r="A65" s="73" t="s">
        <v>175</v>
      </c>
      <c r="C65" s="182">
        <v>11</v>
      </c>
      <c r="E65" s="212">
        <v>0</v>
      </c>
      <c r="G65" s="213">
        <v>0</v>
      </c>
      <c r="I65" s="212">
        <v>-39999700</v>
      </c>
      <c r="K65" s="213">
        <v>-17499895</v>
      </c>
    </row>
    <row r="66" spans="1:11" ht="15.6" customHeight="1">
      <c r="A66" s="73" t="s">
        <v>176</v>
      </c>
      <c r="C66" s="182">
        <v>11</v>
      </c>
      <c r="E66" s="212">
        <v>-8760000</v>
      </c>
      <c r="G66" s="213">
        <v>0</v>
      </c>
      <c r="I66" s="212">
        <v>0</v>
      </c>
      <c r="K66" s="213">
        <v>0</v>
      </c>
    </row>
    <row r="67" spans="1:11" ht="15.6" customHeight="1">
      <c r="A67" s="73" t="s">
        <v>185</v>
      </c>
      <c r="C67" s="182">
        <v>11</v>
      </c>
      <c r="E67" s="212">
        <v>-750000</v>
      </c>
      <c r="G67" s="213">
        <v>-250000</v>
      </c>
      <c r="I67" s="212">
        <v>0</v>
      </c>
      <c r="K67" s="213">
        <v>0</v>
      </c>
    </row>
    <row r="68" spans="1:11" ht="15.6" customHeight="1">
      <c r="A68" s="73" t="s">
        <v>165</v>
      </c>
      <c r="C68" s="182"/>
      <c r="E68" s="212"/>
      <c r="G68" s="213"/>
      <c r="I68" s="212"/>
      <c r="K68" s="213"/>
    </row>
    <row r="69" spans="1:11" ht="15.6" customHeight="1">
      <c r="B69" s="73" t="s">
        <v>138</v>
      </c>
      <c r="C69" s="182"/>
      <c r="E69" s="212">
        <v>-33000</v>
      </c>
      <c r="G69" s="213">
        <v>0</v>
      </c>
      <c r="I69" s="212">
        <v>0</v>
      </c>
      <c r="K69" s="213">
        <v>0</v>
      </c>
    </row>
    <row r="70" spans="1:11" ht="15.6" customHeight="1">
      <c r="A70" s="73" t="s">
        <v>171</v>
      </c>
      <c r="C70" s="182"/>
      <c r="E70" s="212">
        <v>-59288158</v>
      </c>
      <c r="G70" s="213">
        <v>-9793913</v>
      </c>
      <c r="I70" s="212">
        <v>-7946136</v>
      </c>
      <c r="K70" s="213">
        <v>-7817842</v>
      </c>
    </row>
    <row r="71" spans="1:11" ht="15.6" customHeight="1">
      <c r="A71" s="73" t="s">
        <v>134</v>
      </c>
      <c r="C71" s="182"/>
      <c r="E71" s="212">
        <v>-375230</v>
      </c>
      <c r="G71" s="213">
        <v>-3804364</v>
      </c>
      <c r="I71" s="212">
        <v>-375230</v>
      </c>
      <c r="K71" s="213">
        <v>-2254000</v>
      </c>
    </row>
    <row r="72" spans="1:11" ht="15.6" customHeight="1">
      <c r="A72" s="73" t="s">
        <v>168</v>
      </c>
      <c r="C72" s="182">
        <v>17</v>
      </c>
      <c r="E72" s="212">
        <v>0</v>
      </c>
      <c r="G72" s="213">
        <v>0</v>
      </c>
      <c r="I72" s="212">
        <v>-64550000</v>
      </c>
      <c r="K72" s="213">
        <v>-190250000</v>
      </c>
    </row>
    <row r="73" spans="1:11" ht="15.6" customHeight="1">
      <c r="A73" s="73" t="s">
        <v>166</v>
      </c>
      <c r="C73" s="182">
        <v>17</v>
      </c>
      <c r="E73" s="212">
        <v>0</v>
      </c>
      <c r="G73" s="213">
        <v>0</v>
      </c>
      <c r="I73" s="212">
        <v>60300000</v>
      </c>
      <c r="K73" s="213">
        <v>262250000</v>
      </c>
    </row>
    <row r="74" spans="1:11" ht="15.6" customHeight="1">
      <c r="A74" s="73" t="s">
        <v>161</v>
      </c>
      <c r="C74" s="182"/>
      <c r="E74" s="212">
        <v>1102600</v>
      </c>
      <c r="G74" s="213">
        <v>74857</v>
      </c>
      <c r="I74" s="212">
        <v>1102600</v>
      </c>
      <c r="K74" s="213">
        <v>0</v>
      </c>
    </row>
    <row r="75" spans="1:11" ht="15.6" customHeight="1">
      <c r="A75" s="73" t="s">
        <v>167</v>
      </c>
      <c r="C75" s="182">
        <v>15</v>
      </c>
      <c r="E75" s="212">
        <v>0</v>
      </c>
      <c r="G75" s="213">
        <v>0</v>
      </c>
      <c r="I75" s="212">
        <v>19853350</v>
      </c>
      <c r="K75" s="213">
        <v>20665066</v>
      </c>
    </row>
    <row r="76" spans="1:11" ht="15.6" customHeight="1">
      <c r="A76" s="207"/>
      <c r="B76" s="207"/>
      <c r="C76" s="207"/>
      <c r="E76" s="153"/>
      <c r="G76" s="214"/>
      <c r="I76" s="153"/>
      <c r="K76" s="214"/>
    </row>
    <row r="77" spans="1:11" ht="15.6" customHeight="1">
      <c r="A77" s="215" t="s">
        <v>162</v>
      </c>
      <c r="B77" s="215"/>
      <c r="C77" s="215"/>
      <c r="E77" s="151">
        <f>SUM(E64:E75)</f>
        <v>-70181670</v>
      </c>
      <c r="G77" s="66">
        <f>SUM(G64:G75)</f>
        <v>13658160</v>
      </c>
      <c r="I77" s="151">
        <f>SUM(I64:I75)</f>
        <v>-33691223</v>
      </c>
      <c r="K77" s="66">
        <f>SUM(K64:K75)</f>
        <v>92527396</v>
      </c>
    </row>
    <row r="78" spans="1:11" ht="15.6" customHeight="1">
      <c r="C78" s="207"/>
      <c r="D78" s="74"/>
      <c r="E78" s="126"/>
      <c r="F78" s="74"/>
      <c r="G78" s="74"/>
      <c r="H78" s="74"/>
      <c r="I78" s="126"/>
      <c r="J78" s="74"/>
      <c r="K78" s="74"/>
    </row>
    <row r="79" spans="1:11" ht="15.6" customHeight="1">
      <c r="A79" s="47" t="s">
        <v>66</v>
      </c>
      <c r="B79" s="200"/>
      <c r="C79" s="76"/>
      <c r="E79" s="126"/>
      <c r="G79" s="74"/>
      <c r="I79" s="126"/>
      <c r="K79" s="74"/>
    </row>
    <row r="80" spans="1:11" ht="15.6" customHeight="1">
      <c r="A80" s="73" t="s">
        <v>178</v>
      </c>
      <c r="B80" s="200"/>
      <c r="C80" s="76"/>
      <c r="E80" s="126">
        <v>-5222192</v>
      </c>
      <c r="G80" s="74">
        <v>0</v>
      </c>
      <c r="I80" s="126">
        <v>-5222192</v>
      </c>
      <c r="K80" s="74">
        <v>0</v>
      </c>
    </row>
    <row r="81" spans="1:11" ht="15.6" customHeight="1">
      <c r="A81" s="73" t="s">
        <v>106</v>
      </c>
      <c r="B81" s="200"/>
      <c r="C81" s="76"/>
      <c r="E81" s="126"/>
      <c r="G81" s="74"/>
      <c r="I81" s="126"/>
      <c r="K81" s="74"/>
    </row>
    <row r="82" spans="1:11" ht="15.6" customHeight="1">
      <c r="B82" s="200" t="s">
        <v>27</v>
      </c>
      <c r="C82" s="76"/>
      <c r="E82" s="212">
        <v>438196748</v>
      </c>
      <c r="G82" s="213">
        <v>286028823</v>
      </c>
      <c r="I82" s="126">
        <v>190196748</v>
      </c>
      <c r="K82" s="213">
        <v>175628824</v>
      </c>
    </row>
    <row r="83" spans="1:11" ht="15.6" customHeight="1">
      <c r="A83" s="207" t="s">
        <v>87</v>
      </c>
      <c r="B83" s="207"/>
      <c r="C83" s="182">
        <v>17</v>
      </c>
      <c r="E83" s="212">
        <v>0</v>
      </c>
      <c r="G83" s="213">
        <v>0</v>
      </c>
      <c r="I83" s="212">
        <v>186750000</v>
      </c>
      <c r="K83" s="213">
        <v>38600000</v>
      </c>
    </row>
    <row r="84" spans="1:11" ht="15.6" customHeight="1">
      <c r="A84" s="207" t="s">
        <v>190</v>
      </c>
      <c r="B84" s="207"/>
      <c r="C84" s="182"/>
      <c r="E84" s="212"/>
      <c r="G84" s="213"/>
      <c r="I84" s="212"/>
      <c r="K84" s="213"/>
    </row>
    <row r="85" spans="1:11" ht="15.6" customHeight="1">
      <c r="B85" s="207" t="s">
        <v>27</v>
      </c>
      <c r="C85" s="182"/>
      <c r="E85" s="212">
        <v>-345051224</v>
      </c>
      <c r="G85" s="213">
        <v>-500272447</v>
      </c>
      <c r="I85" s="212">
        <v>-156051224</v>
      </c>
      <c r="K85" s="213">
        <v>-335172447</v>
      </c>
    </row>
    <row r="86" spans="1:11" ht="15.6" customHeight="1">
      <c r="A86" s="73" t="s">
        <v>191</v>
      </c>
      <c r="B86" s="207"/>
      <c r="C86" s="182"/>
      <c r="E86" s="212"/>
      <c r="G86" s="213"/>
      <c r="I86" s="212"/>
      <c r="K86" s="213"/>
    </row>
    <row r="87" spans="1:11" ht="15.6" customHeight="1">
      <c r="A87" s="207"/>
      <c r="B87" s="73" t="s">
        <v>27</v>
      </c>
      <c r="C87" s="182">
        <v>13</v>
      </c>
      <c r="E87" s="212">
        <v>-38140457</v>
      </c>
      <c r="G87" s="213">
        <v>-35468443</v>
      </c>
      <c r="I87" s="212">
        <v>-27005202</v>
      </c>
      <c r="K87" s="213">
        <v>-26043643</v>
      </c>
    </row>
    <row r="88" spans="1:11" ht="15.6" customHeight="1">
      <c r="A88" s="207" t="s">
        <v>192</v>
      </c>
      <c r="C88" s="182"/>
      <c r="E88" s="212">
        <v>-2004196</v>
      </c>
      <c r="G88" s="213">
        <v>0</v>
      </c>
      <c r="I88" s="212">
        <v>-2004196</v>
      </c>
      <c r="K88" s="213">
        <v>0</v>
      </c>
    </row>
    <row r="89" spans="1:11" ht="15.6" customHeight="1">
      <c r="A89" s="207" t="s">
        <v>193</v>
      </c>
      <c r="B89" s="209"/>
      <c r="C89" s="182">
        <v>17</v>
      </c>
      <c r="E89" s="212">
        <v>0</v>
      </c>
      <c r="G89" s="213">
        <v>0</v>
      </c>
      <c r="I89" s="212">
        <v>-164250000</v>
      </c>
      <c r="K89" s="213">
        <v>-19900000</v>
      </c>
    </row>
    <row r="90" spans="1:11" ht="15.6" customHeight="1">
      <c r="A90" s="207" t="s">
        <v>174</v>
      </c>
      <c r="B90" s="209"/>
      <c r="C90" s="182">
        <v>15</v>
      </c>
      <c r="E90" s="212">
        <v>-20887926</v>
      </c>
      <c r="G90" s="213">
        <v>0</v>
      </c>
      <c r="I90" s="212">
        <v>-20887926</v>
      </c>
      <c r="K90" s="213">
        <v>0</v>
      </c>
    </row>
    <row r="91" spans="1:11" ht="15.6" customHeight="1">
      <c r="A91" s="207" t="s">
        <v>169</v>
      </c>
      <c r="C91" s="182">
        <v>15</v>
      </c>
      <c r="E91" s="212">
        <v>-146650</v>
      </c>
      <c r="G91" s="213">
        <v>-2226935</v>
      </c>
      <c r="I91" s="212">
        <v>0</v>
      </c>
      <c r="K91" s="213">
        <v>0</v>
      </c>
    </row>
    <row r="92" spans="1:11" ht="15.6" customHeight="1">
      <c r="A92" s="73" t="s">
        <v>177</v>
      </c>
      <c r="C92" s="182"/>
      <c r="E92" s="212"/>
      <c r="G92" s="213"/>
      <c r="I92" s="212"/>
      <c r="K92" s="213"/>
    </row>
    <row r="93" spans="1:11" ht="15.6" customHeight="1">
      <c r="B93" s="73" t="s">
        <v>131</v>
      </c>
      <c r="C93" s="182">
        <v>11</v>
      </c>
      <c r="E93" s="212">
        <v>497626</v>
      </c>
      <c r="G93" s="213">
        <v>855</v>
      </c>
      <c r="I93" s="212">
        <v>0</v>
      </c>
      <c r="K93" s="213">
        <v>0</v>
      </c>
    </row>
    <row r="94" spans="1:11" ht="15.6" customHeight="1">
      <c r="A94" s="207"/>
      <c r="B94" s="207"/>
      <c r="C94" s="76"/>
      <c r="E94" s="153"/>
      <c r="G94" s="214"/>
      <c r="I94" s="153"/>
      <c r="K94" s="214"/>
    </row>
    <row r="95" spans="1:11" ht="15.6" customHeight="1">
      <c r="A95" s="215" t="s">
        <v>194</v>
      </c>
      <c r="B95" s="215"/>
      <c r="C95" s="207"/>
      <c r="E95" s="151">
        <f>SUM(E80:E93)</f>
        <v>27241729</v>
      </c>
      <c r="G95" s="66">
        <f>SUM(G80:G93)</f>
        <v>-251938147</v>
      </c>
      <c r="I95" s="151">
        <f>SUM(I80:I93)</f>
        <v>1526008</v>
      </c>
      <c r="K95" s="66">
        <f>SUM(K80:K93)</f>
        <v>-166887266</v>
      </c>
    </row>
    <row r="96" spans="1:11" ht="15.6" customHeight="1">
      <c r="A96" s="207"/>
      <c r="B96" s="207"/>
      <c r="C96" s="207"/>
      <c r="E96" s="126"/>
      <c r="G96" s="74"/>
      <c r="I96" s="126"/>
      <c r="K96" s="74"/>
    </row>
    <row r="97" spans="1:11" ht="15.6" customHeight="1">
      <c r="A97" s="187" t="s">
        <v>163</v>
      </c>
      <c r="B97" s="187"/>
      <c r="C97" s="207"/>
      <c r="E97" s="126">
        <f>E95+E77+E43</f>
        <v>22775367</v>
      </c>
      <c r="G97" s="74">
        <f>G95+G77+G43</f>
        <v>64688491</v>
      </c>
      <c r="I97" s="126">
        <f>I95+I77+I43</f>
        <v>19005015</v>
      </c>
      <c r="K97" s="74">
        <f>K95+K77+K43</f>
        <v>27955719</v>
      </c>
    </row>
    <row r="98" spans="1:11" ht="15.6" customHeight="1">
      <c r="A98" s="215" t="s">
        <v>82</v>
      </c>
      <c r="B98" s="218"/>
      <c r="C98" s="218"/>
      <c r="E98" s="126">
        <v>34699540</v>
      </c>
      <c r="G98" s="74">
        <v>44571752</v>
      </c>
      <c r="I98" s="126">
        <v>11372470</v>
      </c>
      <c r="K98" s="74">
        <v>25444801</v>
      </c>
    </row>
    <row r="99" spans="1:11" ht="15.6" customHeight="1">
      <c r="A99" s="207"/>
      <c r="B99" s="207"/>
      <c r="C99" s="207"/>
      <c r="E99" s="153"/>
      <c r="G99" s="214"/>
      <c r="I99" s="153"/>
      <c r="K99" s="214"/>
    </row>
    <row r="100" spans="1:11" ht="15.6" customHeight="1" thickBot="1">
      <c r="A100" s="185" t="s">
        <v>67</v>
      </c>
      <c r="B100" s="218"/>
      <c r="C100" s="218"/>
      <c r="E100" s="195">
        <f>SUM(E97:E98)</f>
        <v>57474907</v>
      </c>
      <c r="G100" s="219">
        <f>SUM(G97:G98)</f>
        <v>109260243</v>
      </c>
      <c r="I100" s="195">
        <f>SUM(I97:I98)</f>
        <v>30377485</v>
      </c>
      <c r="K100" s="219">
        <f>SUM(K97:K98)</f>
        <v>53400520</v>
      </c>
    </row>
    <row r="101" spans="1:11" ht="15.6" customHeight="1" thickTop="1">
      <c r="A101" s="185"/>
      <c r="B101" s="218"/>
      <c r="C101" s="225"/>
      <c r="D101" s="4"/>
      <c r="E101" s="126"/>
      <c r="G101" s="74"/>
      <c r="I101" s="126"/>
      <c r="J101" s="4"/>
      <c r="K101" s="92"/>
    </row>
    <row r="102" spans="1:11" ht="15.6" customHeight="1">
      <c r="A102" s="215"/>
      <c r="B102" s="207"/>
      <c r="C102" s="207"/>
      <c r="E102" s="126"/>
      <c r="G102" s="74"/>
      <c r="I102" s="126"/>
      <c r="K102" s="74"/>
    </row>
    <row r="103" spans="1:11" ht="15.6" customHeight="1">
      <c r="A103" s="185" t="s">
        <v>68</v>
      </c>
      <c r="B103" s="207"/>
      <c r="C103" s="207"/>
      <c r="E103" s="126"/>
      <c r="G103" s="74"/>
      <c r="I103" s="126"/>
      <c r="K103" s="74"/>
    </row>
    <row r="104" spans="1:11" ht="15.6" customHeight="1">
      <c r="A104" s="207"/>
      <c r="B104" s="207"/>
      <c r="C104" s="207"/>
      <c r="E104" s="126"/>
      <c r="G104" s="74"/>
      <c r="I104" s="126"/>
      <c r="K104" s="74"/>
    </row>
    <row r="105" spans="1:11" ht="15.6" customHeight="1">
      <c r="A105" s="207" t="s">
        <v>135</v>
      </c>
      <c r="E105" s="139">
        <v>115680</v>
      </c>
      <c r="G105" s="220">
        <v>1312877</v>
      </c>
      <c r="I105" s="139">
        <v>115680</v>
      </c>
      <c r="K105" s="220">
        <v>1281577</v>
      </c>
    </row>
    <row r="106" spans="1:11" ht="15.6" customHeight="1">
      <c r="A106" s="207" t="s">
        <v>132</v>
      </c>
      <c r="E106" s="139">
        <v>0</v>
      </c>
      <c r="G106" s="220">
        <v>820900</v>
      </c>
      <c r="I106" s="139">
        <v>0</v>
      </c>
      <c r="K106" s="220">
        <v>808900</v>
      </c>
    </row>
    <row r="107" spans="1:11" ht="15.6" customHeight="1">
      <c r="A107" s="207"/>
      <c r="I107" s="220"/>
      <c r="K107" s="220"/>
    </row>
    <row r="108" spans="1:11" ht="8.25" customHeight="1">
      <c r="A108" s="207"/>
      <c r="I108" s="220"/>
      <c r="K108" s="220"/>
    </row>
    <row r="109" spans="1:11" ht="21.95" customHeight="1">
      <c r="A109" s="183" t="s">
        <v>73</v>
      </c>
      <c r="B109" s="69"/>
      <c r="C109" s="69"/>
      <c r="D109" s="69"/>
      <c r="E109" s="184"/>
      <c r="F109" s="69"/>
      <c r="G109" s="184"/>
      <c r="H109" s="69"/>
      <c r="I109" s="69"/>
      <c r="J109" s="69"/>
      <c r="K109" s="69"/>
    </row>
    <row r="110" spans="1:11" ht="16.5" customHeight="1">
      <c r="E110" s="73"/>
      <c r="G110" s="73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</vt:lpstr>
      <vt:lpstr>6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Budsakorn Saengwattanapan</cp:lastModifiedBy>
  <cp:lastPrinted>2021-08-11T01:30:10Z</cp:lastPrinted>
  <dcterms:created xsi:type="dcterms:W3CDTF">2015-06-10T07:19:37Z</dcterms:created>
  <dcterms:modified xsi:type="dcterms:W3CDTF">2021-08-11T01:57:58Z</dcterms:modified>
</cp:coreProperties>
</file>