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 tabRatio="750" activeTab="4"/>
  </bookViews>
  <sheets>
    <sheet name="BS" sheetId="1" r:id="rId1"/>
    <sheet name="CI" sheetId="4" r:id="rId2"/>
    <sheet name="CE-Consolidated" sheetId="2" r:id="rId3"/>
    <sheet name="CE-The Company" sheetId="3" r:id="rId4"/>
    <sheet name="CF" sheetId="6" r:id="rId5"/>
  </sheets>
  <definedNames>
    <definedName name="_xlnm.Print_Area" localSheetId="0">BS!$A$1:$L$93</definedName>
    <definedName name="_xlnm.Print_Area" localSheetId="2">'CE-Consolidated'!$A$1:$Q$24</definedName>
    <definedName name="_xlnm.Print_Area" localSheetId="3">'CE-The Company'!$A$1:$M$22</definedName>
    <definedName name="_xlnm.Print_Area" localSheetId="4">CF!$A$1:$K$63</definedName>
    <definedName name="_xlnm.Print_Area" localSheetId="1">CI!$A$1:$K$117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3" i="6" l="1"/>
  <c r="K13" i="3" l="1"/>
  <c r="K14" i="3" s="1"/>
  <c r="I13" i="3"/>
  <c r="G13" i="3"/>
  <c r="E13" i="3"/>
  <c r="O15" i="2"/>
  <c r="M15" i="2"/>
  <c r="K15" i="2"/>
  <c r="I15" i="2"/>
  <c r="G15" i="2"/>
  <c r="E15" i="2"/>
  <c r="I19" i="3" l="1"/>
  <c r="I20" i="3" s="1"/>
  <c r="E19" i="3"/>
  <c r="E20" i="3" s="1"/>
  <c r="K53" i="6"/>
  <c r="K46" i="6"/>
  <c r="G53" i="6"/>
  <c r="G46" i="6"/>
  <c r="K89" i="4"/>
  <c r="K75" i="4"/>
  <c r="K69" i="4"/>
  <c r="G89" i="4"/>
  <c r="G75" i="4"/>
  <c r="G69" i="4"/>
  <c r="K19" i="4"/>
  <c r="K13" i="4"/>
  <c r="G19" i="4"/>
  <c r="G13" i="4"/>
  <c r="E30" i="1"/>
  <c r="G30" i="1"/>
  <c r="I30" i="1"/>
  <c r="K30" i="1"/>
  <c r="E19" i="1"/>
  <c r="G19" i="1"/>
  <c r="I19" i="1"/>
  <c r="K19" i="1"/>
  <c r="K20" i="4" l="1"/>
  <c r="K23" i="4" s="1"/>
  <c r="K25" i="4" s="1"/>
  <c r="K30" i="4" s="1"/>
  <c r="K76" i="4"/>
  <c r="K79" i="4" s="1"/>
  <c r="K81" i="4" s="1"/>
  <c r="K91" i="4" s="1"/>
  <c r="G76" i="4"/>
  <c r="G79" i="4" s="1"/>
  <c r="G81" i="4" s="1"/>
  <c r="G104" i="4" s="1"/>
  <c r="G20" i="4"/>
  <c r="G23" i="4" s="1"/>
  <c r="G25" i="4" s="1"/>
  <c r="G30" i="4" s="1"/>
  <c r="G48" i="4" s="1"/>
  <c r="G91" i="4" l="1"/>
  <c r="G109" i="4" s="1"/>
  <c r="G43" i="4"/>
  <c r="E60" i="1"/>
  <c r="O21" i="2" l="1"/>
  <c r="O22" i="2" s="1"/>
  <c r="K21" i="2"/>
  <c r="K22" i="2" s="1"/>
  <c r="I21" i="2"/>
  <c r="I22" i="2" s="1"/>
  <c r="G21" i="2"/>
  <c r="G22" i="2" s="1"/>
  <c r="E21" i="2"/>
  <c r="E22" i="2" s="1"/>
  <c r="I89" i="4" l="1"/>
  <c r="E89" i="4"/>
  <c r="I75" i="4"/>
  <c r="E75" i="4"/>
  <c r="I69" i="4"/>
  <c r="E69" i="4"/>
  <c r="E76" i="4" l="1"/>
  <c r="E79" i="4" s="1"/>
  <c r="I76" i="4"/>
  <c r="I79" i="4" l="1"/>
  <c r="I21" i="6" s="1"/>
  <c r="G21" i="6"/>
  <c r="G30" i="6" s="1"/>
  <c r="K21" i="6"/>
  <c r="K30" i="6" s="1"/>
  <c r="I53" i="6"/>
  <c r="I46" i="6"/>
  <c r="E46" i="6"/>
  <c r="I81" i="4" l="1"/>
  <c r="E81" i="4"/>
  <c r="I91" i="4" l="1"/>
  <c r="E104" i="4"/>
  <c r="K19" i="3"/>
  <c r="K20" i="3" s="1"/>
  <c r="E91" i="4"/>
  <c r="E109" i="4" s="1"/>
  <c r="M21" i="2" l="1"/>
  <c r="M22" i="2" s="1"/>
  <c r="G14" i="3" l="1"/>
  <c r="E14" i="3"/>
  <c r="I14" i="3" l="1"/>
  <c r="O16" i="2" l="1"/>
  <c r="K16" i="2"/>
  <c r="I16" i="2"/>
  <c r="G16" i="2"/>
  <c r="E16" i="2"/>
  <c r="G52" i="1" l="1"/>
  <c r="E13" i="4" l="1"/>
  <c r="I13" i="4"/>
  <c r="G19" i="3" l="1"/>
  <c r="G20" i="3" s="1"/>
  <c r="I19" i="4"/>
  <c r="I20" i="4" s="1"/>
  <c r="E19" i="4"/>
  <c r="E20" i="4" s="1"/>
  <c r="E23" i="4" s="1"/>
  <c r="K60" i="1"/>
  <c r="I60" i="1"/>
  <c r="G60" i="1"/>
  <c r="G61" i="1" s="1"/>
  <c r="K52" i="1"/>
  <c r="I52" i="1"/>
  <c r="E52" i="1"/>
  <c r="E61" i="1" s="1"/>
  <c r="K61" i="1" l="1"/>
  <c r="E31" i="1"/>
  <c r="I23" i="4"/>
  <c r="I25" i="4" s="1"/>
  <c r="E25" i="4"/>
  <c r="K31" i="1"/>
  <c r="G31" i="1"/>
  <c r="I61" i="1"/>
  <c r="I31" i="1"/>
  <c r="I30" i="4" l="1"/>
  <c r="E30" i="4"/>
  <c r="E48" i="4" s="1"/>
  <c r="E43" i="4"/>
  <c r="K83" i="1"/>
  <c r="K85" i="1" s="1"/>
  <c r="K86" i="1" s="1"/>
  <c r="K87" i="1" s="1"/>
  <c r="G33" i="6"/>
  <c r="G54" i="6" s="1"/>
  <c r="G83" i="1"/>
  <c r="G85" i="1" s="1"/>
  <c r="G86" i="1" s="1"/>
  <c r="G87" i="1" s="1"/>
  <c r="E21" i="6"/>
  <c r="E30" i="6" s="1"/>
  <c r="I30" i="6"/>
  <c r="I33" i="6" s="1"/>
  <c r="I54" i="6" s="1"/>
  <c r="I56" i="6" s="1"/>
  <c r="I57" i="6" s="1"/>
  <c r="K33" i="6"/>
  <c r="E33" i="6" l="1"/>
  <c r="E54" i="6" s="1"/>
  <c r="E56" i="6" s="1"/>
  <c r="E57" i="6" s="1"/>
  <c r="K54" i="6"/>
  <c r="K56" i="6" s="1"/>
  <c r="G56" i="6"/>
  <c r="M19" i="3"/>
  <c r="M20" i="3" s="1"/>
  <c r="Q15" i="2"/>
  <c r="Q16" i="2" s="1"/>
  <c r="Q21" i="2" l="1"/>
  <c r="Q22" i="2" s="1"/>
  <c r="E83" i="1"/>
  <c r="E85" i="1" s="1"/>
  <c r="E86" i="1" s="1"/>
  <c r="E87" i="1" s="1"/>
  <c r="Q23" i="2" l="1"/>
  <c r="Q25" i="2"/>
  <c r="M13" i="3"/>
  <c r="M14" i="3" s="1"/>
  <c r="M16" i="2"/>
  <c r="I83" i="1"/>
  <c r="I85" i="1" s="1"/>
  <c r="M21" i="3" s="1"/>
  <c r="I86" i="1" l="1"/>
  <c r="I87" i="1" s="1"/>
  <c r="M23" i="3"/>
</calcChain>
</file>

<file path=xl/sharedStrings.xml><?xml version="1.0" encoding="utf-8"?>
<sst xmlns="http://schemas.openxmlformats.org/spreadsheetml/2006/main" count="348" uniqueCount="182">
  <si>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</si>
  <si>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</si>
  <si>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</si>
  <si>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</si>
  <si>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</si>
  <si>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</si>
  <si>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</si>
  <si>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</si>
  <si>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</si>
  <si>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</si>
  <si>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</si>
  <si>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</si>
  <si>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</si>
  <si>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</si>
  <si>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</si>
  <si>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</si>
  <si>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</si>
  <si>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</si>
  <si>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ส่วนของเงินกู้ยืมระยะยาวที่ถึงกำหนดชำระ</t>
  </si>
  <si>
    <t xml:space="preserve">   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</si>
  <si>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</si>
  <si>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</si>
  <si>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</si>
  <si>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</si>
  <si>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</si>
  <si>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</si>
  <si>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</si>
  <si>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</si>
  <si>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</si>
  <si>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</si>
  <si>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</si>
  <si>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</si>
  <si>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</si>
  <si>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</si>
  <si>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</si>
  <si>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</si>
  <si>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</si>
  <si>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</si>
  <si>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</si>
  <si>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</si>
  <si>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</si>
  <si>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</si>
  <si>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</si>
  <si>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</si>
  <si>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</si>
  <si>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</si>
  <si>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</si>
  <si>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</si>
  <si>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</si>
  <si>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</si>
  <si>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</si>
  <si>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</si>
  <si>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</si>
  <si>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>หนี้สินดำเนินงานเพิ่มขึ้น (ลดลง)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</si>
  <si>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</si>
  <si>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</si>
  <si>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</si>
  <si>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</si>
  <si>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งบแสดงการเปลี่ยนแปลงส่วนของผู้ถือหุ้น</t>
  </si>
  <si>
    <t>ส่วนของผู้มี</t>
  </si>
  <si>
    <t>รวม</t>
  </si>
  <si>
    <t>ส่วนได้เสียที่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</si>
  <si>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</si>
  <si>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</si>
  <si>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</si>
  <si>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</si>
  <si>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</si>
  <si>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</si>
  <si>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</si>
  <si>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</si>
  <si>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ของบริษัทย่อย</t>
  </si>
  <si>
    <t xml:space="preserve">  สำรองผลประโยชน์ระยะยาวของพนักงาน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</si>
  <si>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</si>
  <si>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</si>
  <si>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</si>
  <si>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</si>
  <si>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</si>
  <si>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</si>
  <si>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</si>
  <si>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กำไรขาดทุนเบ็ดเสร็จอื่นสำหรับงวด</t>
  </si>
  <si>
    <t>ต้นทุนขาย</t>
  </si>
  <si>
    <t>ต้นทุนการให้บริการ</t>
  </si>
  <si>
    <t>สินทรัพย์ทางการเงินหมุนเวียนอื่น</t>
  </si>
  <si>
    <t>ค่าใช้จ่ายในการขายและจัดจำหน่าย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</si>
  <si>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</si>
  <si>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</si>
  <si>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>(ยังไม่ได้ตรวจสอบ</t>
  </si>
  <si>
    <t>แต่สอบทานแล้ว)</t>
  </si>
  <si>
    <t>(หน่วย: พันบาท)</t>
  </si>
  <si>
    <t>(ยังไม่ได้ตรวจสอบ แต่สอบทานแล้ว)</t>
  </si>
  <si>
    <t xml:space="preserve">(หน่วย: พันบาท)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</si>
  <si>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</si>
  <si>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</si>
  <si>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ไทยมุ้ย คอร์ปอเรชั่น จำกัด (มหาชน) และบริษัทย่อย</t>
  </si>
  <si>
    <t>สินทรัพย์สิทธิการใช้</t>
  </si>
  <si>
    <t xml:space="preserve">      หุ้นสามัญ 340,000,000 หุ้น มูลค่าหุ้นละ 0.50 บาท</t>
  </si>
  <si>
    <t>จากการรวมธุรกิจ</t>
  </si>
  <si>
    <t>ภายใต้การ</t>
  </si>
  <si>
    <t>ควบคุมเดียวกัน</t>
  </si>
  <si>
    <t>จำนวนหุ้นสามัญถัวเฉลี่ยถ่วงน้ำหนัก (พันหุ้น)</t>
  </si>
  <si>
    <t>สินทรัพย์ไม่มีตัวตน</t>
  </si>
  <si>
    <t>เงินสดจ่ายคืนเงินกู้ยืมระยะยาวจากสถาบันการเงิน</t>
  </si>
  <si>
    <t>เงินสดจ่ายดอกเบี้ย</t>
  </si>
  <si>
    <t xml:space="preserve">   เงินสดจ่ายภาษีเงินได้</t>
  </si>
  <si>
    <t>สินทรัพย์ภาษีเงินได้รอการตัดบัญชี</t>
  </si>
  <si>
    <t>เงินกู้ยืมระยะสั้นจากกิจการที่เกี่ยวข้องกัน</t>
  </si>
  <si>
    <t>รายได้จากการขาย</t>
  </si>
  <si>
    <t>รายได้จากการบริการ</t>
  </si>
  <si>
    <t>ขาดทุนสำหรับงวด</t>
  </si>
  <si>
    <t>เงินกู้ยืมระยะสั้นจากสถาบันการเงิน</t>
  </si>
  <si>
    <t xml:space="preserve">   สินทรัพย์ไม่หมุนเวียนอื่น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</si>
  <si>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</si>
  <si>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</si>
  <si>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</si>
  <si>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กำไรขาดทุนเบ็ดเสร็จรวมสำหรับงวด</t>
  </si>
  <si>
    <t>กำไรขาดทุนเบ็ดเสร็จอื่น:</t>
  </si>
  <si>
    <t>รายได้ (ค่าใช้จ่าย) ภาษีเงินได้</t>
  </si>
  <si>
    <t>การแบ่งปันกำไรขาดทุนเบ็ดเสร็จรวม</t>
  </si>
  <si>
    <t>งบกำไรขาดทุนเบ็ดเสร็จ (ต่อ)</t>
  </si>
  <si>
    <t>หัก: ผลกระทบของภาษีเงินได้</t>
  </si>
  <si>
    <t>เงินสดจากกิจกรรมดำเนินงาน</t>
  </si>
  <si>
    <t>(ตรวจสอบแล้ว)</t>
  </si>
  <si>
    <t>ไม่มีอำนาจควบคุม</t>
  </si>
  <si>
    <t>กำไร (ขาดทุน) ก่อนค่าใช้จ่ายทางการเงินและรายได้ (ค่าใช้จ่าย) ภาษีเงินได้</t>
  </si>
  <si>
    <t xml:space="preserve">   หนี้สินไม่หมุนเวียนอื่น</t>
  </si>
  <si>
    <t>กระแสเงินสดสุทธิจากกิจกรรมดำเนินงาน</t>
  </si>
  <si>
    <t>เงินสดจ่ายซื้ออาคารและอุปกรณ์</t>
  </si>
  <si>
    <t>กระแสเงินสดสุทธิใช้ไปในกิจกรรมลงทุน</t>
  </si>
  <si>
    <t>เงินสดจ่ายหนี้สินตามสัญญาเช่า</t>
  </si>
  <si>
    <t>งบกระแสเงินสด (ต่อ)</t>
  </si>
  <si>
    <t xml:space="preserve">   ยังไม่ได้จัดสรร (ขาดทุนสะสม)</t>
  </si>
  <si>
    <t>ยอดคงเหลือ ณ วันที่ 30 มิถุนายน 2563</t>
  </si>
  <si>
    <t>หนี้สินภาษีเงินได้รอตัดบัญชี</t>
  </si>
  <si>
    <t xml:space="preserve">   ค่าตัดจำหน่ายภาษีเงินได้ถูกหัก ณ ที่จ่าย</t>
  </si>
  <si>
    <t>รายการปรับกระทบยอดขาดทุนก่อนภาษีเป็นเงินสดรับ (จ่าย)</t>
  </si>
  <si>
    <t>ขาดทุนก่อนรายได้ (ค่าใช้จ่าย) ภาษีเงินได้</t>
  </si>
  <si>
    <t>(หน่วย: พันบาท ยกเว้นขาดทุนต่อหุ้นแสดงเป็นบาท)</t>
  </si>
  <si>
    <t>การแบ่งปันขาดทุน</t>
  </si>
  <si>
    <t>ขาดทุนต่อหุ้น (บาท)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</si>
  <si>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</si>
  <si>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</si>
  <si>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 xml:space="preserve">   (กำไร) ขาดทุนจากอัตราแลกเปลี่ยนที่ยังไม่เกิดขึ้นจริง</t>
  </si>
  <si>
    <t>ส่วนเกินทุนจากการรวมธุรกิจภายใต้การควบคุมเดียวกัน</t>
  </si>
  <si>
    <t>ต้นทุนทางการเงิน</t>
  </si>
  <si>
    <t>ส่วนเกินทุน</t>
  </si>
  <si>
    <t xml:space="preserve">   โอนกลับรายการปรับลดสินค้าคงเหลือเป็นมูลค่าสุทธิที่จะได้รับ</t>
  </si>
  <si>
    <t>ณ วันที่ 30 มิถุนายน 2564</t>
  </si>
  <si>
    <t>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</si>
  <si>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</si>
  <si>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</si>
  <si>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สำหรับงวดสามเดือนสิ้นสุดวันที่ 30 มิถุนายน 2564</t>
  </si>
  <si>
    <t>31 ธันวาคม 2563</t>
  </si>
  <si>
    <t xml:space="preserve">ยอดคงเหลือ ณ วันที่ 31 ธันวาคม 2563 </t>
  </si>
  <si>
    <t>ลูกหนี้ภายใต้สัญญาเช่า - ส่วนที่ถึงกำหนด</t>
  </si>
  <si>
    <t>สินทรัพย์หมุนเวียนอื่น</t>
  </si>
  <si>
    <t>ลูกหนี้ภายใต้สัญญาเช่า - สุทธิจากส่วนที่ถึงกำหนด</t>
  </si>
  <si>
    <t>หนี้สินหมุนเวียนอื่น</t>
  </si>
  <si>
    <t>ยอดคงเหลือ ณ วันที่ 31 ธันวาคม 2563</t>
  </si>
  <si>
    <t>หมายเหตุประกอบงบการเงินเป็นส่วนหนึ่งของงบการเงินระหว่างกาลนี้</t>
  </si>
  <si>
    <t>ยอดคงเหลือ ณ วันที่ 31 ธันวาคม 2562</t>
  </si>
  <si>
    <t xml:space="preserve">ยอดคงเหลือ ณ วันที่ 30 มิถุนายน 2563 </t>
  </si>
  <si>
    <t>เงินสดจ่ายคืนเงินกู้ยืมระยะสั้นจากสถาบันการเงิน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</si>
  <si>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</si>
  <si>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</si>
  <si>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โอนสินทรัพย์สิทธิการใช้เป็นสินทรัพย์ถาวร</t>
  </si>
  <si>
    <t>9, 10.1</t>
  </si>
  <si>
    <t xml:space="preserve">   สินทรัพย์สิทธิการใช้เพิ่มขึ้น</t>
  </si>
  <si>
    <t>Client (เดี่ยว)</t>
  </si>
  <si>
    <t>Client (รวม)</t>
  </si>
  <si>
    <t>ขาดทุนก่อนภาษี</t>
  </si>
  <si>
    <t>9, 10.1, 11</t>
  </si>
  <si>
    <t xml:space="preserve">   ค่าเผื่อผลขาดทุนด้านเครดิตที่คาดว่าจะเกิดขึ้น (โอนกลับรายการ)</t>
  </si>
  <si>
    <t>กำไรจากการดำเนินงานก่อนการเปลี่ยนแปลงในสินทรัพย์</t>
  </si>
  <si>
    <t>กระแสเงินสดสุทธิใช้ไปในกิจกรรมจัดหาเงิน</t>
  </si>
  <si>
    <t>เงินสดรับจากเงินกู้ยืมระยะสั้นจากสถาบันการเงิน</t>
  </si>
  <si>
    <t xml:space="preserve">   สินทรัพย์หมุนเวียนอื่น</t>
  </si>
  <si>
    <t>รายได้ทางการเงิน</t>
  </si>
  <si>
    <t>สำรองตามกฎหมาย</t>
  </si>
  <si>
    <t>(ขาดทุนสะสม)</t>
  </si>
  <si>
    <t xml:space="preserve">   รายได้ทางการเงิน</t>
  </si>
  <si>
    <t xml:space="preserve">   ต้นทุนทางการเงิน</t>
  </si>
  <si>
    <t xml:space="preserve">   เงินสดรับจากดอกเบี้ย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</si>
</sst>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_);_(* \(#,##0\);_(* &quot;-&quot;??_);_(@_)"/>
    <numFmt numFmtId="189" formatCode="_([$€-2]\ * #,##0.00_);_([$€-2]\ * \(#,##0.00\);_([$€-2]\ * &quot;-&quot;??_);_(@_)"/>
    <numFmt numFmtId="190" formatCode="_(* #,##0.000_);_(* \(#,##0.000\);_(* &quot;-&quot;_);_(@_)"/>
  </numFmts>
  <fonts count="12" x14ac:knownFonts="1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115">
    <xf numFmtId="0" fontId="0" fillId="0" borderId="0" xfId="0"/>
    <xf numFmtId="188" fontId="3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/>
    <xf numFmtId="0" fontId="2" fillId="0" borderId="0" xfId="0" quotePrefix="1" applyNumberFormat="1" applyFont="1" applyFill="1" applyAlignment="1">
      <alignment horizontal="left"/>
    </xf>
    <xf numFmtId="188" fontId="3" fillId="0" borderId="0" xfId="0" quotePrefix="1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88" fontId="3" fillId="0" borderId="0" xfId="0" applyNumberFormat="1" applyFont="1" applyFill="1" applyAlignment="1">
      <alignment horizontal="left"/>
    </xf>
    <xf numFmtId="188" fontId="9" fillId="0" borderId="0" xfId="0" quotePrefix="1" applyNumberFormat="1" applyFont="1" applyFill="1" applyAlignment="1">
      <alignment horizontal="centerContinuous"/>
    </xf>
    <xf numFmtId="0" fontId="9" fillId="0" borderId="0" xfId="0" applyNumberFormat="1" applyFont="1" applyFill="1" applyAlignment="1">
      <alignment horizontal="centerContinuous"/>
    </xf>
    <xf numFmtId="0" fontId="3" fillId="0" borderId="0" xfId="0" applyNumberFormat="1" applyFont="1" applyFill="1" applyAlignment="1"/>
    <xf numFmtId="188" fontId="3" fillId="0" borderId="0" xfId="0" applyNumberFormat="1" applyFont="1" applyFill="1" applyAlignment="1"/>
    <xf numFmtId="188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Alignment="1"/>
    <xf numFmtId="0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188" fontId="3" fillId="0" borderId="0" xfId="0" quotePrefix="1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3" fillId="0" borderId="2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187" fontId="3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/>
    <xf numFmtId="189" fontId="7" fillId="0" borderId="0" xfId="0" applyNumberFormat="1" applyFont="1" applyFill="1" applyAlignment="1">
      <alignment horizontal="right"/>
    </xf>
    <xf numFmtId="1" fontId="7" fillId="0" borderId="0" xfId="0" applyNumberFormat="1" applyFont="1" applyFill="1" applyAlignment="1">
      <alignment horizontal="center"/>
    </xf>
    <xf numFmtId="187" fontId="7" fillId="0" borderId="0" xfId="0" applyNumberFormat="1" applyFont="1" applyFill="1" applyAlignment="1"/>
    <xf numFmtId="187" fontId="7" fillId="0" borderId="0" xfId="0" applyNumberFormat="1" applyFont="1" applyFill="1" applyAlignment="1">
      <alignment horizontal="right"/>
    </xf>
    <xf numFmtId="187" fontId="8" fillId="0" borderId="0" xfId="0" applyNumberFormat="1" applyFont="1" applyFill="1" applyAlignment="1"/>
    <xf numFmtId="49" fontId="8" fillId="0" borderId="0" xfId="0" applyNumberFormat="1" applyFont="1" applyFill="1" applyAlignment="1"/>
    <xf numFmtId="189" fontId="7" fillId="0" borderId="0" xfId="0" applyNumberFormat="1" applyFont="1" applyFill="1" applyAlignment="1"/>
    <xf numFmtId="187" fontId="8" fillId="0" borderId="1" xfId="0" applyNumberFormat="1" applyFont="1" applyFill="1" applyBorder="1" applyAlignment="1"/>
    <xf numFmtId="187" fontId="8" fillId="0" borderId="0" xfId="0" applyNumberFormat="1" applyFont="1" applyFill="1" applyAlignment="1">
      <alignment horizontal="right"/>
    </xf>
    <xf numFmtId="187" fontId="7" fillId="0" borderId="0" xfId="0" applyNumberFormat="1" applyFont="1" applyFill="1" applyBorder="1" applyAlignment="1">
      <alignment horizontal="right"/>
    </xf>
    <xf numFmtId="187" fontId="8" fillId="0" borderId="4" xfId="0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/>
    <xf numFmtId="187" fontId="3" fillId="0" borderId="0" xfId="0" applyNumberFormat="1" applyFont="1" applyFill="1" applyBorder="1" applyAlignment="1">
      <alignment horizontal="right"/>
    </xf>
    <xf numFmtId="187" fontId="3" fillId="0" borderId="4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center"/>
    </xf>
    <xf numFmtId="190" fontId="3" fillId="0" borderId="4" xfId="0" applyNumberFormat="1" applyFont="1" applyFill="1" applyBorder="1" applyAlignment="1">
      <alignment horizontal="right"/>
    </xf>
    <xf numFmtId="187" fontId="3" fillId="0" borderId="4" xfId="0" applyNumberFormat="1" applyFont="1" applyFill="1" applyBorder="1" applyAlignment="1"/>
    <xf numFmtId="188" fontId="3" fillId="0" borderId="0" xfId="0" applyNumberFormat="1" applyFont="1" applyFill="1" applyBorder="1" applyAlignment="1">
      <alignment horizontal="right"/>
    </xf>
    <xf numFmtId="188" fontId="3" fillId="0" borderId="0" xfId="0" applyNumberFormat="1" applyFont="1" applyFill="1" applyAlignment="1">
      <alignment horizontal="right"/>
    </xf>
    <xf numFmtId="0" fontId="3" fillId="0" borderId="0" xfId="0" quotePrefix="1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0" fontId="2" fillId="0" borderId="0" xfId="0" applyFont="1" applyFill="1" applyAlignment="1"/>
    <xf numFmtId="37" fontId="3" fillId="0" borderId="0" xfId="1" applyNumberFormat="1" applyFont="1" applyFill="1" applyAlignment="1"/>
    <xf numFmtId="0" fontId="4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Alignment="1">
      <alignment horizontal="left"/>
    </xf>
    <xf numFmtId="187" fontId="3" fillId="0" borderId="2" xfId="0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/>
    <xf numFmtId="188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/>
    </xf>
    <xf numFmtId="188" fontId="3" fillId="0" borderId="0" xfId="0" quotePrefix="1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0" fontId="3" fillId="0" borderId="5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188" fontId="2" fillId="0" borderId="0" xfId="0" quotePrefix="1" applyNumberFormat="1" applyFont="1" applyFill="1" applyAlignment="1">
      <alignment horizontal="left"/>
    </xf>
    <xf numFmtId="188" fontId="2" fillId="0" borderId="0" xfId="0" quotePrefix="1" applyNumberFormat="1" applyFont="1" applyFill="1" applyBorder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188" fontId="3" fillId="0" borderId="0" xfId="0" applyNumberFormat="1" applyFont="1" applyFill="1" applyAlignment="1">
      <alignment horizontal="center"/>
    </xf>
    <xf numFmtId="188" fontId="2" fillId="0" borderId="0" xfId="0" applyNumberFormat="1" applyFont="1" applyFill="1" applyBorder="1" applyAlignment="1"/>
    <xf numFmtId="188" fontId="3" fillId="0" borderId="0" xfId="0" applyNumberFormat="1" applyFont="1" applyFill="1" applyBorder="1" applyAlignment="1">
      <alignment horizontal="centerContinuous"/>
    </xf>
    <xf numFmtId="188" fontId="2" fillId="0" borderId="0" xfId="0" applyNumberFormat="1" applyFont="1" applyFill="1" applyBorder="1" applyAlignment="1">
      <alignment horizontal="center"/>
    </xf>
    <xf numFmtId="187" fontId="3" fillId="0" borderId="4" xfId="0" applyNumberFormat="1" applyFont="1" applyFill="1" applyBorder="1" applyAlignment="1">
      <alignment horizontal="center"/>
    </xf>
    <xf numFmtId="188" fontId="11" fillId="0" borderId="0" xfId="0" applyNumberFormat="1" applyFont="1" applyFill="1" applyAlignment="1"/>
    <xf numFmtId="190" fontId="3" fillId="0" borderId="0" xfId="0" applyNumberFormat="1" applyFont="1" applyFill="1" applyBorder="1" applyAlignment="1">
      <alignment horizontal="right"/>
    </xf>
    <xf numFmtId="187" fontId="5" fillId="0" borderId="1" xfId="0" applyNumberFormat="1" applyFont="1" applyFill="1" applyBorder="1" applyAlignment="1"/>
    <xf numFmtId="188" fontId="3" fillId="0" borderId="0" xfId="0" applyNumberFormat="1" applyFont="1" applyFill="1" applyBorder="1" applyAlignment="1">
      <alignment horizontal="center"/>
    </xf>
    <xf numFmtId="0" fontId="3" fillId="0" borderId="0" xfId="0" applyFont="1"/>
    <xf numFmtId="188" fontId="3" fillId="0" borderId="0" xfId="0" applyNumberFormat="1" applyFont="1"/>
    <xf numFmtId="0" fontId="3" fillId="0" borderId="0" xfId="0" applyFont="1" applyAlignment="1">
      <alignment horizontal="left"/>
    </xf>
    <xf numFmtId="187" fontId="3" fillId="0" borderId="0" xfId="0" applyNumberFormat="1" applyFont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188" fontId="3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87" fontId="3" fillId="0" borderId="0" xfId="0" applyNumberFormat="1" applyFont="1" applyAlignment="1">
      <alignment horizontal="right"/>
    </xf>
    <xf numFmtId="188" fontId="5" fillId="0" borderId="0" xfId="0" applyNumberFormat="1" applyFont="1" applyAlignment="1">
      <alignment horizontal="center"/>
    </xf>
    <xf numFmtId="188" fontId="3" fillId="0" borderId="0" xfId="0" quotePrefix="1" applyNumberFormat="1" applyFont="1" applyAlignment="1">
      <alignment horizontal="left"/>
    </xf>
    <xf numFmtId="0" fontId="3" fillId="0" borderId="0" xfId="0" quotePrefix="1" applyFont="1" applyAlignment="1">
      <alignment horizontal="left"/>
    </xf>
    <xf numFmtId="187" fontId="3" fillId="0" borderId="1" xfId="0" applyNumberFormat="1" applyFont="1" applyBorder="1" applyAlignment="1">
      <alignment horizontal="right"/>
    </xf>
    <xf numFmtId="188" fontId="3" fillId="0" borderId="1" xfId="0" applyNumberFormat="1" applyFont="1" applyFill="1" applyBorder="1" applyAlignment="1">
      <alignment horizontal="center"/>
    </xf>
    <xf numFmtId="188" fontId="2" fillId="0" borderId="1" xfId="0" applyNumberFormat="1" applyFont="1" applyFill="1" applyBorder="1" applyAlignment="1">
      <alignment horizontal="center"/>
    </xf>
    <xf numFmtId="49" fontId="3" fillId="0" borderId="0" xfId="2" applyNumberFormat="1" applyFont="1" applyFill="1" applyAlignment="1"/>
    <xf numFmtId="189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right"/>
    </xf>
    <xf numFmtId="188" fontId="3" fillId="0" borderId="4" xfId="0" applyNumberFormat="1" applyFont="1" applyFill="1" applyBorder="1" applyAlignment="1">
      <alignment horizontal="right"/>
    </xf>
    <xf numFmtId="188" fontId="3" fillId="0" borderId="3" xfId="0" applyNumberFormat="1" applyFont="1" applyFill="1" applyBorder="1" applyAlignment="1">
      <alignment horizontal="center"/>
    </xf>
    <xf numFmtId="49" fontId="5" fillId="0" borderId="0" xfId="2" applyNumberFormat="1" applyFont="1" applyFill="1" applyAlignment="1"/>
    <xf numFmtId="0" fontId="2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188" fontId="3" fillId="0" borderId="0" xfId="0" applyNumberFormat="1" applyFont="1" applyFill="1"/>
    <xf numFmtId="0" fontId="3" fillId="0" borderId="0" xfId="0" quotePrefix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/>
    <xf numFmtId="188" fontId="2" fillId="0" borderId="1" xfId="0" applyNumberFormat="1" applyFont="1" applyFill="1" applyBorder="1" applyAlignment="1">
      <alignment horizontal="center"/>
    </xf>
    <xf numFmtId="188" fontId="3" fillId="0" borderId="2" xfId="0" applyNumberFormat="1" applyFont="1" applyFill="1" applyBorder="1" applyAlignment="1">
      <alignment horizontal="center"/>
    </xf>
    <xf numFmtId="188" fontId="3" fillId="0" borderId="1" xfId="0" applyNumberFormat="1" applyFont="1" applyFill="1" applyBorder="1" applyAlignment="1">
      <alignment horizontal="center"/>
    </xf>
  </cellXfs>
  <cellStyles count="3">
    <cellStyle name="Normal" xfId="0" builtinId="0"/>
    <cellStyle name="Normal 2" xfId="2"/>
    <cellStyle name="Normal_BS&amp;PLT Q1'2006" xfId="1"/>
  </cellStyles>
  <dxfs count="0"/>
  <tableStyles count="0" defaultTableStyle="TableStyleMedium9" defaultPivotStyle="PivotStyleLight16"/>
  <colors>
    <mruColors>
      <color rgb="FF66FFFF"/>
      <color rgb="FFFF66FF"/>
      <color rgb="FFFFFF66"/>
      <color rgb="FF66FF33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L150"/>
  <sheetViews>
    <sheetView showGridLines="0" view="pageBreakPreview" topLeftCell="A76" zoomScale="70" zoomScaleNormal="73" zoomScaleSheetLayoutView="70" workbookViewId="0">
      <selection activeCell="E86" sqref="E86"/>
    </sheetView>
  </sheetViews>
  <sheetFormatPr defaultColWidth="10.5703125" defaultRowHeight="24" customHeight="1" x14ac:dyDescent="0.5"/>
  <cols>
    <col min="1" max="1" width="46.7109375" style="13" customWidth="1"/>
    <col min="2" max="2" width="1.5703125" style="14" customWidth="1"/>
    <col min="3" max="3" width="8.7109375" style="13" customWidth="1"/>
    <col min="4" max="4" width="1.42578125" style="14" customWidth="1"/>
    <col min="5" max="5" width="15.7109375" style="14" customWidth="1"/>
    <col min="6" max="6" width="1.42578125" style="14" customWidth="1"/>
    <col min="7" max="7" width="15.7109375" style="14" customWidth="1"/>
    <col min="8" max="8" width="1.42578125" style="14" customWidth="1"/>
    <col min="9" max="9" width="15.7109375" style="14" customWidth="1"/>
    <col min="10" max="10" width="1.42578125" style="14" customWidth="1"/>
    <col min="11" max="11" width="15.7109375" style="14" customWidth="1"/>
    <col min="12" max="12" width="1.42578125" style="14" customWidth="1"/>
    <col min="13" max="16384" width="10.5703125" style="14"/>
  </cols>
  <sheetData>
    <row r="1" spans="1:12" s="10" customFormat="1" ht="23.25" x14ac:dyDescent="0.5">
      <c r="A1" s="7" t="s">
        <v>93</v>
      </c>
      <c r="B1" s="8"/>
      <c r="C1" s="9"/>
      <c r="D1" s="1"/>
      <c r="E1" s="1"/>
      <c r="F1" s="1"/>
      <c r="G1" s="1"/>
      <c r="H1" s="1"/>
      <c r="I1" s="1"/>
      <c r="J1" s="1"/>
      <c r="K1" s="1"/>
      <c r="L1" s="1"/>
    </row>
    <row r="2" spans="1:12" s="10" customFormat="1" ht="23.25" x14ac:dyDescent="0.5">
      <c r="A2" s="53" t="s">
        <v>0</v>
      </c>
      <c r="B2" s="8"/>
      <c r="C2" s="9"/>
      <c r="D2" s="1"/>
      <c r="E2" s="1"/>
      <c r="F2" s="1"/>
      <c r="G2" s="1"/>
      <c r="H2" s="1"/>
      <c r="I2" s="8"/>
      <c r="J2" s="1"/>
      <c r="K2" s="8"/>
      <c r="L2" s="1"/>
    </row>
    <row r="3" spans="1:12" s="55" customFormat="1" ht="22.5" customHeight="1" x14ac:dyDescent="0.5">
      <c r="A3" s="54" t="s">
        <v>146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ht="23.25" x14ac:dyDescent="0.5">
      <c r="A4" s="9"/>
      <c r="B4" s="1"/>
      <c r="C4" s="9"/>
      <c r="D4" s="1"/>
      <c r="E4" s="1"/>
      <c r="F4" s="1"/>
      <c r="G4" s="1"/>
      <c r="H4" s="1"/>
      <c r="I4" s="1"/>
      <c r="J4" s="1"/>
      <c r="K4" s="5" t="s">
        <v>88</v>
      </c>
      <c r="L4" s="1"/>
    </row>
    <row r="5" spans="1:12" ht="23.25" x14ac:dyDescent="0.5">
      <c r="E5" s="112" t="s">
        <v>1</v>
      </c>
      <c r="F5" s="112"/>
      <c r="G5" s="112"/>
      <c r="H5" s="77"/>
      <c r="I5" s="112" t="s">
        <v>2</v>
      </c>
      <c r="J5" s="112"/>
      <c r="K5" s="112"/>
      <c r="L5" s="112"/>
    </row>
    <row r="6" spans="1:12" ht="23.25" x14ac:dyDescent="0.5">
      <c r="C6" s="16" t="s">
        <v>3</v>
      </c>
      <c r="D6" s="17"/>
      <c r="E6" s="56" t="s">
        <v>147</v>
      </c>
      <c r="F6" s="19"/>
      <c r="G6" s="56" t="s">
        <v>151</v>
      </c>
      <c r="H6" s="19"/>
      <c r="I6" s="56" t="s">
        <v>147</v>
      </c>
      <c r="J6" s="19"/>
      <c r="K6" s="56" t="s">
        <v>151</v>
      </c>
      <c r="L6" s="19"/>
    </row>
    <row r="7" spans="1:12" ht="23.25" x14ac:dyDescent="0.5">
      <c r="C7" s="16"/>
      <c r="D7" s="17"/>
      <c r="E7" s="57" t="s">
        <v>86</v>
      </c>
      <c r="F7" s="58"/>
      <c r="G7" s="21" t="s">
        <v>121</v>
      </c>
      <c r="H7" s="58"/>
      <c r="I7" s="57" t="s">
        <v>86</v>
      </c>
      <c r="J7" s="58"/>
      <c r="K7" s="21" t="s">
        <v>121</v>
      </c>
      <c r="L7" s="58"/>
    </row>
    <row r="8" spans="1:12" ht="23.25" x14ac:dyDescent="0.5">
      <c r="C8" s="16"/>
      <c r="D8" s="17"/>
      <c r="E8" s="58" t="s">
        <v>87</v>
      </c>
      <c r="F8" s="58"/>
      <c r="G8" s="21"/>
      <c r="H8" s="58"/>
      <c r="I8" s="58" t="s">
        <v>87</v>
      </c>
      <c r="J8" s="58"/>
      <c r="K8" s="21"/>
      <c r="L8" s="58"/>
    </row>
    <row r="9" spans="1:12" ht="23.25" x14ac:dyDescent="0.5">
      <c r="A9" s="22" t="s">
        <v>4</v>
      </c>
    </row>
    <row r="10" spans="1:12" ht="23.25" x14ac:dyDescent="0.5">
      <c r="A10" s="22" t="s">
        <v>5</v>
      </c>
      <c r="C10" s="25"/>
    </row>
    <row r="11" spans="1:12" ht="23.25" x14ac:dyDescent="0.5">
      <c r="A11" s="85" t="s">
        <v>6</v>
      </c>
      <c r="B11" s="86"/>
      <c r="C11" s="91">
        <v>3</v>
      </c>
      <c r="D11" s="86"/>
      <c r="E11" s="43">
        <v>52177</v>
      </c>
      <c r="F11" s="43"/>
      <c r="G11" s="43">
        <v>64461</v>
      </c>
      <c r="H11" s="43"/>
      <c r="I11" s="43">
        <v>50465</v>
      </c>
      <c r="J11" s="92"/>
      <c r="K11" s="92">
        <v>62863</v>
      </c>
      <c r="L11" s="43"/>
    </row>
    <row r="12" spans="1:12" ht="23.25" x14ac:dyDescent="0.5">
      <c r="A12" s="85" t="s">
        <v>73</v>
      </c>
      <c r="B12" s="86"/>
      <c r="C12" s="91">
        <v>4</v>
      </c>
      <c r="D12" s="93"/>
      <c r="E12" s="43">
        <v>90192</v>
      </c>
      <c r="F12" s="43"/>
      <c r="G12" s="43">
        <v>81448</v>
      </c>
      <c r="H12" s="43"/>
      <c r="I12" s="43">
        <v>118322</v>
      </c>
      <c r="J12" s="92"/>
      <c r="K12" s="92">
        <v>107436</v>
      </c>
      <c r="L12" s="43"/>
    </row>
    <row r="13" spans="1:12" ht="23.25" x14ac:dyDescent="0.5">
      <c r="A13" s="85" t="s">
        <v>153</v>
      </c>
      <c r="B13" s="86"/>
      <c r="C13" s="91"/>
      <c r="D13" s="93"/>
      <c r="E13" s="43"/>
      <c r="F13" s="43"/>
      <c r="G13" s="43"/>
      <c r="H13" s="43"/>
      <c r="I13" s="43"/>
      <c r="J13" s="92"/>
      <c r="K13" s="92"/>
      <c r="L13" s="43"/>
    </row>
    <row r="14" spans="1:12" ht="23.25" x14ac:dyDescent="0.5">
      <c r="A14" s="85" t="s">
        <v>19</v>
      </c>
      <c r="B14" s="86"/>
      <c r="C14" s="91"/>
      <c r="D14" s="93"/>
      <c r="E14" s="43">
        <v>14158</v>
      </c>
      <c r="F14" s="43"/>
      <c r="G14" s="43">
        <v>14158</v>
      </c>
      <c r="H14" s="43"/>
      <c r="I14" s="43">
        <v>0</v>
      </c>
      <c r="J14" s="92"/>
      <c r="K14" s="92">
        <v>0</v>
      </c>
      <c r="L14" s="45"/>
    </row>
    <row r="15" spans="1:12" ht="23.25" x14ac:dyDescent="0.5">
      <c r="A15" s="87" t="s">
        <v>7</v>
      </c>
      <c r="B15" s="94"/>
      <c r="C15" s="91">
        <v>2</v>
      </c>
      <c r="D15" s="86"/>
      <c r="E15" s="43">
        <v>0</v>
      </c>
      <c r="F15" s="43"/>
      <c r="G15" s="43">
        <v>0</v>
      </c>
      <c r="H15" s="43"/>
      <c r="I15" s="43">
        <v>12000</v>
      </c>
      <c r="J15" s="92"/>
      <c r="K15" s="92">
        <v>12000</v>
      </c>
      <c r="L15" s="45"/>
    </row>
    <row r="16" spans="1:12" ht="23.25" x14ac:dyDescent="0.5">
      <c r="A16" s="95" t="s">
        <v>77</v>
      </c>
      <c r="B16" s="94"/>
      <c r="C16" s="91">
        <v>5</v>
      </c>
      <c r="D16" s="86"/>
      <c r="E16" s="43">
        <v>240231</v>
      </c>
      <c r="F16" s="43"/>
      <c r="G16" s="43">
        <v>238806</v>
      </c>
      <c r="H16" s="43"/>
      <c r="I16" s="43">
        <v>180259</v>
      </c>
      <c r="J16" s="92"/>
      <c r="K16" s="92">
        <v>179279</v>
      </c>
      <c r="L16" s="43"/>
    </row>
    <row r="17" spans="1:12" ht="23.25" x14ac:dyDescent="0.5">
      <c r="A17" s="95" t="s">
        <v>82</v>
      </c>
      <c r="B17" s="94"/>
      <c r="C17" s="91">
        <v>6</v>
      </c>
      <c r="D17" s="86"/>
      <c r="E17" s="43">
        <v>42</v>
      </c>
      <c r="F17" s="43"/>
      <c r="G17" s="43">
        <v>42</v>
      </c>
      <c r="H17" s="43"/>
      <c r="I17" s="43">
        <v>10</v>
      </c>
      <c r="J17" s="92"/>
      <c r="K17" s="92">
        <v>10</v>
      </c>
      <c r="L17" s="43"/>
    </row>
    <row r="18" spans="1:12" ht="23.25" x14ac:dyDescent="0.5">
      <c r="A18" s="95" t="s">
        <v>154</v>
      </c>
      <c r="B18" s="94"/>
      <c r="C18" s="91"/>
      <c r="D18" s="86"/>
      <c r="E18" s="43">
        <v>2951</v>
      </c>
      <c r="F18" s="43"/>
      <c r="G18" s="43">
        <v>2097</v>
      </c>
      <c r="H18" s="43"/>
      <c r="I18" s="43">
        <v>2170</v>
      </c>
      <c r="J18" s="92"/>
      <c r="K18" s="92">
        <v>1429</v>
      </c>
      <c r="L18" s="43"/>
    </row>
    <row r="19" spans="1:12" ht="23.25" x14ac:dyDescent="0.5">
      <c r="A19" s="22" t="s">
        <v>8</v>
      </c>
      <c r="C19" s="25"/>
      <c r="E19" s="60">
        <f>SUM(E11:E18)</f>
        <v>399751</v>
      </c>
      <c r="F19" s="43"/>
      <c r="G19" s="60">
        <f>SUM(G11:G18)</f>
        <v>401012</v>
      </c>
      <c r="H19" s="43"/>
      <c r="I19" s="60">
        <f>SUM(I11:I18)</f>
        <v>363226</v>
      </c>
      <c r="J19" s="43"/>
      <c r="K19" s="60">
        <f>SUM(K11:K18)</f>
        <v>363017</v>
      </c>
      <c r="L19" s="43"/>
    </row>
    <row r="20" spans="1:12" ht="23.25" x14ac:dyDescent="0.5">
      <c r="A20" s="22" t="s">
        <v>9</v>
      </c>
      <c r="C20" s="25"/>
      <c r="E20" s="43"/>
      <c r="F20" s="43"/>
      <c r="G20" s="43"/>
      <c r="H20" s="43"/>
      <c r="I20" s="43"/>
      <c r="J20" s="43"/>
      <c r="K20" s="43"/>
      <c r="L20" s="43"/>
    </row>
    <row r="21" spans="1:12" ht="23.25" x14ac:dyDescent="0.5">
      <c r="A21" s="85" t="s">
        <v>10</v>
      </c>
      <c r="B21" s="86"/>
      <c r="C21" s="91">
        <v>7</v>
      </c>
      <c r="D21" s="86"/>
      <c r="E21" s="43">
        <v>16171</v>
      </c>
      <c r="F21" s="43"/>
      <c r="G21" s="43">
        <v>15920</v>
      </c>
      <c r="H21" s="43"/>
      <c r="I21" s="43">
        <v>16171</v>
      </c>
      <c r="J21" s="92"/>
      <c r="K21" s="92">
        <v>15920</v>
      </c>
      <c r="L21" s="43"/>
    </row>
    <row r="22" spans="1:12" ht="23.25" x14ac:dyDescent="0.5">
      <c r="A22" s="87" t="s">
        <v>155</v>
      </c>
      <c r="B22" s="86"/>
      <c r="C22" s="91"/>
      <c r="D22" s="86"/>
      <c r="E22" s="43"/>
      <c r="F22" s="43"/>
      <c r="G22" s="43"/>
      <c r="H22" s="43"/>
      <c r="I22" s="43"/>
      <c r="J22" s="92"/>
      <c r="K22" s="92"/>
      <c r="L22" s="43"/>
    </row>
    <row r="23" spans="1:12" ht="23.25" x14ac:dyDescent="0.5">
      <c r="A23" s="87" t="s">
        <v>19</v>
      </c>
      <c r="B23" s="86"/>
      <c r="C23" s="91"/>
      <c r="D23" s="86"/>
      <c r="E23" s="43">
        <v>45362</v>
      </c>
      <c r="F23" s="43"/>
      <c r="G23" s="43">
        <v>47755</v>
      </c>
      <c r="H23" s="43"/>
      <c r="I23" s="43">
        <v>0</v>
      </c>
      <c r="J23" s="92"/>
      <c r="K23" s="92">
        <v>0</v>
      </c>
      <c r="L23" s="43"/>
    </row>
    <row r="24" spans="1:12" ht="23.25" x14ac:dyDescent="0.5">
      <c r="A24" s="85" t="s">
        <v>11</v>
      </c>
      <c r="B24" s="86"/>
      <c r="C24" s="91">
        <v>8.1</v>
      </c>
      <c r="D24" s="86"/>
      <c r="E24" s="43">
        <v>0</v>
      </c>
      <c r="F24" s="43"/>
      <c r="G24" s="43">
        <v>0</v>
      </c>
      <c r="H24" s="43"/>
      <c r="I24" s="43">
        <v>44800</v>
      </c>
      <c r="J24" s="92"/>
      <c r="K24" s="92">
        <v>44800</v>
      </c>
      <c r="L24" s="43"/>
    </row>
    <row r="25" spans="1:12" ht="23.25" x14ac:dyDescent="0.5">
      <c r="A25" s="95" t="s">
        <v>78</v>
      </c>
      <c r="B25" s="94"/>
      <c r="C25" s="91">
        <v>9</v>
      </c>
      <c r="D25" s="86"/>
      <c r="E25" s="43">
        <v>61125</v>
      </c>
      <c r="F25" s="43"/>
      <c r="G25" s="43">
        <v>61259</v>
      </c>
      <c r="H25" s="43"/>
      <c r="I25" s="43">
        <v>60262</v>
      </c>
      <c r="J25" s="92"/>
      <c r="K25" s="92">
        <v>60365</v>
      </c>
      <c r="L25" s="43"/>
    </row>
    <row r="26" spans="1:12" ht="23.25" x14ac:dyDescent="0.5">
      <c r="A26" s="95" t="s">
        <v>94</v>
      </c>
      <c r="B26" s="94"/>
      <c r="C26" s="91">
        <v>10.1</v>
      </c>
      <c r="D26" s="86"/>
      <c r="E26" s="43">
        <v>54484</v>
      </c>
      <c r="F26" s="43"/>
      <c r="G26" s="43">
        <v>59409</v>
      </c>
      <c r="H26" s="43"/>
      <c r="I26" s="43">
        <v>53628</v>
      </c>
      <c r="J26" s="92"/>
      <c r="K26" s="92">
        <v>58402</v>
      </c>
      <c r="L26" s="43"/>
    </row>
    <row r="27" spans="1:12" ht="23.25" x14ac:dyDescent="0.5">
      <c r="A27" s="87" t="s">
        <v>100</v>
      </c>
      <c r="B27" s="94"/>
      <c r="C27" s="91">
        <v>11</v>
      </c>
      <c r="D27" s="86"/>
      <c r="E27" s="43">
        <v>42580</v>
      </c>
      <c r="F27" s="43"/>
      <c r="G27" s="43">
        <v>43481</v>
      </c>
      <c r="H27" s="43"/>
      <c r="I27" s="43">
        <v>450</v>
      </c>
      <c r="J27" s="92"/>
      <c r="K27" s="92">
        <v>628</v>
      </c>
      <c r="L27" s="43"/>
    </row>
    <row r="28" spans="1:12" ht="23.25" x14ac:dyDescent="0.5">
      <c r="A28" s="87" t="s">
        <v>104</v>
      </c>
      <c r="B28" s="94"/>
      <c r="C28" s="91"/>
      <c r="D28" s="86"/>
      <c r="E28" s="43">
        <v>7497</v>
      </c>
      <c r="F28" s="43"/>
      <c r="G28" s="43">
        <v>7602</v>
      </c>
      <c r="H28" s="43"/>
      <c r="I28" s="43">
        <v>6126</v>
      </c>
      <c r="J28" s="92"/>
      <c r="K28" s="92">
        <v>5870</v>
      </c>
      <c r="L28" s="43"/>
    </row>
    <row r="29" spans="1:12" ht="23.25" x14ac:dyDescent="0.5">
      <c r="A29" s="85" t="s">
        <v>12</v>
      </c>
      <c r="B29" s="86"/>
      <c r="C29" s="91"/>
      <c r="D29" s="86"/>
      <c r="E29" s="61">
        <v>4957</v>
      </c>
      <c r="F29" s="43"/>
      <c r="G29" s="61">
        <v>4965</v>
      </c>
      <c r="H29" s="43"/>
      <c r="I29" s="61">
        <v>3957</v>
      </c>
      <c r="J29" s="92"/>
      <c r="K29" s="96">
        <v>3772</v>
      </c>
      <c r="L29" s="43"/>
    </row>
    <row r="30" spans="1:12" ht="23.25" x14ac:dyDescent="0.5">
      <c r="A30" s="22" t="s">
        <v>13</v>
      </c>
      <c r="C30" s="25"/>
      <c r="E30" s="43">
        <f>SUM(E21:E29)</f>
        <v>232176</v>
      </c>
      <c r="F30" s="43"/>
      <c r="G30" s="43">
        <f>SUM(G21:G29)</f>
        <v>240391</v>
      </c>
      <c r="H30" s="43"/>
      <c r="I30" s="43">
        <f>SUM(I21:I29)</f>
        <v>185394</v>
      </c>
      <c r="J30" s="43"/>
      <c r="K30" s="43">
        <f>SUM(K21:K29)</f>
        <v>189757</v>
      </c>
      <c r="L30" s="43"/>
    </row>
    <row r="31" spans="1:12" thickBot="1" x14ac:dyDescent="0.55000000000000004">
      <c r="A31" s="22" t="s">
        <v>14</v>
      </c>
      <c r="E31" s="62">
        <f>E19+E30</f>
        <v>631927</v>
      </c>
      <c r="F31" s="43"/>
      <c r="G31" s="62">
        <f>G19+G30</f>
        <v>641403</v>
      </c>
      <c r="H31" s="43"/>
      <c r="I31" s="62">
        <f>I19+I30</f>
        <v>548620</v>
      </c>
      <c r="J31" s="45"/>
      <c r="K31" s="62">
        <f>K19+K30</f>
        <v>552774</v>
      </c>
      <c r="L31" s="45"/>
    </row>
    <row r="32" spans="1:12" thickTop="1" x14ac:dyDescent="0.5"/>
    <row r="33" spans="1:12" ht="23.25" x14ac:dyDescent="0.5">
      <c r="A33" s="13" t="s">
        <v>158</v>
      </c>
    </row>
    <row r="34" spans="1:12" s="10" customFormat="1" ht="23.25" x14ac:dyDescent="0.5">
      <c r="A34" s="7" t="s">
        <v>93</v>
      </c>
      <c r="B34" s="8"/>
      <c r="C34" s="9"/>
      <c r="D34" s="1"/>
      <c r="E34" s="1"/>
      <c r="F34" s="1"/>
      <c r="G34" s="1"/>
      <c r="H34" s="1"/>
      <c r="I34" s="1"/>
      <c r="J34" s="1"/>
      <c r="K34" s="1"/>
      <c r="L34" s="1"/>
    </row>
    <row r="35" spans="1:12" s="10" customFormat="1" ht="23.25" x14ac:dyDescent="0.5">
      <c r="A35" s="29" t="s">
        <v>15</v>
      </c>
      <c r="B35" s="8"/>
      <c r="C35" s="9"/>
      <c r="D35" s="1"/>
      <c r="E35" s="1"/>
      <c r="F35" s="1"/>
      <c r="G35" s="1"/>
      <c r="H35" s="1"/>
      <c r="I35" s="8"/>
      <c r="J35" s="1"/>
      <c r="K35" s="8"/>
      <c r="L35" s="1"/>
    </row>
    <row r="36" spans="1:12" s="55" customFormat="1" ht="22.5" customHeight="1" x14ac:dyDescent="0.5">
      <c r="A36" s="54" t="s">
        <v>146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</row>
    <row r="37" spans="1:12" ht="23.25" x14ac:dyDescent="0.5">
      <c r="A37" s="9"/>
      <c r="B37" s="1"/>
      <c r="C37" s="9"/>
      <c r="D37" s="1"/>
      <c r="E37" s="1"/>
      <c r="F37" s="1"/>
      <c r="G37" s="1"/>
      <c r="H37" s="1"/>
      <c r="I37" s="1"/>
      <c r="J37" s="1"/>
      <c r="K37" s="5" t="s">
        <v>88</v>
      </c>
      <c r="L37" s="1"/>
    </row>
    <row r="38" spans="1:12" ht="23.25" x14ac:dyDescent="0.5">
      <c r="E38" s="112" t="s">
        <v>1</v>
      </c>
      <c r="F38" s="112"/>
      <c r="G38" s="112"/>
      <c r="H38" s="77"/>
      <c r="I38" s="112" t="s">
        <v>2</v>
      </c>
      <c r="J38" s="112"/>
      <c r="K38" s="112"/>
      <c r="L38" s="112"/>
    </row>
    <row r="39" spans="1:12" ht="23.25" x14ac:dyDescent="0.5">
      <c r="C39" s="16" t="s">
        <v>3</v>
      </c>
      <c r="D39" s="17"/>
      <c r="E39" s="56" t="s">
        <v>147</v>
      </c>
      <c r="F39" s="19"/>
      <c r="G39" s="56" t="s">
        <v>151</v>
      </c>
      <c r="H39" s="19"/>
      <c r="I39" s="56" t="s">
        <v>147</v>
      </c>
      <c r="J39" s="19"/>
      <c r="K39" s="56" t="s">
        <v>151</v>
      </c>
      <c r="L39" s="19"/>
    </row>
    <row r="40" spans="1:12" ht="23.25" x14ac:dyDescent="0.5">
      <c r="C40" s="16"/>
      <c r="D40" s="17"/>
      <c r="E40" s="57" t="s">
        <v>86</v>
      </c>
      <c r="F40" s="58"/>
      <c r="G40" s="21" t="s">
        <v>121</v>
      </c>
      <c r="H40" s="58"/>
      <c r="I40" s="57" t="s">
        <v>86</v>
      </c>
      <c r="J40" s="58"/>
      <c r="K40" s="21" t="s">
        <v>121</v>
      </c>
      <c r="L40" s="58"/>
    </row>
    <row r="41" spans="1:12" ht="23.25" x14ac:dyDescent="0.5">
      <c r="C41" s="16"/>
      <c r="D41" s="17"/>
      <c r="E41" s="58" t="s">
        <v>87</v>
      </c>
      <c r="F41" s="58"/>
      <c r="G41" s="21"/>
      <c r="H41" s="58"/>
      <c r="I41" s="58" t="s">
        <v>87</v>
      </c>
      <c r="J41" s="58"/>
      <c r="K41" s="21"/>
      <c r="L41" s="58"/>
    </row>
    <row r="42" spans="1:12" ht="23.25" x14ac:dyDescent="0.5">
      <c r="A42" s="22" t="s">
        <v>16</v>
      </c>
    </row>
    <row r="43" spans="1:12" ht="23.25" x14ac:dyDescent="0.5">
      <c r="A43" s="22" t="s">
        <v>17</v>
      </c>
    </row>
    <row r="44" spans="1:12" ht="23.25" x14ac:dyDescent="0.5">
      <c r="A44" s="87" t="s">
        <v>109</v>
      </c>
      <c r="B44" s="94"/>
      <c r="C44" s="91">
        <v>12</v>
      </c>
      <c r="D44" s="86"/>
      <c r="E44" s="26">
        <v>21651</v>
      </c>
      <c r="F44" s="26"/>
      <c r="G44" s="26">
        <v>32000</v>
      </c>
      <c r="H44" s="26"/>
      <c r="I44" s="26">
        <v>21651</v>
      </c>
      <c r="J44" s="88"/>
      <c r="K44" s="88">
        <v>32000</v>
      </c>
      <c r="L44" s="26"/>
    </row>
    <row r="45" spans="1:12" ht="23.25" x14ac:dyDescent="0.5">
      <c r="A45" s="95" t="s">
        <v>74</v>
      </c>
      <c r="B45" s="94"/>
      <c r="C45" s="91">
        <v>13</v>
      </c>
      <c r="D45" s="86"/>
      <c r="E45" s="26">
        <v>81015</v>
      </c>
      <c r="F45" s="26"/>
      <c r="G45" s="26">
        <v>71705</v>
      </c>
      <c r="H45" s="26"/>
      <c r="I45" s="26">
        <v>84682</v>
      </c>
      <c r="J45" s="88"/>
      <c r="K45" s="88">
        <v>74868</v>
      </c>
      <c r="L45" s="26"/>
    </row>
    <row r="46" spans="1:12" ht="23.25" x14ac:dyDescent="0.5">
      <c r="A46" s="95" t="s">
        <v>105</v>
      </c>
      <c r="B46" s="94"/>
      <c r="C46" s="91">
        <v>2</v>
      </c>
      <c r="D46" s="86"/>
      <c r="E46" s="26">
        <v>4225</v>
      </c>
      <c r="F46" s="26"/>
      <c r="G46" s="26">
        <v>4225</v>
      </c>
      <c r="H46" s="26"/>
      <c r="I46" s="26">
        <v>3500</v>
      </c>
      <c r="J46" s="88"/>
      <c r="K46" s="88">
        <v>3500</v>
      </c>
      <c r="L46" s="26"/>
    </row>
    <row r="47" spans="1:12" ht="23.25" x14ac:dyDescent="0.5">
      <c r="A47" s="95" t="s">
        <v>18</v>
      </c>
      <c r="B47" s="94"/>
      <c r="C47" s="86"/>
      <c r="D47" s="86"/>
      <c r="E47" s="26"/>
      <c r="F47" s="26"/>
      <c r="G47" s="26"/>
      <c r="H47" s="26"/>
      <c r="I47" s="26"/>
      <c r="J47" s="88"/>
      <c r="K47" s="88"/>
      <c r="L47" s="26"/>
    </row>
    <row r="48" spans="1:12" ht="23.25" x14ac:dyDescent="0.5">
      <c r="A48" s="87" t="s">
        <v>19</v>
      </c>
      <c r="B48" s="94"/>
      <c r="C48" s="91">
        <v>14</v>
      </c>
      <c r="D48" s="86"/>
      <c r="E48" s="26">
        <v>18876</v>
      </c>
      <c r="F48" s="26"/>
      <c r="G48" s="26">
        <v>12584</v>
      </c>
      <c r="H48" s="26"/>
      <c r="I48" s="26">
        <v>0</v>
      </c>
      <c r="J48" s="88"/>
      <c r="K48" s="88">
        <v>0</v>
      </c>
      <c r="L48" s="26"/>
    </row>
    <row r="49" spans="1:12" ht="23.25" x14ac:dyDescent="0.5">
      <c r="A49" s="95" t="s">
        <v>84</v>
      </c>
      <c r="B49" s="94"/>
      <c r="C49" s="91"/>
      <c r="D49" s="86"/>
      <c r="E49" s="26"/>
      <c r="F49" s="26"/>
      <c r="G49" s="26"/>
      <c r="H49" s="26"/>
      <c r="I49" s="26"/>
      <c r="J49" s="88"/>
      <c r="K49" s="88"/>
      <c r="L49" s="26"/>
    </row>
    <row r="50" spans="1:12" ht="23.25" x14ac:dyDescent="0.5">
      <c r="A50" s="87" t="s">
        <v>19</v>
      </c>
      <c r="B50" s="94"/>
      <c r="C50" s="91">
        <v>10.199999999999999</v>
      </c>
      <c r="D50" s="86"/>
      <c r="E50" s="26">
        <v>12945</v>
      </c>
      <c r="F50" s="26"/>
      <c r="G50" s="26">
        <v>12015</v>
      </c>
      <c r="H50" s="26"/>
      <c r="I50" s="26">
        <v>12588</v>
      </c>
      <c r="J50" s="88"/>
      <c r="K50" s="88">
        <v>11664</v>
      </c>
      <c r="L50" s="26"/>
    </row>
    <row r="51" spans="1:12" ht="23.25" x14ac:dyDescent="0.5">
      <c r="A51" s="87" t="s">
        <v>156</v>
      </c>
      <c r="B51" s="94"/>
      <c r="C51" s="91"/>
      <c r="D51" s="86"/>
      <c r="E51" s="26">
        <v>1687</v>
      </c>
      <c r="F51" s="26"/>
      <c r="G51" s="26">
        <v>1640</v>
      </c>
      <c r="H51" s="26"/>
      <c r="I51" s="26">
        <v>581</v>
      </c>
      <c r="J51" s="88"/>
      <c r="K51" s="88">
        <v>678</v>
      </c>
      <c r="L51" s="26"/>
    </row>
    <row r="52" spans="1:12" ht="23.25" x14ac:dyDescent="0.5">
      <c r="A52" s="22" t="s">
        <v>20</v>
      </c>
      <c r="C52" s="25"/>
      <c r="E52" s="27">
        <f>SUM(E44:E51)</f>
        <v>140399</v>
      </c>
      <c r="F52" s="30"/>
      <c r="G52" s="27">
        <f>SUM(G44:G51)</f>
        <v>134169</v>
      </c>
      <c r="H52" s="30"/>
      <c r="I52" s="27">
        <f>SUM(I44:I51)</f>
        <v>123002</v>
      </c>
      <c r="J52" s="30"/>
      <c r="K52" s="27">
        <f>SUM(K44:K51)</f>
        <v>122710</v>
      </c>
      <c r="L52" s="30"/>
    </row>
    <row r="53" spans="1:12" ht="23.25" x14ac:dyDescent="0.5">
      <c r="A53" s="22" t="s">
        <v>21</v>
      </c>
      <c r="C53" s="25"/>
      <c r="E53" s="30"/>
      <c r="F53" s="30"/>
      <c r="G53" s="30"/>
      <c r="H53" s="30"/>
      <c r="I53" s="30"/>
      <c r="J53" s="30"/>
      <c r="K53" s="30"/>
      <c r="L53" s="30"/>
    </row>
    <row r="54" spans="1:12" ht="23.25" x14ac:dyDescent="0.5">
      <c r="A54" s="85" t="s">
        <v>22</v>
      </c>
      <c r="B54" s="86"/>
      <c r="C54" s="86"/>
      <c r="D54" s="86"/>
      <c r="E54" s="26"/>
      <c r="F54" s="26"/>
      <c r="G54" s="26"/>
      <c r="H54" s="26"/>
      <c r="I54" s="26"/>
      <c r="J54" s="88"/>
      <c r="K54" s="88"/>
      <c r="L54" s="30"/>
    </row>
    <row r="55" spans="1:12" ht="23.25" x14ac:dyDescent="0.5">
      <c r="A55" s="85" t="s">
        <v>23</v>
      </c>
      <c r="B55" s="86"/>
      <c r="C55" s="91">
        <v>14</v>
      </c>
      <c r="D55" s="86"/>
      <c r="E55" s="26">
        <v>50311</v>
      </c>
      <c r="F55" s="26"/>
      <c r="G55" s="26">
        <v>58176</v>
      </c>
      <c r="H55" s="26"/>
      <c r="I55" s="26">
        <v>0</v>
      </c>
      <c r="J55" s="88"/>
      <c r="K55" s="88">
        <v>0</v>
      </c>
      <c r="L55" s="30"/>
    </row>
    <row r="56" spans="1:12" ht="23.25" x14ac:dyDescent="0.5">
      <c r="A56" s="85" t="s">
        <v>85</v>
      </c>
      <c r="B56" s="86"/>
      <c r="C56" s="91"/>
      <c r="D56" s="86"/>
      <c r="E56" s="26"/>
      <c r="F56" s="26"/>
      <c r="G56" s="26"/>
      <c r="H56" s="26"/>
      <c r="I56" s="26"/>
      <c r="J56" s="88"/>
      <c r="K56" s="88"/>
      <c r="L56" s="30"/>
    </row>
    <row r="57" spans="1:12" ht="23.25" x14ac:dyDescent="0.5">
      <c r="A57" s="85" t="s">
        <v>23</v>
      </c>
      <c r="B57" s="86"/>
      <c r="C57" s="91">
        <v>10.199999999999999</v>
      </c>
      <c r="D57" s="86"/>
      <c r="E57" s="26">
        <v>40437</v>
      </c>
      <c r="F57" s="26"/>
      <c r="G57" s="26">
        <v>45353</v>
      </c>
      <c r="H57" s="26"/>
      <c r="I57" s="26">
        <v>40406</v>
      </c>
      <c r="J57" s="88"/>
      <c r="K57" s="88">
        <v>45142</v>
      </c>
      <c r="L57" s="30"/>
    </row>
    <row r="58" spans="1:12" ht="23.25" x14ac:dyDescent="0.5">
      <c r="A58" s="85" t="s">
        <v>24</v>
      </c>
      <c r="B58" s="86"/>
      <c r="C58" s="91"/>
      <c r="D58" s="86"/>
      <c r="E58" s="26">
        <v>17683</v>
      </c>
      <c r="F58" s="26"/>
      <c r="G58" s="26">
        <v>16238</v>
      </c>
      <c r="H58" s="26"/>
      <c r="I58" s="26">
        <v>16760</v>
      </c>
      <c r="J58" s="88"/>
      <c r="K58" s="88">
        <v>15386</v>
      </c>
      <c r="L58" s="30"/>
    </row>
    <row r="59" spans="1:12" ht="23.25" x14ac:dyDescent="0.5">
      <c r="A59" s="87" t="s">
        <v>132</v>
      </c>
      <c r="B59" s="86"/>
      <c r="C59" s="91"/>
      <c r="D59" s="86"/>
      <c r="E59" s="28">
        <v>8426</v>
      </c>
      <c r="F59" s="26"/>
      <c r="G59" s="28">
        <v>8570</v>
      </c>
      <c r="H59" s="26"/>
      <c r="I59" s="28">
        <v>0</v>
      </c>
      <c r="J59" s="88"/>
      <c r="K59" s="89">
        <v>0</v>
      </c>
      <c r="L59" s="30"/>
    </row>
    <row r="60" spans="1:12" ht="23.25" x14ac:dyDescent="0.5">
      <c r="A60" s="22" t="s">
        <v>25</v>
      </c>
      <c r="C60" s="25"/>
      <c r="E60" s="30">
        <f>SUM(E54:E59)</f>
        <v>116857</v>
      </c>
      <c r="F60" s="30"/>
      <c r="G60" s="30">
        <f>SUM(G54:G59)</f>
        <v>128337</v>
      </c>
      <c r="H60" s="30"/>
      <c r="I60" s="30">
        <f>SUM(I54:I59)</f>
        <v>57166</v>
      </c>
      <c r="J60" s="30"/>
      <c r="K60" s="30">
        <f>SUM(K54:K59)</f>
        <v>60528</v>
      </c>
      <c r="L60" s="30"/>
    </row>
    <row r="61" spans="1:12" ht="23.25" x14ac:dyDescent="0.5">
      <c r="A61" s="22" t="s">
        <v>26</v>
      </c>
      <c r="E61" s="27">
        <f>E52+E60</f>
        <v>257256</v>
      </c>
      <c r="F61" s="30"/>
      <c r="G61" s="27">
        <f>G52+G60</f>
        <v>262506</v>
      </c>
      <c r="H61" s="30"/>
      <c r="I61" s="27">
        <f>I52+I60</f>
        <v>180168</v>
      </c>
      <c r="J61" s="30"/>
      <c r="K61" s="27">
        <f>K52+K60</f>
        <v>183238</v>
      </c>
      <c r="L61" s="30"/>
    </row>
    <row r="62" spans="1:12" ht="23.25" x14ac:dyDescent="0.5">
      <c r="E62" s="50"/>
      <c r="F62" s="50"/>
      <c r="G62" s="50"/>
      <c r="H62" s="50"/>
      <c r="I62" s="50"/>
      <c r="J62" s="50"/>
      <c r="K62" s="50"/>
      <c r="L62" s="50"/>
    </row>
    <row r="63" spans="1:12" ht="23.25" x14ac:dyDescent="0.5">
      <c r="A63" s="13" t="s">
        <v>158</v>
      </c>
      <c r="E63" s="50"/>
      <c r="F63" s="50"/>
      <c r="G63" s="50"/>
      <c r="H63" s="50"/>
      <c r="I63" s="50"/>
      <c r="J63" s="50"/>
      <c r="K63" s="50"/>
      <c r="L63" s="50"/>
    </row>
    <row r="64" spans="1:12" s="10" customFormat="1" ht="23.25" x14ac:dyDescent="0.5">
      <c r="A64" s="7" t="s">
        <v>93</v>
      </c>
      <c r="B64" s="8"/>
      <c r="C64" s="9"/>
      <c r="D64" s="1"/>
      <c r="E64" s="1"/>
      <c r="F64" s="1"/>
      <c r="G64" s="1"/>
      <c r="H64" s="1"/>
      <c r="I64" s="1"/>
      <c r="J64" s="1"/>
      <c r="K64" s="1"/>
      <c r="L64" s="1"/>
    </row>
    <row r="65" spans="1:12" s="10" customFormat="1" ht="23.25" x14ac:dyDescent="0.5">
      <c r="A65" s="7" t="s">
        <v>15</v>
      </c>
      <c r="B65" s="8"/>
      <c r="C65" s="9"/>
      <c r="D65" s="1"/>
      <c r="E65" s="1"/>
      <c r="F65" s="1"/>
      <c r="G65" s="1"/>
      <c r="H65" s="1"/>
      <c r="I65" s="8"/>
      <c r="J65" s="1"/>
      <c r="K65" s="8"/>
      <c r="L65" s="1"/>
    </row>
    <row r="66" spans="1:12" s="55" customFormat="1" ht="22.5" customHeight="1" x14ac:dyDescent="0.5">
      <c r="A66" s="54" t="s">
        <v>146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</row>
    <row r="67" spans="1:12" ht="23.25" x14ac:dyDescent="0.5">
      <c r="A67" s="9"/>
      <c r="B67" s="1"/>
      <c r="C67" s="9"/>
      <c r="D67" s="1"/>
      <c r="E67" s="1"/>
      <c r="F67" s="1"/>
      <c r="G67" s="1"/>
      <c r="H67" s="1"/>
      <c r="I67" s="1"/>
      <c r="J67" s="1"/>
      <c r="K67" s="5" t="s">
        <v>88</v>
      </c>
      <c r="L67" s="1"/>
    </row>
    <row r="68" spans="1:12" ht="23.25" x14ac:dyDescent="0.5">
      <c r="E68" s="112" t="s">
        <v>1</v>
      </c>
      <c r="F68" s="112"/>
      <c r="G68" s="112"/>
      <c r="H68" s="77"/>
      <c r="I68" s="112" t="s">
        <v>2</v>
      </c>
      <c r="J68" s="112"/>
      <c r="K68" s="112"/>
      <c r="L68" s="112"/>
    </row>
    <row r="69" spans="1:12" ht="23.25" x14ac:dyDescent="0.5">
      <c r="C69" s="16"/>
      <c r="D69" s="17"/>
      <c r="E69" s="56" t="s">
        <v>147</v>
      </c>
      <c r="F69" s="19"/>
      <c r="G69" s="56" t="s">
        <v>151</v>
      </c>
      <c r="H69" s="19"/>
      <c r="I69" s="56" t="s">
        <v>147</v>
      </c>
      <c r="J69" s="19"/>
      <c r="K69" s="56" t="s">
        <v>151</v>
      </c>
      <c r="L69" s="19"/>
    </row>
    <row r="70" spans="1:12" ht="23.25" x14ac:dyDescent="0.5">
      <c r="C70" s="16"/>
      <c r="D70" s="17"/>
      <c r="E70" s="57" t="s">
        <v>86</v>
      </c>
      <c r="F70" s="58"/>
      <c r="G70" s="21" t="s">
        <v>121</v>
      </c>
      <c r="H70" s="58"/>
      <c r="I70" s="57" t="s">
        <v>86</v>
      </c>
      <c r="J70" s="58"/>
      <c r="K70" s="21" t="s">
        <v>121</v>
      </c>
      <c r="L70" s="58"/>
    </row>
    <row r="71" spans="1:12" ht="23.25" x14ac:dyDescent="0.5">
      <c r="C71" s="16"/>
      <c r="D71" s="17"/>
      <c r="E71" s="58" t="s">
        <v>87</v>
      </c>
      <c r="F71" s="58"/>
      <c r="G71" s="21"/>
      <c r="H71" s="58"/>
      <c r="I71" s="58" t="s">
        <v>87</v>
      </c>
      <c r="J71" s="58"/>
      <c r="K71" s="21"/>
      <c r="L71" s="58"/>
    </row>
    <row r="72" spans="1:12" ht="23.25" x14ac:dyDescent="0.5">
      <c r="A72" s="22" t="s">
        <v>27</v>
      </c>
      <c r="E72" s="51"/>
      <c r="F72" s="51"/>
      <c r="G72" s="51"/>
      <c r="H72" s="51"/>
      <c r="I72" s="51"/>
      <c r="J72" s="51"/>
      <c r="K72" s="51"/>
      <c r="L72" s="51"/>
    </row>
    <row r="73" spans="1:12" ht="23.25" x14ac:dyDescent="0.5">
      <c r="A73" s="13" t="s">
        <v>28</v>
      </c>
      <c r="E73" s="51"/>
      <c r="F73" s="51"/>
      <c r="G73" s="51"/>
      <c r="H73" s="51"/>
      <c r="I73" s="51"/>
      <c r="J73" s="51"/>
      <c r="K73" s="51"/>
      <c r="L73" s="51"/>
    </row>
    <row r="74" spans="1:12" ht="23.25" x14ac:dyDescent="0.5">
      <c r="A74" s="23" t="s">
        <v>29</v>
      </c>
      <c r="B74" s="24"/>
      <c r="C74" s="25"/>
      <c r="E74" s="43"/>
      <c r="F74" s="43"/>
      <c r="G74" s="43"/>
      <c r="H74" s="43"/>
      <c r="I74" s="43"/>
      <c r="J74" s="43"/>
      <c r="K74" s="43"/>
      <c r="L74" s="43"/>
    </row>
    <row r="75" spans="1:12" thickBot="1" x14ac:dyDescent="0.55000000000000004">
      <c r="A75" s="23" t="s">
        <v>95</v>
      </c>
      <c r="B75" s="10"/>
      <c r="C75" s="25"/>
      <c r="E75" s="46">
        <v>170000</v>
      </c>
      <c r="F75" s="45"/>
      <c r="G75" s="46">
        <v>170000</v>
      </c>
      <c r="H75" s="45"/>
      <c r="I75" s="46">
        <v>170000</v>
      </c>
      <c r="J75" s="45"/>
      <c r="K75" s="46">
        <v>170000</v>
      </c>
      <c r="L75" s="45"/>
    </row>
    <row r="76" spans="1:12" thickTop="1" x14ac:dyDescent="0.5">
      <c r="A76" s="23" t="s">
        <v>30</v>
      </c>
      <c r="B76" s="24"/>
      <c r="C76" s="25"/>
      <c r="E76" s="43"/>
      <c r="F76" s="43"/>
      <c r="G76" s="43"/>
      <c r="H76" s="43"/>
      <c r="I76" s="43"/>
      <c r="J76" s="43"/>
      <c r="K76" s="43"/>
      <c r="L76" s="43"/>
    </row>
    <row r="77" spans="1:12" ht="23.25" x14ac:dyDescent="0.5">
      <c r="A77" s="23" t="s">
        <v>95</v>
      </c>
      <c r="B77" s="10"/>
      <c r="E77" s="45">
        <v>170000</v>
      </c>
      <c r="F77" s="45"/>
      <c r="G77" s="45">
        <v>170000</v>
      </c>
      <c r="H77" s="45"/>
      <c r="I77" s="45">
        <v>170000</v>
      </c>
      <c r="J77" s="45"/>
      <c r="K77" s="45">
        <v>170000</v>
      </c>
      <c r="L77" s="45"/>
    </row>
    <row r="78" spans="1:12" ht="23.25" x14ac:dyDescent="0.5">
      <c r="A78" s="13" t="s">
        <v>31</v>
      </c>
      <c r="E78" s="44">
        <v>210681</v>
      </c>
      <c r="F78" s="43"/>
      <c r="G78" s="43">
        <v>210681</v>
      </c>
      <c r="H78" s="43"/>
      <c r="I78" s="43">
        <v>210681</v>
      </c>
      <c r="J78" s="43"/>
      <c r="K78" s="43">
        <v>210681</v>
      </c>
      <c r="L78" s="43"/>
    </row>
    <row r="79" spans="1:12" ht="23.25" x14ac:dyDescent="0.5">
      <c r="A79" s="13" t="s">
        <v>142</v>
      </c>
      <c r="B79" s="10"/>
      <c r="E79" s="45">
        <v>4664</v>
      </c>
      <c r="F79" s="45"/>
      <c r="G79" s="45">
        <v>4664</v>
      </c>
      <c r="H79" s="45"/>
      <c r="I79" s="45">
        <v>0</v>
      </c>
      <c r="J79" s="45"/>
      <c r="K79" s="45">
        <v>0</v>
      </c>
      <c r="L79" s="45"/>
    </row>
    <row r="80" spans="1:12" ht="23.25" x14ac:dyDescent="0.5">
      <c r="A80" s="23" t="s">
        <v>32</v>
      </c>
      <c r="B80" s="10"/>
      <c r="C80" s="25"/>
      <c r="E80" s="43"/>
      <c r="F80" s="43"/>
      <c r="G80" s="43"/>
      <c r="H80" s="43"/>
      <c r="I80" s="43"/>
      <c r="J80" s="43"/>
      <c r="K80" s="43"/>
      <c r="L80" s="43"/>
    </row>
    <row r="81" spans="1:12" ht="23.25" x14ac:dyDescent="0.5">
      <c r="A81" s="23" t="s">
        <v>33</v>
      </c>
      <c r="B81" s="10"/>
      <c r="C81" s="25"/>
      <c r="E81" s="43">
        <v>4996</v>
      </c>
      <c r="F81" s="43"/>
      <c r="G81" s="43">
        <v>4996</v>
      </c>
      <c r="H81" s="43"/>
      <c r="I81" s="43">
        <v>4996</v>
      </c>
      <c r="J81" s="43"/>
      <c r="K81" s="43">
        <v>4996</v>
      </c>
      <c r="L81" s="43"/>
    </row>
    <row r="82" spans="1:12" ht="23.25" x14ac:dyDescent="0.5">
      <c r="A82" s="65" t="s">
        <v>130</v>
      </c>
      <c r="B82" s="10"/>
      <c r="E82" s="61">
        <v>-25559</v>
      </c>
      <c r="F82" s="45"/>
      <c r="G82" s="61">
        <v>-22133</v>
      </c>
      <c r="H82" s="45"/>
      <c r="I82" s="61">
        <v>-17225</v>
      </c>
      <c r="J82" s="45"/>
      <c r="K82" s="61">
        <v>-16141</v>
      </c>
      <c r="L82" s="45"/>
    </row>
    <row r="83" spans="1:12" ht="23.25" customHeight="1" x14ac:dyDescent="0.5">
      <c r="A83" s="23" t="s">
        <v>68</v>
      </c>
      <c r="B83" s="10"/>
      <c r="E83" s="43">
        <f>SUM(E77:E82)</f>
        <v>364782</v>
      </c>
      <c r="F83" s="43"/>
      <c r="G83" s="43">
        <f>SUM(G77:G82)</f>
        <v>368208</v>
      </c>
      <c r="H83" s="43"/>
      <c r="I83" s="43">
        <f>SUM(I77:I82)</f>
        <v>368452</v>
      </c>
      <c r="J83" s="43"/>
      <c r="K83" s="43">
        <f>SUM(K77:K82)</f>
        <v>369536</v>
      </c>
      <c r="L83" s="43"/>
    </row>
    <row r="84" spans="1:12" s="64" customFormat="1" ht="23.25" customHeight="1" x14ac:dyDescent="0.5">
      <c r="A84" s="23" t="s">
        <v>34</v>
      </c>
      <c r="B84" s="66"/>
      <c r="C84" s="67"/>
      <c r="E84" s="61">
        <v>9889</v>
      </c>
      <c r="F84" s="45"/>
      <c r="G84" s="61">
        <v>10689</v>
      </c>
      <c r="H84" s="45"/>
      <c r="I84" s="61">
        <v>0</v>
      </c>
      <c r="J84" s="45"/>
      <c r="K84" s="61">
        <v>0</v>
      </c>
      <c r="L84" s="45"/>
    </row>
    <row r="85" spans="1:12" ht="23.25" customHeight="1" x14ac:dyDescent="0.5">
      <c r="A85" s="29" t="s">
        <v>35</v>
      </c>
      <c r="B85" s="10"/>
      <c r="E85" s="61">
        <f>SUM(E83:E84)</f>
        <v>374671</v>
      </c>
      <c r="F85" s="43"/>
      <c r="G85" s="61">
        <f>SUM(G83:G84)</f>
        <v>378897</v>
      </c>
      <c r="H85" s="43"/>
      <c r="I85" s="61">
        <f>SUM(I83:I84)</f>
        <v>368452</v>
      </c>
      <c r="J85" s="43"/>
      <c r="K85" s="61">
        <f>SUM(K83:K84)</f>
        <v>369536</v>
      </c>
      <c r="L85" s="43"/>
    </row>
    <row r="86" spans="1:12" ht="23.25" customHeight="1" thickBot="1" x14ac:dyDescent="0.55000000000000004">
      <c r="A86" s="22" t="s">
        <v>36</v>
      </c>
      <c r="E86" s="46">
        <f>E85+E61</f>
        <v>631927</v>
      </c>
      <c r="F86" s="43"/>
      <c r="G86" s="46">
        <f>G85+G61</f>
        <v>641403</v>
      </c>
      <c r="H86" s="43"/>
      <c r="I86" s="46">
        <f>I85+I61</f>
        <v>548620</v>
      </c>
      <c r="J86" s="43"/>
      <c r="K86" s="46">
        <f>K85+K61</f>
        <v>552774</v>
      </c>
      <c r="L86" s="43"/>
    </row>
    <row r="87" spans="1:12" ht="23.25" customHeight="1" thickTop="1" x14ac:dyDescent="0.5">
      <c r="C87" s="52"/>
      <c r="E87" s="43">
        <f>E86-E31</f>
        <v>0</v>
      </c>
      <c r="F87" s="44"/>
      <c r="G87" s="43">
        <f>G86-G31</f>
        <v>0</v>
      </c>
      <c r="H87" s="44"/>
      <c r="I87" s="43">
        <f>I86-I31</f>
        <v>0</v>
      </c>
      <c r="J87" s="44"/>
      <c r="K87" s="43">
        <f>K86-K31</f>
        <v>0</v>
      </c>
      <c r="L87" s="44"/>
    </row>
    <row r="88" spans="1:12" ht="23.25" customHeight="1" x14ac:dyDescent="0.5">
      <c r="A88" s="13" t="s">
        <v>158</v>
      </c>
      <c r="C88" s="52"/>
    </row>
    <row r="89" spans="1:12" ht="23.25" customHeight="1" x14ac:dyDescent="0.5">
      <c r="C89" s="52"/>
    </row>
    <row r="90" spans="1:12" ht="23.25" customHeight="1" x14ac:dyDescent="0.5">
      <c r="A90" s="68"/>
      <c r="B90" s="64"/>
      <c r="C90" s="52"/>
    </row>
    <row r="91" spans="1:12" ht="23.25" customHeight="1" x14ac:dyDescent="0.5">
      <c r="A91" s="67"/>
      <c r="B91" s="64"/>
      <c r="C91" s="52"/>
    </row>
    <row r="92" spans="1:12" ht="23.25" customHeight="1" x14ac:dyDescent="0.5">
      <c r="B92" s="69" t="s">
        <v>37</v>
      </c>
    </row>
    <row r="93" spans="1:12" ht="23.25" customHeight="1" x14ac:dyDescent="0.5">
      <c r="A93" s="68"/>
      <c r="B93" s="64"/>
      <c r="C93" s="52"/>
    </row>
    <row r="94" spans="1:12" ht="23.25" x14ac:dyDescent="0.5"/>
    <row r="95" spans="1:12" ht="23.25" x14ac:dyDescent="0.5"/>
    <row r="96" spans="1:12" ht="23.25" x14ac:dyDescent="0.5"/>
    <row r="97" ht="23.25" x14ac:dyDescent="0.5"/>
    <row r="98" ht="23.25" x14ac:dyDescent="0.5"/>
    <row r="99" ht="23.25" x14ac:dyDescent="0.5"/>
    <row r="100" ht="23.25" x14ac:dyDescent="0.5"/>
    <row r="101" ht="23.25" x14ac:dyDescent="0.5"/>
    <row r="102" ht="23.25" x14ac:dyDescent="0.5"/>
    <row r="103" ht="23.25" x14ac:dyDescent="0.5"/>
    <row r="104" ht="23.25" x14ac:dyDescent="0.5"/>
    <row r="105" ht="23.25" x14ac:dyDescent="0.5"/>
    <row r="106" ht="23.25" x14ac:dyDescent="0.5"/>
    <row r="107" ht="23.25" x14ac:dyDescent="0.5"/>
    <row r="108" ht="23.25" x14ac:dyDescent="0.5"/>
    <row r="109" ht="23.25" x14ac:dyDescent="0.5"/>
    <row r="110" ht="23.25" x14ac:dyDescent="0.5"/>
    <row r="111" ht="23.25" x14ac:dyDescent="0.5"/>
    <row r="112" ht="23.25" x14ac:dyDescent="0.5"/>
    <row r="113" ht="23.25" x14ac:dyDescent="0.5"/>
    <row r="114" ht="23.25" x14ac:dyDescent="0.5"/>
    <row r="115" ht="23.25" x14ac:dyDescent="0.5"/>
    <row r="116" ht="23.25" x14ac:dyDescent="0.5"/>
    <row r="117" ht="23.25" x14ac:dyDescent="0.5"/>
    <row r="118" ht="23.25" x14ac:dyDescent="0.5"/>
    <row r="119" ht="23.25" x14ac:dyDescent="0.5"/>
    <row r="120" ht="23.25" x14ac:dyDescent="0.5"/>
    <row r="121" ht="23.25" x14ac:dyDescent="0.5"/>
    <row r="122" ht="23.25" x14ac:dyDescent="0.5"/>
    <row r="123" ht="23.25" x14ac:dyDescent="0.5"/>
    <row r="124" ht="23.25" x14ac:dyDescent="0.5"/>
    <row r="125" ht="23.25" x14ac:dyDescent="0.5"/>
    <row r="126" ht="23.25" x14ac:dyDescent="0.5"/>
    <row r="127" ht="23.25" x14ac:dyDescent="0.5"/>
    <row r="128" ht="23.25" x14ac:dyDescent="0.5"/>
    <row r="129" ht="23.25" x14ac:dyDescent="0.5"/>
    <row r="130" ht="23.25" x14ac:dyDescent="0.5"/>
    <row r="131" ht="23.25" x14ac:dyDescent="0.5"/>
    <row r="132" ht="23.25" x14ac:dyDescent="0.5"/>
    <row r="133" ht="23.25" x14ac:dyDescent="0.5"/>
    <row r="134" ht="23.25" x14ac:dyDescent="0.5"/>
    <row r="135" ht="23.25" x14ac:dyDescent="0.5"/>
    <row r="136" ht="23.25" x14ac:dyDescent="0.5"/>
    <row r="137" ht="23.25" x14ac:dyDescent="0.5"/>
    <row r="138" ht="23.25" x14ac:dyDescent="0.5"/>
    <row r="139" ht="23.25" x14ac:dyDescent="0.5"/>
    <row r="140" ht="23.25" x14ac:dyDescent="0.5"/>
    <row r="141" ht="23.25" x14ac:dyDescent="0.5"/>
    <row r="142" ht="23.25" x14ac:dyDescent="0.5"/>
    <row r="143" ht="23.25" x14ac:dyDescent="0.5"/>
    <row r="144" ht="23.25" x14ac:dyDescent="0.5"/>
    <row r="145" ht="23.25" x14ac:dyDescent="0.5"/>
    <row r="146" ht="23.25" x14ac:dyDescent="0.5"/>
    <row r="147" ht="23.25" x14ac:dyDescent="0.5"/>
    <row r="148" ht="23.25" x14ac:dyDescent="0.5"/>
    <row r="149" ht="23.25" x14ac:dyDescent="0.5"/>
    <row r="150" ht="23.25" x14ac:dyDescent="0.5"/>
  </sheetData>
  <mergeCells count="6">
    <mergeCell ref="I5:L5"/>
    <mergeCell ref="I38:L38"/>
    <mergeCell ref="I68:L68"/>
    <mergeCell ref="E5:G5"/>
    <mergeCell ref="E38:G38"/>
    <mergeCell ref="E68:G68"/>
  </mergeCells>
  <printOptions horizontalCentered="1"/>
  <pageMargins left="0.62992125984252001" right="0.196850393700787" top="0.78740157480314998" bottom="0.39370078740157499" header="0.31496062992126" footer="0.31496062992126"/>
  <pageSetup paperSize="9" scale="75" fitToHeight="7" orientation="portrait" cellComments="asDisplayed" r:id="rId1"/>
  <headerFooter>
    <oddHeader>&amp;C&amp;"Arial,Bold"&amp;12FINAL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2" manualBreakCount="2">
    <brk id="33" max="14" man="1"/>
    <brk id="6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L117"/>
  <sheetViews>
    <sheetView showGridLines="0" view="pageBreakPreview" topLeftCell="A94" zoomScale="73" zoomScaleNormal="87" zoomScaleSheetLayoutView="73" workbookViewId="0">
      <selection activeCell="I115" sqref="I115"/>
    </sheetView>
  </sheetViews>
  <sheetFormatPr defaultColWidth="10.5703125" defaultRowHeight="24" customHeight="1" x14ac:dyDescent="0.5"/>
  <cols>
    <col min="1" max="1" width="48.7109375" style="13" customWidth="1"/>
    <col min="2" max="2" width="1.7109375" style="14" customWidth="1"/>
    <col min="3" max="3" width="6.7109375" style="13" customWidth="1"/>
    <col min="4" max="4" width="1.7109375" style="14" customWidth="1"/>
    <col min="5" max="5" width="14.7109375" style="14" customWidth="1"/>
    <col min="6" max="6" width="1.7109375" style="14" customWidth="1"/>
    <col min="7" max="7" width="14.7109375" style="14" customWidth="1"/>
    <col min="8" max="8" width="1.7109375" style="14" customWidth="1"/>
    <col min="9" max="9" width="14.7109375" style="14" customWidth="1"/>
    <col min="10" max="10" width="1.7109375" style="14" customWidth="1"/>
    <col min="11" max="11" width="14.7109375" style="14" customWidth="1"/>
    <col min="12" max="12" width="1.7109375" style="14" customWidth="1"/>
    <col min="13" max="16384" width="10.5703125" style="14"/>
  </cols>
  <sheetData>
    <row r="1" spans="1:12" s="2" customFormat="1" ht="23.25" customHeight="1" x14ac:dyDescent="0.5">
      <c r="A1" s="1"/>
      <c r="B1" s="1"/>
      <c r="C1" s="1"/>
      <c r="I1" s="3"/>
      <c r="J1" s="4"/>
      <c r="K1" s="5" t="s">
        <v>89</v>
      </c>
      <c r="L1" s="6"/>
    </row>
    <row r="2" spans="1:12" s="10" customFormat="1" ht="23.25" customHeight="1" x14ac:dyDescent="0.5">
      <c r="A2" s="7" t="s">
        <v>93</v>
      </c>
      <c r="B2" s="8"/>
      <c r="C2" s="9"/>
      <c r="D2" s="1"/>
      <c r="E2" s="1"/>
      <c r="F2" s="1"/>
      <c r="G2" s="1"/>
      <c r="H2" s="1"/>
      <c r="I2" s="1"/>
      <c r="J2" s="1"/>
      <c r="K2" s="1"/>
    </row>
    <row r="3" spans="1:12" s="10" customFormat="1" ht="23.25" customHeight="1" x14ac:dyDescent="0.5">
      <c r="A3" s="7" t="s">
        <v>45</v>
      </c>
      <c r="B3" s="8"/>
      <c r="C3" s="9"/>
      <c r="D3" s="1"/>
      <c r="E3" s="1"/>
      <c r="F3" s="1"/>
      <c r="G3" s="1"/>
      <c r="H3" s="1"/>
      <c r="I3" s="1"/>
      <c r="J3" s="1"/>
      <c r="K3" s="1"/>
    </row>
    <row r="4" spans="1:12" s="10" customFormat="1" ht="23.25" customHeight="1" x14ac:dyDescent="0.5">
      <c r="A4" s="7" t="s">
        <v>150</v>
      </c>
      <c r="B4" s="8"/>
      <c r="C4" s="9"/>
      <c r="D4" s="1"/>
      <c r="E4" s="1"/>
      <c r="F4" s="1"/>
      <c r="G4" s="1"/>
      <c r="H4" s="1"/>
      <c r="I4" s="1"/>
      <c r="J4" s="1"/>
      <c r="K4" s="1"/>
    </row>
    <row r="5" spans="1:12" s="10" customFormat="1" ht="23.25" customHeight="1" x14ac:dyDescent="0.55000000000000004">
      <c r="B5" s="11"/>
      <c r="C5" s="12"/>
      <c r="D5" s="1"/>
      <c r="E5" s="1"/>
      <c r="F5" s="1"/>
      <c r="G5" s="1"/>
      <c r="H5" s="1"/>
      <c r="I5" s="8"/>
      <c r="J5" s="1"/>
      <c r="K5" s="5" t="s">
        <v>136</v>
      </c>
    </row>
    <row r="6" spans="1:12" ht="23.25" x14ac:dyDescent="0.5">
      <c r="E6" s="98"/>
      <c r="F6" s="98" t="s">
        <v>1</v>
      </c>
      <c r="G6" s="98"/>
      <c r="H6" s="15"/>
      <c r="I6" s="98"/>
      <c r="J6" s="98" t="s">
        <v>2</v>
      </c>
      <c r="K6" s="98"/>
    </row>
    <row r="7" spans="1:12" ht="23.25" x14ac:dyDescent="0.5">
      <c r="C7" s="16" t="s">
        <v>3</v>
      </c>
      <c r="D7" s="17"/>
      <c r="E7" s="18">
        <v>2564</v>
      </c>
      <c r="F7" s="19"/>
      <c r="G7" s="18">
        <v>2563</v>
      </c>
      <c r="H7" s="20"/>
      <c r="I7" s="18">
        <v>2564</v>
      </c>
      <c r="J7" s="19"/>
      <c r="K7" s="18">
        <v>2563</v>
      </c>
    </row>
    <row r="8" spans="1:12" ht="23.25" x14ac:dyDescent="0.5">
      <c r="A8" s="22" t="s">
        <v>67</v>
      </c>
      <c r="C8" s="16"/>
      <c r="D8" s="17"/>
      <c r="E8" s="18"/>
      <c r="F8" s="19"/>
      <c r="G8" s="21"/>
      <c r="H8" s="20"/>
      <c r="I8" s="18"/>
      <c r="J8" s="19"/>
      <c r="K8" s="21"/>
    </row>
    <row r="9" spans="1:12" ht="23.25" x14ac:dyDescent="0.5">
      <c r="A9" s="22" t="s">
        <v>38</v>
      </c>
    </row>
    <row r="10" spans="1:12" ht="23.25" x14ac:dyDescent="0.5">
      <c r="A10" s="23" t="s">
        <v>106</v>
      </c>
      <c r="B10" s="24"/>
      <c r="C10" s="25"/>
      <c r="E10" s="26">
        <v>77928</v>
      </c>
      <c r="F10" s="26"/>
      <c r="G10" s="26">
        <v>63376</v>
      </c>
      <c r="H10" s="26"/>
      <c r="I10" s="26">
        <v>76824</v>
      </c>
      <c r="J10" s="26"/>
      <c r="K10" s="26">
        <v>62508</v>
      </c>
    </row>
    <row r="11" spans="1:12" ht="23.25" x14ac:dyDescent="0.5">
      <c r="A11" s="23" t="s">
        <v>107</v>
      </c>
      <c r="B11" s="24"/>
      <c r="C11" s="25"/>
      <c r="E11" s="26">
        <v>4236</v>
      </c>
      <c r="F11" s="26"/>
      <c r="G11" s="26">
        <v>3313</v>
      </c>
      <c r="H11" s="26"/>
      <c r="I11" s="26">
        <v>1868</v>
      </c>
      <c r="J11" s="26"/>
      <c r="K11" s="26">
        <v>1048</v>
      </c>
    </row>
    <row r="12" spans="1:12" ht="23.25" x14ac:dyDescent="0.5">
      <c r="A12" s="23" t="s">
        <v>39</v>
      </c>
      <c r="B12" s="24"/>
      <c r="C12" s="25"/>
      <c r="E12" s="26">
        <v>94</v>
      </c>
      <c r="F12" s="26"/>
      <c r="G12" s="26">
        <v>152</v>
      </c>
      <c r="H12" s="26"/>
      <c r="I12" s="26">
        <v>142</v>
      </c>
      <c r="J12" s="26"/>
      <c r="K12" s="26">
        <v>225</v>
      </c>
    </row>
    <row r="13" spans="1:12" ht="23.25" x14ac:dyDescent="0.5">
      <c r="A13" s="22" t="s">
        <v>40</v>
      </c>
      <c r="E13" s="27">
        <f>SUM(E9:E12)</f>
        <v>82258</v>
      </c>
      <c r="F13" s="26"/>
      <c r="G13" s="27">
        <f>SUM(G9:G12)</f>
        <v>66841</v>
      </c>
      <c r="H13" s="26"/>
      <c r="I13" s="27">
        <f>SUM(I9:I12)</f>
        <v>78834</v>
      </c>
      <c r="J13" s="26"/>
      <c r="K13" s="27">
        <f>SUM(K9:K12)</f>
        <v>63781</v>
      </c>
    </row>
    <row r="14" spans="1:12" ht="23.25" x14ac:dyDescent="0.5">
      <c r="A14" s="22" t="s">
        <v>41</v>
      </c>
      <c r="E14" s="26"/>
      <c r="F14" s="26"/>
      <c r="G14" s="26"/>
      <c r="H14" s="26"/>
      <c r="I14" s="26"/>
      <c r="J14" s="26"/>
      <c r="K14" s="26"/>
    </row>
    <row r="15" spans="1:12" ht="23.25" x14ac:dyDescent="0.5">
      <c r="A15" s="23" t="s">
        <v>80</v>
      </c>
      <c r="B15" s="24"/>
      <c r="E15" s="26">
        <v>46367</v>
      </c>
      <c r="F15" s="26"/>
      <c r="G15" s="26">
        <v>35951</v>
      </c>
      <c r="H15" s="26"/>
      <c r="I15" s="26">
        <v>45314</v>
      </c>
      <c r="J15" s="26"/>
      <c r="K15" s="26">
        <v>36747</v>
      </c>
    </row>
    <row r="16" spans="1:12" ht="23.25" x14ac:dyDescent="0.5">
      <c r="A16" s="23" t="s">
        <v>81</v>
      </c>
      <c r="B16" s="24"/>
      <c r="E16" s="26">
        <v>4523</v>
      </c>
      <c r="F16" s="26"/>
      <c r="G16" s="26">
        <v>3438</v>
      </c>
      <c r="H16" s="26"/>
      <c r="I16" s="26">
        <v>190</v>
      </c>
      <c r="J16" s="26"/>
      <c r="K16" s="26">
        <v>463</v>
      </c>
    </row>
    <row r="17" spans="1:12" ht="23.25" x14ac:dyDescent="0.5">
      <c r="A17" s="23" t="s">
        <v>83</v>
      </c>
      <c r="B17" s="24"/>
      <c r="C17" s="25"/>
      <c r="E17" s="26">
        <v>9152</v>
      </c>
      <c r="F17" s="26"/>
      <c r="G17" s="26">
        <v>7795</v>
      </c>
      <c r="H17" s="26"/>
      <c r="I17" s="26">
        <v>10276</v>
      </c>
      <c r="J17" s="26"/>
      <c r="K17" s="26">
        <v>8766</v>
      </c>
    </row>
    <row r="18" spans="1:12" ht="23.25" x14ac:dyDescent="0.5">
      <c r="A18" s="23" t="s">
        <v>42</v>
      </c>
      <c r="B18" s="24"/>
      <c r="C18" s="25"/>
      <c r="E18" s="26">
        <v>23113</v>
      </c>
      <c r="F18" s="26"/>
      <c r="G18" s="26">
        <v>23377</v>
      </c>
      <c r="H18" s="26"/>
      <c r="I18" s="26">
        <v>22372</v>
      </c>
      <c r="J18" s="26"/>
      <c r="K18" s="26">
        <v>22875</v>
      </c>
    </row>
    <row r="19" spans="1:12" ht="23.25" x14ac:dyDescent="0.5">
      <c r="A19" s="22" t="s">
        <v>43</v>
      </c>
      <c r="E19" s="27">
        <f>SUM(E15:E18)</f>
        <v>83155</v>
      </c>
      <c r="F19" s="26"/>
      <c r="G19" s="27">
        <f>SUM(G15:G18)</f>
        <v>70561</v>
      </c>
      <c r="H19" s="26"/>
      <c r="I19" s="27">
        <f>SUM(I15:I18)</f>
        <v>78152</v>
      </c>
      <c r="J19" s="26"/>
      <c r="K19" s="27">
        <f>SUM(K15:K18)</f>
        <v>68851</v>
      </c>
    </row>
    <row r="20" spans="1:12" ht="23.25" x14ac:dyDescent="0.5">
      <c r="A20" s="29" t="s">
        <v>123</v>
      </c>
      <c r="B20" s="10"/>
      <c r="E20" s="26">
        <f>E13-E19</f>
        <v>-897</v>
      </c>
      <c r="F20" s="26"/>
      <c r="G20" s="26">
        <f>G13-G19</f>
        <v>-3720</v>
      </c>
      <c r="H20" s="26"/>
      <c r="I20" s="26">
        <f>I13-I19</f>
        <v>682</v>
      </c>
      <c r="J20" s="26"/>
      <c r="K20" s="26">
        <f>K13-K19</f>
        <v>-5070</v>
      </c>
    </row>
    <row r="21" spans="1:12" ht="23.25" x14ac:dyDescent="0.5">
      <c r="A21" s="23" t="s">
        <v>176</v>
      </c>
      <c r="B21" s="24"/>
      <c r="C21" s="25"/>
      <c r="E21" s="26">
        <v>191</v>
      </c>
      <c r="F21" s="26"/>
      <c r="G21" s="26">
        <v>89</v>
      </c>
      <c r="H21" s="26"/>
      <c r="I21" s="26">
        <v>247</v>
      </c>
      <c r="J21" s="26"/>
      <c r="K21" s="26">
        <v>272</v>
      </c>
    </row>
    <row r="22" spans="1:12" ht="23.25" x14ac:dyDescent="0.5">
      <c r="A22" s="23" t="s">
        <v>143</v>
      </c>
      <c r="B22" s="10"/>
      <c r="E22" s="28">
        <v>-1562</v>
      </c>
      <c r="F22" s="26"/>
      <c r="G22" s="28">
        <v>-1543</v>
      </c>
      <c r="H22" s="26"/>
      <c r="I22" s="28">
        <v>-1146</v>
      </c>
      <c r="J22" s="26"/>
      <c r="K22" s="28">
        <v>-1597</v>
      </c>
    </row>
    <row r="23" spans="1:12" ht="23.25" x14ac:dyDescent="0.5">
      <c r="A23" s="29" t="s">
        <v>135</v>
      </c>
      <c r="B23" s="10"/>
      <c r="E23" s="26">
        <f>SUM(E20:E22)</f>
        <v>-2268</v>
      </c>
      <c r="F23" s="26"/>
      <c r="G23" s="26">
        <f>SUM(G20:G22)</f>
        <v>-5174</v>
      </c>
      <c r="H23" s="26"/>
      <c r="I23" s="26">
        <f>SUM(I20:I22)</f>
        <v>-217</v>
      </c>
      <c r="J23" s="26"/>
      <c r="K23" s="26">
        <f>SUM(K20:K22)</f>
        <v>-6395</v>
      </c>
    </row>
    <row r="24" spans="1:12" ht="23.25" x14ac:dyDescent="0.5">
      <c r="A24" s="23" t="s">
        <v>116</v>
      </c>
      <c r="B24" s="10"/>
      <c r="C24" s="25">
        <v>15</v>
      </c>
      <c r="E24" s="28">
        <v>267</v>
      </c>
      <c r="F24" s="30"/>
      <c r="G24" s="28">
        <v>-340</v>
      </c>
      <c r="H24" s="30"/>
      <c r="I24" s="28">
        <v>86</v>
      </c>
      <c r="J24" s="30"/>
      <c r="K24" s="28">
        <v>-236</v>
      </c>
    </row>
    <row r="25" spans="1:12" ht="23.25" x14ac:dyDescent="0.5">
      <c r="A25" s="22" t="s">
        <v>108</v>
      </c>
      <c r="E25" s="28">
        <f>SUM(E23:E24)</f>
        <v>-2001</v>
      </c>
      <c r="F25" s="30"/>
      <c r="G25" s="28">
        <f>SUM(G23:G24)</f>
        <v>-5514</v>
      </c>
      <c r="H25" s="30"/>
      <c r="I25" s="28">
        <f>SUM(I23:I24)</f>
        <v>-131</v>
      </c>
      <c r="J25" s="30"/>
      <c r="K25" s="28">
        <f>SUM(K23:K24)</f>
        <v>-6631</v>
      </c>
    </row>
    <row r="26" spans="1:12" ht="13.5" customHeight="1" x14ac:dyDescent="0.5">
      <c r="A26" s="22"/>
      <c r="E26" s="30"/>
      <c r="F26" s="30"/>
      <c r="G26" s="30"/>
      <c r="H26" s="30"/>
      <c r="I26" s="30"/>
      <c r="J26" s="30"/>
      <c r="K26" s="30"/>
    </row>
    <row r="27" spans="1:12" s="4" customFormat="1" ht="23.25" customHeight="1" x14ac:dyDescent="0.5">
      <c r="A27" s="31" t="s">
        <v>115</v>
      </c>
      <c r="C27" s="32"/>
      <c r="D27" s="33"/>
      <c r="E27" s="34"/>
      <c r="F27" s="35"/>
      <c r="G27" s="34"/>
      <c r="H27" s="34"/>
      <c r="I27" s="34"/>
      <c r="J27" s="36"/>
      <c r="K27" s="34"/>
      <c r="L27" s="3"/>
    </row>
    <row r="28" spans="1:12" s="4" customFormat="1" ht="23.25" customHeight="1" x14ac:dyDescent="0.5">
      <c r="A28" s="31" t="s">
        <v>79</v>
      </c>
      <c r="C28" s="38"/>
      <c r="D28" s="33"/>
      <c r="E28" s="39">
        <v>0</v>
      </c>
      <c r="F28" s="40"/>
      <c r="G28" s="39">
        <v>0</v>
      </c>
      <c r="H28" s="36"/>
      <c r="I28" s="39">
        <v>0</v>
      </c>
      <c r="J28" s="36"/>
      <c r="K28" s="39">
        <v>0</v>
      </c>
      <c r="L28" s="3"/>
    </row>
    <row r="29" spans="1:12" s="4" customFormat="1" ht="23.25" customHeight="1" x14ac:dyDescent="0.5">
      <c r="A29" s="99"/>
      <c r="C29" s="32"/>
      <c r="D29" s="33"/>
      <c r="E29" s="36"/>
      <c r="F29" s="40"/>
      <c r="G29" s="36"/>
      <c r="H29" s="36"/>
      <c r="I29" s="36"/>
      <c r="J29" s="36"/>
      <c r="K29" s="36"/>
      <c r="L29" s="3"/>
    </row>
    <row r="30" spans="1:12" s="4" customFormat="1" ht="23.25" customHeight="1" thickBot="1" x14ac:dyDescent="0.55000000000000004">
      <c r="A30" s="31" t="s">
        <v>114</v>
      </c>
      <c r="C30" s="38"/>
      <c r="D30" s="33"/>
      <c r="E30" s="42">
        <f>SUM(E25,E28)</f>
        <v>-2001</v>
      </c>
      <c r="F30" s="40"/>
      <c r="G30" s="42">
        <f>SUM(G25,G28)</f>
        <v>-5514</v>
      </c>
      <c r="H30" s="36"/>
      <c r="I30" s="42">
        <f>SUM(I25,I28)</f>
        <v>-131</v>
      </c>
      <c r="J30" s="36"/>
      <c r="K30" s="42">
        <f>SUM(K25,K28)</f>
        <v>-6631</v>
      </c>
      <c r="L30" s="3"/>
    </row>
    <row r="31" spans="1:12" s="4" customFormat="1" ht="23.25" customHeight="1" thickTop="1" x14ac:dyDescent="0.5">
      <c r="A31" s="31"/>
      <c r="C31" s="38"/>
      <c r="D31" s="33"/>
      <c r="E31" s="34"/>
      <c r="F31" s="40"/>
      <c r="G31" s="34"/>
      <c r="H31" s="34"/>
      <c r="I31" s="41"/>
      <c r="J31" s="36"/>
      <c r="K31" s="36"/>
      <c r="L31" s="3"/>
    </row>
    <row r="32" spans="1:12" ht="23.25" x14ac:dyDescent="0.5">
      <c r="A32" s="13" t="s">
        <v>158</v>
      </c>
      <c r="C32" s="52"/>
      <c r="E32" s="50"/>
      <c r="G32" s="50"/>
      <c r="I32" s="50"/>
      <c r="J32" s="51"/>
      <c r="K32" s="50"/>
    </row>
    <row r="33" spans="1:12" s="4" customFormat="1" ht="23.25" customHeight="1" x14ac:dyDescent="0.5">
      <c r="A33" s="1"/>
      <c r="B33" s="1"/>
      <c r="C33" s="1"/>
      <c r="I33" s="3"/>
      <c r="K33" s="5" t="s">
        <v>89</v>
      </c>
      <c r="L33" s="3"/>
    </row>
    <row r="34" spans="1:12" s="10" customFormat="1" ht="23.25" customHeight="1" x14ac:dyDescent="0.5">
      <c r="A34" s="7" t="s">
        <v>93</v>
      </c>
      <c r="B34" s="8"/>
      <c r="C34" s="9"/>
      <c r="D34" s="1"/>
      <c r="E34" s="1"/>
      <c r="F34" s="1"/>
      <c r="G34" s="1"/>
      <c r="H34" s="1"/>
      <c r="I34" s="1"/>
      <c r="J34" s="1"/>
      <c r="K34" s="1"/>
    </row>
    <row r="35" spans="1:12" s="10" customFormat="1" ht="23.25" customHeight="1" x14ac:dyDescent="0.5">
      <c r="A35" s="7" t="s">
        <v>118</v>
      </c>
      <c r="B35" s="8"/>
      <c r="C35" s="9"/>
      <c r="D35" s="1"/>
      <c r="E35" s="1"/>
      <c r="F35" s="1"/>
      <c r="G35" s="1"/>
      <c r="H35" s="1"/>
      <c r="I35" s="1"/>
      <c r="J35" s="1"/>
      <c r="K35" s="1"/>
    </row>
    <row r="36" spans="1:12" s="10" customFormat="1" ht="23.25" customHeight="1" x14ac:dyDescent="0.5">
      <c r="A36" s="7" t="s">
        <v>150</v>
      </c>
      <c r="B36" s="8"/>
      <c r="C36" s="9"/>
      <c r="D36" s="1"/>
      <c r="E36" s="1"/>
      <c r="F36" s="1"/>
      <c r="G36" s="1"/>
      <c r="H36" s="1"/>
      <c r="I36" s="1"/>
      <c r="J36" s="1"/>
      <c r="K36" s="1"/>
    </row>
    <row r="37" spans="1:12" s="10" customFormat="1" ht="23.25" customHeight="1" x14ac:dyDescent="0.55000000000000004">
      <c r="B37" s="11"/>
      <c r="C37" s="12"/>
      <c r="D37" s="1"/>
      <c r="E37" s="1"/>
      <c r="F37" s="1"/>
      <c r="G37" s="1"/>
      <c r="H37" s="1"/>
      <c r="I37" s="8"/>
      <c r="J37" s="1"/>
      <c r="K37" s="5" t="s">
        <v>136</v>
      </c>
    </row>
    <row r="38" spans="1:12" ht="23.25" x14ac:dyDescent="0.5">
      <c r="E38" s="98"/>
      <c r="F38" s="98" t="s">
        <v>1</v>
      </c>
      <c r="G38" s="98"/>
      <c r="H38" s="15"/>
      <c r="I38" s="98"/>
      <c r="J38" s="98" t="s">
        <v>2</v>
      </c>
      <c r="K38" s="98"/>
    </row>
    <row r="39" spans="1:12" ht="23.25" x14ac:dyDescent="0.5">
      <c r="C39" s="16" t="s">
        <v>3</v>
      </c>
      <c r="D39" s="17"/>
      <c r="E39" s="18">
        <v>2564</v>
      </c>
      <c r="F39" s="19"/>
      <c r="G39" s="18">
        <v>2563</v>
      </c>
      <c r="H39" s="20"/>
      <c r="I39" s="18">
        <v>2564</v>
      </c>
      <c r="J39" s="19"/>
      <c r="K39" s="18">
        <v>2563</v>
      </c>
    </row>
    <row r="40" spans="1:12" s="4" customFormat="1" ht="23.25" customHeight="1" x14ac:dyDescent="0.5">
      <c r="A40" s="31" t="s">
        <v>137</v>
      </c>
      <c r="C40" s="100"/>
      <c r="D40" s="101"/>
      <c r="E40" s="100"/>
      <c r="F40" s="102"/>
      <c r="G40" s="40"/>
      <c r="H40" s="36"/>
      <c r="I40" s="40"/>
      <c r="J40" s="100"/>
      <c r="K40" s="100"/>
    </row>
    <row r="41" spans="1:12" s="4" customFormat="1" ht="23.25" customHeight="1" thickBot="1" x14ac:dyDescent="0.55000000000000004">
      <c r="A41" s="13" t="s">
        <v>69</v>
      </c>
      <c r="C41" s="100"/>
      <c r="D41" s="101"/>
      <c r="E41" s="45">
        <v>-1411</v>
      </c>
      <c r="F41" s="44"/>
      <c r="G41" s="45">
        <v>-5042</v>
      </c>
      <c r="H41" s="14"/>
      <c r="I41" s="103">
        <v>-131</v>
      </c>
      <c r="J41" s="51"/>
      <c r="K41" s="103">
        <v>-6631</v>
      </c>
    </row>
    <row r="42" spans="1:12" s="4" customFormat="1" ht="23.25" customHeight="1" thickTop="1" x14ac:dyDescent="0.5">
      <c r="A42" s="13" t="s">
        <v>44</v>
      </c>
      <c r="C42" s="100"/>
      <c r="D42" s="101"/>
      <c r="E42" s="45">
        <v>-590</v>
      </c>
      <c r="F42" s="44"/>
      <c r="G42" s="45">
        <v>-472</v>
      </c>
      <c r="H42" s="14"/>
      <c r="I42" s="51"/>
      <c r="J42" s="51"/>
      <c r="K42" s="51"/>
    </row>
    <row r="43" spans="1:12" s="4" customFormat="1" ht="23.25" customHeight="1" thickBot="1" x14ac:dyDescent="0.55000000000000004">
      <c r="A43" s="37"/>
      <c r="C43" s="100"/>
      <c r="D43" s="101"/>
      <c r="E43" s="104">
        <f>E25</f>
        <v>-2001</v>
      </c>
      <c r="F43" s="84"/>
      <c r="G43" s="104">
        <f>G25</f>
        <v>-5514</v>
      </c>
      <c r="H43" s="84"/>
      <c r="I43" s="84"/>
      <c r="J43" s="84"/>
      <c r="K43" s="84"/>
    </row>
    <row r="44" spans="1:12" s="4" customFormat="1" ht="23.25" customHeight="1" thickTop="1" x14ac:dyDescent="0.5">
      <c r="A44" s="37"/>
      <c r="C44" s="100"/>
      <c r="D44" s="101"/>
      <c r="E44" s="84"/>
      <c r="F44" s="84"/>
      <c r="G44" s="84"/>
      <c r="H44" s="84"/>
      <c r="I44" s="84"/>
      <c r="J44" s="84"/>
      <c r="K44" s="84"/>
    </row>
    <row r="45" spans="1:12" ht="23.25" x14ac:dyDescent="0.5">
      <c r="A45" s="22" t="s">
        <v>117</v>
      </c>
      <c r="C45" s="25"/>
      <c r="E45" s="43"/>
      <c r="F45" s="44"/>
      <c r="G45" s="43"/>
      <c r="H45" s="44"/>
      <c r="I45" s="43"/>
      <c r="J45" s="43"/>
      <c r="K45" s="43"/>
    </row>
    <row r="46" spans="1:12" thickBot="1" x14ac:dyDescent="0.55000000000000004">
      <c r="A46" s="13" t="s">
        <v>69</v>
      </c>
      <c r="C46" s="25"/>
      <c r="E46" s="45">
        <v>-1411</v>
      </c>
      <c r="F46" s="44"/>
      <c r="G46" s="45">
        <v>-5042</v>
      </c>
      <c r="H46" s="44"/>
      <c r="I46" s="46">
        <v>-131</v>
      </c>
      <c r="J46" s="43"/>
      <c r="K46" s="46">
        <v>-6631</v>
      </c>
    </row>
    <row r="47" spans="1:12" thickTop="1" x14ac:dyDescent="0.5">
      <c r="A47" s="13" t="s">
        <v>44</v>
      </c>
      <c r="C47" s="25"/>
      <c r="E47" s="45">
        <v>-590</v>
      </c>
      <c r="F47" s="44"/>
      <c r="G47" s="45">
        <v>-472</v>
      </c>
      <c r="H47" s="44"/>
      <c r="I47" s="43"/>
      <c r="J47" s="43"/>
      <c r="K47" s="43"/>
    </row>
    <row r="48" spans="1:12" thickBot="1" x14ac:dyDescent="0.55000000000000004">
      <c r="E48" s="47">
        <f>SUM(E30)</f>
        <v>-2001</v>
      </c>
      <c r="F48" s="30"/>
      <c r="G48" s="47">
        <f>SUM(G30)</f>
        <v>-5514</v>
      </c>
      <c r="H48" s="30"/>
      <c r="I48" s="30"/>
      <c r="J48" s="30"/>
      <c r="K48" s="30"/>
    </row>
    <row r="49" spans="1:12" thickTop="1" x14ac:dyDescent="0.5">
      <c r="E49" s="30"/>
      <c r="F49" s="30"/>
      <c r="G49" s="30"/>
      <c r="H49" s="30"/>
      <c r="I49" s="30"/>
      <c r="J49" s="30"/>
      <c r="K49" s="30"/>
    </row>
    <row r="50" spans="1:12" ht="23.25" x14ac:dyDescent="0.5">
      <c r="A50" s="22" t="s">
        <v>138</v>
      </c>
      <c r="C50" s="25">
        <v>16</v>
      </c>
      <c r="E50" s="43"/>
      <c r="F50" s="44"/>
      <c r="G50" s="43"/>
      <c r="H50" s="44"/>
      <c r="I50" s="43"/>
      <c r="J50" s="43"/>
      <c r="K50" s="43"/>
    </row>
    <row r="51" spans="1:12" ht="23.25" x14ac:dyDescent="0.5">
      <c r="A51" s="13" t="s">
        <v>139</v>
      </c>
      <c r="C51" s="25"/>
      <c r="E51" s="43"/>
      <c r="F51" s="44"/>
      <c r="G51" s="43"/>
      <c r="H51" s="44"/>
      <c r="I51" s="43"/>
      <c r="J51" s="43"/>
      <c r="K51" s="43"/>
    </row>
    <row r="52" spans="1:12" thickBot="1" x14ac:dyDescent="0.55000000000000004">
      <c r="A52" s="23" t="s">
        <v>140</v>
      </c>
      <c r="B52" s="24"/>
      <c r="C52" s="25"/>
      <c r="E52" s="48">
        <v>-4.15E-3</v>
      </c>
      <c r="F52" s="44"/>
      <c r="G52" s="48">
        <v>-1.4829411764705883E-2</v>
      </c>
      <c r="H52" s="43"/>
      <c r="I52" s="48">
        <v>0</v>
      </c>
      <c r="J52" s="43"/>
      <c r="K52" s="48">
        <v>-1.9502941176470587E-2</v>
      </c>
    </row>
    <row r="53" spans="1:12" thickTop="1" x14ac:dyDescent="0.5">
      <c r="A53" s="23"/>
      <c r="B53" s="24"/>
      <c r="C53" s="25"/>
      <c r="E53" s="82"/>
      <c r="F53" s="44"/>
      <c r="G53" s="82"/>
      <c r="H53" s="43"/>
      <c r="I53" s="82"/>
      <c r="J53" s="43"/>
      <c r="K53" s="82"/>
    </row>
    <row r="54" spans="1:12" thickBot="1" x14ac:dyDescent="0.55000000000000004">
      <c r="A54" s="23" t="s">
        <v>99</v>
      </c>
      <c r="B54" s="10"/>
      <c r="C54" s="25"/>
      <c r="E54" s="49">
        <v>340000</v>
      </c>
      <c r="F54" s="63"/>
      <c r="G54" s="49">
        <v>340000</v>
      </c>
      <c r="H54" s="63"/>
      <c r="I54" s="49">
        <v>340000</v>
      </c>
      <c r="J54" s="45"/>
      <c r="K54" s="49">
        <v>340000</v>
      </c>
    </row>
    <row r="55" spans="1:12" ht="23.25" customHeight="1" thickTop="1" x14ac:dyDescent="0.5">
      <c r="A55" s="23"/>
      <c r="B55" s="10"/>
      <c r="E55" s="50"/>
      <c r="G55" s="50"/>
      <c r="I55" s="50"/>
      <c r="J55" s="51"/>
      <c r="K55" s="50"/>
    </row>
    <row r="56" spans="1:12" ht="23.25" x14ac:dyDescent="0.5">
      <c r="A56" s="13" t="s">
        <v>158</v>
      </c>
      <c r="C56" s="52"/>
      <c r="E56" s="50"/>
      <c r="G56" s="50"/>
      <c r="I56" s="50"/>
      <c r="J56" s="51"/>
      <c r="K56" s="50"/>
    </row>
    <row r="57" spans="1:12" s="2" customFormat="1" ht="23.25" customHeight="1" x14ac:dyDescent="0.5">
      <c r="A57" s="1"/>
      <c r="B57" s="1"/>
      <c r="C57" s="1"/>
      <c r="I57" s="3"/>
      <c r="J57" s="4"/>
      <c r="K57" s="5" t="s">
        <v>89</v>
      </c>
      <c r="L57" s="6"/>
    </row>
    <row r="58" spans="1:12" s="10" customFormat="1" ht="23.25" customHeight="1" x14ac:dyDescent="0.5">
      <c r="A58" s="7" t="s">
        <v>93</v>
      </c>
      <c r="B58" s="8"/>
      <c r="C58" s="9"/>
      <c r="D58" s="1"/>
      <c r="E58" s="1"/>
      <c r="F58" s="1"/>
      <c r="G58" s="1"/>
      <c r="H58" s="1"/>
      <c r="I58" s="1"/>
      <c r="J58" s="1"/>
      <c r="K58" s="1"/>
    </row>
    <row r="59" spans="1:12" s="10" customFormat="1" ht="23.25" customHeight="1" x14ac:dyDescent="0.5">
      <c r="A59" s="7" t="s">
        <v>45</v>
      </c>
      <c r="B59" s="8"/>
      <c r="C59" s="9"/>
      <c r="D59" s="1"/>
      <c r="E59" s="1"/>
      <c r="F59" s="1"/>
      <c r="G59" s="1"/>
      <c r="H59" s="1"/>
      <c r="I59" s="1"/>
      <c r="J59" s="1"/>
      <c r="K59" s="1"/>
    </row>
    <row r="60" spans="1:12" s="10" customFormat="1" ht="23.25" customHeight="1" x14ac:dyDescent="0.5">
      <c r="A60" s="7" t="s">
        <v>148</v>
      </c>
      <c r="B60" s="8"/>
      <c r="C60" s="9"/>
      <c r="D60" s="1"/>
      <c r="E60" s="1"/>
      <c r="F60" s="1"/>
      <c r="G60" s="1"/>
      <c r="H60" s="1"/>
      <c r="I60" s="1"/>
      <c r="J60" s="1"/>
      <c r="K60" s="1"/>
    </row>
    <row r="61" spans="1:12" s="10" customFormat="1" ht="23.25" customHeight="1" x14ac:dyDescent="0.55000000000000004">
      <c r="B61" s="11"/>
      <c r="C61" s="12"/>
      <c r="D61" s="1"/>
      <c r="E61" s="1"/>
      <c r="F61" s="1"/>
      <c r="G61" s="1"/>
      <c r="H61" s="1"/>
      <c r="I61" s="8"/>
      <c r="J61" s="1"/>
      <c r="K61" s="5" t="s">
        <v>136</v>
      </c>
    </row>
    <row r="62" spans="1:12" ht="23.25" x14ac:dyDescent="0.5">
      <c r="E62" s="98"/>
      <c r="F62" s="98" t="s">
        <v>1</v>
      </c>
      <c r="G62" s="98"/>
      <c r="H62" s="15"/>
      <c r="I62" s="98"/>
      <c r="J62" s="98" t="s">
        <v>2</v>
      </c>
      <c r="K62" s="98"/>
    </row>
    <row r="63" spans="1:12" ht="23.25" x14ac:dyDescent="0.5">
      <c r="C63" s="16" t="s">
        <v>3</v>
      </c>
      <c r="D63" s="17"/>
      <c r="E63" s="18">
        <v>2564</v>
      </c>
      <c r="F63" s="19"/>
      <c r="G63" s="18">
        <v>2563</v>
      </c>
      <c r="H63" s="20"/>
      <c r="I63" s="18">
        <v>2564</v>
      </c>
      <c r="J63" s="19"/>
      <c r="K63" s="18">
        <v>2563</v>
      </c>
    </row>
    <row r="64" spans="1:12" ht="23.25" x14ac:dyDescent="0.5">
      <c r="A64" s="22" t="s">
        <v>67</v>
      </c>
      <c r="C64" s="16"/>
      <c r="D64" s="17"/>
      <c r="E64" s="18"/>
      <c r="F64" s="19"/>
      <c r="G64" s="21"/>
      <c r="H64" s="20"/>
      <c r="I64" s="18"/>
      <c r="J64" s="19"/>
      <c r="K64" s="21"/>
    </row>
    <row r="65" spans="1:11" ht="23.25" x14ac:dyDescent="0.5">
      <c r="A65" s="22" t="s">
        <v>38</v>
      </c>
    </row>
    <row r="66" spans="1:11" ht="23.25" x14ac:dyDescent="0.5">
      <c r="A66" s="23" t="s">
        <v>106</v>
      </c>
      <c r="B66" s="24"/>
      <c r="C66" s="25"/>
      <c r="E66" s="45">
        <v>154132</v>
      </c>
      <c r="F66" s="26"/>
      <c r="G66" s="45">
        <v>170484</v>
      </c>
      <c r="H66" s="26"/>
      <c r="I66" s="26">
        <v>151147</v>
      </c>
      <c r="J66" s="26"/>
      <c r="K66" s="26">
        <v>137534</v>
      </c>
    </row>
    <row r="67" spans="1:11" ht="23.25" x14ac:dyDescent="0.5">
      <c r="A67" s="23" t="s">
        <v>107</v>
      </c>
      <c r="B67" s="24"/>
      <c r="C67" s="25"/>
      <c r="E67" s="26">
        <v>8628</v>
      </c>
      <c r="F67" s="26"/>
      <c r="G67" s="26">
        <v>7141</v>
      </c>
      <c r="H67" s="26"/>
      <c r="I67" s="26">
        <v>3632</v>
      </c>
      <c r="J67" s="26"/>
      <c r="K67" s="26">
        <v>2362</v>
      </c>
    </row>
    <row r="68" spans="1:11" ht="23.25" x14ac:dyDescent="0.5">
      <c r="A68" s="23" t="s">
        <v>39</v>
      </c>
      <c r="B68" s="24"/>
      <c r="C68" s="25"/>
      <c r="E68" s="26">
        <v>221</v>
      </c>
      <c r="F68" s="26"/>
      <c r="G68" s="26">
        <v>234</v>
      </c>
      <c r="H68" s="26"/>
      <c r="I68" s="26">
        <v>339</v>
      </c>
      <c r="J68" s="26"/>
      <c r="K68" s="26">
        <v>382</v>
      </c>
    </row>
    <row r="69" spans="1:11" ht="23.25" x14ac:dyDescent="0.5">
      <c r="A69" s="22" t="s">
        <v>40</v>
      </c>
      <c r="E69" s="27">
        <f>SUM(E65:E68)</f>
        <v>162981</v>
      </c>
      <c r="F69" s="26"/>
      <c r="G69" s="27">
        <f>SUM(G65:G68)</f>
        <v>177859</v>
      </c>
      <c r="H69" s="26"/>
      <c r="I69" s="27">
        <f>SUM(I65:I68)</f>
        <v>155118</v>
      </c>
      <c r="J69" s="26"/>
      <c r="K69" s="27">
        <f>SUM(K65:K68)</f>
        <v>140278</v>
      </c>
    </row>
    <row r="70" spans="1:11" ht="23.25" x14ac:dyDescent="0.5">
      <c r="A70" s="22" t="s">
        <v>41</v>
      </c>
      <c r="E70" s="26"/>
      <c r="F70" s="26"/>
      <c r="G70" s="26"/>
      <c r="H70" s="26"/>
      <c r="I70" s="26"/>
      <c r="J70" s="26"/>
      <c r="K70" s="26"/>
    </row>
    <row r="71" spans="1:11" ht="23.25" x14ac:dyDescent="0.5">
      <c r="A71" s="23" t="s">
        <v>80</v>
      </c>
      <c r="B71" s="24"/>
      <c r="E71" s="26">
        <v>92096</v>
      </c>
      <c r="F71" s="26"/>
      <c r="G71" s="26">
        <v>105826</v>
      </c>
      <c r="H71" s="26"/>
      <c r="I71" s="26">
        <v>89834</v>
      </c>
      <c r="J71" s="26"/>
      <c r="K71" s="26">
        <v>80948</v>
      </c>
    </row>
    <row r="72" spans="1:11" ht="23.25" x14ac:dyDescent="0.5">
      <c r="A72" s="23" t="s">
        <v>81</v>
      </c>
      <c r="B72" s="24"/>
      <c r="E72" s="26">
        <v>8503</v>
      </c>
      <c r="F72" s="26"/>
      <c r="G72" s="26">
        <v>6385</v>
      </c>
      <c r="H72" s="26"/>
      <c r="I72" s="26">
        <v>364</v>
      </c>
      <c r="J72" s="26"/>
      <c r="K72" s="26">
        <v>1030</v>
      </c>
    </row>
    <row r="73" spans="1:11" ht="23.25" x14ac:dyDescent="0.5">
      <c r="A73" s="23" t="s">
        <v>83</v>
      </c>
      <c r="B73" s="24"/>
      <c r="C73" s="25"/>
      <c r="E73" s="26">
        <v>17315</v>
      </c>
      <c r="F73" s="26"/>
      <c r="G73" s="26">
        <v>16430</v>
      </c>
      <c r="H73" s="26"/>
      <c r="I73" s="26">
        <v>19383</v>
      </c>
      <c r="J73" s="26"/>
      <c r="K73" s="26">
        <v>18468</v>
      </c>
    </row>
    <row r="74" spans="1:11" ht="23.25" x14ac:dyDescent="0.5">
      <c r="A74" s="23" t="s">
        <v>42</v>
      </c>
      <c r="B74" s="24"/>
      <c r="C74" s="25"/>
      <c r="E74" s="26">
        <v>46483</v>
      </c>
      <c r="F74" s="26"/>
      <c r="G74" s="26">
        <v>47593</v>
      </c>
      <c r="H74" s="26"/>
      <c r="I74" s="26">
        <v>44984</v>
      </c>
      <c r="J74" s="26"/>
      <c r="K74" s="26">
        <v>46548</v>
      </c>
    </row>
    <row r="75" spans="1:11" ht="23.25" x14ac:dyDescent="0.5">
      <c r="A75" s="22" t="s">
        <v>43</v>
      </c>
      <c r="E75" s="27">
        <f>SUM(E71:E74)</f>
        <v>164397</v>
      </c>
      <c r="F75" s="26"/>
      <c r="G75" s="27">
        <f>SUM(G71:G74)</f>
        <v>176234</v>
      </c>
      <c r="H75" s="26"/>
      <c r="I75" s="27">
        <f>SUM(I71:I74)</f>
        <v>154565</v>
      </c>
      <c r="J75" s="26"/>
      <c r="K75" s="27">
        <f>SUM(K71:K74)</f>
        <v>146994</v>
      </c>
    </row>
    <row r="76" spans="1:11" ht="23.25" x14ac:dyDescent="0.5">
      <c r="A76" s="29" t="s">
        <v>123</v>
      </c>
      <c r="B76" s="10"/>
      <c r="E76" s="26">
        <f>E69-E75</f>
        <v>-1416</v>
      </c>
      <c r="F76" s="26"/>
      <c r="G76" s="26">
        <f>G69-G75</f>
        <v>1625</v>
      </c>
      <c r="H76" s="26"/>
      <c r="I76" s="26">
        <f>I69-I75</f>
        <v>553</v>
      </c>
      <c r="J76" s="26"/>
      <c r="K76" s="26">
        <f>K69-K75</f>
        <v>-6716</v>
      </c>
    </row>
    <row r="77" spans="1:11" ht="23.25" x14ac:dyDescent="0.5">
      <c r="A77" s="23" t="s">
        <v>176</v>
      </c>
      <c r="B77" s="24"/>
      <c r="C77" s="25"/>
      <c r="E77" s="26">
        <v>425</v>
      </c>
      <c r="F77" s="26"/>
      <c r="G77" s="26">
        <v>171</v>
      </c>
      <c r="H77" s="26"/>
      <c r="I77" s="26">
        <v>471</v>
      </c>
      <c r="J77" s="26"/>
      <c r="K77" s="26">
        <v>515</v>
      </c>
    </row>
    <row r="78" spans="1:11" ht="23.25" x14ac:dyDescent="0.5">
      <c r="A78" s="23" t="s">
        <v>143</v>
      </c>
      <c r="B78" s="10"/>
      <c r="E78" s="28">
        <v>-3196</v>
      </c>
      <c r="F78" s="26"/>
      <c r="G78" s="28">
        <v>-3151</v>
      </c>
      <c r="H78" s="26"/>
      <c r="I78" s="28">
        <v>-2365</v>
      </c>
      <c r="J78" s="26"/>
      <c r="K78" s="28">
        <v>-3153</v>
      </c>
    </row>
    <row r="79" spans="1:11" ht="23.25" x14ac:dyDescent="0.5">
      <c r="A79" s="29" t="s">
        <v>135</v>
      </c>
      <c r="B79" s="10"/>
      <c r="E79" s="26">
        <f>SUM(E76:E78)</f>
        <v>-4187</v>
      </c>
      <c r="F79" s="26"/>
      <c r="G79" s="26">
        <f>SUM(G76:G78)</f>
        <v>-1355</v>
      </c>
      <c r="H79" s="26"/>
      <c r="I79" s="26">
        <f>SUM(I76:I78)</f>
        <v>-1341</v>
      </c>
      <c r="J79" s="26"/>
      <c r="K79" s="26">
        <f>SUM(K76:K78)</f>
        <v>-9354</v>
      </c>
    </row>
    <row r="80" spans="1:11" ht="23.25" x14ac:dyDescent="0.5">
      <c r="A80" s="23" t="s">
        <v>116</v>
      </c>
      <c r="B80" s="10"/>
      <c r="C80" s="25">
        <v>15</v>
      </c>
      <c r="E80" s="28">
        <v>-39</v>
      </c>
      <c r="F80" s="30"/>
      <c r="G80" s="28">
        <v>9</v>
      </c>
      <c r="H80" s="30"/>
      <c r="I80" s="28">
        <v>257</v>
      </c>
      <c r="J80" s="30"/>
      <c r="K80" s="28">
        <v>-51</v>
      </c>
    </row>
    <row r="81" spans="1:12" ht="23.25" x14ac:dyDescent="0.5">
      <c r="A81" s="22" t="s">
        <v>108</v>
      </c>
      <c r="E81" s="28">
        <f>SUM(E79:E80)</f>
        <v>-4226</v>
      </c>
      <c r="F81" s="30"/>
      <c r="G81" s="28">
        <f>SUM(G79:G80)</f>
        <v>-1346</v>
      </c>
      <c r="H81" s="30"/>
      <c r="I81" s="28">
        <f>SUM(I79:I80)</f>
        <v>-1084</v>
      </c>
      <c r="J81" s="30"/>
      <c r="K81" s="28">
        <f>SUM(K79:K80)</f>
        <v>-9405</v>
      </c>
    </row>
    <row r="82" spans="1:12" ht="13.5" customHeight="1" x14ac:dyDescent="0.5">
      <c r="A82" s="22"/>
      <c r="E82" s="30"/>
      <c r="F82" s="30"/>
      <c r="G82" s="30"/>
      <c r="H82" s="30"/>
      <c r="I82" s="30"/>
      <c r="J82" s="30"/>
      <c r="K82" s="30"/>
    </row>
    <row r="83" spans="1:12" s="4" customFormat="1" ht="23.25" customHeight="1" x14ac:dyDescent="0.5">
      <c r="A83" s="31" t="s">
        <v>115</v>
      </c>
      <c r="C83" s="32"/>
      <c r="D83" s="33"/>
      <c r="E83" s="34"/>
      <c r="F83" s="35"/>
      <c r="G83" s="34"/>
      <c r="H83" s="34"/>
      <c r="I83" s="34"/>
      <c r="J83" s="36"/>
      <c r="K83" s="34"/>
      <c r="L83" s="3"/>
    </row>
    <row r="84" spans="1:12" s="4" customFormat="1" ht="23.25" customHeight="1" x14ac:dyDescent="0.5">
      <c r="A84" s="105" t="s">
        <v>111</v>
      </c>
      <c r="C84" s="32"/>
      <c r="D84" s="33"/>
      <c r="E84" s="36"/>
      <c r="F84" s="40"/>
      <c r="G84" s="36"/>
      <c r="H84" s="36"/>
      <c r="I84" s="36"/>
      <c r="J84" s="36"/>
      <c r="K84" s="36"/>
      <c r="L84" s="3"/>
    </row>
    <row r="85" spans="1:12" s="4" customFormat="1" ht="23.25" customHeight="1" x14ac:dyDescent="0.5">
      <c r="A85" s="99" t="s">
        <v>158</v>
      </c>
      <c r="C85" s="32"/>
      <c r="D85" s="33"/>
      <c r="E85" s="36">
        <v>0</v>
      </c>
      <c r="F85" s="40"/>
      <c r="G85" s="36">
        <v>739</v>
      </c>
      <c r="H85" s="36"/>
      <c r="I85" s="36">
        <v>0</v>
      </c>
      <c r="J85" s="36"/>
      <c r="K85" s="36">
        <v>766</v>
      </c>
      <c r="L85" s="3"/>
    </row>
    <row r="86" spans="1:12" s="4" customFormat="1" ht="23.25" customHeight="1" x14ac:dyDescent="0.5">
      <c r="A86" s="99" t="s">
        <v>119</v>
      </c>
      <c r="C86" s="25">
        <v>15</v>
      </c>
      <c r="D86" s="33"/>
      <c r="E86" s="39">
        <v>0</v>
      </c>
      <c r="F86" s="40"/>
      <c r="G86" s="39">
        <v>-148</v>
      </c>
      <c r="H86" s="36"/>
      <c r="I86" s="39">
        <v>0</v>
      </c>
      <c r="J86" s="36"/>
      <c r="K86" s="39">
        <v>-153</v>
      </c>
      <c r="L86" s="3"/>
    </row>
    <row r="87" spans="1:12" s="4" customFormat="1" ht="23.25" customHeight="1" x14ac:dyDescent="0.5">
      <c r="A87" s="37" t="s">
        <v>112</v>
      </c>
      <c r="C87" s="32"/>
      <c r="D87" s="33"/>
      <c r="E87" s="36"/>
      <c r="F87" s="40"/>
      <c r="G87" s="36"/>
      <c r="H87" s="36"/>
      <c r="I87" s="36"/>
      <c r="J87" s="36"/>
      <c r="K87" s="36"/>
      <c r="L87" s="3"/>
    </row>
    <row r="88" spans="1:12" s="4" customFormat="1" ht="23.25" customHeight="1" x14ac:dyDescent="0.5">
      <c r="A88" s="37" t="s">
        <v>113</v>
      </c>
      <c r="C88" s="32"/>
      <c r="D88" s="33"/>
      <c r="E88" s="39">
        <v>0</v>
      </c>
      <c r="F88" s="40"/>
      <c r="G88" s="39">
        <v>591</v>
      </c>
      <c r="H88" s="36"/>
      <c r="I88" s="39">
        <v>0</v>
      </c>
      <c r="J88" s="36"/>
      <c r="K88" s="39">
        <v>613</v>
      </c>
      <c r="L88" s="3"/>
    </row>
    <row r="89" spans="1:12" s="4" customFormat="1" ht="23.25" customHeight="1" x14ac:dyDescent="0.5">
      <c r="A89" s="37" t="s">
        <v>79</v>
      </c>
      <c r="C89" s="38"/>
      <c r="D89" s="33"/>
      <c r="E89" s="39">
        <f>SUM(E88)</f>
        <v>0</v>
      </c>
      <c r="F89" s="40"/>
      <c r="G89" s="39">
        <f>SUM(G88)</f>
        <v>591</v>
      </c>
      <c r="H89" s="36"/>
      <c r="I89" s="39">
        <f>SUM(I88)</f>
        <v>0</v>
      </c>
      <c r="J89" s="36"/>
      <c r="K89" s="39">
        <f>SUM(K88)</f>
        <v>613</v>
      </c>
      <c r="L89" s="3"/>
    </row>
    <row r="90" spans="1:12" s="4" customFormat="1" ht="23.25" customHeight="1" x14ac:dyDescent="0.5">
      <c r="A90" s="99"/>
      <c r="C90" s="32"/>
      <c r="D90" s="33"/>
      <c r="E90" s="36"/>
      <c r="F90" s="40"/>
      <c r="G90" s="36"/>
      <c r="H90" s="36"/>
      <c r="I90" s="36"/>
      <c r="J90" s="36"/>
      <c r="K90" s="36"/>
      <c r="L90" s="3"/>
    </row>
    <row r="91" spans="1:12" s="4" customFormat="1" ht="23.25" customHeight="1" thickBot="1" x14ac:dyDescent="0.55000000000000004">
      <c r="A91" s="31" t="s">
        <v>114</v>
      </c>
      <c r="C91" s="38"/>
      <c r="D91" s="33"/>
      <c r="E91" s="42">
        <f>SUM(E81,E89)</f>
        <v>-4226</v>
      </c>
      <c r="F91" s="40"/>
      <c r="G91" s="42">
        <f>SUM(G81,G89)</f>
        <v>-755</v>
      </c>
      <c r="H91" s="36"/>
      <c r="I91" s="42">
        <f>SUM(I81,I89)</f>
        <v>-1084</v>
      </c>
      <c r="J91" s="36"/>
      <c r="K91" s="42">
        <f>SUM(K81,K89)</f>
        <v>-8792</v>
      </c>
      <c r="L91" s="3"/>
    </row>
    <row r="92" spans="1:12" s="4" customFormat="1" ht="23.25" customHeight="1" thickTop="1" x14ac:dyDescent="0.5">
      <c r="A92" s="31"/>
      <c r="C92" s="38"/>
      <c r="D92" s="33"/>
      <c r="E92" s="34"/>
      <c r="F92" s="40"/>
      <c r="G92" s="34"/>
      <c r="H92" s="34"/>
      <c r="I92" s="41"/>
      <c r="J92" s="36"/>
      <c r="K92" s="36"/>
      <c r="L92" s="3"/>
    </row>
    <row r="93" spans="1:12" ht="23.25" x14ac:dyDescent="0.5">
      <c r="A93" s="13" t="s">
        <v>158</v>
      </c>
      <c r="C93" s="52"/>
      <c r="E93" s="50"/>
      <c r="G93" s="50"/>
      <c r="I93" s="50"/>
      <c r="J93" s="51"/>
      <c r="K93" s="50"/>
    </row>
    <row r="94" spans="1:12" s="4" customFormat="1" ht="23.25" customHeight="1" x14ac:dyDescent="0.5">
      <c r="A94" s="1"/>
      <c r="B94" s="1"/>
      <c r="C94" s="1"/>
      <c r="I94" s="3"/>
      <c r="K94" s="5" t="s">
        <v>89</v>
      </c>
      <c r="L94" s="3"/>
    </row>
    <row r="95" spans="1:12" s="10" customFormat="1" ht="23.25" customHeight="1" x14ac:dyDescent="0.5">
      <c r="A95" s="7" t="s">
        <v>93</v>
      </c>
      <c r="B95" s="8"/>
      <c r="C95" s="9"/>
      <c r="D95" s="1"/>
      <c r="E95" s="1"/>
      <c r="F95" s="1"/>
      <c r="G95" s="1"/>
      <c r="H95" s="1"/>
      <c r="I95" s="1"/>
      <c r="J95" s="1"/>
      <c r="K95" s="1"/>
    </row>
    <row r="96" spans="1:12" s="10" customFormat="1" ht="23.25" customHeight="1" x14ac:dyDescent="0.5">
      <c r="A96" s="7" t="s">
        <v>118</v>
      </c>
      <c r="B96" s="8"/>
      <c r="C96" s="9"/>
      <c r="D96" s="1"/>
      <c r="E96" s="1"/>
      <c r="F96" s="1"/>
      <c r="G96" s="1"/>
      <c r="H96" s="1"/>
      <c r="I96" s="1"/>
      <c r="J96" s="1"/>
      <c r="K96" s="1"/>
    </row>
    <row r="97" spans="1:11" s="10" customFormat="1" ht="23.25" customHeight="1" x14ac:dyDescent="0.5">
      <c r="A97" s="7" t="s">
        <v>148</v>
      </c>
      <c r="B97" s="8"/>
      <c r="C97" s="9"/>
      <c r="D97" s="1"/>
      <c r="E97" s="1"/>
      <c r="F97" s="1"/>
      <c r="G97" s="1"/>
      <c r="H97" s="1"/>
      <c r="I97" s="1"/>
      <c r="J97" s="1"/>
      <c r="K97" s="1"/>
    </row>
    <row r="98" spans="1:11" s="10" customFormat="1" ht="23.25" customHeight="1" x14ac:dyDescent="0.55000000000000004">
      <c r="B98" s="11"/>
      <c r="C98" s="12"/>
      <c r="D98" s="1"/>
      <c r="E98" s="1"/>
      <c r="F98" s="1"/>
      <c r="G98" s="1"/>
      <c r="H98" s="1"/>
      <c r="I98" s="8"/>
      <c r="J98" s="1"/>
      <c r="K98" s="5" t="s">
        <v>136</v>
      </c>
    </row>
    <row r="99" spans="1:11" ht="23.25" x14ac:dyDescent="0.5">
      <c r="E99" s="98"/>
      <c r="F99" s="98" t="s">
        <v>1</v>
      </c>
      <c r="G99" s="98"/>
      <c r="H99" s="15"/>
      <c r="I99" s="98"/>
      <c r="J99" s="98" t="s">
        <v>2</v>
      </c>
      <c r="K99" s="98"/>
    </row>
    <row r="100" spans="1:11" ht="23.25" x14ac:dyDescent="0.5">
      <c r="C100" s="16" t="s">
        <v>3</v>
      </c>
      <c r="D100" s="17"/>
      <c r="E100" s="18">
        <v>2564</v>
      </c>
      <c r="F100" s="19"/>
      <c r="G100" s="18">
        <v>2563</v>
      </c>
      <c r="H100" s="20"/>
      <c r="I100" s="18">
        <v>2564</v>
      </c>
      <c r="J100" s="19"/>
      <c r="K100" s="18">
        <v>2563</v>
      </c>
    </row>
    <row r="101" spans="1:11" s="4" customFormat="1" ht="23.25" customHeight="1" x14ac:dyDescent="0.5">
      <c r="A101" s="31" t="s">
        <v>137</v>
      </c>
      <c r="C101" s="100"/>
      <c r="D101" s="101"/>
      <c r="E101" s="100"/>
      <c r="F101" s="102"/>
      <c r="G101" s="40"/>
      <c r="H101" s="36"/>
      <c r="I101" s="40"/>
      <c r="J101" s="100"/>
      <c r="K101" s="100"/>
    </row>
    <row r="102" spans="1:11" s="4" customFormat="1" ht="23.25" customHeight="1" thickBot="1" x14ac:dyDescent="0.55000000000000004">
      <c r="A102" s="13" t="s">
        <v>69</v>
      </c>
      <c r="C102" s="100"/>
      <c r="D102" s="101"/>
      <c r="E102" s="45">
        <v>-3426</v>
      </c>
      <c r="F102" s="44"/>
      <c r="G102" s="45">
        <v>-3388</v>
      </c>
      <c r="H102" s="14"/>
      <c r="I102" s="103">
        <v>-1084</v>
      </c>
      <c r="J102" s="51"/>
      <c r="K102" s="103">
        <v>-9405</v>
      </c>
    </row>
    <row r="103" spans="1:11" s="4" customFormat="1" ht="23.25" customHeight="1" thickTop="1" x14ac:dyDescent="0.5">
      <c r="A103" s="13" t="s">
        <v>44</v>
      </c>
      <c r="C103" s="100"/>
      <c r="D103" s="101"/>
      <c r="E103" s="45">
        <v>-800</v>
      </c>
      <c r="F103" s="44"/>
      <c r="G103" s="45">
        <v>2042</v>
      </c>
      <c r="H103" s="14"/>
      <c r="I103" s="51"/>
      <c r="J103" s="51"/>
      <c r="K103" s="51"/>
    </row>
    <row r="104" spans="1:11" s="4" customFormat="1" ht="23.25" customHeight="1" thickBot="1" x14ac:dyDescent="0.55000000000000004">
      <c r="A104" s="37"/>
      <c r="C104" s="100"/>
      <c r="D104" s="101"/>
      <c r="E104" s="104">
        <f>E81</f>
        <v>-4226</v>
      </c>
      <c r="F104" s="84"/>
      <c r="G104" s="104">
        <f>G81</f>
        <v>-1346</v>
      </c>
      <c r="H104" s="84"/>
      <c r="I104" s="84"/>
      <c r="J104" s="84"/>
      <c r="K104" s="84"/>
    </row>
    <row r="105" spans="1:11" s="4" customFormat="1" ht="23.25" customHeight="1" thickTop="1" x14ac:dyDescent="0.5">
      <c r="A105" s="37"/>
      <c r="C105" s="100"/>
      <c r="D105" s="101"/>
      <c r="E105" s="84"/>
      <c r="F105" s="84"/>
      <c r="G105" s="84"/>
      <c r="H105" s="84"/>
      <c r="I105" s="84"/>
      <c r="J105" s="84"/>
      <c r="K105" s="84"/>
    </row>
    <row r="106" spans="1:11" ht="23.25" x14ac:dyDescent="0.5">
      <c r="A106" s="22" t="s">
        <v>117</v>
      </c>
      <c r="C106" s="25"/>
      <c r="E106" s="43"/>
      <c r="F106" s="44"/>
      <c r="G106" s="43"/>
      <c r="H106" s="44"/>
      <c r="I106" s="43"/>
      <c r="J106" s="43"/>
      <c r="K106" s="43"/>
    </row>
    <row r="107" spans="1:11" thickBot="1" x14ac:dyDescent="0.55000000000000004">
      <c r="A107" s="13" t="s">
        <v>69</v>
      </c>
      <c r="C107" s="25"/>
      <c r="E107" s="45">
        <v>-3426</v>
      </c>
      <c r="F107" s="44"/>
      <c r="G107" s="45">
        <v>-2797</v>
      </c>
      <c r="H107" s="44"/>
      <c r="I107" s="46">
        <v>-1084</v>
      </c>
      <c r="J107" s="43"/>
      <c r="K107" s="46">
        <v>-8792</v>
      </c>
    </row>
    <row r="108" spans="1:11" thickTop="1" x14ac:dyDescent="0.5">
      <c r="A108" s="13" t="s">
        <v>44</v>
      </c>
      <c r="C108" s="25"/>
      <c r="E108" s="45">
        <v>-800</v>
      </c>
      <c r="F108" s="44"/>
      <c r="G108" s="45">
        <v>2042</v>
      </c>
      <c r="H108" s="44"/>
      <c r="I108" s="43"/>
      <c r="J108" s="43"/>
      <c r="K108" s="43"/>
    </row>
    <row r="109" spans="1:11" thickBot="1" x14ac:dyDescent="0.55000000000000004">
      <c r="E109" s="47">
        <f>SUM(E91)</f>
        <v>-4226</v>
      </c>
      <c r="F109" s="30"/>
      <c r="G109" s="47">
        <f>SUM(G91)</f>
        <v>-755</v>
      </c>
      <c r="H109" s="30"/>
      <c r="I109" s="30"/>
      <c r="J109" s="30"/>
      <c r="K109" s="30"/>
    </row>
    <row r="110" spans="1:11" thickTop="1" x14ac:dyDescent="0.5">
      <c r="E110" s="30"/>
      <c r="F110" s="30"/>
      <c r="G110" s="30"/>
      <c r="H110" s="30"/>
      <c r="I110" s="30"/>
      <c r="J110" s="30"/>
      <c r="K110" s="30"/>
    </row>
    <row r="111" spans="1:11" ht="23.25" x14ac:dyDescent="0.5">
      <c r="A111" s="22" t="s">
        <v>138</v>
      </c>
      <c r="C111" s="25">
        <v>16</v>
      </c>
      <c r="E111" s="43"/>
      <c r="F111" s="44"/>
      <c r="G111" s="43"/>
      <c r="H111" s="44"/>
      <c r="I111" s="43"/>
      <c r="J111" s="43"/>
      <c r="K111" s="43"/>
    </row>
    <row r="112" spans="1:11" ht="23.25" x14ac:dyDescent="0.5">
      <c r="A112" s="13" t="s">
        <v>139</v>
      </c>
      <c r="C112" s="25"/>
      <c r="E112" s="43"/>
      <c r="F112" s="44"/>
      <c r="G112" s="43"/>
      <c r="H112" s="44"/>
      <c r="I112" s="43"/>
      <c r="J112" s="43"/>
      <c r="K112" s="43"/>
    </row>
    <row r="113" spans="1:11" thickBot="1" x14ac:dyDescent="0.55000000000000004">
      <c r="A113" s="23" t="s">
        <v>140</v>
      </c>
      <c r="B113" s="24"/>
      <c r="C113" s="25"/>
      <c r="E113" s="48">
        <v>-1.0076470588235294E-2</v>
      </c>
      <c r="F113" s="44"/>
      <c r="G113" s="48">
        <v>-9.9647058823529415E-3</v>
      </c>
      <c r="H113" s="43"/>
      <c r="I113" s="48">
        <v>-3.1882352941176471E-3</v>
      </c>
      <c r="J113" s="43"/>
      <c r="K113" s="48">
        <v>-2.7661764705882354E-2</v>
      </c>
    </row>
    <row r="114" spans="1:11" thickTop="1" x14ac:dyDescent="0.5">
      <c r="A114" s="23"/>
      <c r="B114" s="24"/>
      <c r="C114" s="25"/>
      <c r="E114" s="82"/>
      <c r="F114" s="44"/>
      <c r="G114" s="82"/>
      <c r="H114" s="43"/>
      <c r="I114" s="82"/>
      <c r="J114" s="43"/>
      <c r="K114" s="82"/>
    </row>
    <row r="115" spans="1:11" thickBot="1" x14ac:dyDescent="0.55000000000000004">
      <c r="A115" s="23" t="s">
        <v>99</v>
      </c>
      <c r="B115" s="10"/>
      <c r="C115" s="25"/>
      <c r="E115" s="49">
        <v>340000</v>
      </c>
      <c r="F115" s="63"/>
      <c r="G115" s="49">
        <v>340000</v>
      </c>
      <c r="H115" s="63"/>
      <c r="I115" s="49">
        <v>340000</v>
      </c>
      <c r="J115" s="45"/>
      <c r="K115" s="49">
        <v>340000</v>
      </c>
    </row>
    <row r="116" spans="1:11" ht="23.25" customHeight="1" thickTop="1" x14ac:dyDescent="0.5">
      <c r="A116" s="23"/>
      <c r="B116" s="10"/>
      <c r="E116" s="50"/>
      <c r="G116" s="50"/>
      <c r="I116" s="50"/>
      <c r="J116" s="51"/>
      <c r="K116" s="50"/>
    </row>
    <row r="117" spans="1:11" ht="23.25" x14ac:dyDescent="0.5">
      <c r="A117" s="13" t="s">
        <v>158</v>
      </c>
      <c r="C117" s="52"/>
      <c r="E117" s="50"/>
      <c r="G117" s="50"/>
      <c r="I117" s="50"/>
      <c r="J117" s="51"/>
      <c r="K117" s="50"/>
    </row>
  </sheetData>
  <pageMargins left="0.66929133858267698" right="0.31496062992126" top="0.78740157480314998" bottom="0.39370078740157499" header="0.31496062992126" footer="0.31496062992126"/>
  <pageSetup paperSize="9" scale="75" fitToHeight="2" orientation="portrait" r:id="rId1"/>
  <headerFooter>
    <oddHeader>&amp;C&amp;"Arial,Bold"&amp;12FINAL DRAFT</oddHeader>
    <oddFooter xml:space="preserve">&amp;C&amp;9We, being responsible for the preparation of these financial
statements and notes thereto, hereby approve their issue in final form.
………………..……………………..…….…
Directors&amp;10
</oddFooter>
  </headerFooter>
  <rowBreaks count="3" manualBreakCount="3">
    <brk id="32" max="10" man="1"/>
    <brk id="56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87"/>
  <sheetViews>
    <sheetView showGridLines="0" view="pageBreakPreview" zoomScale="60" zoomScaleNormal="70" workbookViewId="0">
      <selection activeCell="E18" sqref="E18:Q20"/>
    </sheetView>
  </sheetViews>
  <sheetFormatPr defaultColWidth="9.140625" defaultRowHeight="23.25" x14ac:dyDescent="0.5"/>
  <cols>
    <col min="1" max="3" width="16.7109375" style="14" customWidth="1"/>
    <col min="4" max="4" width="4.7109375" style="64" customWidth="1"/>
    <col min="5" max="5" width="15.7109375" style="14" customWidth="1"/>
    <col min="6" max="6" width="1.5703125" style="14" customWidth="1"/>
    <col min="7" max="7" width="15.7109375" style="14" customWidth="1"/>
    <col min="8" max="8" width="1.5703125" style="14" customWidth="1"/>
    <col min="9" max="9" width="15.7109375" style="14" customWidth="1"/>
    <col min="10" max="10" width="1.5703125" style="14" customWidth="1"/>
    <col min="11" max="11" width="15.7109375" style="14" customWidth="1"/>
    <col min="12" max="12" width="1.5703125" style="14" customWidth="1"/>
    <col min="13" max="13" width="15.7109375" style="14" customWidth="1"/>
    <col min="14" max="14" width="1.5703125" style="14" customWidth="1"/>
    <col min="15" max="15" width="15.7109375" style="14" customWidth="1"/>
    <col min="16" max="16" width="1.5703125" style="14" customWidth="1"/>
    <col min="17" max="17" width="15.7109375" style="14" customWidth="1"/>
    <col min="18" max="18" width="0.85546875" style="14" customWidth="1"/>
    <col min="19" max="16384" width="9.140625" style="14"/>
  </cols>
  <sheetData>
    <row r="1" spans="1:17" ht="22.5" customHeight="1" x14ac:dyDescent="0.5">
      <c r="B1" s="70"/>
      <c r="C1" s="70"/>
      <c r="D1" s="71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5" t="s">
        <v>89</v>
      </c>
    </row>
    <row r="2" spans="1:17" ht="22.5" customHeight="1" x14ac:dyDescent="0.5">
      <c r="A2" s="29" t="s">
        <v>93</v>
      </c>
      <c r="B2" s="53"/>
      <c r="C2" s="53"/>
      <c r="D2" s="72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7" ht="22.5" customHeight="1" x14ac:dyDescent="0.5">
      <c r="A3" s="53" t="s">
        <v>58</v>
      </c>
      <c r="B3" s="53"/>
      <c r="C3" s="53"/>
      <c r="D3" s="72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17" ht="22.5" customHeight="1" x14ac:dyDescent="0.5">
      <c r="A4" s="53" t="s">
        <v>148</v>
      </c>
      <c r="B4" s="53"/>
      <c r="C4" s="53"/>
      <c r="D4" s="72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</row>
    <row r="5" spans="1:17" ht="22.5" customHeight="1" x14ac:dyDescent="0.5">
      <c r="B5" s="73"/>
      <c r="C5" s="73"/>
      <c r="D5" s="74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5" t="s">
        <v>90</v>
      </c>
    </row>
    <row r="6" spans="1:17" ht="22.5" customHeight="1" x14ac:dyDescent="0.5">
      <c r="A6" s="76"/>
      <c r="B6" s="76"/>
      <c r="C6" s="76"/>
      <c r="D6" s="77"/>
      <c r="E6" s="112" t="s">
        <v>1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</row>
    <row r="7" spans="1:17" ht="22.5" customHeight="1" x14ac:dyDescent="0.5">
      <c r="A7" s="76"/>
      <c r="B7" s="76"/>
      <c r="C7" s="76"/>
      <c r="D7" s="78"/>
      <c r="E7" s="113" t="s">
        <v>68</v>
      </c>
      <c r="F7" s="113"/>
      <c r="G7" s="113"/>
      <c r="H7" s="113"/>
      <c r="I7" s="113"/>
      <c r="J7" s="113"/>
      <c r="K7" s="113"/>
      <c r="L7" s="113"/>
      <c r="M7" s="113"/>
      <c r="N7" s="113"/>
      <c r="O7" s="76"/>
      <c r="P7" s="79"/>
      <c r="Q7" s="79"/>
    </row>
    <row r="8" spans="1:17" s="76" customFormat="1" ht="22.5" customHeight="1" x14ac:dyDescent="0.5">
      <c r="D8" s="84"/>
      <c r="E8" s="84"/>
      <c r="F8" s="84"/>
      <c r="G8" s="84"/>
      <c r="H8" s="84"/>
      <c r="I8" s="84" t="s">
        <v>144</v>
      </c>
      <c r="N8" s="84"/>
      <c r="O8" s="76" t="s">
        <v>59</v>
      </c>
      <c r="P8" s="79"/>
      <c r="Q8" s="79"/>
    </row>
    <row r="9" spans="1:17" s="76" customFormat="1" ht="22.5" customHeight="1" x14ac:dyDescent="0.5">
      <c r="D9" s="64"/>
      <c r="I9" s="76" t="s">
        <v>96</v>
      </c>
      <c r="K9" s="114" t="s">
        <v>32</v>
      </c>
      <c r="L9" s="114"/>
      <c r="M9" s="114"/>
      <c r="N9" s="84"/>
      <c r="O9" s="76" t="s">
        <v>61</v>
      </c>
      <c r="P9" s="84"/>
    </row>
    <row r="10" spans="1:17" s="76" customFormat="1" ht="22.5" customHeight="1" x14ac:dyDescent="0.5">
      <c r="D10" s="64"/>
      <c r="E10" s="84" t="s">
        <v>28</v>
      </c>
      <c r="G10" s="76" t="s">
        <v>62</v>
      </c>
      <c r="I10" s="76" t="s">
        <v>97</v>
      </c>
      <c r="K10" s="84" t="s">
        <v>65</v>
      </c>
      <c r="L10" s="84"/>
      <c r="M10" s="84" t="s">
        <v>66</v>
      </c>
      <c r="N10" s="84"/>
      <c r="O10" s="76" t="s">
        <v>122</v>
      </c>
      <c r="P10" s="84"/>
      <c r="Q10" s="76" t="s">
        <v>60</v>
      </c>
    </row>
    <row r="11" spans="1:17" s="76" customFormat="1" ht="22.5" customHeight="1" x14ac:dyDescent="0.5">
      <c r="D11" s="84"/>
      <c r="E11" s="97" t="s">
        <v>63</v>
      </c>
      <c r="G11" s="97" t="s">
        <v>64</v>
      </c>
      <c r="I11" s="97" t="s">
        <v>98</v>
      </c>
      <c r="K11" s="97" t="s">
        <v>177</v>
      </c>
      <c r="M11" s="97" t="s">
        <v>178</v>
      </c>
      <c r="O11" s="97" t="s">
        <v>70</v>
      </c>
      <c r="Q11" s="97" t="s">
        <v>27</v>
      </c>
    </row>
    <row r="12" spans="1:17" ht="22.5" customHeight="1" x14ac:dyDescent="0.5">
      <c r="A12" s="22" t="s">
        <v>159</v>
      </c>
      <c r="D12" s="84"/>
      <c r="E12" s="30">
        <v>170000</v>
      </c>
      <c r="F12" s="30"/>
      <c r="G12" s="30">
        <v>210681</v>
      </c>
      <c r="H12" s="30"/>
      <c r="I12" s="30">
        <v>4664</v>
      </c>
      <c r="J12" s="30"/>
      <c r="K12" s="30">
        <v>4996</v>
      </c>
      <c r="L12" s="30"/>
      <c r="M12" s="30">
        <v>-10535</v>
      </c>
      <c r="N12" s="30"/>
      <c r="O12" s="30">
        <v>9490</v>
      </c>
      <c r="P12" s="30"/>
      <c r="Q12" s="30">
        <v>389296</v>
      </c>
    </row>
    <row r="13" spans="1:17" ht="22.5" customHeight="1" x14ac:dyDescent="0.5">
      <c r="A13" s="13" t="s">
        <v>108</v>
      </c>
      <c r="C13" s="81"/>
      <c r="D13" s="81"/>
      <c r="E13" s="30">
        <v>0</v>
      </c>
      <c r="F13" s="30"/>
      <c r="G13" s="30">
        <v>0</v>
      </c>
      <c r="H13" s="30"/>
      <c r="I13" s="30">
        <v>0</v>
      </c>
      <c r="J13" s="30"/>
      <c r="K13" s="30">
        <v>0</v>
      </c>
      <c r="L13" s="30"/>
      <c r="M13" s="30">
        <v>-3388</v>
      </c>
      <c r="N13" s="30"/>
      <c r="O13" s="30">
        <v>2042</v>
      </c>
      <c r="P13" s="30"/>
      <c r="Q13" s="30">
        <v>-1346</v>
      </c>
    </row>
    <row r="14" spans="1:17" ht="22.5" customHeight="1" x14ac:dyDescent="0.5">
      <c r="A14" s="37" t="s">
        <v>79</v>
      </c>
      <c r="C14" s="81"/>
      <c r="D14" s="81"/>
      <c r="E14" s="83">
        <v>0</v>
      </c>
      <c r="F14" s="26"/>
      <c r="G14" s="28">
        <v>0</v>
      </c>
      <c r="H14" s="26"/>
      <c r="I14" s="28">
        <v>0</v>
      </c>
      <c r="J14" s="26"/>
      <c r="K14" s="28">
        <v>0</v>
      </c>
      <c r="L14" s="26"/>
      <c r="M14" s="28">
        <v>591</v>
      </c>
      <c r="N14" s="26"/>
      <c r="O14" s="28">
        <v>0</v>
      </c>
      <c r="P14" s="26"/>
      <c r="Q14" s="28">
        <v>591</v>
      </c>
    </row>
    <row r="15" spans="1:17" ht="22.5" customHeight="1" x14ac:dyDescent="0.5">
      <c r="A15" s="13" t="s">
        <v>114</v>
      </c>
      <c r="C15" s="81"/>
      <c r="D15" s="81"/>
      <c r="E15" s="26">
        <f>SUM(E13:E14)</f>
        <v>0</v>
      </c>
      <c r="F15" s="26"/>
      <c r="G15" s="26">
        <f>SUM(G13:G14)</f>
        <v>0</v>
      </c>
      <c r="H15" s="26"/>
      <c r="I15" s="26">
        <f>SUM(I13:I14)</f>
        <v>0</v>
      </c>
      <c r="J15" s="26"/>
      <c r="K15" s="26">
        <f>SUM(K13:K14)</f>
        <v>0</v>
      </c>
      <c r="L15" s="26"/>
      <c r="M15" s="26">
        <f>SUM(M13:M14)</f>
        <v>-2797</v>
      </c>
      <c r="N15" s="26"/>
      <c r="O15" s="26">
        <f>SUM(O13:O14)</f>
        <v>2042</v>
      </c>
      <c r="P15" s="26"/>
      <c r="Q15" s="26">
        <f>SUM(Q13:Q14)</f>
        <v>-755</v>
      </c>
    </row>
    <row r="16" spans="1:17" ht="22.5" customHeight="1" thickBot="1" x14ac:dyDescent="0.55000000000000004">
      <c r="A16" s="22" t="s">
        <v>160</v>
      </c>
      <c r="D16" s="84"/>
      <c r="E16" s="47">
        <f>SUM(E12,E15:E15)</f>
        <v>170000</v>
      </c>
      <c r="F16" s="30"/>
      <c r="G16" s="47">
        <f>SUM(G12,G15:G15)</f>
        <v>210681</v>
      </c>
      <c r="H16" s="30"/>
      <c r="I16" s="47">
        <f>SUM(I12,I15:I15)</f>
        <v>4664</v>
      </c>
      <c r="J16" s="30"/>
      <c r="K16" s="47">
        <f>SUM(K12,K15:K15)</f>
        <v>4996</v>
      </c>
      <c r="L16" s="30"/>
      <c r="M16" s="47">
        <f>SUM(M12,M15:M15)</f>
        <v>-13332</v>
      </c>
      <c r="N16" s="26"/>
      <c r="O16" s="47">
        <f>SUM(O12,O15:O15)</f>
        <v>11532</v>
      </c>
      <c r="P16" s="26"/>
      <c r="Q16" s="47">
        <f>SUM(Q12,Q15:Q15)</f>
        <v>388541</v>
      </c>
    </row>
    <row r="17" spans="1:17" ht="22.5" customHeight="1" thickTop="1" x14ac:dyDescent="0.5">
      <c r="A17" s="22"/>
      <c r="D17" s="84"/>
      <c r="E17" s="30"/>
      <c r="F17" s="30"/>
      <c r="G17" s="30"/>
      <c r="H17" s="30"/>
      <c r="I17" s="30"/>
      <c r="J17" s="30"/>
      <c r="K17" s="30"/>
      <c r="L17" s="30"/>
      <c r="M17" s="30"/>
      <c r="N17" s="26"/>
      <c r="O17" s="30"/>
      <c r="P17" s="26"/>
      <c r="Q17" s="30"/>
    </row>
    <row r="18" spans="1:17" ht="22.5" customHeight="1" x14ac:dyDescent="0.5">
      <c r="A18" s="22" t="s">
        <v>157</v>
      </c>
      <c r="C18" s="81"/>
      <c r="D18" s="81"/>
      <c r="E18" s="26">
        <v>170000</v>
      </c>
      <c r="F18" s="26"/>
      <c r="G18" s="26">
        <v>210681</v>
      </c>
      <c r="H18" s="26"/>
      <c r="I18" s="26">
        <v>4664</v>
      </c>
      <c r="J18" s="26"/>
      <c r="K18" s="26">
        <v>4996</v>
      </c>
      <c r="L18" s="26"/>
      <c r="M18" s="26">
        <v>-22133</v>
      </c>
      <c r="N18" s="26"/>
      <c r="O18" s="26">
        <v>10689</v>
      </c>
      <c r="P18" s="26"/>
      <c r="Q18" s="26">
        <v>378897</v>
      </c>
    </row>
    <row r="19" spans="1:17" ht="22.5" customHeight="1" x14ac:dyDescent="0.5">
      <c r="A19" s="13" t="s">
        <v>108</v>
      </c>
      <c r="C19" s="81"/>
      <c r="D19" s="81"/>
      <c r="E19" s="26">
        <v>0</v>
      </c>
      <c r="F19" s="26"/>
      <c r="G19" s="26">
        <v>0</v>
      </c>
      <c r="H19" s="26"/>
      <c r="I19" s="26">
        <v>0</v>
      </c>
      <c r="J19" s="26"/>
      <c r="K19" s="26">
        <v>0</v>
      </c>
      <c r="L19" s="26"/>
      <c r="M19" s="26">
        <v>-3426</v>
      </c>
      <c r="N19" s="26"/>
      <c r="O19" s="26">
        <v>-800</v>
      </c>
      <c r="P19" s="26"/>
      <c r="Q19" s="26">
        <v>-4226</v>
      </c>
    </row>
    <row r="20" spans="1:17" ht="22.5" customHeight="1" x14ac:dyDescent="0.5">
      <c r="A20" s="37" t="s">
        <v>79</v>
      </c>
      <c r="C20" s="81"/>
      <c r="D20" s="81"/>
      <c r="E20" s="83">
        <v>0</v>
      </c>
      <c r="F20" s="26"/>
      <c r="G20" s="28">
        <v>0</v>
      </c>
      <c r="H20" s="26"/>
      <c r="I20" s="28">
        <v>0</v>
      </c>
      <c r="J20" s="26"/>
      <c r="K20" s="28">
        <v>0</v>
      </c>
      <c r="L20" s="26"/>
      <c r="M20" s="28">
        <v>0</v>
      </c>
      <c r="N20" s="26"/>
      <c r="O20" s="28">
        <v>0</v>
      </c>
      <c r="P20" s="26"/>
      <c r="Q20" s="28">
        <v>0</v>
      </c>
    </row>
    <row r="21" spans="1:17" ht="22.5" customHeight="1" x14ac:dyDescent="0.5">
      <c r="A21" s="13" t="s">
        <v>114</v>
      </c>
      <c r="C21" s="81"/>
      <c r="D21" s="81"/>
      <c r="E21" s="26">
        <f>SUM(E19:E20)</f>
        <v>0</v>
      </c>
      <c r="F21" s="26"/>
      <c r="G21" s="26">
        <f>SUM(G19:G20)</f>
        <v>0</v>
      </c>
      <c r="H21" s="26"/>
      <c r="I21" s="26">
        <f>SUM(I19:I20)</f>
        <v>0</v>
      </c>
      <c r="J21" s="26"/>
      <c r="K21" s="26">
        <f>SUM(K19:K20)</f>
        <v>0</v>
      </c>
      <c r="L21" s="26"/>
      <c r="M21" s="26">
        <f>SUM(M19:M20)</f>
        <v>-3426</v>
      </c>
      <c r="N21" s="26"/>
      <c r="O21" s="26">
        <f>SUM(O19:O20)</f>
        <v>-800</v>
      </c>
      <c r="P21" s="26"/>
      <c r="Q21" s="26">
        <f>SUM(Q19:Q20)</f>
        <v>-4226</v>
      </c>
    </row>
    <row r="22" spans="1:17" ht="22.5" customHeight="1" thickBot="1" x14ac:dyDescent="0.55000000000000004">
      <c r="A22" s="22" t="s">
        <v>149</v>
      </c>
      <c r="D22" s="84"/>
      <c r="E22" s="47">
        <f>SUM(E18,E21)</f>
        <v>170000</v>
      </c>
      <c r="F22" s="30"/>
      <c r="G22" s="47">
        <f>SUM(G18,G21)</f>
        <v>210681</v>
      </c>
      <c r="H22" s="30"/>
      <c r="I22" s="47">
        <f>SUM(I18,I21)</f>
        <v>4664</v>
      </c>
      <c r="J22" s="30"/>
      <c r="K22" s="47">
        <f>SUM(K18,K21)</f>
        <v>4996</v>
      </c>
      <c r="L22" s="30"/>
      <c r="M22" s="47">
        <f>SUM(M18,M21)</f>
        <v>-25559</v>
      </c>
      <c r="N22" s="26"/>
      <c r="O22" s="47">
        <f>SUM(O18,O21)</f>
        <v>9889</v>
      </c>
      <c r="P22" s="26"/>
      <c r="Q22" s="47">
        <f>SUM(Q18,Q21)</f>
        <v>374671</v>
      </c>
    </row>
    <row r="23" spans="1:17" ht="22.5" customHeight="1" thickTop="1" x14ac:dyDescent="0.5">
      <c r="A23" s="22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76"/>
      <c r="O23" s="84"/>
      <c r="P23" s="76"/>
      <c r="Q23" s="84">
        <f>Q22-BS!E85</f>
        <v>0</v>
      </c>
    </row>
    <row r="24" spans="1:17" ht="22.5" customHeight="1" x14ac:dyDescent="0.5">
      <c r="A24" s="13" t="s">
        <v>158</v>
      </c>
    </row>
    <row r="25" spans="1:17" x14ac:dyDescent="0.5">
      <c r="G25" s="81"/>
      <c r="Q25" s="14">
        <f>Q22-BS!E85</f>
        <v>0</v>
      </c>
    </row>
    <row r="87" spans="1:1" x14ac:dyDescent="0.5">
      <c r="A87" s="14" t="s">
        <v>158</v>
      </c>
    </row>
  </sheetData>
  <mergeCells count="3">
    <mergeCell ref="E6:Q6"/>
    <mergeCell ref="E7:N7"/>
    <mergeCell ref="K9:M9"/>
  </mergeCells>
  <pageMargins left="0.78740157480314998" right="0.59055118110236204" top="0.78740157480314998" bottom="0.39370078740157499" header="0.31496062992126" footer="0.31496062992126"/>
  <pageSetup paperSize="9" scale="75" orientation="landscape" r:id="rId1"/>
  <headerFooter>
    <oddHeader>&amp;C&amp;"Arial,Bold"&amp;12FINAL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ignoredErrors>
    <ignoredError sqref="E21:O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88"/>
  <sheetViews>
    <sheetView showGridLines="0" view="pageBreakPreview" zoomScale="85" zoomScaleNormal="70" zoomScaleSheetLayoutView="85" workbookViewId="0">
      <selection activeCell="I18" sqref="I18"/>
    </sheetView>
  </sheetViews>
  <sheetFormatPr defaultColWidth="9.140625" defaultRowHeight="23.25" x14ac:dyDescent="0.5"/>
  <cols>
    <col min="1" max="1" width="16.7109375" style="14" customWidth="1"/>
    <col min="2" max="2" width="10" style="14" customWidth="1"/>
    <col min="3" max="3" width="6.85546875" style="14" customWidth="1"/>
    <col min="4" max="4" width="4" style="64" customWidth="1"/>
    <col min="5" max="5" width="15.7109375" style="14" customWidth="1"/>
    <col min="6" max="6" width="1.5703125" style="14" customWidth="1"/>
    <col min="7" max="7" width="15.7109375" style="14" customWidth="1"/>
    <col min="8" max="8" width="1.5703125" style="14" customWidth="1"/>
    <col min="9" max="9" width="15.7109375" style="14" customWidth="1"/>
    <col min="10" max="10" width="1.5703125" style="14" customWidth="1"/>
    <col min="11" max="11" width="15.7109375" style="14" customWidth="1"/>
    <col min="12" max="12" width="1.5703125" style="14" customWidth="1"/>
    <col min="13" max="13" width="15.7109375" style="14" customWidth="1"/>
    <col min="14" max="16384" width="9.140625" style="14"/>
  </cols>
  <sheetData>
    <row r="1" spans="1:13" ht="22.5" customHeight="1" x14ac:dyDescent="0.5">
      <c r="B1" s="70"/>
      <c r="C1" s="70"/>
      <c r="D1" s="71"/>
      <c r="E1" s="70"/>
      <c r="F1" s="70"/>
      <c r="G1" s="70"/>
      <c r="H1" s="70"/>
      <c r="I1" s="70"/>
      <c r="J1" s="70"/>
      <c r="K1" s="70"/>
      <c r="L1" s="70"/>
      <c r="M1" s="5" t="s">
        <v>89</v>
      </c>
    </row>
    <row r="2" spans="1:13" ht="22.5" customHeight="1" x14ac:dyDescent="0.5">
      <c r="A2" s="7" t="s">
        <v>93</v>
      </c>
      <c r="B2" s="53"/>
      <c r="C2" s="53"/>
      <c r="D2" s="72"/>
      <c r="E2" s="53"/>
      <c r="F2" s="53"/>
      <c r="G2" s="53"/>
      <c r="H2" s="53"/>
      <c r="I2" s="53"/>
      <c r="J2" s="53"/>
      <c r="K2" s="53"/>
      <c r="L2" s="53"/>
    </row>
    <row r="3" spans="1:13" ht="22.5" customHeight="1" x14ac:dyDescent="0.5">
      <c r="A3" s="53" t="s">
        <v>72</v>
      </c>
      <c r="B3" s="53"/>
      <c r="C3" s="53"/>
      <c r="D3" s="72"/>
      <c r="E3" s="53"/>
      <c r="F3" s="53"/>
      <c r="G3" s="53"/>
      <c r="H3" s="53"/>
      <c r="I3" s="53"/>
      <c r="J3" s="53"/>
      <c r="K3" s="53"/>
      <c r="L3" s="53"/>
      <c r="M3" s="53"/>
    </row>
    <row r="4" spans="1:13" ht="22.5" customHeight="1" x14ac:dyDescent="0.5">
      <c r="A4" s="53" t="s">
        <v>148</v>
      </c>
      <c r="B4" s="53"/>
      <c r="C4" s="53"/>
      <c r="D4" s="72"/>
      <c r="E4" s="53"/>
      <c r="F4" s="53"/>
      <c r="G4" s="53"/>
      <c r="H4" s="53"/>
      <c r="I4" s="53"/>
      <c r="J4" s="53"/>
      <c r="K4" s="53"/>
      <c r="L4" s="53"/>
      <c r="M4" s="53"/>
    </row>
    <row r="5" spans="1:13" ht="22.5" customHeight="1" x14ac:dyDescent="0.5">
      <c r="B5" s="73"/>
      <c r="C5" s="73"/>
      <c r="D5" s="74"/>
      <c r="E5" s="73"/>
      <c r="F5" s="73"/>
      <c r="G5" s="73"/>
      <c r="H5" s="73"/>
      <c r="I5" s="73"/>
      <c r="J5" s="73"/>
      <c r="K5" s="73"/>
      <c r="L5" s="73"/>
      <c r="M5" s="75" t="s">
        <v>90</v>
      </c>
    </row>
    <row r="6" spans="1:13" ht="22.5" customHeight="1" x14ac:dyDescent="0.5">
      <c r="A6" s="76"/>
      <c r="B6" s="76"/>
      <c r="C6" s="76"/>
      <c r="D6" s="77"/>
      <c r="E6" s="112" t="s">
        <v>2</v>
      </c>
      <c r="F6" s="112"/>
      <c r="G6" s="112"/>
      <c r="H6" s="112"/>
      <c r="I6" s="112"/>
      <c r="J6" s="112"/>
      <c r="K6" s="112"/>
      <c r="L6" s="112"/>
      <c r="M6" s="112"/>
    </row>
    <row r="7" spans="1:13" s="76" customFormat="1" ht="22.5" customHeight="1" x14ac:dyDescent="0.5">
      <c r="I7" s="113" t="s">
        <v>32</v>
      </c>
      <c r="J7" s="113"/>
      <c r="K7" s="113"/>
      <c r="L7" s="84"/>
    </row>
    <row r="8" spans="1:13" s="76" customFormat="1" ht="22.5" customHeight="1" x14ac:dyDescent="0.5">
      <c r="E8" s="84" t="s">
        <v>28</v>
      </c>
      <c r="G8" s="76" t="s">
        <v>62</v>
      </c>
      <c r="I8" s="84" t="s">
        <v>65</v>
      </c>
      <c r="J8" s="84"/>
      <c r="K8" s="84" t="s">
        <v>66</v>
      </c>
      <c r="L8" s="84"/>
      <c r="M8" s="76" t="s">
        <v>60</v>
      </c>
    </row>
    <row r="9" spans="1:13" s="76" customFormat="1" ht="22.5" customHeight="1" x14ac:dyDescent="0.5">
      <c r="D9" s="84"/>
      <c r="E9" s="90" t="s">
        <v>63</v>
      </c>
      <c r="G9" s="90" t="s">
        <v>64</v>
      </c>
      <c r="I9" s="90" t="s">
        <v>177</v>
      </c>
      <c r="K9" s="90" t="s">
        <v>178</v>
      </c>
      <c r="M9" s="90" t="s">
        <v>27</v>
      </c>
    </row>
    <row r="10" spans="1:13" ht="22.5" customHeight="1" x14ac:dyDescent="0.5">
      <c r="A10" s="22" t="s">
        <v>159</v>
      </c>
      <c r="D10" s="84"/>
      <c r="E10" s="26">
        <v>170000</v>
      </c>
      <c r="F10" s="26"/>
      <c r="G10" s="26">
        <v>210681</v>
      </c>
      <c r="H10" s="26"/>
      <c r="I10" s="26">
        <v>4996</v>
      </c>
      <c r="J10" s="26"/>
      <c r="K10" s="26">
        <v>-784</v>
      </c>
      <c r="L10" s="26"/>
      <c r="M10" s="26">
        <v>384893</v>
      </c>
    </row>
    <row r="11" spans="1:13" ht="22.5" customHeight="1" x14ac:dyDescent="0.5">
      <c r="A11" s="13" t="s">
        <v>108</v>
      </c>
      <c r="C11" s="81"/>
      <c r="D11" s="81"/>
      <c r="E11" s="30">
        <v>0</v>
      </c>
      <c r="F11" s="30"/>
      <c r="G11" s="30">
        <v>0</v>
      </c>
      <c r="H11" s="30"/>
      <c r="I11" s="30">
        <v>0</v>
      </c>
      <c r="J11" s="30"/>
      <c r="K11" s="30">
        <v>-9405</v>
      </c>
      <c r="L11" s="30"/>
      <c r="M11" s="30">
        <v>-9405</v>
      </c>
    </row>
    <row r="12" spans="1:13" ht="22.5" customHeight="1" x14ac:dyDescent="0.5">
      <c r="A12" s="37" t="s">
        <v>79</v>
      </c>
      <c r="C12" s="81"/>
      <c r="D12" s="81"/>
      <c r="E12" s="28">
        <v>0</v>
      </c>
      <c r="F12" s="26"/>
      <c r="G12" s="28">
        <v>0</v>
      </c>
      <c r="H12" s="26"/>
      <c r="I12" s="28">
        <v>0</v>
      </c>
      <c r="J12" s="26"/>
      <c r="K12" s="28">
        <v>613</v>
      </c>
      <c r="L12" s="26"/>
      <c r="M12" s="28">
        <v>613</v>
      </c>
    </row>
    <row r="13" spans="1:13" ht="22.5" customHeight="1" x14ac:dyDescent="0.5">
      <c r="A13" s="13" t="s">
        <v>114</v>
      </c>
      <c r="C13" s="81"/>
      <c r="D13" s="81"/>
      <c r="E13" s="26">
        <f>SUM(E11:E12)</f>
        <v>0</v>
      </c>
      <c r="F13" s="26"/>
      <c r="G13" s="26">
        <f>SUM(G11:G12)</f>
        <v>0</v>
      </c>
      <c r="H13" s="26"/>
      <c r="I13" s="26">
        <f>SUM(I11:I12)</f>
        <v>0</v>
      </c>
      <c r="J13" s="26"/>
      <c r="K13" s="26">
        <f>SUM(K11:K12)</f>
        <v>-8792</v>
      </c>
      <c r="L13" s="26"/>
      <c r="M13" s="26">
        <f>SUM(M11:M12)</f>
        <v>-8792</v>
      </c>
    </row>
    <row r="14" spans="1:13" ht="22.5" customHeight="1" thickBot="1" x14ac:dyDescent="0.55000000000000004">
      <c r="A14" s="22" t="s">
        <v>131</v>
      </c>
      <c r="D14" s="84"/>
      <c r="E14" s="47">
        <f>SUM(E10,E13)</f>
        <v>170000</v>
      </c>
      <c r="F14" s="30"/>
      <c r="G14" s="47">
        <f>SUM(G10,G13)</f>
        <v>210681</v>
      </c>
      <c r="H14" s="30"/>
      <c r="I14" s="47">
        <f>SUM(I10,I13)</f>
        <v>4996</v>
      </c>
      <c r="J14" s="30"/>
      <c r="K14" s="47">
        <f>SUM(K10,K13)</f>
        <v>-9576</v>
      </c>
      <c r="L14" s="30"/>
      <c r="M14" s="47">
        <f>SUM(M10,M13)</f>
        <v>376101</v>
      </c>
    </row>
    <row r="15" spans="1:13" ht="22.35" customHeight="1" thickTop="1" x14ac:dyDescent="0.5">
      <c r="A15" s="22"/>
      <c r="D15" s="84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22.5" customHeight="1" x14ac:dyDescent="0.5">
      <c r="A16" s="22" t="s">
        <v>152</v>
      </c>
      <c r="D16" s="84"/>
      <c r="E16" s="26">
        <v>170000</v>
      </c>
      <c r="F16" s="26"/>
      <c r="G16" s="26">
        <v>210681</v>
      </c>
      <c r="H16" s="26"/>
      <c r="I16" s="26">
        <v>4996</v>
      </c>
      <c r="J16" s="26"/>
      <c r="K16" s="26">
        <v>-16141</v>
      </c>
      <c r="L16" s="26"/>
      <c r="M16" s="26">
        <v>369536</v>
      </c>
    </row>
    <row r="17" spans="1:13" ht="22.5" customHeight="1" x14ac:dyDescent="0.5">
      <c r="A17" s="13" t="s">
        <v>108</v>
      </c>
      <c r="C17" s="81"/>
      <c r="D17" s="81"/>
      <c r="E17" s="26">
        <v>0</v>
      </c>
      <c r="F17" s="26"/>
      <c r="G17" s="26">
        <v>0</v>
      </c>
      <c r="H17" s="26"/>
      <c r="I17" s="26">
        <v>0</v>
      </c>
      <c r="J17" s="26"/>
      <c r="K17" s="26">
        <v>-1084</v>
      </c>
      <c r="L17" s="26"/>
      <c r="M17" s="26">
        <v>-1084</v>
      </c>
    </row>
    <row r="18" spans="1:13" ht="22.5" customHeight="1" x14ac:dyDescent="0.5">
      <c r="A18" s="37" t="s">
        <v>79</v>
      </c>
      <c r="C18" s="81"/>
      <c r="D18" s="81"/>
      <c r="E18" s="28">
        <v>0</v>
      </c>
      <c r="F18" s="26"/>
      <c r="G18" s="28">
        <v>0</v>
      </c>
      <c r="H18" s="26"/>
      <c r="I18" s="28">
        <v>0</v>
      </c>
      <c r="J18" s="26"/>
      <c r="K18" s="28">
        <v>0</v>
      </c>
      <c r="L18" s="26"/>
      <c r="M18" s="28">
        <v>0</v>
      </c>
    </row>
    <row r="19" spans="1:13" ht="22.5" customHeight="1" x14ac:dyDescent="0.5">
      <c r="A19" s="13" t="s">
        <v>114</v>
      </c>
      <c r="C19" s="81"/>
      <c r="D19" s="81"/>
      <c r="E19" s="26">
        <f>SUM(E17:E18)</f>
        <v>0</v>
      </c>
      <c r="F19" s="26"/>
      <c r="G19" s="26">
        <f>SUM(G17:G18)</f>
        <v>0</v>
      </c>
      <c r="H19" s="26"/>
      <c r="I19" s="26">
        <f>SUM(I17:I18)</f>
        <v>0</v>
      </c>
      <c r="J19" s="26"/>
      <c r="K19" s="26">
        <f>SUM(K17:K18)</f>
        <v>-1084</v>
      </c>
      <c r="L19" s="26"/>
      <c r="M19" s="26">
        <f>SUM(M17:M18)</f>
        <v>-1084</v>
      </c>
    </row>
    <row r="20" spans="1:13" ht="22.5" customHeight="1" thickBot="1" x14ac:dyDescent="0.55000000000000004">
      <c r="A20" s="22" t="s">
        <v>149</v>
      </c>
      <c r="D20" s="84"/>
      <c r="E20" s="47">
        <f>SUM(E16:E16,E19)</f>
        <v>170000</v>
      </c>
      <c r="F20" s="30"/>
      <c r="G20" s="47">
        <f>SUM(G16:G16,G19)</f>
        <v>210681</v>
      </c>
      <c r="H20" s="30"/>
      <c r="I20" s="47">
        <f>SUM(I16:I16,I19)</f>
        <v>4996</v>
      </c>
      <c r="J20" s="30"/>
      <c r="K20" s="47">
        <f>SUM(K16:K16,K19)</f>
        <v>-17225</v>
      </c>
      <c r="L20" s="30"/>
      <c r="M20" s="47">
        <f>SUM(M16:M16,M19)</f>
        <v>368452</v>
      </c>
    </row>
    <row r="21" spans="1:13" ht="22.5" customHeight="1" thickTop="1" x14ac:dyDescent="0.5">
      <c r="A21" s="22"/>
      <c r="D21" s="84"/>
      <c r="E21" s="84"/>
      <c r="F21" s="84"/>
      <c r="G21" s="84"/>
      <c r="H21" s="84"/>
      <c r="I21" s="84"/>
      <c r="J21" s="84"/>
      <c r="K21" s="84"/>
      <c r="L21" s="84"/>
      <c r="M21" s="84">
        <f>M20-BS!I85</f>
        <v>0</v>
      </c>
    </row>
    <row r="22" spans="1:13" ht="22.5" customHeight="1" x14ac:dyDescent="0.5">
      <c r="A22" s="13" t="s">
        <v>158</v>
      </c>
    </row>
    <row r="23" spans="1:13" x14ac:dyDescent="0.5">
      <c r="M23" s="14">
        <f>M20-BS!I85</f>
        <v>0</v>
      </c>
    </row>
    <row r="88" spans="1:1" x14ac:dyDescent="0.5">
      <c r="A88" s="14" t="s">
        <v>158</v>
      </c>
    </row>
  </sheetData>
  <mergeCells count="2">
    <mergeCell ref="E6:M6"/>
    <mergeCell ref="I7:K7"/>
  </mergeCells>
  <pageMargins left="0.78740157480314998" right="0.27559055118110198" top="0.78740157480314998" bottom="0.39370078740157499" header="0.31496062992126" footer="0.31496062992126"/>
  <pageSetup paperSize="9" scale="75" orientation="portrait" r:id="rId1"/>
  <headerFooter>
    <oddHeader>&amp;C&amp;"Arial,Bold"&amp;12FINAL DRAFT</oddHeader>
    <oddFooter xml:space="preserve">&amp;C&amp;9We, being responsible for the preparation of these financial
statements and notes thereto, hereby approve their issue in final form.
………………..……………………..…….…
Directors
&amp;10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N63"/>
  <sheetViews>
    <sheetView showGridLines="0" tabSelected="1" view="pageBreakPreview" topLeftCell="A43" zoomScale="70" zoomScaleNormal="80" zoomScaleSheetLayoutView="70" workbookViewId="0">
      <selection activeCell="O58" sqref="O58"/>
    </sheetView>
  </sheetViews>
  <sheetFormatPr defaultColWidth="10.5703125" defaultRowHeight="24" customHeight="1" x14ac:dyDescent="0.5"/>
  <cols>
    <col min="1" max="1" width="53.7109375" style="13" customWidth="1"/>
    <col min="2" max="2" width="1.7109375" style="14" customWidth="1"/>
    <col min="3" max="3" width="6.7109375" style="13" customWidth="1"/>
    <col min="4" max="4" width="1.7109375" style="14" customWidth="1"/>
    <col min="5" max="5" width="13.7109375" style="14" customWidth="1"/>
    <col min="6" max="6" width="1.7109375" style="14" customWidth="1"/>
    <col min="7" max="7" width="13.7109375" style="14" customWidth="1"/>
    <col min="8" max="8" width="1.7109375" style="14" customWidth="1"/>
    <col min="9" max="9" width="13.7109375" style="14" customWidth="1"/>
    <col min="10" max="10" width="1.7109375" style="14" customWidth="1"/>
    <col min="11" max="11" width="13.7109375" style="14" customWidth="1"/>
    <col min="12" max="12" width="1.7109375" style="14" customWidth="1"/>
    <col min="13" max="13" width="18.140625" style="14" hidden="1" customWidth="1"/>
    <col min="14" max="14" width="0" style="76" hidden="1" customWidth="1"/>
    <col min="15" max="16384" width="10.5703125" style="14"/>
  </cols>
  <sheetData>
    <row r="1" spans="1:14" ht="24" customHeight="1" x14ac:dyDescent="0.5">
      <c r="A1" s="10"/>
      <c r="B1" s="8"/>
      <c r="C1" s="9"/>
      <c r="D1" s="1"/>
      <c r="E1" s="1"/>
      <c r="F1" s="1"/>
      <c r="G1" s="1"/>
      <c r="H1" s="1"/>
      <c r="I1" s="1"/>
      <c r="J1" s="1"/>
      <c r="K1" s="5" t="s">
        <v>89</v>
      </c>
      <c r="L1" s="10"/>
      <c r="M1" s="10"/>
    </row>
    <row r="2" spans="1:14" ht="24" customHeight="1" x14ac:dyDescent="0.5">
      <c r="A2" s="7" t="s">
        <v>93</v>
      </c>
      <c r="B2" s="1"/>
      <c r="C2" s="9"/>
      <c r="D2" s="1"/>
      <c r="E2" s="1"/>
      <c r="F2" s="1"/>
      <c r="G2" s="1"/>
      <c r="H2" s="1"/>
      <c r="I2" s="1"/>
      <c r="J2" s="1"/>
      <c r="K2" s="1"/>
      <c r="L2" s="10"/>
      <c r="M2" s="10"/>
    </row>
    <row r="3" spans="1:14" ht="24" customHeight="1" x14ac:dyDescent="0.5">
      <c r="A3" s="29" t="s">
        <v>46</v>
      </c>
      <c r="B3" s="8"/>
      <c r="C3" s="9"/>
      <c r="D3" s="1"/>
      <c r="E3" s="1"/>
      <c r="F3" s="1"/>
      <c r="G3" s="1"/>
      <c r="H3" s="1"/>
      <c r="I3" s="1"/>
      <c r="J3" s="1"/>
      <c r="K3" s="1"/>
      <c r="L3" s="10"/>
      <c r="M3" s="10"/>
    </row>
    <row r="4" spans="1:14" ht="24" customHeight="1" x14ac:dyDescent="0.5">
      <c r="A4" s="7" t="s">
        <v>148</v>
      </c>
      <c r="B4" s="8"/>
      <c r="C4" s="9"/>
      <c r="D4" s="1"/>
      <c r="E4" s="1"/>
      <c r="F4" s="1"/>
      <c r="G4" s="1"/>
      <c r="H4" s="1"/>
      <c r="I4" s="1"/>
      <c r="J4" s="1"/>
      <c r="K4" s="1"/>
      <c r="L4" s="10"/>
      <c r="M4" s="10"/>
    </row>
    <row r="5" spans="1:14" ht="24" customHeight="1" x14ac:dyDescent="0.5">
      <c r="A5" s="10"/>
      <c r="B5" s="8"/>
      <c r="C5" s="9"/>
      <c r="D5" s="1"/>
      <c r="E5" s="1"/>
      <c r="F5" s="1"/>
      <c r="G5" s="1"/>
      <c r="H5" s="1"/>
      <c r="I5" s="8"/>
      <c r="J5" s="1"/>
      <c r="K5" s="5" t="s">
        <v>88</v>
      </c>
      <c r="L5" s="10"/>
      <c r="M5" s="10"/>
    </row>
    <row r="6" spans="1:14" ht="24" customHeight="1" x14ac:dyDescent="0.5">
      <c r="E6" s="98"/>
      <c r="F6" s="98" t="s">
        <v>1</v>
      </c>
      <c r="G6" s="98"/>
      <c r="H6" s="15"/>
      <c r="I6" s="98"/>
      <c r="J6" s="98" t="s">
        <v>2</v>
      </c>
      <c r="K6" s="98"/>
    </row>
    <row r="7" spans="1:14" ht="24" customHeight="1" x14ac:dyDescent="0.5">
      <c r="C7" s="16" t="s">
        <v>3</v>
      </c>
      <c r="D7" s="17"/>
      <c r="E7" s="18">
        <v>2564</v>
      </c>
      <c r="F7" s="19"/>
      <c r="G7" s="18">
        <v>2563</v>
      </c>
      <c r="H7" s="20"/>
      <c r="I7" s="18">
        <v>2564</v>
      </c>
      <c r="J7" s="19"/>
      <c r="K7" s="18">
        <v>2563</v>
      </c>
      <c r="M7" s="76" t="s">
        <v>168</v>
      </c>
      <c r="N7" s="76" t="s">
        <v>167</v>
      </c>
    </row>
    <row r="8" spans="1:14" ht="24" customHeight="1" x14ac:dyDescent="0.5">
      <c r="A8" s="22" t="s">
        <v>47</v>
      </c>
      <c r="B8" s="15"/>
      <c r="C8" s="69"/>
      <c r="E8" s="76"/>
      <c r="F8" s="76"/>
      <c r="G8" s="76"/>
      <c r="I8" s="76"/>
      <c r="J8" s="76"/>
      <c r="K8" s="76"/>
    </row>
    <row r="9" spans="1:14" ht="24" customHeight="1" x14ac:dyDescent="0.5">
      <c r="A9" s="13" t="s">
        <v>169</v>
      </c>
      <c r="C9" s="69"/>
      <c r="E9" s="30">
        <v>-4187</v>
      </c>
      <c r="F9" s="30"/>
      <c r="G9" s="30">
        <v>-1355</v>
      </c>
      <c r="H9" s="30"/>
      <c r="I9" s="30">
        <v>-1341</v>
      </c>
      <c r="J9" s="30"/>
      <c r="K9" s="30">
        <v>-9354</v>
      </c>
    </row>
    <row r="10" spans="1:14" ht="24" customHeight="1" x14ac:dyDescent="0.5">
      <c r="A10" s="13" t="s">
        <v>134</v>
      </c>
      <c r="C10" s="69"/>
      <c r="E10" s="26"/>
      <c r="F10" s="26"/>
      <c r="G10" s="26"/>
      <c r="H10" s="26"/>
      <c r="I10" s="26"/>
      <c r="J10" s="26"/>
      <c r="K10" s="26"/>
    </row>
    <row r="11" spans="1:14" ht="24" customHeight="1" x14ac:dyDescent="0.5">
      <c r="A11" s="13" t="s">
        <v>48</v>
      </c>
      <c r="C11" s="69"/>
      <c r="E11" s="26"/>
      <c r="F11" s="26"/>
      <c r="G11" s="26"/>
      <c r="H11" s="26"/>
      <c r="I11" s="26"/>
      <c r="J11" s="26"/>
      <c r="K11" s="26"/>
    </row>
    <row r="12" spans="1:14" ht="24" customHeight="1" x14ac:dyDescent="0.5">
      <c r="A12" s="23" t="s">
        <v>49</v>
      </c>
      <c r="C12" s="25" t="s">
        <v>170</v>
      </c>
      <c r="E12" s="26">
        <v>9799</v>
      </c>
      <c r="F12" s="26"/>
      <c r="G12" s="26">
        <v>8866</v>
      </c>
      <c r="H12" s="26"/>
      <c r="I12" s="26">
        <v>8825</v>
      </c>
      <c r="J12" s="26"/>
      <c r="K12" s="26">
        <v>8450</v>
      </c>
      <c r="M12" s="14">
        <v>10584</v>
      </c>
      <c r="N12" s="76">
        <v>10032</v>
      </c>
    </row>
    <row r="13" spans="1:14" ht="24" customHeight="1" x14ac:dyDescent="0.5">
      <c r="A13" s="23" t="s">
        <v>171</v>
      </c>
      <c r="C13" s="69"/>
      <c r="E13" s="26">
        <v>66</v>
      </c>
      <c r="F13" s="26"/>
      <c r="G13" s="26">
        <v>-130</v>
      </c>
      <c r="H13" s="26"/>
      <c r="I13" s="26">
        <v>69</v>
      </c>
      <c r="J13" s="26"/>
      <c r="K13" s="26">
        <v>-132</v>
      </c>
      <c r="M13" s="14">
        <v>66</v>
      </c>
    </row>
    <row r="14" spans="1:14" ht="24" customHeight="1" x14ac:dyDescent="0.5">
      <c r="A14" s="23" t="s">
        <v>145</v>
      </c>
      <c r="C14" s="25">
        <v>5</v>
      </c>
      <c r="E14" s="26">
        <v>-1619</v>
      </c>
      <c r="F14" s="26"/>
      <c r="G14" s="26">
        <v>-665</v>
      </c>
      <c r="H14" s="26"/>
      <c r="I14" s="26">
        <v>-1619</v>
      </c>
      <c r="J14" s="26"/>
      <c r="K14" s="26">
        <v>-665</v>
      </c>
    </row>
    <row r="15" spans="1:14" ht="24" customHeight="1" x14ac:dyDescent="0.5">
      <c r="A15" s="23" t="s">
        <v>133</v>
      </c>
      <c r="C15" s="69"/>
      <c r="E15" s="26">
        <v>0</v>
      </c>
      <c r="F15" s="26"/>
      <c r="G15" s="26">
        <v>221</v>
      </c>
      <c r="H15" s="26"/>
      <c r="I15" s="26">
        <v>0</v>
      </c>
      <c r="J15" s="26"/>
      <c r="K15" s="26">
        <v>0</v>
      </c>
      <c r="M15" s="14">
        <v>351</v>
      </c>
      <c r="N15" s="76">
        <v>122</v>
      </c>
    </row>
    <row r="16" spans="1:14" ht="24" customHeight="1" x14ac:dyDescent="0.5">
      <c r="A16" s="13" t="s">
        <v>71</v>
      </c>
      <c r="B16" s="10"/>
      <c r="C16" s="69"/>
      <c r="E16" s="26">
        <v>1446</v>
      </c>
      <c r="F16" s="26"/>
      <c r="G16" s="26">
        <v>1317</v>
      </c>
      <c r="H16" s="26"/>
      <c r="I16" s="26">
        <v>1374</v>
      </c>
      <c r="J16" s="26"/>
      <c r="K16" s="26">
        <v>1251</v>
      </c>
    </row>
    <row r="17" spans="1:14" ht="24" customHeight="1" x14ac:dyDescent="0.5">
      <c r="A17" s="13" t="s">
        <v>141</v>
      </c>
      <c r="B17" s="10"/>
      <c r="C17" s="69"/>
      <c r="E17" s="26">
        <v>-344</v>
      </c>
      <c r="F17" s="26"/>
      <c r="G17" s="26">
        <v>119</v>
      </c>
      <c r="H17" s="26"/>
      <c r="I17" s="26">
        <v>-344</v>
      </c>
      <c r="J17" s="26"/>
      <c r="K17" s="26">
        <v>119</v>
      </c>
      <c r="M17" s="76">
        <v>344</v>
      </c>
      <c r="N17" s="76">
        <v>344</v>
      </c>
    </row>
    <row r="18" spans="1:14" ht="24" customHeight="1" x14ac:dyDescent="0.5">
      <c r="A18" s="13" t="s">
        <v>179</v>
      </c>
      <c r="B18" s="10"/>
      <c r="C18" s="69"/>
      <c r="E18" s="26">
        <v>-425</v>
      </c>
      <c r="F18" s="26"/>
      <c r="G18" s="26">
        <v>-258</v>
      </c>
      <c r="H18" s="26"/>
      <c r="I18" s="26">
        <v>-470</v>
      </c>
      <c r="J18" s="26"/>
      <c r="K18" s="26">
        <v>-515</v>
      </c>
      <c r="M18" s="14">
        <v>-943</v>
      </c>
      <c r="N18" s="76">
        <v>-471</v>
      </c>
    </row>
    <row r="19" spans="1:14" ht="24" customHeight="1" x14ac:dyDescent="0.5">
      <c r="A19" s="13" t="s">
        <v>180</v>
      </c>
      <c r="B19" s="10"/>
      <c r="C19" s="69"/>
      <c r="E19" s="28">
        <v>3196</v>
      </c>
      <c r="F19" s="26"/>
      <c r="G19" s="28">
        <v>3410</v>
      </c>
      <c r="H19" s="26"/>
      <c r="I19" s="28">
        <v>2365</v>
      </c>
      <c r="J19" s="26"/>
      <c r="K19" s="28">
        <v>3306</v>
      </c>
      <c r="M19" s="14">
        <v>3714</v>
      </c>
    </row>
    <row r="20" spans="1:14" ht="24" customHeight="1" x14ac:dyDescent="0.5">
      <c r="A20" s="13" t="s">
        <v>172</v>
      </c>
      <c r="C20" s="69"/>
      <c r="E20" s="26"/>
      <c r="F20" s="26"/>
      <c r="G20" s="26"/>
      <c r="H20" s="26"/>
      <c r="I20" s="26"/>
      <c r="J20" s="26"/>
      <c r="K20" s="26"/>
    </row>
    <row r="21" spans="1:14" ht="24" customHeight="1" x14ac:dyDescent="0.5">
      <c r="A21" s="13" t="s">
        <v>50</v>
      </c>
      <c r="C21" s="69"/>
      <c r="E21" s="26">
        <f>SUM(E9:E19)</f>
        <v>7932</v>
      </c>
      <c r="F21" s="26"/>
      <c r="G21" s="26">
        <f>SUM(G9:G19)</f>
        <v>11525</v>
      </c>
      <c r="H21" s="26"/>
      <c r="I21" s="26">
        <f>SUM(I9:I19)</f>
        <v>8859</v>
      </c>
      <c r="J21" s="26"/>
      <c r="K21" s="26">
        <f>SUM(K9:K19)</f>
        <v>2460</v>
      </c>
    </row>
    <row r="22" spans="1:14" ht="24" customHeight="1" x14ac:dyDescent="0.5">
      <c r="A22" s="13" t="s">
        <v>51</v>
      </c>
      <c r="C22" s="69"/>
      <c r="E22" s="26"/>
      <c r="F22" s="26"/>
      <c r="G22" s="26"/>
      <c r="H22" s="26"/>
      <c r="I22" s="26"/>
      <c r="J22" s="26"/>
      <c r="K22" s="26"/>
    </row>
    <row r="23" spans="1:14" ht="24" customHeight="1" x14ac:dyDescent="0.5">
      <c r="A23" s="13" t="s">
        <v>75</v>
      </c>
      <c r="C23" s="69"/>
      <c r="E23" s="26">
        <v>-6448</v>
      </c>
      <c r="F23" s="26"/>
      <c r="G23" s="26">
        <v>-26456</v>
      </c>
      <c r="H23" s="26"/>
      <c r="I23" s="26">
        <v>-10545</v>
      </c>
      <c r="J23" s="26"/>
      <c r="K23" s="26">
        <v>9200</v>
      </c>
      <c r="M23" s="14">
        <v>-8168</v>
      </c>
      <c r="N23" s="76">
        <v>-16011</v>
      </c>
    </row>
    <row r="24" spans="1:14" ht="24" customHeight="1" x14ac:dyDescent="0.5">
      <c r="A24" s="13" t="s">
        <v>52</v>
      </c>
      <c r="C24" s="69"/>
      <c r="E24" s="26">
        <v>194</v>
      </c>
      <c r="F24" s="26"/>
      <c r="G24" s="26">
        <v>39291</v>
      </c>
      <c r="H24" s="26"/>
      <c r="I24" s="26">
        <v>639</v>
      </c>
      <c r="J24" s="26"/>
      <c r="K24" s="26">
        <v>17184</v>
      </c>
      <c r="M24" s="14">
        <v>193</v>
      </c>
    </row>
    <row r="25" spans="1:14" ht="24" customHeight="1" x14ac:dyDescent="0.5">
      <c r="A25" s="13" t="s">
        <v>175</v>
      </c>
      <c r="C25" s="69"/>
      <c r="E25" s="26">
        <v>-392</v>
      </c>
      <c r="F25" s="26"/>
      <c r="G25" s="26">
        <v>0</v>
      </c>
      <c r="H25" s="26"/>
      <c r="I25" s="26">
        <v>-588</v>
      </c>
      <c r="J25" s="26"/>
      <c r="K25" s="26">
        <v>0</v>
      </c>
    </row>
    <row r="26" spans="1:14" ht="24" customHeight="1" x14ac:dyDescent="0.5">
      <c r="A26" s="13" t="s">
        <v>110</v>
      </c>
      <c r="C26" s="69"/>
      <c r="E26" s="26">
        <v>8</v>
      </c>
      <c r="F26" s="26"/>
      <c r="G26" s="26">
        <v>-12</v>
      </c>
      <c r="H26" s="26"/>
      <c r="I26" s="26">
        <v>-185</v>
      </c>
      <c r="J26" s="26"/>
      <c r="K26" s="26">
        <v>-144</v>
      </c>
      <c r="M26" s="14">
        <v>-1748</v>
      </c>
    </row>
    <row r="27" spans="1:14" ht="24" customHeight="1" x14ac:dyDescent="0.5">
      <c r="A27" s="13" t="s">
        <v>53</v>
      </c>
      <c r="C27" s="69"/>
      <c r="E27" s="26"/>
      <c r="F27" s="26"/>
      <c r="G27" s="26"/>
      <c r="H27" s="26"/>
      <c r="I27" s="26"/>
      <c r="J27" s="26"/>
      <c r="K27" s="26"/>
    </row>
    <row r="28" spans="1:14" ht="24" customHeight="1" x14ac:dyDescent="0.5">
      <c r="A28" s="13" t="s">
        <v>76</v>
      </c>
      <c r="C28" s="69"/>
      <c r="E28" s="26">
        <v>9382</v>
      </c>
      <c r="F28" s="26"/>
      <c r="G28" s="26">
        <v>4401</v>
      </c>
      <c r="H28" s="26"/>
      <c r="I28" s="26">
        <v>10147</v>
      </c>
      <c r="J28" s="26"/>
      <c r="K28" s="26">
        <v>998</v>
      </c>
      <c r="M28" s="14">
        <v>4598</v>
      </c>
      <c r="N28" s="76">
        <v>9533</v>
      </c>
    </row>
    <row r="29" spans="1:14" ht="24" customHeight="1" x14ac:dyDescent="0.5">
      <c r="A29" s="13" t="s">
        <v>124</v>
      </c>
      <c r="C29" s="69"/>
      <c r="E29" s="28">
        <v>46</v>
      </c>
      <c r="F29" s="26"/>
      <c r="G29" s="28">
        <v>224</v>
      </c>
      <c r="H29" s="26"/>
      <c r="I29" s="28">
        <v>-97</v>
      </c>
      <c r="J29" s="26"/>
      <c r="K29" s="28">
        <v>224</v>
      </c>
      <c r="N29" s="76">
        <v>97</v>
      </c>
    </row>
    <row r="30" spans="1:14" ht="24" customHeight="1" x14ac:dyDescent="0.5">
      <c r="A30" s="23" t="s">
        <v>120</v>
      </c>
      <c r="B30" s="10"/>
      <c r="C30" s="69"/>
      <c r="E30" s="26">
        <f>SUM(E21:E29)</f>
        <v>10722</v>
      </c>
      <c r="F30" s="26"/>
      <c r="G30" s="26">
        <f>SUM(G21:G29)</f>
        <v>28973</v>
      </c>
      <c r="H30" s="26"/>
      <c r="I30" s="26">
        <f>SUM(I21:I29)</f>
        <v>8230</v>
      </c>
      <c r="J30" s="26"/>
      <c r="K30" s="26">
        <f>SUM(K21:K29)</f>
        <v>29922</v>
      </c>
    </row>
    <row r="31" spans="1:14" ht="24" customHeight="1" x14ac:dyDescent="0.5">
      <c r="A31" s="23" t="s">
        <v>181</v>
      </c>
      <c r="B31" s="10"/>
      <c r="C31" s="69"/>
      <c r="E31" s="26">
        <v>456</v>
      </c>
      <c r="F31" s="26"/>
      <c r="G31" s="26">
        <v>291</v>
      </c>
      <c r="H31" s="26"/>
      <c r="I31" s="26">
        <v>60</v>
      </c>
      <c r="J31" s="26"/>
      <c r="K31" s="26">
        <v>143</v>
      </c>
    </row>
    <row r="32" spans="1:14" ht="24" customHeight="1" x14ac:dyDescent="0.5">
      <c r="A32" s="23" t="s">
        <v>103</v>
      </c>
      <c r="C32" s="69"/>
      <c r="E32" s="28">
        <v>-540</v>
      </c>
      <c r="F32" s="26"/>
      <c r="G32" s="28">
        <v>-613</v>
      </c>
      <c r="H32" s="26"/>
      <c r="I32" s="28">
        <v>-152</v>
      </c>
      <c r="J32" s="26"/>
      <c r="K32" s="28">
        <v>-437</v>
      </c>
    </row>
    <row r="33" spans="1:14" ht="24" customHeight="1" x14ac:dyDescent="0.5">
      <c r="A33" s="29" t="s">
        <v>125</v>
      </c>
      <c r="B33" s="24"/>
      <c r="C33" s="69"/>
      <c r="E33" s="28">
        <f>SUM(E30:E32)</f>
        <v>10638</v>
      </c>
      <c r="F33" s="26"/>
      <c r="G33" s="28">
        <f>SUM(G30:G32)</f>
        <v>28651</v>
      </c>
      <c r="H33" s="26"/>
      <c r="I33" s="28">
        <f>SUM(I30:I32)</f>
        <v>8138</v>
      </c>
      <c r="J33" s="26"/>
      <c r="K33" s="28">
        <f>SUM(K30:K32)</f>
        <v>29628</v>
      </c>
    </row>
    <row r="34" spans="1:14" ht="24" customHeight="1" x14ac:dyDescent="0.5">
      <c r="C34" s="69"/>
      <c r="E34" s="50"/>
      <c r="F34" s="51"/>
      <c r="G34" s="50"/>
      <c r="I34" s="50"/>
      <c r="J34" s="51"/>
      <c r="K34" s="50"/>
    </row>
    <row r="35" spans="1:14" ht="24" customHeight="1" x14ac:dyDescent="0.5">
      <c r="A35" s="59" t="s">
        <v>158</v>
      </c>
      <c r="B35" s="24"/>
      <c r="C35" s="69"/>
      <c r="F35" s="51"/>
    </row>
    <row r="36" spans="1:14" ht="24" customHeight="1" x14ac:dyDescent="0.5">
      <c r="A36" s="10"/>
      <c r="B36" s="8"/>
      <c r="C36" s="9"/>
      <c r="D36" s="1"/>
      <c r="E36" s="1"/>
      <c r="F36" s="1"/>
      <c r="G36" s="1"/>
      <c r="H36" s="1"/>
      <c r="I36" s="1"/>
      <c r="J36" s="1"/>
      <c r="K36" s="5" t="s">
        <v>89</v>
      </c>
      <c r="L36" s="2"/>
      <c r="M36" s="2"/>
    </row>
    <row r="37" spans="1:14" ht="24" customHeight="1" x14ac:dyDescent="0.5">
      <c r="A37" s="7" t="s">
        <v>93</v>
      </c>
      <c r="B37" s="1"/>
      <c r="C37" s="9"/>
      <c r="D37" s="1"/>
      <c r="E37" s="1"/>
      <c r="F37" s="1"/>
      <c r="G37" s="1"/>
      <c r="H37" s="1"/>
      <c r="I37" s="1"/>
      <c r="J37" s="1"/>
      <c r="K37" s="1"/>
      <c r="L37" s="10"/>
      <c r="M37" s="10"/>
    </row>
    <row r="38" spans="1:14" ht="24" customHeight="1" x14ac:dyDescent="0.5">
      <c r="A38" s="29" t="s">
        <v>129</v>
      </c>
      <c r="B38" s="8"/>
      <c r="C38" s="9"/>
      <c r="D38" s="1"/>
      <c r="E38" s="1"/>
      <c r="F38" s="1"/>
      <c r="G38" s="1"/>
      <c r="H38" s="1"/>
      <c r="I38" s="1"/>
      <c r="J38" s="1"/>
      <c r="K38" s="1"/>
      <c r="L38" s="10"/>
      <c r="M38" s="10"/>
    </row>
    <row r="39" spans="1:14" ht="24" customHeight="1" x14ac:dyDescent="0.5">
      <c r="A39" s="7" t="s">
        <v>148</v>
      </c>
      <c r="B39" s="8"/>
      <c r="C39" s="9"/>
      <c r="D39" s="1"/>
      <c r="E39" s="1"/>
      <c r="F39" s="1"/>
      <c r="G39" s="1"/>
      <c r="H39" s="1"/>
      <c r="I39" s="1"/>
      <c r="J39" s="1"/>
      <c r="K39" s="1"/>
      <c r="L39" s="10"/>
      <c r="M39" s="10"/>
    </row>
    <row r="40" spans="1:14" ht="24" customHeight="1" x14ac:dyDescent="0.5">
      <c r="A40" s="10"/>
      <c r="B40" s="8"/>
      <c r="C40" s="9"/>
      <c r="D40" s="1"/>
      <c r="E40" s="1"/>
      <c r="F40" s="1"/>
      <c r="G40" s="1"/>
      <c r="H40" s="1"/>
      <c r="I40" s="8"/>
      <c r="J40" s="1"/>
      <c r="K40" s="5" t="s">
        <v>88</v>
      </c>
      <c r="L40" s="10"/>
      <c r="M40" s="10"/>
    </row>
    <row r="41" spans="1:14" ht="24" customHeight="1" x14ac:dyDescent="0.5">
      <c r="E41" s="98"/>
      <c r="F41" s="98" t="s">
        <v>1</v>
      </c>
      <c r="G41" s="98"/>
      <c r="H41" s="15"/>
      <c r="I41" s="98"/>
      <c r="J41" s="98" t="s">
        <v>2</v>
      </c>
      <c r="K41" s="98"/>
    </row>
    <row r="42" spans="1:14" ht="24" customHeight="1" x14ac:dyDescent="0.5">
      <c r="C42" s="16" t="s">
        <v>3</v>
      </c>
      <c r="D42" s="17"/>
      <c r="E42" s="18">
        <v>2564</v>
      </c>
      <c r="F42" s="19"/>
      <c r="G42" s="18">
        <v>2563</v>
      </c>
      <c r="H42" s="20"/>
      <c r="I42" s="18">
        <v>2564</v>
      </c>
      <c r="J42" s="19"/>
      <c r="K42" s="18">
        <v>2563</v>
      </c>
    </row>
    <row r="43" spans="1:14" ht="24" customHeight="1" x14ac:dyDescent="0.5">
      <c r="A43" s="22" t="s">
        <v>54</v>
      </c>
      <c r="B43" s="15"/>
      <c r="C43" s="69"/>
      <c r="E43" s="45"/>
      <c r="F43" s="43"/>
      <c r="G43" s="45"/>
      <c r="H43" s="44"/>
      <c r="I43" s="45"/>
      <c r="J43" s="43"/>
      <c r="K43" s="45"/>
    </row>
    <row r="44" spans="1:14" ht="24" customHeight="1" x14ac:dyDescent="0.5">
      <c r="A44" s="13" t="s">
        <v>55</v>
      </c>
      <c r="C44" s="69"/>
      <c r="E44" s="30">
        <v>-251</v>
      </c>
      <c r="F44" s="26"/>
      <c r="G44" s="30">
        <v>-98</v>
      </c>
      <c r="H44" s="26"/>
      <c r="I44" s="30">
        <v>-251</v>
      </c>
      <c r="J44" s="26"/>
      <c r="K44" s="30">
        <v>-98</v>
      </c>
    </row>
    <row r="45" spans="1:14" ht="24" customHeight="1" x14ac:dyDescent="0.5">
      <c r="A45" s="67" t="s">
        <v>126</v>
      </c>
      <c r="B45" s="64"/>
      <c r="C45" s="25">
        <v>9</v>
      </c>
      <c r="E45" s="30">
        <v>-1711</v>
      </c>
      <c r="F45" s="30"/>
      <c r="G45" s="30">
        <v>-1057</v>
      </c>
      <c r="H45" s="30"/>
      <c r="I45" s="30">
        <v>-1642</v>
      </c>
      <c r="J45" s="30"/>
      <c r="K45" s="30">
        <v>-1022</v>
      </c>
      <c r="M45" s="14">
        <v>219</v>
      </c>
      <c r="N45" s="76">
        <v>103</v>
      </c>
    </row>
    <row r="46" spans="1:14" ht="24" customHeight="1" x14ac:dyDescent="0.5">
      <c r="A46" s="22" t="s">
        <v>127</v>
      </c>
      <c r="C46" s="69"/>
      <c r="E46" s="27">
        <f>SUM(E43:E45)</f>
        <v>-1962</v>
      </c>
      <c r="F46" s="26"/>
      <c r="G46" s="27">
        <f>SUM(G43:G45)</f>
        <v>-1155</v>
      </c>
      <c r="H46" s="26"/>
      <c r="I46" s="27">
        <f>SUM(I43:I45)</f>
        <v>-1893</v>
      </c>
      <c r="J46" s="26"/>
      <c r="K46" s="27">
        <f>SUM(K43:K45)</f>
        <v>-1120</v>
      </c>
    </row>
    <row r="47" spans="1:14" ht="24" customHeight="1" x14ac:dyDescent="0.5">
      <c r="A47" s="22" t="s">
        <v>56</v>
      </c>
      <c r="B47" s="15"/>
      <c r="C47" s="69"/>
      <c r="E47" s="26"/>
      <c r="F47" s="26"/>
      <c r="G47" s="26"/>
      <c r="H47" s="26"/>
      <c r="I47" s="26"/>
      <c r="J47" s="26"/>
      <c r="K47" s="26"/>
    </row>
    <row r="48" spans="1:14" ht="24" customHeight="1" x14ac:dyDescent="0.5">
      <c r="A48" s="13" t="s">
        <v>174</v>
      </c>
      <c r="B48" s="15"/>
      <c r="C48" s="69"/>
      <c r="E48" s="26">
        <v>1651</v>
      </c>
      <c r="F48" s="26"/>
      <c r="G48" s="26">
        <v>0</v>
      </c>
      <c r="H48" s="26"/>
      <c r="I48" s="26">
        <v>1651</v>
      </c>
      <c r="J48" s="26"/>
      <c r="K48" s="26">
        <v>0</v>
      </c>
    </row>
    <row r="49" spans="1:14" ht="24" customHeight="1" x14ac:dyDescent="0.5">
      <c r="A49" s="23" t="s">
        <v>161</v>
      </c>
      <c r="B49" s="24"/>
      <c r="C49" s="69"/>
      <c r="E49" s="26">
        <v>-12000</v>
      </c>
      <c r="F49" s="26"/>
      <c r="G49" s="26">
        <v>0</v>
      </c>
      <c r="H49" s="26"/>
      <c r="I49" s="26">
        <v>-12000</v>
      </c>
      <c r="J49" s="26"/>
      <c r="K49" s="26">
        <v>0</v>
      </c>
    </row>
    <row r="50" spans="1:14" ht="24" customHeight="1" x14ac:dyDescent="0.5">
      <c r="A50" s="13" t="s">
        <v>101</v>
      </c>
      <c r="C50" s="25">
        <v>14</v>
      </c>
      <c r="E50" s="26">
        <v>-1573</v>
      </c>
      <c r="F50" s="26"/>
      <c r="G50" s="26">
        <v>-50</v>
      </c>
      <c r="H50" s="26"/>
      <c r="I50" s="26">
        <v>0</v>
      </c>
      <c r="J50" s="26"/>
      <c r="K50" s="26">
        <v>0</v>
      </c>
    </row>
    <row r="51" spans="1:14" ht="24" customHeight="1" x14ac:dyDescent="0.5">
      <c r="A51" s="13" t="s">
        <v>128</v>
      </c>
      <c r="C51" s="69"/>
      <c r="E51" s="26">
        <v>-6114</v>
      </c>
      <c r="F51" s="26"/>
      <c r="G51" s="26">
        <v>-6687</v>
      </c>
      <c r="H51" s="26"/>
      <c r="I51" s="26">
        <v>-5940</v>
      </c>
      <c r="J51" s="26"/>
      <c r="K51" s="26">
        <v>-6504</v>
      </c>
      <c r="M51" s="14">
        <v>-5713</v>
      </c>
      <c r="N51" s="76">
        <v>-5530</v>
      </c>
    </row>
    <row r="52" spans="1:14" ht="24" customHeight="1" x14ac:dyDescent="0.5">
      <c r="A52" s="13" t="s">
        <v>102</v>
      </c>
      <c r="C52" s="69"/>
      <c r="E52" s="26">
        <v>-2924</v>
      </c>
      <c r="F52" s="26"/>
      <c r="G52" s="26">
        <v>-876</v>
      </c>
      <c r="H52" s="26"/>
      <c r="I52" s="26">
        <v>-2354</v>
      </c>
      <c r="J52" s="26"/>
      <c r="K52" s="26">
        <v>-1021</v>
      </c>
      <c r="M52" s="14">
        <v>-1278</v>
      </c>
      <c r="N52" s="76">
        <v>-638</v>
      </c>
    </row>
    <row r="53" spans="1:14" ht="24" customHeight="1" x14ac:dyDescent="0.5">
      <c r="A53" s="22" t="s">
        <v>173</v>
      </c>
      <c r="C53" s="69"/>
      <c r="E53" s="27">
        <f>SUM(E47:E52)</f>
        <v>-20960</v>
      </c>
      <c r="F53" s="26"/>
      <c r="G53" s="27">
        <f>SUM(G47:G52)</f>
        <v>-7613</v>
      </c>
      <c r="H53" s="26"/>
      <c r="I53" s="27">
        <f>SUM(I47:I52)</f>
        <v>-18643</v>
      </c>
      <c r="J53" s="26"/>
      <c r="K53" s="27">
        <f>SUM(K47:K52)</f>
        <v>-7525</v>
      </c>
    </row>
    <row r="54" spans="1:14" ht="24" customHeight="1" x14ac:dyDescent="0.5">
      <c r="A54" s="22" t="s">
        <v>57</v>
      </c>
      <c r="C54" s="69"/>
      <c r="E54" s="30">
        <f>E33+E46+E53</f>
        <v>-12284</v>
      </c>
      <c r="F54" s="26"/>
      <c r="G54" s="30">
        <f>G33+G46+G53</f>
        <v>19883</v>
      </c>
      <c r="H54" s="26"/>
      <c r="I54" s="30">
        <f>I33+I46+I53</f>
        <v>-12398</v>
      </c>
      <c r="J54" s="26"/>
      <c r="K54" s="30">
        <f>K33+K46+K53</f>
        <v>20983</v>
      </c>
    </row>
    <row r="55" spans="1:14" ht="24" customHeight="1" x14ac:dyDescent="0.5">
      <c r="A55" s="23" t="s">
        <v>91</v>
      </c>
      <c r="B55" s="10"/>
      <c r="C55" s="69"/>
      <c r="E55" s="28">
        <v>64461</v>
      </c>
      <c r="F55" s="26"/>
      <c r="G55" s="28">
        <v>45477</v>
      </c>
      <c r="H55" s="26"/>
      <c r="I55" s="28">
        <v>62863</v>
      </c>
      <c r="J55" s="26"/>
      <c r="K55" s="28">
        <v>42883</v>
      </c>
    </row>
    <row r="56" spans="1:14" ht="24" customHeight="1" thickBot="1" x14ac:dyDescent="0.55000000000000004">
      <c r="A56" s="7" t="s">
        <v>92</v>
      </c>
      <c r="B56" s="24"/>
      <c r="C56" s="69"/>
      <c r="E56" s="80">
        <f>SUM(E54:E55)</f>
        <v>52177</v>
      </c>
      <c r="F56" s="26"/>
      <c r="G56" s="80">
        <f>SUM(G54:G55)</f>
        <v>65360</v>
      </c>
      <c r="H56" s="26"/>
      <c r="I56" s="80">
        <f>SUM(I54:I55)</f>
        <v>50465</v>
      </c>
      <c r="J56" s="26"/>
      <c r="K56" s="80">
        <f>SUM(K54:K55)</f>
        <v>63866</v>
      </c>
    </row>
    <row r="57" spans="1:14" ht="24" customHeight="1" thickTop="1" x14ac:dyDescent="0.5">
      <c r="C57" s="69"/>
      <c r="D57" s="76"/>
      <c r="E57" s="76">
        <f>E56-BS!E11</f>
        <v>0</v>
      </c>
      <c r="F57" s="76"/>
      <c r="G57" s="76"/>
      <c r="H57" s="76"/>
      <c r="I57" s="76">
        <f>I56-BS!I11</f>
        <v>0</v>
      </c>
      <c r="J57" s="76"/>
      <c r="K57" s="76"/>
    </row>
    <row r="58" spans="1:14" s="108" customFormat="1" ht="24" customHeight="1" x14ac:dyDescent="0.5">
      <c r="A58" s="106" t="s">
        <v>162</v>
      </c>
      <c r="B58" s="24"/>
      <c r="C58" s="107"/>
      <c r="E58" s="26"/>
      <c r="F58" s="26"/>
      <c r="G58" s="26"/>
      <c r="H58" s="26"/>
      <c r="I58" s="26"/>
      <c r="J58" s="26"/>
      <c r="K58" s="26"/>
      <c r="N58" s="76"/>
    </row>
    <row r="59" spans="1:14" s="108" customFormat="1" ht="24" customHeight="1" x14ac:dyDescent="0.5">
      <c r="A59" s="109" t="s">
        <v>163</v>
      </c>
      <c r="B59" s="24"/>
      <c r="C59" s="110"/>
      <c r="E59" s="26"/>
      <c r="F59" s="26"/>
      <c r="G59" s="26"/>
      <c r="H59" s="26"/>
      <c r="I59" s="26"/>
      <c r="J59" s="26"/>
      <c r="K59" s="26"/>
      <c r="N59" s="76"/>
    </row>
    <row r="60" spans="1:14" s="108" customFormat="1" ht="24" customHeight="1" x14ac:dyDescent="0.5">
      <c r="A60" s="109" t="s">
        <v>164</v>
      </c>
      <c r="B60" s="24"/>
      <c r="C60" s="110" t="s">
        <v>165</v>
      </c>
      <c r="E60" s="26">
        <v>810</v>
      </c>
      <c r="F60" s="26"/>
      <c r="G60" s="26">
        <v>0</v>
      </c>
      <c r="H60" s="26"/>
      <c r="I60" s="26">
        <v>810</v>
      </c>
      <c r="J60" s="26"/>
      <c r="K60" s="26">
        <v>0</v>
      </c>
      <c r="N60" s="76"/>
    </row>
    <row r="61" spans="1:14" s="108" customFormat="1" ht="24" customHeight="1" x14ac:dyDescent="0.5">
      <c r="A61" s="111" t="s">
        <v>166</v>
      </c>
      <c r="C61" s="110">
        <v>10.1</v>
      </c>
      <c r="D61" s="76"/>
      <c r="E61" s="76">
        <v>2129</v>
      </c>
      <c r="F61" s="76"/>
      <c r="G61" s="26">
        <v>0</v>
      </c>
      <c r="H61" s="76"/>
      <c r="I61" s="76">
        <v>2129</v>
      </c>
      <c r="J61" s="76"/>
      <c r="K61" s="26">
        <v>0</v>
      </c>
      <c r="N61" s="76"/>
    </row>
    <row r="62" spans="1:14" s="108" customFormat="1" ht="24" customHeight="1" x14ac:dyDescent="0.5">
      <c r="A62" s="111"/>
      <c r="C62" s="110"/>
      <c r="D62" s="76"/>
      <c r="E62" s="76"/>
      <c r="F62" s="76"/>
      <c r="G62" s="26"/>
      <c r="H62" s="76"/>
      <c r="I62" s="76"/>
      <c r="J62" s="76"/>
      <c r="K62" s="26"/>
      <c r="N62" s="76"/>
    </row>
    <row r="63" spans="1:14" ht="24" customHeight="1" x14ac:dyDescent="0.5">
      <c r="A63" s="59" t="s">
        <v>158</v>
      </c>
      <c r="B63" s="24"/>
      <c r="C63" s="69"/>
      <c r="E63" s="51"/>
      <c r="F63" s="51"/>
      <c r="G63" s="51"/>
    </row>
  </sheetData>
  <pageMargins left="0.66929133858267698" right="0.31496062992126" top="0.78740157480314998" bottom="0.196850393700787" header="0.31496062992126" footer="0.31496062992126"/>
  <pageSetup paperSize="9" scale="75" fitToHeight="2" orientation="portrait" r:id="rId1"/>
  <headerFooter>
    <oddHeader>&amp;C&amp;"Arial,Bold"&amp;12FINAL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CI</vt:lpstr>
      <vt:lpstr>CE-Consolidated</vt:lpstr>
      <vt:lpstr>CE-The Company</vt:lpstr>
      <vt:lpstr>CF</vt:lpstr>
      <vt:lpstr>BS!Print_Area</vt:lpstr>
      <vt:lpstr>'CE-Consolidated'!Print_Area</vt:lpstr>
      <vt:lpstr>'CE-The Company'!Print_Area</vt:lpstr>
      <vt:lpstr>CF!Print_Area</vt:lpstr>
      <vt:lpstr>CI!Print_Area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user1</cp:lastModifiedBy>
  <cp:lastPrinted>2021-08-09T09:47:40Z</cp:lastPrinted>
  <dcterms:created xsi:type="dcterms:W3CDTF">2011-03-08T09:02:15Z</dcterms:created>
  <dcterms:modified xsi:type="dcterms:W3CDTF">2021-08-10T02:09:22Z</dcterms:modified>
</cp:coreProperties>
</file>