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BS!$A$1:$M$94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CF!$A$1:$K$68</definedName>
    <definedName name="_xlnm.Print_Area" localSheetId="1">CI!$A$1:$K$123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8" l="1"/>
  <c r="E31" i="8" s="1"/>
  <c r="G22" i="8"/>
  <c r="I22" i="8"/>
  <c r="I31" i="8" s="1"/>
  <c r="K22" i="8"/>
  <c r="K31" i="8" s="1"/>
  <c r="G31" i="8"/>
  <c r="K19" i="3"/>
  <c r="E94" i="4"/>
  <c r="G83" i="1"/>
  <c r="E29" i="1"/>
  <c r="I13" i="4" l="1"/>
  <c r="G13" i="4"/>
  <c r="E13" i="4"/>
  <c r="K57" i="8" l="1"/>
  <c r="K47" i="8"/>
  <c r="G57" i="8"/>
  <c r="G47" i="8"/>
  <c r="K13" i="3"/>
  <c r="K14" i="3" s="1"/>
  <c r="I13" i="3"/>
  <c r="I14" i="3" s="1"/>
  <c r="G13" i="3"/>
  <c r="G14" i="3" s="1"/>
  <c r="E13" i="3"/>
  <c r="E14" i="3" s="1"/>
  <c r="M13" i="3"/>
  <c r="M14" i="3" s="1"/>
  <c r="E15" i="2"/>
  <c r="K15" i="2"/>
  <c r="I15" i="2"/>
  <c r="G15" i="2"/>
  <c r="O15" i="2"/>
  <c r="O16" i="2"/>
  <c r="K16" i="2"/>
  <c r="I16" i="2"/>
  <c r="G16" i="2"/>
  <c r="E16" i="2"/>
  <c r="K92" i="4"/>
  <c r="K76" i="4"/>
  <c r="K70" i="4"/>
  <c r="G92" i="4"/>
  <c r="G76" i="4"/>
  <c r="G70" i="4"/>
  <c r="K19" i="4"/>
  <c r="K13" i="4"/>
  <c r="G19" i="4"/>
  <c r="K24" i="4" l="1"/>
  <c r="K26" i="4" s="1"/>
  <c r="K31" i="4" s="1"/>
  <c r="K81" i="4"/>
  <c r="K83" i="4" s="1"/>
  <c r="K94" i="4" s="1"/>
  <c r="G24" i="4"/>
  <c r="G26" i="4" s="1"/>
  <c r="G31" i="4" s="1"/>
  <c r="Q15" i="2"/>
  <c r="Q16" i="2"/>
  <c r="M16" i="2"/>
  <c r="M15" i="2"/>
  <c r="G81" i="4" l="1"/>
  <c r="G83" i="4" s="1"/>
  <c r="G94" i="4" s="1"/>
  <c r="G112" i="4" s="1"/>
  <c r="E51" i="1"/>
  <c r="G51" i="1"/>
  <c r="I51" i="1"/>
  <c r="E21" i="2" l="1"/>
  <c r="G21" i="2"/>
  <c r="I21" i="2"/>
  <c r="K21" i="2"/>
  <c r="O21" i="2"/>
  <c r="I70" i="4"/>
  <c r="E70" i="4"/>
  <c r="I19" i="4"/>
  <c r="I24" i="4" s="1"/>
  <c r="E19" i="4"/>
  <c r="E24" i="4" l="1"/>
  <c r="I92" i="4"/>
  <c r="E92" i="4"/>
  <c r="I76" i="4"/>
  <c r="I81" i="4" s="1"/>
  <c r="E76" i="4"/>
  <c r="E81" i="4" s="1"/>
  <c r="K58" i="1"/>
  <c r="I58" i="1"/>
  <c r="G58" i="1"/>
  <c r="E58" i="1"/>
  <c r="I83" i="4" l="1"/>
  <c r="E83" i="4"/>
  <c r="E107" i="4" s="1"/>
  <c r="E34" i="8"/>
  <c r="I57" i="8"/>
  <c r="E57" i="8"/>
  <c r="I47" i="8"/>
  <c r="E47" i="8"/>
  <c r="I94" i="4" l="1"/>
  <c r="E112" i="4"/>
  <c r="G107" i="4"/>
  <c r="M21" i="2"/>
  <c r="M83" i="1" l="1"/>
  <c r="M85" i="1" s="1"/>
  <c r="M29" i="1"/>
  <c r="K29" i="1"/>
  <c r="I29" i="1"/>
  <c r="G29" i="1"/>
  <c r="I19" i="3" l="1"/>
  <c r="I20" i="3" s="1"/>
  <c r="G19" i="3"/>
  <c r="G20" i="3" s="1"/>
  <c r="E19" i="3"/>
  <c r="E20" i="3" s="1"/>
  <c r="E22" i="2" l="1"/>
  <c r="M22" i="2"/>
  <c r="G22" i="2"/>
  <c r="O22" i="2"/>
  <c r="I22" i="2"/>
  <c r="K22" i="2"/>
  <c r="K34" i="8" l="1"/>
  <c r="I26" i="4"/>
  <c r="I34" i="8"/>
  <c r="E26" i="4"/>
  <c r="E44" i="4" s="1"/>
  <c r="G34" i="8"/>
  <c r="M58" i="1"/>
  <c r="M51" i="1"/>
  <c r="K51" i="1"/>
  <c r="E60" i="8" l="1"/>
  <c r="I60" i="8"/>
  <c r="K60" i="8"/>
  <c r="G60" i="8"/>
  <c r="G44" i="4"/>
  <c r="G49" i="4"/>
  <c r="E59" i="1"/>
  <c r="G59" i="1"/>
  <c r="I59" i="1"/>
  <c r="K59" i="1"/>
  <c r="M59" i="1"/>
  <c r="M86" i="1" s="1"/>
  <c r="K83" i="1" l="1"/>
  <c r="K85" i="1" s="1"/>
  <c r="K86" i="1" s="1"/>
  <c r="M19" i="3"/>
  <c r="M20" i="3" s="1"/>
  <c r="M19" i="1"/>
  <c r="M30" i="1" s="1"/>
  <c r="M87" i="1" s="1"/>
  <c r="K19" i="1"/>
  <c r="K30" i="1" s="1"/>
  <c r="I19" i="1"/>
  <c r="I30" i="1" s="1"/>
  <c r="G19" i="1"/>
  <c r="G30" i="1" s="1"/>
  <c r="E19" i="1"/>
  <c r="E30" i="1" s="1"/>
  <c r="Q21" i="2" l="1"/>
  <c r="Q22" i="2"/>
  <c r="K20" i="3"/>
  <c r="I83" i="1" s="1"/>
  <c r="I85" i="1" s="1"/>
  <c r="I86" i="1" s="1"/>
  <c r="I87" i="1" s="1"/>
  <c r="E83" i="1"/>
  <c r="E85" i="1" s="1"/>
  <c r="E86" i="1" s="1"/>
  <c r="E87" i="1" s="1"/>
  <c r="K87" i="1"/>
  <c r="G85" i="1"/>
  <c r="G86" i="1" s="1"/>
  <c r="G87" i="1" s="1"/>
  <c r="I31" i="4"/>
  <c r="E31" i="4"/>
  <c r="E49" i="4" s="1"/>
</calcChain>
</file>

<file path=xl/sharedStrings.xml><?xml version="1.0" encoding="utf-8"?>
<sst xmlns="http://schemas.openxmlformats.org/spreadsheetml/2006/main" count="370" uniqueCount="186">
  <si>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</si>
  <si>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</si>
  <si>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</si>
  <si>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</si>
  <si>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</si>
  <si>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</si>
  <si>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</si>
  <si>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</si>
  <si>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</si>
  <si>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</si>
  <si>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</si>
  <si>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</si>
  <si>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</si>
  <si>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</si>
  <si>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</si>
  <si>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</si>
  <si>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</si>
  <si>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</si>
  <si>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</si>
  <si>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</si>
  <si>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</si>
  <si>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</si>
  <si>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</si>
  <si>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</si>
  <si>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</si>
  <si>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</si>
  <si>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</si>
  <si>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</si>
  <si>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</si>
  <si>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</si>
  <si>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</si>
  <si>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</si>
  <si>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</si>
  <si>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</si>
  <si>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</si>
  <si>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</si>
  <si>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</si>
  <si>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</si>
  <si>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</si>
  <si>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</si>
  <si>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</si>
  <si>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</si>
  <si>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</si>
  <si>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</si>
  <si>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</si>
  <si>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</si>
  <si>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</si>
  <si>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</si>
  <si>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Other comprehensive income:</t>
  </si>
  <si>
    <t>shareholders'</t>
  </si>
  <si>
    <t>equity</t>
  </si>
  <si>
    <t xml:space="preserve"> interests of</t>
  </si>
  <si>
    <t>the subsidiaries</t>
  </si>
  <si>
    <t>Profit or loss: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</si>
  <si>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</si>
  <si>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</si>
  <si>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</si>
  <si>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</si>
  <si>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</si>
  <si>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As at </t>
  </si>
  <si>
    <t>Statement of comprehensive income</t>
  </si>
  <si>
    <t>Statement of changes in shareholders' equity</t>
  </si>
  <si>
    <t xml:space="preserve">Other comprehensive income not to be reclassified </t>
  </si>
  <si>
    <t xml:space="preserve">     to profit or loss in subsequent periods</t>
  </si>
  <si>
    <t>Other comprehensive income for the period</t>
  </si>
  <si>
    <t>Cost of sales</t>
  </si>
  <si>
    <t xml:space="preserve">Cost of services </t>
  </si>
  <si>
    <t>Other current financial assets</t>
  </si>
  <si>
    <t>Selling and distribution expenses</t>
  </si>
  <si>
    <t>Thai Mui Corporation Public Company Limited and its subsidiaries</t>
  </si>
  <si>
    <t>Short-term loans from financial institutions</t>
  </si>
  <si>
    <t>Short-term loans from related parties</t>
  </si>
  <si>
    <t>Current portion of long-term loan</t>
  </si>
  <si>
    <t xml:space="preserve">   - net of current portion</t>
  </si>
  <si>
    <t xml:space="preserve">   from financial institution</t>
  </si>
  <si>
    <t xml:space="preserve">Surplus on business combination </t>
  </si>
  <si>
    <t xml:space="preserve">   under common control</t>
  </si>
  <si>
    <t>(Unaudited</t>
  </si>
  <si>
    <t>but reviewed)</t>
  </si>
  <si>
    <t>(Audited)</t>
  </si>
  <si>
    <t xml:space="preserve">      340,000,000 ordinary shares of Baht 0.50 each</t>
  </si>
  <si>
    <t>(Unaudited but reviewed)</t>
  </si>
  <si>
    <t>Service income</t>
  </si>
  <si>
    <t>Sales income</t>
  </si>
  <si>
    <t>Loss for the period</t>
  </si>
  <si>
    <t>Income tax income (expenses)</t>
  </si>
  <si>
    <t>Actuarial loss on defined benefit plan</t>
  </si>
  <si>
    <t>Total comprehensive income for the period</t>
  </si>
  <si>
    <t>Surplus on business</t>
  </si>
  <si>
    <t>combination under</t>
  </si>
  <si>
    <t>common control</t>
  </si>
  <si>
    <t>(Unit: Thousand Baht)</t>
  </si>
  <si>
    <t xml:space="preserve">     to profit or loss in subsequent periods - net of income tax</t>
  </si>
  <si>
    <t>Other comprehensive income not to be reclassified</t>
  </si>
  <si>
    <t xml:space="preserve">Less: Income tax effect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</si>
  <si>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</si>
  <si>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</si>
  <si>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</si>
  <si>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</si>
  <si>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</si>
  <si>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</si>
  <si>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</si>
  <si>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</si>
  <si>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>Operating liabilities increase (decrease)</t>
  </si>
  <si>
    <t xml:space="preserve">   Trade and other payables</t>
  </si>
  <si>
    <t xml:space="preserve">   Cash paid for corporate income tax</t>
  </si>
  <si>
    <t>Increase in restricted bank deposits</t>
  </si>
  <si>
    <t>Acquisition of property, plant and equipment</t>
  </si>
  <si>
    <t>Net increase (decrease) in cash and cash equivalents</t>
  </si>
  <si>
    <t>Cash paid for interest expenses</t>
  </si>
  <si>
    <t xml:space="preserve">Weighted average number of ordinary shares (Thousand shares) </t>
  </si>
  <si>
    <t xml:space="preserve">   income tax income (expenses)</t>
  </si>
  <si>
    <t>Statement of comprehensive income (Continued)</t>
  </si>
  <si>
    <t>Deferred tax assets</t>
  </si>
  <si>
    <t>Net cash flows from operating activities</t>
  </si>
  <si>
    <t>Net cash flows used in investing activities</t>
  </si>
  <si>
    <t>Cash and cash equivalents at beginning of period</t>
  </si>
  <si>
    <t>Cash and cash equivalents at end of period</t>
  </si>
  <si>
    <t xml:space="preserve">Loss for the period </t>
  </si>
  <si>
    <t>Right-of-use assets</t>
  </si>
  <si>
    <t>Profit (loss) before finance cost and</t>
  </si>
  <si>
    <t xml:space="preserve">Intangible assets </t>
  </si>
  <si>
    <t xml:space="preserve">   Other non-current assets</t>
  </si>
  <si>
    <t>Balance as at 31 December 2019</t>
  </si>
  <si>
    <t>Current portion of long-term lease liabilities</t>
  </si>
  <si>
    <t>Long-term lease liabilities - net of current portion</t>
  </si>
  <si>
    <t>Net cash flows from investing activities</t>
  </si>
  <si>
    <t>Net cash flows from financing activities</t>
  </si>
  <si>
    <t>Cash paid for lease liabilities</t>
  </si>
  <si>
    <t xml:space="preserve">   Unappropriated (retained deficit)</t>
  </si>
  <si>
    <t xml:space="preserve">   financial institutions</t>
  </si>
  <si>
    <t xml:space="preserve">Cash paid to settle long-term loans from </t>
  </si>
  <si>
    <t xml:space="preserve">   Other non-current liabilities</t>
  </si>
  <si>
    <t xml:space="preserve">   Write-off withholding tax deducted at source</t>
  </si>
  <si>
    <t xml:space="preserve">Adjustments to reconcile loss before tax to </t>
  </si>
  <si>
    <t>Loss before income tax income (expenses)</t>
  </si>
  <si>
    <t>(Unit: Thousand Baht except basic loss per share expressed in Baht)</t>
  </si>
  <si>
    <t>Loss attributable to:</t>
  </si>
  <si>
    <t>Loss per share (Baht)</t>
  </si>
  <si>
    <t>Basic loss per share</t>
  </si>
  <si>
    <t xml:space="preserve">   Loss attributable to equity holders of the Company</t>
  </si>
  <si>
    <t xml:space="preserve">   Unrealised (gain) loss on exchange</t>
  </si>
  <si>
    <t>Current portion of lease receivable</t>
  </si>
  <si>
    <t>Lease receivable - net of current portion</t>
  </si>
  <si>
    <t>Deferred tax liabilities</t>
  </si>
  <si>
    <t>Cash flows statement</t>
  </si>
  <si>
    <t xml:space="preserve">      net realisable value </t>
  </si>
  <si>
    <t>Cash flows statement (continued)</t>
  </si>
  <si>
    <t xml:space="preserve">   Reversal of inventory reduction cost to </t>
  </si>
  <si>
    <t>As at 30 June 2021</t>
  </si>
  <si>
    <t>30 June 2021</t>
  </si>
  <si>
    <t>For the six-month period ended 30 June 2021</t>
  </si>
  <si>
    <t>Balance as at 30 June 2021</t>
  </si>
  <si>
    <t>For the three-month period ended 30 June 2021</t>
  </si>
  <si>
    <t>31 December 2020</t>
  </si>
  <si>
    <t>1 January 2020</t>
  </si>
  <si>
    <t xml:space="preserve">Balance as at 30 June 2020 </t>
  </si>
  <si>
    <t xml:space="preserve">Balance as at 31 December 2020 </t>
  </si>
  <si>
    <t>Balance as at 31 December 2020</t>
  </si>
  <si>
    <t>Short-term loan to related party</t>
  </si>
  <si>
    <t>Other current assets</t>
  </si>
  <si>
    <t>Other current liabilities</t>
  </si>
  <si>
    <t>Long-term loan from financial institution</t>
  </si>
  <si>
    <t>Supplement disclosure of cash flows information</t>
  </si>
  <si>
    <t>Non-cash items</t>
  </si>
  <si>
    <t xml:space="preserve">   Transfer right-of-use assts to fixed assets</t>
  </si>
  <si>
    <t>9, 10.1</t>
  </si>
  <si>
    <t xml:space="preserve">   Increase in right-of-use assets</t>
  </si>
  <si>
    <t>Balance as at 30 June 2020</t>
  </si>
  <si>
    <t xml:space="preserve">Cash paid to settle short-term loans from </t>
  </si>
  <si>
    <t>9, 10.1, 11</t>
  </si>
  <si>
    <t>Loss before tax</t>
  </si>
  <si>
    <t xml:space="preserve">Profit from operating activities before  </t>
  </si>
  <si>
    <t xml:space="preserve">   Allowance for expected cedit losses (reversal)</t>
  </si>
  <si>
    <t xml:space="preserve">Cash received from short-term loans from </t>
  </si>
  <si>
    <t>Net cash flows used in financing activities</t>
  </si>
  <si>
    <t xml:space="preserve">   Other current assets</t>
  </si>
  <si>
    <t>Statement of financial position</t>
  </si>
  <si>
    <t>Statement of financial position (continued)</t>
  </si>
  <si>
    <t xml:space="preserve">Finance income </t>
  </si>
  <si>
    <t xml:space="preserve">   Appropriated - statutory reserve</t>
  </si>
  <si>
    <t>- statutory reserve</t>
  </si>
  <si>
    <t>(retained deficit)</t>
  </si>
  <si>
    <t xml:space="preserve">   Finance income </t>
  </si>
  <si>
    <t xml:space="preserve">   Finance cost</t>
  </si>
  <si>
    <t xml:space="preserve">   Cash received from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</si>
</sst>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[$€-2]\ * #,##0.0000_);_([$€-2]\ * \(#,##0.0000\);_([$€-2]\ * &quot;-&quot;??_);_(@_)"/>
    <numFmt numFmtId="192" formatCode="_(* #,##0.000_);_(* \(#,##0.000\);_(* &quot;-&quot;??_);_(@_)"/>
  </numFmts>
  <fonts count="10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88" fontId="3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5" fillId="0" borderId="0" xfId="0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89" fontId="5" fillId="0" borderId="3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/>
    <xf numFmtId="189" fontId="5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>
      <alignment horizontal="center"/>
    </xf>
    <xf numFmtId="189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189" fontId="8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89" fontId="5" fillId="0" borderId="4" xfId="0" applyNumberFormat="1" applyFont="1" applyFill="1" applyBorder="1" applyAlignment="1">
      <alignment horizontal="right"/>
    </xf>
    <xf numFmtId="188" fontId="5" fillId="0" borderId="0" xfId="0" applyNumberFormat="1" applyFont="1" applyFill="1" applyAlignment="1"/>
    <xf numFmtId="188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0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190" fontId="5" fillId="0" borderId="0" xfId="0" applyNumberFormat="1" applyFont="1" applyFill="1" applyAlignment="1"/>
    <xf numFmtId="49" fontId="5" fillId="0" borderId="0" xfId="0" applyNumberFormat="1" applyFont="1" applyFill="1" applyAlignment="1"/>
    <xf numFmtId="1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87" fontId="5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/>
    <xf numFmtId="191" fontId="6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37" fontId="4" fillId="0" borderId="0" xfId="2" applyNumberFormat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189" fontId="5" fillId="0" borderId="4" xfId="0" applyNumberFormat="1" applyFont="1" applyFill="1" applyBorder="1" applyAlignment="1"/>
    <xf numFmtId="0" fontId="5" fillId="0" borderId="5" xfId="0" applyNumberFormat="1" applyFont="1" applyFill="1" applyBorder="1" applyAlignment="1"/>
    <xf numFmtId="39" fontId="5" fillId="0" borderId="0" xfId="0" applyNumberFormat="1" applyFont="1" applyFill="1" applyAlignment="1" applyProtection="1">
      <alignment horizontal="center"/>
    </xf>
    <xf numFmtId="39" fontId="8" fillId="0" borderId="0" xfId="0" applyNumberFormat="1" applyFont="1" applyFill="1" applyAlignment="1" applyProtection="1">
      <alignment horizontal="center"/>
    </xf>
    <xf numFmtId="39" fontId="5" fillId="0" borderId="0" xfId="0" applyNumberFormat="1" applyFont="1" applyFill="1" applyAlignment="1"/>
    <xf numFmtId="0" fontId="5" fillId="0" borderId="0" xfId="1" quotePrefix="1" applyNumberFormat="1" applyFont="1" applyFill="1" applyAlignment="1" applyProtection="1">
      <alignment horizontal="center"/>
    </xf>
    <xf numFmtId="39" fontId="4" fillId="0" borderId="0" xfId="0" applyNumberFormat="1" applyFont="1" applyFill="1" applyAlignment="1" applyProtection="1">
      <alignment horizontal="left"/>
    </xf>
    <xf numFmtId="188" fontId="5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/>
    <xf numFmtId="187" fontId="5" fillId="0" borderId="4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192" fontId="5" fillId="0" borderId="4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/>
    <xf numFmtId="187" fontId="5" fillId="0" borderId="1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/>
    <xf numFmtId="187" fontId="5" fillId="0" borderId="1" xfId="0" applyNumberFormat="1" applyFont="1" applyFill="1" applyBorder="1" applyAlignment="1"/>
    <xf numFmtId="187" fontId="4" fillId="0" borderId="0" xfId="0" applyNumberFormat="1" applyFont="1" applyFill="1" applyBorder="1" applyAlignment="1"/>
    <xf numFmtId="187" fontId="5" fillId="0" borderId="3" xfId="0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1" xfId="0" applyNumberFormat="1" applyFont="1" applyFill="1" applyBorder="1" applyAlignment="1"/>
    <xf numFmtId="0" fontId="5" fillId="0" borderId="0" xfId="0" applyFont="1"/>
    <xf numFmtId="189" fontId="5" fillId="0" borderId="0" xfId="0" applyNumberFormat="1" applyFont="1"/>
    <xf numFmtId="0" fontId="6" fillId="0" borderId="0" xfId="0" applyFont="1" applyAlignment="1">
      <alignment horizontal="center"/>
    </xf>
    <xf numFmtId="187" fontId="5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9" fontId="5" fillId="0" borderId="0" xfId="0" quotePrefix="1" applyNumberFormat="1" applyFont="1" applyAlignment="1">
      <alignment horizontal="left"/>
    </xf>
    <xf numFmtId="187" fontId="5" fillId="0" borderId="1" xfId="0" applyNumberFormat="1" applyFont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189" fontId="4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189" fontId="5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Alignment="1">
      <alignment horizontal="right"/>
    </xf>
    <xf numFmtId="187" fontId="9" fillId="0" borderId="1" xfId="0" applyNumberFormat="1" applyFont="1" applyFill="1" applyBorder="1"/>
    <xf numFmtId="18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/>
    <cellStyle name="Normal 2 2" xfId="4"/>
    <cellStyle name="Normal_BS - E" xfId="2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showGridLines="0" view="pageBreakPreview" topLeftCell="A67" zoomScale="70" zoomScaleNormal="100" zoomScaleSheetLayoutView="70" workbookViewId="0">
      <selection activeCell="E86" sqref="E86"/>
    </sheetView>
  </sheetViews>
  <sheetFormatPr defaultColWidth="10.5703125" defaultRowHeight="21.95" customHeight="1"/>
  <cols>
    <col min="1" max="1" width="46.7109375" style="94" customWidth="1"/>
    <col min="2" max="2" width="1.5703125" style="18" customWidth="1"/>
    <col min="3" max="3" width="5.7109375" style="94" customWidth="1"/>
    <col min="4" max="4" width="1.7109375" style="18" customWidth="1"/>
    <col min="5" max="5" width="15.5703125" style="18" customWidth="1"/>
    <col min="6" max="6" width="1.7109375" style="18" customWidth="1"/>
    <col min="7" max="7" width="15.5703125" style="18" customWidth="1"/>
    <col min="8" max="8" width="1.7109375" style="18" customWidth="1"/>
    <col min="9" max="9" width="14.7109375" style="18" customWidth="1"/>
    <col min="10" max="10" width="1.7109375" style="18" customWidth="1"/>
    <col min="11" max="11" width="14.7109375" style="18" customWidth="1"/>
    <col min="12" max="12" width="1.7109375" style="18" customWidth="1"/>
    <col min="13" max="13" width="14.7109375" style="18" hidden="1" customWidth="1"/>
    <col min="14" max="14" width="1.7109375" style="18" customWidth="1"/>
    <col min="15" max="16384" width="10.5703125" style="18"/>
  </cols>
  <sheetData>
    <row r="1" spans="1:13" s="23" customFormat="1" ht="21.95" customHeight="1">
      <c r="A1" s="88" t="s">
        <v>69</v>
      </c>
      <c r="B1" s="20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23" customFormat="1" ht="21.95" customHeight="1">
      <c r="A2" s="88" t="s">
        <v>177</v>
      </c>
      <c r="B2" s="22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23" customFormat="1" ht="21.95" customHeight="1">
      <c r="A3" s="54" t="s">
        <v>149</v>
      </c>
      <c r="B3" s="22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3" customFormat="1" ht="21.95" customHeight="1">
      <c r="B4" s="22"/>
      <c r="C4" s="21"/>
      <c r="D4" s="22"/>
      <c r="E4" s="22"/>
      <c r="F4" s="22"/>
      <c r="G4" s="22"/>
      <c r="H4" s="22"/>
      <c r="I4" s="22"/>
      <c r="J4" s="22"/>
      <c r="K4" s="24" t="s">
        <v>91</v>
      </c>
      <c r="L4" s="22"/>
      <c r="M4" s="24" t="s">
        <v>91</v>
      </c>
    </row>
    <row r="5" spans="1:13" ht="21.95" customHeight="1">
      <c r="E5" s="106" t="s">
        <v>0</v>
      </c>
      <c r="F5" s="106"/>
      <c r="G5" s="106"/>
      <c r="H5" s="16"/>
      <c r="I5" s="106" t="s">
        <v>1</v>
      </c>
      <c r="J5" s="106"/>
      <c r="K5" s="106"/>
      <c r="L5" s="106"/>
      <c r="M5" s="106"/>
    </row>
    <row r="6" spans="1:13" ht="21.95" customHeight="1">
      <c r="E6" s="19" t="s">
        <v>59</v>
      </c>
      <c r="F6" s="19"/>
      <c r="G6" s="19" t="s">
        <v>59</v>
      </c>
      <c r="H6" s="19"/>
      <c r="I6" s="19" t="s">
        <v>59</v>
      </c>
      <c r="J6" s="19"/>
      <c r="K6" s="19" t="s">
        <v>59</v>
      </c>
      <c r="L6" s="19"/>
      <c r="M6" s="19" t="s">
        <v>59</v>
      </c>
    </row>
    <row r="7" spans="1:13" ht="21.95" customHeight="1">
      <c r="C7" s="28" t="s">
        <v>2</v>
      </c>
      <c r="E7" s="55" t="s">
        <v>150</v>
      </c>
      <c r="F7" s="29"/>
      <c r="G7" s="55" t="s">
        <v>154</v>
      </c>
      <c r="H7" s="29"/>
      <c r="I7" s="55" t="s">
        <v>150</v>
      </c>
      <c r="J7" s="29"/>
      <c r="K7" s="55" t="s">
        <v>154</v>
      </c>
      <c r="L7" s="29"/>
      <c r="M7" s="55" t="s">
        <v>155</v>
      </c>
    </row>
    <row r="8" spans="1:13" ht="21.95" customHeight="1">
      <c r="C8" s="28"/>
      <c r="E8" s="56" t="s">
        <v>77</v>
      </c>
      <c r="F8" s="29"/>
      <c r="G8" s="56" t="s">
        <v>79</v>
      </c>
      <c r="H8" s="29"/>
      <c r="I8" s="56" t="s">
        <v>77</v>
      </c>
      <c r="J8" s="29"/>
      <c r="K8" s="56" t="s">
        <v>79</v>
      </c>
      <c r="L8" s="29"/>
      <c r="M8" s="55"/>
    </row>
    <row r="9" spans="1:13" ht="21.95" customHeight="1">
      <c r="C9" s="28"/>
      <c r="E9" s="30" t="s">
        <v>78</v>
      </c>
      <c r="F9" s="29"/>
      <c r="G9" s="30"/>
      <c r="H9" s="29"/>
      <c r="I9" s="30" t="s">
        <v>78</v>
      </c>
      <c r="J9" s="29"/>
      <c r="K9" s="30"/>
      <c r="L9" s="29"/>
      <c r="M9" s="30"/>
    </row>
    <row r="10" spans="1:13" ht="21.95" customHeight="1">
      <c r="A10" s="88" t="s">
        <v>3</v>
      </c>
      <c r="C10" s="90"/>
    </row>
    <row r="11" spans="1:13" ht="21.95" customHeight="1">
      <c r="A11" s="88" t="s">
        <v>4</v>
      </c>
      <c r="C11" s="90"/>
    </row>
    <row r="12" spans="1:13" ht="21.95" customHeight="1">
      <c r="A12" s="80" t="s">
        <v>5</v>
      </c>
      <c r="B12" s="81"/>
      <c r="C12" s="82">
        <v>3</v>
      </c>
      <c r="D12" s="81"/>
      <c r="E12" s="83">
        <v>52177</v>
      </c>
      <c r="F12" s="83"/>
      <c r="G12" s="83">
        <v>64461</v>
      </c>
      <c r="H12" s="83"/>
      <c r="I12" s="83">
        <v>50465</v>
      </c>
      <c r="J12" s="83"/>
      <c r="K12" s="83">
        <v>62863</v>
      </c>
      <c r="L12" s="4"/>
      <c r="M12" s="4"/>
    </row>
    <row r="13" spans="1:13" ht="21.95" customHeight="1">
      <c r="A13" s="80" t="s">
        <v>55</v>
      </c>
      <c r="B13" s="81"/>
      <c r="C13" s="82">
        <v>4</v>
      </c>
      <c r="D13" s="84"/>
      <c r="E13" s="83">
        <v>90192</v>
      </c>
      <c r="F13" s="83"/>
      <c r="G13" s="83">
        <v>81448</v>
      </c>
      <c r="H13" s="83"/>
      <c r="I13" s="83">
        <v>118322</v>
      </c>
      <c r="J13" s="83"/>
      <c r="K13" s="83">
        <v>107436</v>
      </c>
      <c r="L13" s="4"/>
      <c r="M13" s="4"/>
    </row>
    <row r="14" spans="1:13" ht="21.95" customHeight="1">
      <c r="A14" s="80" t="s">
        <v>142</v>
      </c>
      <c r="B14" s="81"/>
      <c r="C14" s="82"/>
      <c r="D14" s="84"/>
      <c r="E14" s="83">
        <v>14158</v>
      </c>
      <c r="F14" s="83"/>
      <c r="G14" s="83">
        <v>14158</v>
      </c>
      <c r="H14" s="83"/>
      <c r="I14" s="83">
        <v>0</v>
      </c>
      <c r="J14" s="83"/>
      <c r="K14" s="83">
        <v>0</v>
      </c>
      <c r="L14" s="19"/>
      <c r="M14" s="19"/>
    </row>
    <row r="15" spans="1:13" ht="21.95" customHeight="1">
      <c r="A15" s="80" t="s">
        <v>159</v>
      </c>
      <c r="B15" s="85"/>
      <c r="C15" s="82">
        <v>2</v>
      </c>
      <c r="D15" s="81"/>
      <c r="E15" s="83">
        <v>0</v>
      </c>
      <c r="F15" s="83"/>
      <c r="G15" s="83">
        <v>0</v>
      </c>
      <c r="H15" s="83"/>
      <c r="I15" s="83">
        <v>12000</v>
      </c>
      <c r="J15" s="83"/>
      <c r="K15" s="83">
        <v>12000</v>
      </c>
      <c r="L15" s="19"/>
      <c r="M15" s="19"/>
    </row>
    <row r="16" spans="1:13" ht="21.95" customHeight="1">
      <c r="A16" s="80" t="s">
        <v>57</v>
      </c>
      <c r="B16" s="85"/>
      <c r="C16" s="82">
        <v>5</v>
      </c>
      <c r="D16" s="81"/>
      <c r="E16" s="83">
        <v>240231</v>
      </c>
      <c r="F16" s="83"/>
      <c r="G16" s="83">
        <v>238806</v>
      </c>
      <c r="H16" s="83"/>
      <c r="I16" s="83">
        <v>180259</v>
      </c>
      <c r="J16" s="83"/>
      <c r="K16" s="83">
        <v>179279</v>
      </c>
      <c r="L16" s="4"/>
      <c r="M16" s="4"/>
    </row>
    <row r="17" spans="1:13" ht="21.95" customHeight="1">
      <c r="A17" s="80" t="s">
        <v>67</v>
      </c>
      <c r="B17" s="85"/>
      <c r="C17" s="82">
        <v>6</v>
      </c>
      <c r="D17" s="81"/>
      <c r="E17" s="83">
        <v>42</v>
      </c>
      <c r="F17" s="83"/>
      <c r="G17" s="83">
        <v>42</v>
      </c>
      <c r="H17" s="83"/>
      <c r="I17" s="83">
        <v>10</v>
      </c>
      <c r="J17" s="83"/>
      <c r="K17" s="83">
        <v>10</v>
      </c>
      <c r="L17" s="4"/>
      <c r="M17" s="4"/>
    </row>
    <row r="18" spans="1:13" ht="21.95" customHeight="1">
      <c r="A18" s="80" t="s">
        <v>160</v>
      </c>
      <c r="B18" s="85"/>
      <c r="C18" s="82"/>
      <c r="D18" s="81"/>
      <c r="E18" s="83">
        <v>2951</v>
      </c>
      <c r="F18" s="83"/>
      <c r="G18" s="83">
        <v>2097</v>
      </c>
      <c r="H18" s="83"/>
      <c r="I18" s="83">
        <v>2170</v>
      </c>
      <c r="J18" s="83"/>
      <c r="K18" s="83">
        <v>1429</v>
      </c>
      <c r="L18" s="4"/>
      <c r="M18" s="4"/>
    </row>
    <row r="19" spans="1:13" ht="21.95" customHeight="1">
      <c r="A19" s="88" t="s">
        <v>6</v>
      </c>
      <c r="C19" s="90"/>
      <c r="E19" s="67">
        <f>SUM(E12:E18)</f>
        <v>399751</v>
      </c>
      <c r="F19" s="91"/>
      <c r="G19" s="67">
        <f>SUM(G12:G18)</f>
        <v>401012</v>
      </c>
      <c r="H19" s="91"/>
      <c r="I19" s="67">
        <f>SUM(I12:I18)</f>
        <v>363226</v>
      </c>
      <c r="J19" s="91"/>
      <c r="K19" s="67">
        <f>SUM(K12:K18)</f>
        <v>363017</v>
      </c>
      <c r="L19" s="4"/>
      <c r="M19" s="99">
        <f>SUM(M12:M18)</f>
        <v>0</v>
      </c>
    </row>
    <row r="20" spans="1:13" ht="21.95" customHeight="1">
      <c r="A20" s="88" t="s">
        <v>7</v>
      </c>
      <c r="C20" s="90"/>
      <c r="E20" s="91"/>
      <c r="F20" s="91"/>
      <c r="G20" s="91"/>
      <c r="H20" s="91"/>
      <c r="I20" s="91"/>
      <c r="J20" s="91"/>
      <c r="K20" s="91"/>
      <c r="L20" s="4"/>
      <c r="M20" s="4"/>
    </row>
    <row r="21" spans="1:13" ht="21.95" customHeight="1">
      <c r="A21" s="80" t="s">
        <v>8</v>
      </c>
      <c r="B21" s="81"/>
      <c r="C21" s="82">
        <v>7</v>
      </c>
      <c r="D21" s="81"/>
      <c r="E21" s="83">
        <v>16171</v>
      </c>
      <c r="F21" s="83"/>
      <c r="G21" s="83">
        <v>15920</v>
      </c>
      <c r="H21" s="83"/>
      <c r="I21" s="83">
        <v>16171</v>
      </c>
      <c r="J21" s="83"/>
      <c r="K21" s="83">
        <v>15920</v>
      </c>
      <c r="L21" s="4"/>
      <c r="M21" s="4"/>
    </row>
    <row r="22" spans="1:13" ht="21.95" customHeight="1">
      <c r="A22" s="80" t="s">
        <v>143</v>
      </c>
      <c r="B22" s="85"/>
      <c r="C22" s="82"/>
      <c r="D22" s="81"/>
      <c r="E22" s="83">
        <v>45362</v>
      </c>
      <c r="F22" s="83"/>
      <c r="G22" s="83">
        <v>47755</v>
      </c>
      <c r="H22" s="83"/>
      <c r="I22" s="83">
        <v>0</v>
      </c>
      <c r="J22" s="83"/>
      <c r="K22" s="83">
        <v>0</v>
      </c>
      <c r="L22" s="4"/>
      <c r="M22" s="4"/>
    </row>
    <row r="23" spans="1:13" ht="21.95" customHeight="1">
      <c r="A23" s="80" t="s">
        <v>9</v>
      </c>
      <c r="B23" s="81"/>
      <c r="C23" s="82">
        <v>8.1</v>
      </c>
      <c r="D23" s="81"/>
      <c r="E23" s="83">
        <v>0</v>
      </c>
      <c r="F23" s="83"/>
      <c r="G23" s="83">
        <v>0</v>
      </c>
      <c r="H23" s="83"/>
      <c r="I23" s="83">
        <v>44800</v>
      </c>
      <c r="J23" s="83"/>
      <c r="K23" s="83">
        <v>44800</v>
      </c>
      <c r="L23" s="4"/>
      <c r="M23" s="4"/>
    </row>
    <row r="24" spans="1:13" ht="21.95" customHeight="1">
      <c r="A24" s="80" t="s">
        <v>58</v>
      </c>
      <c r="B24" s="85"/>
      <c r="C24" s="82">
        <v>9</v>
      </c>
      <c r="D24" s="81"/>
      <c r="E24" s="83">
        <v>61125</v>
      </c>
      <c r="F24" s="83"/>
      <c r="G24" s="83">
        <v>61259</v>
      </c>
      <c r="H24" s="83"/>
      <c r="I24" s="83">
        <v>60262</v>
      </c>
      <c r="J24" s="83"/>
      <c r="K24" s="83">
        <v>60365</v>
      </c>
      <c r="L24" s="4"/>
      <c r="M24" s="4"/>
    </row>
    <row r="25" spans="1:13" ht="21.95" customHeight="1">
      <c r="A25" s="80" t="s">
        <v>119</v>
      </c>
      <c r="B25" s="85"/>
      <c r="C25" s="82">
        <v>10.1</v>
      </c>
      <c r="D25" s="81"/>
      <c r="E25" s="83">
        <v>54484</v>
      </c>
      <c r="F25" s="83"/>
      <c r="G25" s="83">
        <v>59409</v>
      </c>
      <c r="H25" s="83"/>
      <c r="I25" s="83">
        <v>53628</v>
      </c>
      <c r="J25" s="83"/>
      <c r="K25" s="83">
        <v>58402</v>
      </c>
      <c r="L25" s="4"/>
      <c r="M25" s="4"/>
    </row>
    <row r="26" spans="1:13" ht="21.95" customHeight="1">
      <c r="A26" s="80" t="s">
        <v>121</v>
      </c>
      <c r="B26" s="85"/>
      <c r="C26" s="82">
        <v>11</v>
      </c>
      <c r="D26" s="81"/>
      <c r="E26" s="83">
        <v>42580</v>
      </c>
      <c r="F26" s="83"/>
      <c r="G26" s="83">
        <v>43481</v>
      </c>
      <c r="H26" s="83"/>
      <c r="I26" s="83">
        <v>450</v>
      </c>
      <c r="J26" s="83"/>
      <c r="K26" s="83">
        <v>628</v>
      </c>
      <c r="L26" s="4"/>
      <c r="M26" s="4"/>
    </row>
    <row r="27" spans="1:13" ht="21.95" customHeight="1">
      <c r="A27" s="80" t="s">
        <v>113</v>
      </c>
      <c r="B27" s="85"/>
      <c r="C27" s="81"/>
      <c r="D27" s="81"/>
      <c r="E27" s="83">
        <v>7497</v>
      </c>
      <c r="F27" s="83"/>
      <c r="G27" s="83">
        <v>7602</v>
      </c>
      <c r="H27" s="83"/>
      <c r="I27" s="83">
        <v>6126</v>
      </c>
      <c r="J27" s="83"/>
      <c r="K27" s="83">
        <v>5870</v>
      </c>
      <c r="L27" s="4"/>
      <c r="M27" s="4"/>
    </row>
    <row r="28" spans="1:13" ht="21.95" customHeight="1">
      <c r="A28" s="80" t="s">
        <v>10</v>
      </c>
      <c r="B28" s="81"/>
      <c r="C28" s="82"/>
      <c r="D28" s="81"/>
      <c r="E28" s="86">
        <v>4957</v>
      </c>
      <c r="F28" s="83"/>
      <c r="G28" s="86">
        <v>4965</v>
      </c>
      <c r="H28" s="83"/>
      <c r="I28" s="86">
        <v>3957</v>
      </c>
      <c r="J28" s="83"/>
      <c r="K28" s="86">
        <v>3772</v>
      </c>
      <c r="L28" s="4"/>
      <c r="M28" s="4"/>
    </row>
    <row r="29" spans="1:13" ht="21.95" customHeight="1">
      <c r="A29" s="88" t="s">
        <v>11</v>
      </c>
      <c r="C29" s="90"/>
      <c r="E29" s="67">
        <f>SUM(E21:E28)</f>
        <v>232176</v>
      </c>
      <c r="F29" s="91"/>
      <c r="G29" s="67">
        <f>SUM(G21:G28)</f>
        <v>240391</v>
      </c>
      <c r="H29" s="91"/>
      <c r="I29" s="67">
        <f>SUM(I21:I28)</f>
        <v>185394</v>
      </c>
      <c r="J29" s="91"/>
      <c r="K29" s="67">
        <f>SUM(K21:K28)</f>
        <v>189757</v>
      </c>
      <c r="L29" s="4"/>
      <c r="M29" s="99">
        <f>SUM(M21:M28)</f>
        <v>0</v>
      </c>
    </row>
    <row r="30" spans="1:13" ht="21.95" customHeight="1" thickBot="1">
      <c r="A30" s="88" t="s">
        <v>12</v>
      </c>
      <c r="E30" s="76">
        <f>SUM(E19,E29)</f>
        <v>631927</v>
      </c>
      <c r="F30" s="91"/>
      <c r="G30" s="76">
        <f>SUM(G19,G29)</f>
        <v>641403</v>
      </c>
      <c r="H30" s="91"/>
      <c r="I30" s="76">
        <f>SUM(I19,I29)</f>
        <v>548620</v>
      </c>
      <c r="J30" s="69"/>
      <c r="K30" s="76">
        <f>SUM(K19,K29)</f>
        <v>552774</v>
      </c>
      <c r="L30" s="19"/>
      <c r="M30" s="12">
        <f>SUM(M19,M29)</f>
        <v>0</v>
      </c>
    </row>
    <row r="31" spans="1:13" ht="21.95" customHeight="1" thickTop="1">
      <c r="E31" s="36"/>
      <c r="G31" s="36"/>
      <c r="I31" s="36"/>
      <c r="J31" s="36"/>
      <c r="K31" s="36"/>
      <c r="L31" s="36"/>
      <c r="M31" s="36"/>
    </row>
    <row r="32" spans="1:13" ht="21.95" customHeight="1">
      <c r="A32" s="15" t="s">
        <v>13</v>
      </c>
      <c r="B32" s="14"/>
      <c r="E32" s="36"/>
      <c r="G32" s="36"/>
      <c r="I32" s="36"/>
      <c r="J32" s="36"/>
      <c r="K32" s="36"/>
      <c r="L32" s="36"/>
      <c r="M32" s="36"/>
    </row>
    <row r="33" spans="1:13" s="23" customFormat="1" ht="21.95" customHeight="1">
      <c r="A33" s="88" t="s">
        <v>69</v>
      </c>
      <c r="B33" s="20"/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s="23" customFormat="1" ht="21.95" customHeight="1">
      <c r="A34" s="88" t="s">
        <v>178</v>
      </c>
      <c r="B34" s="22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s="23" customFormat="1" ht="21.95" customHeight="1">
      <c r="A35" s="54" t="s">
        <v>149</v>
      </c>
      <c r="B35" s="22"/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s="23" customFormat="1" ht="21.95" customHeight="1">
      <c r="B36" s="22"/>
      <c r="C36" s="21"/>
      <c r="D36" s="22"/>
      <c r="E36" s="22"/>
      <c r="F36" s="22"/>
      <c r="G36" s="22"/>
      <c r="H36" s="22"/>
      <c r="I36" s="22"/>
      <c r="J36" s="22"/>
      <c r="K36" s="24" t="s">
        <v>91</v>
      </c>
      <c r="L36" s="22"/>
      <c r="M36" s="24" t="s">
        <v>91</v>
      </c>
    </row>
    <row r="37" spans="1:13" ht="21.95" customHeight="1">
      <c r="E37" s="106" t="s">
        <v>0</v>
      </c>
      <c r="F37" s="106"/>
      <c r="G37" s="106"/>
      <c r="H37" s="16"/>
      <c r="I37" s="106" t="s">
        <v>1</v>
      </c>
      <c r="J37" s="106"/>
      <c r="K37" s="106"/>
      <c r="L37" s="106"/>
      <c r="M37" s="106"/>
    </row>
    <row r="38" spans="1:13" ht="21.95" customHeight="1">
      <c r="E38" s="19" t="s">
        <v>59</v>
      </c>
      <c r="F38" s="19"/>
      <c r="G38" s="19" t="s">
        <v>59</v>
      </c>
      <c r="H38" s="19"/>
      <c r="I38" s="19" t="s">
        <v>59</v>
      </c>
      <c r="J38" s="19"/>
      <c r="K38" s="19" t="s">
        <v>59</v>
      </c>
      <c r="L38" s="19"/>
      <c r="M38" s="19" t="s">
        <v>59</v>
      </c>
    </row>
    <row r="39" spans="1:13" ht="21.95" customHeight="1">
      <c r="C39" s="28" t="s">
        <v>2</v>
      </c>
      <c r="E39" s="55" t="s">
        <v>150</v>
      </c>
      <c r="F39" s="29"/>
      <c r="G39" s="55" t="s">
        <v>154</v>
      </c>
      <c r="H39" s="29"/>
      <c r="I39" s="55" t="s">
        <v>150</v>
      </c>
      <c r="J39" s="29"/>
      <c r="K39" s="55" t="s">
        <v>154</v>
      </c>
      <c r="L39" s="29"/>
      <c r="M39" s="55" t="s">
        <v>155</v>
      </c>
    </row>
    <row r="40" spans="1:13" ht="21.95" customHeight="1">
      <c r="C40" s="28"/>
      <c r="E40" s="56" t="s">
        <v>77</v>
      </c>
      <c r="F40" s="29"/>
      <c r="G40" s="56" t="s">
        <v>79</v>
      </c>
      <c r="H40" s="29"/>
      <c r="I40" s="56" t="s">
        <v>77</v>
      </c>
      <c r="J40" s="29"/>
      <c r="K40" s="56" t="s">
        <v>79</v>
      </c>
      <c r="L40" s="29"/>
      <c r="M40" s="55"/>
    </row>
    <row r="41" spans="1:13" ht="21.95" customHeight="1">
      <c r="C41" s="28"/>
      <c r="E41" s="30" t="s">
        <v>78</v>
      </c>
      <c r="F41" s="29"/>
      <c r="G41" s="30"/>
      <c r="H41" s="29"/>
      <c r="I41" s="30" t="s">
        <v>78</v>
      </c>
      <c r="J41" s="29"/>
      <c r="K41" s="30"/>
      <c r="L41" s="29"/>
      <c r="M41" s="30"/>
    </row>
    <row r="42" spans="1:13" ht="21.95" customHeight="1">
      <c r="A42" s="88" t="s">
        <v>14</v>
      </c>
      <c r="C42" s="90"/>
    </row>
    <row r="43" spans="1:13" ht="21.95" customHeight="1">
      <c r="A43" s="88" t="s">
        <v>15</v>
      </c>
      <c r="C43" s="90"/>
    </row>
    <row r="44" spans="1:13" ht="21.95" customHeight="1">
      <c r="A44" s="80" t="s">
        <v>70</v>
      </c>
      <c r="B44" s="85"/>
      <c r="C44" s="82">
        <v>12</v>
      </c>
      <c r="D44" s="81"/>
      <c r="E44" s="92">
        <v>21651</v>
      </c>
      <c r="F44" s="92"/>
      <c r="G44" s="92">
        <v>32000</v>
      </c>
      <c r="H44" s="92"/>
      <c r="I44" s="92">
        <v>21651</v>
      </c>
      <c r="J44" s="92"/>
      <c r="K44" s="92">
        <v>32000</v>
      </c>
      <c r="L44" s="91"/>
      <c r="M44" s="91"/>
    </row>
    <row r="45" spans="1:13" ht="21.95" customHeight="1">
      <c r="A45" s="80" t="s">
        <v>56</v>
      </c>
      <c r="B45" s="85"/>
      <c r="C45" s="82">
        <v>13</v>
      </c>
      <c r="D45" s="81"/>
      <c r="E45" s="92">
        <v>81015</v>
      </c>
      <c r="F45" s="92"/>
      <c r="G45" s="92">
        <v>71705</v>
      </c>
      <c r="H45" s="92"/>
      <c r="I45" s="92">
        <v>84682</v>
      </c>
      <c r="J45" s="92"/>
      <c r="K45" s="92">
        <v>74868</v>
      </c>
      <c r="L45" s="91"/>
      <c r="M45" s="91"/>
    </row>
    <row r="46" spans="1:13" ht="21.95" customHeight="1">
      <c r="A46" s="80" t="s">
        <v>71</v>
      </c>
      <c r="B46" s="85"/>
      <c r="C46" s="82">
        <v>2</v>
      </c>
      <c r="D46" s="81"/>
      <c r="E46" s="92">
        <v>4225</v>
      </c>
      <c r="F46" s="92"/>
      <c r="G46" s="92">
        <v>4225</v>
      </c>
      <c r="H46" s="92"/>
      <c r="I46" s="92">
        <v>3500</v>
      </c>
      <c r="J46" s="92"/>
      <c r="K46" s="92">
        <v>3500</v>
      </c>
      <c r="L46" s="91"/>
      <c r="M46" s="91"/>
    </row>
    <row r="47" spans="1:13" ht="21.95" customHeight="1">
      <c r="A47" s="80" t="s">
        <v>72</v>
      </c>
      <c r="B47" s="85"/>
      <c r="C47" s="81"/>
      <c r="D47" s="81"/>
      <c r="E47" s="92"/>
      <c r="F47" s="92"/>
      <c r="G47" s="92"/>
      <c r="H47" s="92"/>
      <c r="I47" s="92"/>
      <c r="J47" s="92"/>
      <c r="K47" s="92"/>
      <c r="L47" s="91"/>
      <c r="M47" s="91"/>
    </row>
    <row r="48" spans="1:13" ht="21.95" customHeight="1">
      <c r="A48" s="80" t="s">
        <v>74</v>
      </c>
      <c r="B48" s="85"/>
      <c r="C48" s="82">
        <v>14</v>
      </c>
      <c r="D48" s="81"/>
      <c r="E48" s="92">
        <v>18876</v>
      </c>
      <c r="F48" s="92"/>
      <c r="G48" s="92">
        <v>12584</v>
      </c>
      <c r="H48" s="92"/>
      <c r="I48" s="92">
        <v>0</v>
      </c>
      <c r="J48" s="92"/>
      <c r="K48" s="92">
        <v>0</v>
      </c>
      <c r="L48" s="91"/>
      <c r="M48" s="91"/>
    </row>
    <row r="49" spans="1:13" ht="21.95" customHeight="1">
      <c r="A49" s="80" t="s">
        <v>124</v>
      </c>
      <c r="B49" s="85"/>
      <c r="C49" s="82">
        <v>10.199999999999999</v>
      </c>
      <c r="D49" s="81"/>
      <c r="E49" s="92">
        <v>12945</v>
      </c>
      <c r="F49" s="92"/>
      <c r="G49" s="92">
        <v>12015</v>
      </c>
      <c r="H49" s="92"/>
      <c r="I49" s="92">
        <v>12588</v>
      </c>
      <c r="J49" s="92"/>
      <c r="K49" s="92">
        <v>11664</v>
      </c>
      <c r="L49" s="91"/>
      <c r="M49" s="91"/>
    </row>
    <row r="50" spans="1:13" ht="21.95" customHeight="1">
      <c r="A50" s="80" t="s">
        <v>161</v>
      </c>
      <c r="B50" s="85"/>
      <c r="C50" s="82"/>
      <c r="D50" s="81"/>
      <c r="E50" s="92">
        <v>1687</v>
      </c>
      <c r="F50" s="92"/>
      <c r="G50" s="92">
        <v>1640</v>
      </c>
      <c r="H50" s="92"/>
      <c r="I50" s="92">
        <v>581</v>
      </c>
      <c r="J50" s="92"/>
      <c r="K50" s="92">
        <v>678</v>
      </c>
      <c r="L50" s="91"/>
      <c r="M50" s="91"/>
    </row>
    <row r="51" spans="1:13" ht="21.95" customHeight="1">
      <c r="A51" s="88" t="s">
        <v>16</v>
      </c>
      <c r="C51" s="90"/>
      <c r="E51" s="67">
        <f>SUM(E44:E50)</f>
        <v>140399</v>
      </c>
      <c r="F51" s="69"/>
      <c r="G51" s="67">
        <f>SUM(G44:G50)</f>
        <v>134169</v>
      </c>
      <c r="H51" s="69"/>
      <c r="I51" s="67">
        <f>SUM(I44:I50)</f>
        <v>123002</v>
      </c>
      <c r="J51" s="69"/>
      <c r="K51" s="67">
        <f>SUM(K44:K50)</f>
        <v>122710</v>
      </c>
      <c r="L51" s="69"/>
      <c r="M51" s="67">
        <f>SUM(M44:M50)</f>
        <v>0</v>
      </c>
    </row>
    <row r="52" spans="1:13" ht="21.95" customHeight="1">
      <c r="A52" s="88" t="s">
        <v>17</v>
      </c>
      <c r="C52" s="90"/>
      <c r="E52" s="69"/>
      <c r="F52" s="69"/>
      <c r="G52" s="69"/>
      <c r="H52" s="69"/>
      <c r="I52" s="69"/>
      <c r="J52" s="69"/>
      <c r="K52" s="69"/>
      <c r="L52" s="69"/>
      <c r="M52" s="69"/>
    </row>
    <row r="53" spans="1:13" ht="21.95" customHeight="1">
      <c r="A53" s="80" t="s">
        <v>162</v>
      </c>
      <c r="B53" s="81"/>
      <c r="C53" s="81"/>
      <c r="D53" s="81"/>
      <c r="E53" s="92"/>
      <c r="F53" s="92"/>
      <c r="G53" s="92"/>
      <c r="H53" s="92"/>
      <c r="I53" s="92"/>
      <c r="J53" s="92"/>
      <c r="K53" s="92"/>
      <c r="L53" s="69"/>
      <c r="M53" s="69"/>
    </row>
    <row r="54" spans="1:13" ht="21.95" customHeight="1">
      <c r="A54" s="80" t="s">
        <v>73</v>
      </c>
      <c r="B54" s="81"/>
      <c r="C54" s="82">
        <v>14</v>
      </c>
      <c r="D54" s="81"/>
      <c r="E54" s="92">
        <v>50311</v>
      </c>
      <c r="F54" s="92"/>
      <c r="G54" s="92">
        <v>58176</v>
      </c>
      <c r="H54" s="92"/>
      <c r="I54" s="92">
        <v>0</v>
      </c>
      <c r="J54" s="92"/>
      <c r="K54" s="92">
        <v>0</v>
      </c>
      <c r="L54" s="69"/>
      <c r="M54" s="69"/>
    </row>
    <row r="55" spans="1:13" ht="21.95" customHeight="1">
      <c r="A55" s="80" t="s">
        <v>125</v>
      </c>
      <c r="B55" s="81"/>
      <c r="C55" s="82">
        <v>10.199999999999999</v>
      </c>
      <c r="D55" s="81"/>
      <c r="E55" s="92">
        <v>40437</v>
      </c>
      <c r="F55" s="92"/>
      <c r="G55" s="92">
        <v>45353</v>
      </c>
      <c r="H55" s="92"/>
      <c r="I55" s="92">
        <v>40406</v>
      </c>
      <c r="J55" s="92"/>
      <c r="K55" s="92">
        <v>45142</v>
      </c>
      <c r="L55" s="69"/>
      <c r="M55" s="69"/>
    </row>
    <row r="56" spans="1:13" ht="21.95" customHeight="1">
      <c r="A56" s="80" t="s">
        <v>54</v>
      </c>
      <c r="B56" s="81"/>
      <c r="C56" s="82"/>
      <c r="D56" s="81"/>
      <c r="E56" s="92">
        <v>17683</v>
      </c>
      <c r="F56" s="92"/>
      <c r="G56" s="92">
        <v>16238</v>
      </c>
      <c r="H56" s="92"/>
      <c r="I56" s="92">
        <v>16760</v>
      </c>
      <c r="J56" s="92"/>
      <c r="K56" s="92">
        <v>15386</v>
      </c>
      <c r="L56" s="69"/>
      <c r="M56" s="69"/>
    </row>
    <row r="57" spans="1:13" ht="21.95" customHeight="1">
      <c r="A57" s="80" t="s">
        <v>144</v>
      </c>
      <c r="B57" s="85"/>
      <c r="C57" s="82"/>
      <c r="D57" s="81"/>
      <c r="E57" s="93">
        <v>8426</v>
      </c>
      <c r="F57" s="92"/>
      <c r="G57" s="93">
        <v>8570</v>
      </c>
      <c r="H57" s="92"/>
      <c r="I57" s="93">
        <v>0</v>
      </c>
      <c r="J57" s="92"/>
      <c r="K57" s="93">
        <v>0</v>
      </c>
      <c r="L57" s="69"/>
      <c r="M57" s="69"/>
    </row>
    <row r="58" spans="1:13" ht="21.95" customHeight="1">
      <c r="A58" s="88" t="s">
        <v>18</v>
      </c>
      <c r="C58" s="90"/>
      <c r="E58" s="69">
        <f>SUM(E54:E57)</f>
        <v>116857</v>
      </c>
      <c r="F58" s="69"/>
      <c r="G58" s="69">
        <f>SUM(G54:G57)</f>
        <v>128337</v>
      </c>
      <c r="H58" s="69"/>
      <c r="I58" s="69">
        <f>SUM(I54:I57)</f>
        <v>57166</v>
      </c>
      <c r="J58" s="69"/>
      <c r="K58" s="69">
        <f>SUM(K54:K57)</f>
        <v>60528</v>
      </c>
      <c r="L58" s="69"/>
      <c r="M58" s="69">
        <f>SUM(M53:M57)</f>
        <v>0</v>
      </c>
    </row>
    <row r="59" spans="1:13" ht="21.95" customHeight="1">
      <c r="A59" s="88" t="s">
        <v>19</v>
      </c>
      <c r="E59" s="67">
        <f>SUM(E51,E58)</f>
        <v>257256</v>
      </c>
      <c r="F59" s="69"/>
      <c r="G59" s="67">
        <f>SUM(G51,G58)</f>
        <v>262506</v>
      </c>
      <c r="H59" s="69"/>
      <c r="I59" s="67">
        <f>SUM(I51,I58)</f>
        <v>180168</v>
      </c>
      <c r="J59" s="69"/>
      <c r="K59" s="67">
        <f>SUM(K51,K58)</f>
        <v>183238</v>
      </c>
      <c r="L59" s="69"/>
      <c r="M59" s="67">
        <f>SUM(M51,M58)</f>
        <v>0</v>
      </c>
    </row>
    <row r="60" spans="1:13" ht="21.95" customHeight="1">
      <c r="A60" s="15"/>
      <c r="B60" s="14"/>
      <c r="E60" s="36"/>
      <c r="F60" s="36"/>
      <c r="G60" s="36"/>
      <c r="H60" s="36"/>
      <c r="I60" s="36"/>
      <c r="J60" s="36"/>
      <c r="K60" s="36"/>
      <c r="L60" s="36"/>
      <c r="M60" s="36"/>
    </row>
    <row r="61" spans="1:13" ht="21.95" customHeight="1">
      <c r="A61" s="15" t="s">
        <v>13</v>
      </c>
      <c r="B61" s="14"/>
      <c r="E61" s="36"/>
      <c r="F61" s="36"/>
      <c r="G61" s="36"/>
      <c r="H61" s="36"/>
      <c r="I61" s="36"/>
      <c r="J61" s="36"/>
      <c r="K61" s="36"/>
      <c r="L61" s="36"/>
      <c r="M61" s="36"/>
    </row>
    <row r="62" spans="1:13" s="23" customFormat="1" ht="21.95" customHeight="1">
      <c r="A62" s="88" t="s">
        <v>69</v>
      </c>
      <c r="B62" s="20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s="23" customFormat="1" ht="21.95" customHeight="1">
      <c r="A63" s="88" t="s">
        <v>178</v>
      </c>
      <c r="B63" s="22"/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s="23" customFormat="1" ht="21.95" customHeight="1">
      <c r="A64" s="54" t="s">
        <v>149</v>
      </c>
      <c r="B64" s="22"/>
      <c r="C64" s="21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s="23" customFormat="1" ht="21.95" customHeight="1">
      <c r="B65" s="22"/>
      <c r="C65" s="21"/>
      <c r="D65" s="22"/>
      <c r="E65" s="22"/>
      <c r="F65" s="22"/>
      <c r="G65" s="22"/>
      <c r="H65" s="22"/>
      <c r="I65" s="22"/>
      <c r="J65" s="22"/>
      <c r="K65" s="24" t="s">
        <v>91</v>
      </c>
      <c r="L65" s="22"/>
      <c r="M65" s="24" t="s">
        <v>91</v>
      </c>
    </row>
    <row r="66" spans="1:13" ht="21.95" customHeight="1">
      <c r="E66" s="106" t="s">
        <v>0</v>
      </c>
      <c r="F66" s="106"/>
      <c r="G66" s="106"/>
      <c r="H66" s="16"/>
      <c r="I66" s="106" t="s">
        <v>1</v>
      </c>
      <c r="J66" s="106"/>
      <c r="K66" s="106"/>
      <c r="L66" s="106"/>
      <c r="M66" s="106"/>
    </row>
    <row r="67" spans="1:13" ht="21.95" customHeight="1">
      <c r="E67" s="19" t="s">
        <v>59</v>
      </c>
      <c r="F67" s="19"/>
      <c r="G67" s="19" t="s">
        <v>59</v>
      </c>
      <c r="H67" s="19"/>
      <c r="I67" s="19" t="s">
        <v>59</v>
      </c>
      <c r="J67" s="19"/>
      <c r="K67" s="19" t="s">
        <v>59</v>
      </c>
      <c r="L67" s="19"/>
      <c r="M67" s="19" t="s">
        <v>59</v>
      </c>
    </row>
    <row r="68" spans="1:13" ht="21.95" customHeight="1">
      <c r="C68" s="28"/>
      <c r="E68" s="55" t="s">
        <v>150</v>
      </c>
      <c r="F68" s="29"/>
      <c r="G68" s="55" t="s">
        <v>154</v>
      </c>
      <c r="H68" s="29"/>
      <c r="I68" s="55" t="s">
        <v>150</v>
      </c>
      <c r="J68" s="29"/>
      <c r="K68" s="55" t="s">
        <v>154</v>
      </c>
      <c r="L68" s="29"/>
      <c r="M68" s="55" t="s">
        <v>155</v>
      </c>
    </row>
    <row r="69" spans="1:13" ht="21.95" customHeight="1">
      <c r="C69" s="28"/>
      <c r="E69" s="56" t="s">
        <v>77</v>
      </c>
      <c r="F69" s="29"/>
      <c r="G69" s="56" t="s">
        <v>79</v>
      </c>
      <c r="H69" s="29"/>
      <c r="I69" s="56" t="s">
        <v>77</v>
      </c>
      <c r="J69" s="29"/>
      <c r="K69" s="56" t="s">
        <v>79</v>
      </c>
      <c r="L69" s="29"/>
      <c r="M69" s="55"/>
    </row>
    <row r="70" spans="1:13" ht="21.95" customHeight="1">
      <c r="C70" s="28"/>
      <c r="E70" s="30" t="s">
        <v>78</v>
      </c>
      <c r="F70" s="29"/>
      <c r="G70" s="30"/>
      <c r="H70" s="29"/>
      <c r="I70" s="30" t="s">
        <v>78</v>
      </c>
      <c r="J70" s="29"/>
      <c r="K70" s="30"/>
      <c r="L70" s="29"/>
      <c r="M70" s="30"/>
    </row>
    <row r="71" spans="1:13" ht="21.95" customHeight="1">
      <c r="A71" s="88" t="s">
        <v>20</v>
      </c>
      <c r="E71" s="5"/>
      <c r="F71" s="5"/>
      <c r="G71" s="5"/>
      <c r="H71" s="5"/>
      <c r="I71" s="5"/>
      <c r="J71" s="5"/>
      <c r="K71" s="5"/>
      <c r="L71" s="5"/>
      <c r="M71" s="5"/>
    </row>
    <row r="72" spans="1:13" ht="21.95" customHeight="1">
      <c r="A72" s="32" t="s">
        <v>21</v>
      </c>
      <c r="E72" s="5"/>
      <c r="F72" s="5"/>
      <c r="G72" s="5"/>
      <c r="H72" s="5"/>
      <c r="I72" s="5"/>
      <c r="J72" s="5"/>
      <c r="K72" s="5"/>
      <c r="L72" s="5"/>
      <c r="M72" s="5"/>
    </row>
    <row r="73" spans="1:13" ht="21.95" customHeight="1">
      <c r="A73" s="32" t="s">
        <v>22</v>
      </c>
      <c r="B73" s="14"/>
      <c r="C73" s="90"/>
      <c r="E73" s="5"/>
      <c r="F73" s="5"/>
      <c r="G73" s="5"/>
      <c r="H73" s="5"/>
      <c r="I73" s="5"/>
      <c r="J73" s="5"/>
      <c r="K73" s="5"/>
      <c r="L73" s="5"/>
      <c r="M73" s="5"/>
    </row>
    <row r="74" spans="1:13" ht="21.95" customHeight="1" thickBot="1">
      <c r="A74" s="32" t="s">
        <v>80</v>
      </c>
      <c r="B74" s="23"/>
      <c r="C74" s="90"/>
      <c r="E74" s="71">
        <v>170000</v>
      </c>
      <c r="F74" s="46"/>
      <c r="G74" s="71">
        <v>170000</v>
      </c>
      <c r="H74" s="46"/>
      <c r="I74" s="71">
        <v>170000</v>
      </c>
      <c r="J74" s="46"/>
      <c r="K74" s="71">
        <v>170000</v>
      </c>
      <c r="L74" s="46"/>
      <c r="M74" s="71"/>
    </row>
    <row r="75" spans="1:13" ht="21.95" customHeight="1" thickTop="1">
      <c r="A75" s="32" t="s">
        <v>23</v>
      </c>
      <c r="B75" s="14"/>
      <c r="C75" s="90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21.95" customHeight="1">
      <c r="A76" s="32" t="s">
        <v>80</v>
      </c>
      <c r="B76" s="23"/>
      <c r="E76" s="49">
        <v>170000</v>
      </c>
      <c r="F76" s="49"/>
      <c r="G76" s="49">
        <v>170000</v>
      </c>
      <c r="H76" s="49"/>
      <c r="I76" s="49">
        <v>170000</v>
      </c>
      <c r="J76" s="49"/>
      <c r="K76" s="49">
        <v>170000</v>
      </c>
      <c r="L76" s="49"/>
      <c r="M76" s="49"/>
    </row>
    <row r="77" spans="1:13" ht="21.95" customHeight="1">
      <c r="A77" s="32" t="s">
        <v>24</v>
      </c>
      <c r="E77" s="46">
        <v>210681</v>
      </c>
      <c r="F77" s="45"/>
      <c r="G77" s="45">
        <v>210681</v>
      </c>
      <c r="H77" s="45"/>
      <c r="I77" s="45">
        <v>210681</v>
      </c>
      <c r="J77" s="45"/>
      <c r="K77" s="45">
        <v>210681</v>
      </c>
      <c r="L77" s="45"/>
      <c r="M77" s="45"/>
    </row>
    <row r="78" spans="1:13" ht="21.95" customHeight="1">
      <c r="A78" s="32" t="s">
        <v>75</v>
      </c>
      <c r="B78" s="23"/>
      <c r="E78" s="45"/>
      <c r="F78" s="45"/>
      <c r="G78" s="45"/>
      <c r="H78" s="45"/>
      <c r="I78" s="45"/>
      <c r="J78" s="45"/>
      <c r="K78" s="45"/>
      <c r="L78" s="45"/>
      <c r="M78" s="45"/>
    </row>
    <row r="79" spans="1:13" ht="21.95" customHeight="1">
      <c r="A79" s="32" t="s">
        <v>76</v>
      </c>
      <c r="B79" s="23"/>
      <c r="E79" s="45">
        <v>4664</v>
      </c>
      <c r="F79" s="45"/>
      <c r="G79" s="45">
        <v>4664</v>
      </c>
      <c r="H79" s="45"/>
      <c r="I79" s="45">
        <v>0</v>
      </c>
      <c r="J79" s="45"/>
      <c r="K79" s="45">
        <v>0</v>
      </c>
      <c r="L79" s="45"/>
      <c r="M79" s="45"/>
    </row>
    <row r="80" spans="1:13" ht="21.95" customHeight="1">
      <c r="A80" s="32" t="s">
        <v>25</v>
      </c>
      <c r="B80" s="14"/>
      <c r="C80" s="90"/>
      <c r="E80" s="45"/>
      <c r="F80" s="45"/>
      <c r="G80" s="45"/>
      <c r="H80" s="45"/>
      <c r="I80" s="45"/>
      <c r="J80" s="45"/>
      <c r="K80" s="45"/>
      <c r="L80" s="45"/>
      <c r="M80" s="45"/>
    </row>
    <row r="81" spans="1:13" ht="21.95" customHeight="1">
      <c r="A81" s="32" t="s">
        <v>180</v>
      </c>
      <c r="B81" s="23"/>
      <c r="C81" s="90"/>
      <c r="E81" s="45">
        <v>4996</v>
      </c>
      <c r="F81" s="45"/>
      <c r="G81" s="45">
        <v>4996</v>
      </c>
      <c r="H81" s="45"/>
      <c r="I81" s="45">
        <v>4996</v>
      </c>
      <c r="J81" s="45"/>
      <c r="K81" s="45">
        <v>4996</v>
      </c>
      <c r="L81" s="45"/>
      <c r="M81" s="45"/>
    </row>
    <row r="82" spans="1:13" ht="21.95" customHeight="1">
      <c r="A82" s="32" t="s">
        <v>129</v>
      </c>
      <c r="B82" s="23"/>
      <c r="E82" s="72">
        <v>-25559</v>
      </c>
      <c r="F82" s="45"/>
      <c r="G82" s="72">
        <v>-22133</v>
      </c>
      <c r="H82" s="45"/>
      <c r="I82" s="72">
        <v>-17225</v>
      </c>
      <c r="J82" s="45"/>
      <c r="K82" s="72">
        <v>-16141</v>
      </c>
      <c r="L82" s="45"/>
      <c r="M82" s="72"/>
    </row>
    <row r="83" spans="1:13" ht="21.95" customHeight="1">
      <c r="A83" s="32" t="s">
        <v>44</v>
      </c>
      <c r="B83" s="23"/>
      <c r="E83" s="45">
        <f>SUM(E76:E82)</f>
        <v>364782</v>
      </c>
      <c r="F83" s="45"/>
      <c r="G83" s="45">
        <f>SUM(G76:G82)</f>
        <v>368208</v>
      </c>
      <c r="H83" s="45"/>
      <c r="I83" s="45">
        <f>SUM(I76:I82)</f>
        <v>368452</v>
      </c>
      <c r="J83" s="45"/>
      <c r="K83" s="45">
        <f>SUM(K76:K82)</f>
        <v>369536</v>
      </c>
      <c r="L83" s="45"/>
      <c r="M83" s="45">
        <f>SUM(M76:M82)</f>
        <v>0</v>
      </c>
    </row>
    <row r="84" spans="1:13" ht="21.95" customHeight="1">
      <c r="A84" s="32" t="s">
        <v>36</v>
      </c>
      <c r="B84" s="23"/>
      <c r="E84" s="72">
        <v>9889</v>
      </c>
      <c r="F84" s="45"/>
      <c r="G84" s="72">
        <v>10689</v>
      </c>
      <c r="H84" s="45"/>
      <c r="I84" s="72">
        <v>0</v>
      </c>
      <c r="J84" s="45"/>
      <c r="K84" s="72">
        <v>0</v>
      </c>
      <c r="L84" s="45"/>
      <c r="M84" s="72"/>
    </row>
    <row r="85" spans="1:13" ht="21.95" customHeight="1">
      <c r="A85" s="88" t="s">
        <v>26</v>
      </c>
      <c r="B85" s="14"/>
      <c r="E85" s="72">
        <f>SUM(E83:E84)</f>
        <v>374671</v>
      </c>
      <c r="F85" s="45"/>
      <c r="G85" s="72">
        <f>SUM(G83:G84)</f>
        <v>378897</v>
      </c>
      <c r="H85" s="45"/>
      <c r="I85" s="72">
        <f>SUM(I83:I84)</f>
        <v>368452</v>
      </c>
      <c r="J85" s="45"/>
      <c r="K85" s="72">
        <f>SUM(K83:K84)</f>
        <v>369536</v>
      </c>
      <c r="L85" s="45"/>
      <c r="M85" s="72">
        <f>SUM(M83:M84)</f>
        <v>0</v>
      </c>
    </row>
    <row r="86" spans="1:13" ht="21.95" customHeight="1" thickBot="1">
      <c r="A86" s="88" t="s">
        <v>27</v>
      </c>
      <c r="E86" s="66">
        <f>SUM(E59,E85)</f>
        <v>631927</v>
      </c>
      <c r="F86" s="45"/>
      <c r="G86" s="66">
        <f>SUM(G59,G85)</f>
        <v>641403</v>
      </c>
      <c r="H86" s="45"/>
      <c r="I86" s="66">
        <f>SUM(I59,I85)</f>
        <v>548620</v>
      </c>
      <c r="J86" s="45"/>
      <c r="K86" s="66">
        <f>SUM(K59,K85)</f>
        <v>552774</v>
      </c>
      <c r="L86" s="45"/>
      <c r="M86" s="66">
        <f>SUM(M59,M85)</f>
        <v>0</v>
      </c>
    </row>
    <row r="87" spans="1:13" ht="21.95" customHeight="1" thickTop="1">
      <c r="E87" s="45">
        <f>E86-E30</f>
        <v>0</v>
      </c>
      <c r="F87" s="46"/>
      <c r="G87" s="45">
        <f>G86-G30</f>
        <v>0</v>
      </c>
      <c r="H87" s="46"/>
      <c r="I87" s="45">
        <f>I86-I30</f>
        <v>0</v>
      </c>
      <c r="J87" s="46"/>
      <c r="K87" s="45">
        <f>K86-K30</f>
        <v>0</v>
      </c>
      <c r="L87" s="46"/>
      <c r="M87" s="45">
        <f>M86-M30</f>
        <v>0</v>
      </c>
    </row>
    <row r="88" spans="1:13" ht="21.95" customHeight="1">
      <c r="A88" s="15" t="s">
        <v>13</v>
      </c>
      <c r="B88" s="14"/>
      <c r="C88" s="37"/>
    </row>
    <row r="89" spans="1:13" ht="21.95" customHeight="1">
      <c r="A89" s="15"/>
      <c r="B89" s="14"/>
      <c r="C89" s="37"/>
      <c r="E89" s="5"/>
      <c r="G89" s="5"/>
      <c r="I89" s="5"/>
      <c r="K89" s="5"/>
      <c r="M89" s="5"/>
    </row>
    <row r="90" spans="1:13" ht="21.95" customHeight="1">
      <c r="A90" s="58"/>
      <c r="B90" s="6"/>
      <c r="C90" s="37"/>
    </row>
    <row r="91" spans="1:13" ht="21.95" customHeight="1">
      <c r="A91" s="15"/>
      <c r="B91" s="14"/>
      <c r="C91" s="37"/>
    </row>
    <row r="92" spans="1:13" ht="21.95" customHeight="1">
      <c r="A92" s="15"/>
      <c r="B92" s="95" t="s">
        <v>28</v>
      </c>
      <c r="C92" s="18"/>
    </row>
    <row r="93" spans="1:13" ht="21.95" customHeight="1">
      <c r="A93" s="58"/>
      <c r="B93" s="6"/>
      <c r="C93" s="87"/>
    </row>
    <row r="94" spans="1:13" ht="21.95" customHeight="1">
      <c r="A94" s="52"/>
      <c r="B94" s="6"/>
      <c r="C94" s="87"/>
    </row>
  </sheetData>
  <mergeCells count="6">
    <mergeCell ref="I5:M5"/>
    <mergeCell ref="I37:M37"/>
    <mergeCell ref="I66:M66"/>
    <mergeCell ref="E5:G5"/>
    <mergeCell ref="E37:G37"/>
    <mergeCell ref="E66:G66"/>
  </mergeCells>
  <printOptions horizontalCentered="1"/>
  <pageMargins left="0.62992125984252001" right="0.196850393700787" top="0.78740157480314998" bottom="0.31496062992126" header="0.31496062992126" footer="0.31496062992126"/>
  <pageSetup paperSize="9" scale="78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showGridLines="0" view="pageBreakPreview" topLeftCell="A106" zoomScale="85" zoomScaleNormal="100" zoomScaleSheetLayoutView="85" workbookViewId="0">
      <selection activeCell="E116" sqref="E116:K116"/>
    </sheetView>
  </sheetViews>
  <sheetFormatPr defaultColWidth="10.5703125" defaultRowHeight="21.95" customHeight="1"/>
  <cols>
    <col min="1" max="1" width="50.7109375" style="94" customWidth="1"/>
    <col min="2" max="2" width="1.7109375" style="18" customWidth="1"/>
    <col min="3" max="3" width="6.85546875" style="94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18" customWidth="1"/>
    <col min="9" max="9" width="15.7109375" style="18" customWidth="1"/>
    <col min="10" max="10" width="1.7109375" style="18" customWidth="1"/>
    <col min="11" max="11" width="15.7109375" style="18" customWidth="1"/>
    <col min="12" max="16384" width="10.5703125" style="18"/>
  </cols>
  <sheetData>
    <row r="1" spans="1:11" ht="21.95" customHeight="1">
      <c r="K1" s="1" t="s">
        <v>81</v>
      </c>
    </row>
    <row r="2" spans="1:11" s="23" customFormat="1" ht="20.45" customHeight="1">
      <c r="A2" s="88" t="s">
        <v>69</v>
      </c>
      <c r="B2" s="20"/>
      <c r="C2" s="21"/>
      <c r="D2" s="22"/>
      <c r="E2" s="22"/>
      <c r="F2" s="22"/>
      <c r="G2" s="22"/>
      <c r="H2" s="22"/>
      <c r="I2" s="22"/>
      <c r="J2" s="22"/>
      <c r="K2" s="22"/>
    </row>
    <row r="3" spans="1:11" s="23" customFormat="1" ht="20.45" customHeight="1">
      <c r="A3" s="88" t="s">
        <v>60</v>
      </c>
      <c r="B3" s="22"/>
      <c r="C3" s="21"/>
      <c r="D3" s="22"/>
      <c r="E3" s="22"/>
      <c r="F3" s="22"/>
      <c r="G3" s="22"/>
      <c r="H3" s="22"/>
      <c r="I3" s="22"/>
      <c r="J3" s="22"/>
      <c r="K3" s="22"/>
    </row>
    <row r="4" spans="1:11" s="23" customFormat="1" ht="20.45" customHeight="1">
      <c r="A4" s="88" t="s">
        <v>153</v>
      </c>
      <c r="B4" s="22"/>
      <c r="C4" s="21"/>
      <c r="D4" s="22"/>
      <c r="E4" s="22"/>
      <c r="F4" s="22"/>
      <c r="G4" s="22"/>
      <c r="H4" s="22"/>
      <c r="I4" s="22"/>
      <c r="J4" s="22"/>
      <c r="K4" s="22"/>
    </row>
    <row r="5" spans="1:11" s="23" customFormat="1" ht="20.45" customHeight="1">
      <c r="B5" s="22"/>
      <c r="C5" s="21"/>
      <c r="D5" s="22"/>
      <c r="E5" s="22"/>
      <c r="F5" s="22"/>
      <c r="G5" s="22"/>
      <c r="H5" s="22"/>
      <c r="I5" s="22"/>
      <c r="J5" s="22"/>
      <c r="K5" s="24" t="s">
        <v>136</v>
      </c>
    </row>
    <row r="6" spans="1:11" ht="20.45" customHeight="1">
      <c r="E6" s="97"/>
      <c r="F6" s="97" t="s">
        <v>0</v>
      </c>
      <c r="G6" s="97"/>
      <c r="H6" s="13"/>
      <c r="I6" s="97"/>
      <c r="J6" s="97" t="s">
        <v>1</v>
      </c>
      <c r="K6" s="97"/>
    </row>
    <row r="7" spans="1:11" ht="20.45" customHeight="1">
      <c r="C7" s="25" t="s">
        <v>2</v>
      </c>
      <c r="E7" s="26">
        <v>2021</v>
      </c>
      <c r="F7" s="27"/>
      <c r="G7" s="26">
        <v>2020</v>
      </c>
      <c r="H7" s="27"/>
      <c r="I7" s="26">
        <v>2021</v>
      </c>
      <c r="J7" s="27"/>
      <c r="K7" s="26">
        <v>2020</v>
      </c>
    </row>
    <row r="8" spans="1:11" s="61" customFormat="1" ht="20.45" customHeight="1">
      <c r="A8" s="63" t="s">
        <v>53</v>
      </c>
      <c r="B8" s="60"/>
      <c r="C8" s="59"/>
      <c r="E8" s="62"/>
      <c r="G8" s="62"/>
      <c r="I8" s="62"/>
      <c r="K8" s="62"/>
    </row>
    <row r="9" spans="1:11" ht="20.45" customHeight="1">
      <c r="A9" s="88" t="s">
        <v>29</v>
      </c>
      <c r="H9" s="31"/>
    </row>
    <row r="10" spans="1:11" ht="20.45" customHeight="1">
      <c r="A10" s="32" t="s">
        <v>83</v>
      </c>
      <c r="B10" s="23"/>
      <c r="C10" s="90"/>
      <c r="E10" s="91">
        <v>77928</v>
      </c>
      <c r="F10" s="91"/>
      <c r="G10" s="91">
        <v>63376</v>
      </c>
      <c r="H10" s="91"/>
      <c r="I10" s="91">
        <v>76824</v>
      </c>
      <c r="J10" s="91"/>
      <c r="K10" s="91">
        <v>62508</v>
      </c>
    </row>
    <row r="11" spans="1:11" ht="20.45" customHeight="1">
      <c r="A11" s="32" t="s">
        <v>82</v>
      </c>
      <c r="B11" s="23"/>
      <c r="C11" s="90"/>
      <c r="E11" s="91">
        <v>4236</v>
      </c>
      <c r="F11" s="91"/>
      <c r="G11" s="91">
        <v>3313</v>
      </c>
      <c r="H11" s="91"/>
      <c r="I11" s="91">
        <v>1868</v>
      </c>
      <c r="J11" s="91"/>
      <c r="K11" s="91">
        <v>1048</v>
      </c>
    </row>
    <row r="12" spans="1:11" ht="20.45" customHeight="1">
      <c r="A12" s="32" t="s">
        <v>30</v>
      </c>
      <c r="B12" s="23"/>
      <c r="C12" s="90"/>
      <c r="E12" s="91">
        <v>94</v>
      </c>
      <c r="F12" s="91"/>
      <c r="G12" s="91">
        <v>152</v>
      </c>
      <c r="H12" s="91"/>
      <c r="I12" s="91">
        <v>142</v>
      </c>
      <c r="J12" s="91"/>
      <c r="K12" s="91">
        <v>225</v>
      </c>
    </row>
    <row r="13" spans="1:11" ht="20.45" customHeight="1">
      <c r="A13" s="88" t="s">
        <v>31</v>
      </c>
      <c r="E13" s="67">
        <f>SUM(E9:E12)</f>
        <v>82258</v>
      </c>
      <c r="F13" s="91"/>
      <c r="G13" s="67">
        <f>SUM(G9:G12)</f>
        <v>66841</v>
      </c>
      <c r="H13" s="91"/>
      <c r="I13" s="67">
        <f>SUM(I9:I12)</f>
        <v>78834</v>
      </c>
      <c r="J13" s="91"/>
      <c r="K13" s="67">
        <f>SUM(K9:K12)</f>
        <v>63781</v>
      </c>
    </row>
    <row r="14" spans="1:11" ht="20.45" customHeight="1">
      <c r="A14" s="88" t="s">
        <v>32</v>
      </c>
      <c r="E14" s="91"/>
      <c r="F14" s="91"/>
      <c r="G14" s="91"/>
      <c r="H14" s="91"/>
      <c r="I14" s="91"/>
      <c r="J14" s="91"/>
      <c r="K14" s="91"/>
    </row>
    <row r="15" spans="1:11" ht="20.45" customHeight="1">
      <c r="A15" s="32" t="s">
        <v>65</v>
      </c>
      <c r="B15" s="23"/>
      <c r="E15" s="91">
        <v>46367</v>
      </c>
      <c r="F15" s="91"/>
      <c r="G15" s="91">
        <v>35951</v>
      </c>
      <c r="H15" s="91"/>
      <c r="I15" s="91">
        <v>45314</v>
      </c>
      <c r="J15" s="91"/>
      <c r="K15" s="91">
        <v>36747</v>
      </c>
    </row>
    <row r="16" spans="1:11" ht="20.45" customHeight="1">
      <c r="A16" s="32" t="s">
        <v>66</v>
      </c>
      <c r="B16" s="23"/>
      <c r="E16" s="91">
        <v>4523</v>
      </c>
      <c r="F16" s="91"/>
      <c r="G16" s="91">
        <v>3438</v>
      </c>
      <c r="H16" s="91"/>
      <c r="I16" s="91">
        <v>190</v>
      </c>
      <c r="J16" s="91"/>
      <c r="K16" s="91">
        <v>463</v>
      </c>
    </row>
    <row r="17" spans="1:11" ht="20.45" customHeight="1">
      <c r="A17" s="32" t="s">
        <v>68</v>
      </c>
      <c r="B17" s="14"/>
      <c r="C17" s="90"/>
      <c r="E17" s="91">
        <v>9152</v>
      </c>
      <c r="F17" s="91"/>
      <c r="G17" s="91">
        <v>7795</v>
      </c>
      <c r="H17" s="91"/>
      <c r="I17" s="91">
        <v>10276</v>
      </c>
      <c r="J17" s="91"/>
      <c r="K17" s="91">
        <v>8766</v>
      </c>
    </row>
    <row r="18" spans="1:11" ht="20.45" customHeight="1">
      <c r="A18" s="32" t="s">
        <v>33</v>
      </c>
      <c r="B18" s="14"/>
      <c r="C18" s="90"/>
      <c r="E18" s="91">
        <v>23113</v>
      </c>
      <c r="F18" s="91"/>
      <c r="G18" s="91">
        <v>23377</v>
      </c>
      <c r="H18" s="91"/>
      <c r="I18" s="91">
        <v>22372</v>
      </c>
      <c r="J18" s="91"/>
      <c r="K18" s="91">
        <v>22875</v>
      </c>
    </row>
    <row r="19" spans="1:11" ht="20.45" customHeight="1">
      <c r="A19" s="88" t="s">
        <v>34</v>
      </c>
      <c r="E19" s="67">
        <f>SUM(E15:E18)</f>
        <v>83155</v>
      </c>
      <c r="F19" s="91"/>
      <c r="G19" s="67">
        <f>SUM(G15:G18)</f>
        <v>70561</v>
      </c>
      <c r="H19" s="91"/>
      <c r="I19" s="67">
        <f>SUM(I15:I18)</f>
        <v>78152</v>
      </c>
      <c r="J19" s="91"/>
      <c r="K19" s="67">
        <f>SUM(K15:K18)</f>
        <v>68851</v>
      </c>
    </row>
    <row r="20" spans="1:11" ht="20.45" customHeight="1">
      <c r="A20" s="88" t="s">
        <v>120</v>
      </c>
      <c r="E20" s="69"/>
      <c r="F20" s="91"/>
      <c r="G20" s="69"/>
      <c r="H20" s="91"/>
      <c r="I20" s="69"/>
      <c r="J20" s="91"/>
      <c r="K20" s="69"/>
    </row>
    <row r="21" spans="1:11" ht="20.45" customHeight="1">
      <c r="A21" s="88" t="s">
        <v>111</v>
      </c>
      <c r="B21" s="14"/>
      <c r="E21" s="91">
        <v>-897</v>
      </c>
      <c r="F21" s="91"/>
      <c r="G21" s="91">
        <v>-3720</v>
      </c>
      <c r="H21" s="91"/>
      <c r="I21" s="91">
        <v>682</v>
      </c>
      <c r="J21" s="91"/>
      <c r="K21" s="91">
        <v>-5070</v>
      </c>
    </row>
    <row r="22" spans="1:11" ht="20.45" customHeight="1">
      <c r="A22" s="32" t="s">
        <v>179</v>
      </c>
      <c r="B22" s="23"/>
      <c r="C22" s="90"/>
      <c r="E22" s="91">
        <v>191</v>
      </c>
      <c r="F22" s="91"/>
      <c r="G22" s="91">
        <v>89</v>
      </c>
      <c r="H22" s="91"/>
      <c r="I22" s="91">
        <v>247</v>
      </c>
      <c r="J22" s="91"/>
      <c r="K22" s="91">
        <v>272</v>
      </c>
    </row>
    <row r="23" spans="1:11" ht="20.25" customHeight="1">
      <c r="A23" s="32" t="s">
        <v>35</v>
      </c>
      <c r="E23" s="70">
        <v>-1562</v>
      </c>
      <c r="F23" s="91"/>
      <c r="G23" s="70">
        <v>-1543</v>
      </c>
      <c r="H23" s="91"/>
      <c r="I23" s="70">
        <v>-1146</v>
      </c>
      <c r="J23" s="91"/>
      <c r="K23" s="70">
        <v>-1597</v>
      </c>
    </row>
    <row r="24" spans="1:11" ht="19.5" customHeight="1">
      <c r="A24" s="88" t="s">
        <v>135</v>
      </c>
      <c r="E24" s="91">
        <f>SUM(E21:E23)</f>
        <v>-2268</v>
      </c>
      <c r="F24" s="91"/>
      <c r="G24" s="91">
        <f>SUM(G21:G23)</f>
        <v>-5174</v>
      </c>
      <c r="H24" s="91"/>
      <c r="I24" s="91">
        <f>SUM(I21:I23)</f>
        <v>-217</v>
      </c>
      <c r="J24" s="91"/>
      <c r="K24" s="91">
        <f>SUM(K21:K23)</f>
        <v>-6395</v>
      </c>
    </row>
    <row r="25" spans="1:11" ht="20.45" customHeight="1">
      <c r="A25" s="32" t="s">
        <v>85</v>
      </c>
      <c r="C25" s="90">
        <v>15</v>
      </c>
      <c r="E25" s="70">
        <v>267</v>
      </c>
      <c r="F25" s="91"/>
      <c r="G25" s="70">
        <v>-340</v>
      </c>
      <c r="H25" s="91"/>
      <c r="I25" s="70">
        <v>86</v>
      </c>
      <c r="J25" s="91"/>
      <c r="K25" s="70">
        <v>-236</v>
      </c>
    </row>
    <row r="26" spans="1:11" ht="20.45" customHeight="1">
      <c r="A26" s="88" t="s">
        <v>84</v>
      </c>
      <c r="B26" s="23"/>
      <c r="C26" s="90"/>
      <c r="E26" s="70">
        <f>SUM(E24:E25)</f>
        <v>-2001</v>
      </c>
      <c r="F26" s="91"/>
      <c r="G26" s="70">
        <f>SUM(G24:G25)</f>
        <v>-5514</v>
      </c>
      <c r="H26" s="91"/>
      <c r="I26" s="70">
        <f>SUM(I24:I25)</f>
        <v>-131</v>
      </c>
      <c r="J26" s="91"/>
      <c r="K26" s="70">
        <f>SUM(K24:K25)</f>
        <v>-6631</v>
      </c>
    </row>
    <row r="27" spans="1:11" ht="20.45" customHeight="1">
      <c r="A27" s="32"/>
      <c r="C27" s="90"/>
      <c r="E27" s="45"/>
      <c r="F27" s="46"/>
      <c r="G27" s="45"/>
      <c r="H27" s="46"/>
      <c r="I27" s="45"/>
      <c r="J27" s="45"/>
      <c r="K27" s="45"/>
    </row>
    <row r="28" spans="1:11" ht="20.45" customHeight="1">
      <c r="A28" s="38" t="s">
        <v>48</v>
      </c>
      <c r="C28" s="39"/>
      <c r="D28" s="40"/>
      <c r="E28" s="41"/>
      <c r="F28" s="47"/>
      <c r="G28" s="41"/>
      <c r="H28" s="41"/>
      <c r="I28" s="47"/>
      <c r="J28" s="46"/>
      <c r="K28" s="47"/>
    </row>
    <row r="29" spans="1:11" ht="20.45" customHeight="1">
      <c r="A29" s="38" t="s">
        <v>64</v>
      </c>
      <c r="C29" s="42"/>
      <c r="D29" s="44"/>
      <c r="E29" s="72">
        <v>0</v>
      </c>
      <c r="F29" s="49"/>
      <c r="G29" s="72">
        <v>0</v>
      </c>
      <c r="H29" s="75"/>
      <c r="I29" s="72">
        <v>0</v>
      </c>
      <c r="J29" s="50"/>
      <c r="K29" s="72">
        <v>0</v>
      </c>
    </row>
    <row r="30" spans="1:11" ht="20.45" customHeight="1">
      <c r="A30" s="43"/>
      <c r="C30" s="42"/>
      <c r="D30" s="44"/>
      <c r="E30" s="46"/>
      <c r="F30" s="49"/>
      <c r="G30" s="46"/>
      <c r="H30" s="50"/>
      <c r="I30" s="45"/>
      <c r="J30" s="50"/>
      <c r="K30" s="45"/>
    </row>
    <row r="31" spans="1:11" ht="20.45" customHeight="1" thickBot="1">
      <c r="A31" s="38" t="s">
        <v>87</v>
      </c>
      <c r="C31" s="39"/>
      <c r="D31" s="40"/>
      <c r="E31" s="66">
        <f>SUM(E29,E26)</f>
        <v>-2001</v>
      </c>
      <c r="F31" s="45"/>
      <c r="G31" s="66">
        <f>SUM(G29,G26)</f>
        <v>-5514</v>
      </c>
      <c r="H31" s="46"/>
      <c r="I31" s="66">
        <f>SUM(I29,I26)</f>
        <v>-131</v>
      </c>
      <c r="J31" s="46"/>
      <c r="K31" s="66">
        <f>SUM(K29,K26)</f>
        <v>-6631</v>
      </c>
    </row>
    <row r="32" spans="1:11" ht="20.45" customHeight="1" thickTop="1">
      <c r="A32" s="43"/>
      <c r="C32" s="42"/>
      <c r="D32" s="44"/>
      <c r="E32" s="42"/>
      <c r="F32" s="24"/>
      <c r="G32" s="45"/>
      <c r="H32" s="46"/>
      <c r="I32" s="45"/>
      <c r="J32" s="42"/>
      <c r="K32" s="42"/>
    </row>
    <row r="33" spans="1:11" ht="21.95" customHeight="1">
      <c r="A33" s="94" t="s">
        <v>13</v>
      </c>
      <c r="C33" s="37"/>
      <c r="E33" s="36"/>
      <c r="F33" s="6"/>
      <c r="G33" s="36"/>
      <c r="H33" s="6"/>
      <c r="I33" s="36"/>
      <c r="J33" s="36"/>
      <c r="K33" s="36"/>
    </row>
    <row r="34" spans="1:11" ht="21.95" customHeight="1">
      <c r="K34" s="1" t="s">
        <v>81</v>
      </c>
    </row>
    <row r="35" spans="1:11" s="23" customFormat="1" ht="20.45" customHeight="1">
      <c r="A35" s="88" t="s">
        <v>69</v>
      </c>
      <c r="B35" s="20"/>
      <c r="C35" s="21"/>
      <c r="D35" s="22"/>
      <c r="E35" s="22"/>
      <c r="F35" s="22"/>
      <c r="G35" s="22"/>
      <c r="H35" s="22"/>
      <c r="I35" s="22"/>
      <c r="J35" s="22"/>
      <c r="K35" s="22"/>
    </row>
    <row r="36" spans="1:11" s="23" customFormat="1" ht="20.45" customHeight="1">
      <c r="A36" s="88" t="s">
        <v>112</v>
      </c>
      <c r="B36" s="22"/>
      <c r="C36" s="21"/>
      <c r="D36" s="22"/>
      <c r="E36" s="22"/>
      <c r="F36" s="22"/>
      <c r="G36" s="22"/>
      <c r="H36" s="22"/>
      <c r="I36" s="22"/>
      <c r="J36" s="22"/>
      <c r="K36" s="22"/>
    </row>
    <row r="37" spans="1:11" s="23" customFormat="1" ht="20.45" customHeight="1">
      <c r="A37" s="88" t="s">
        <v>153</v>
      </c>
      <c r="B37" s="22"/>
      <c r="C37" s="21"/>
      <c r="D37" s="22"/>
      <c r="E37" s="22"/>
      <c r="F37" s="22"/>
      <c r="G37" s="22"/>
      <c r="H37" s="22"/>
      <c r="I37" s="22"/>
      <c r="J37" s="22"/>
      <c r="K37" s="22"/>
    </row>
    <row r="38" spans="1:11" s="23" customFormat="1" ht="20.45" customHeight="1">
      <c r="B38" s="22"/>
      <c r="C38" s="21"/>
      <c r="D38" s="22"/>
      <c r="E38" s="22"/>
      <c r="F38" s="22"/>
      <c r="G38" s="22"/>
      <c r="H38" s="22"/>
      <c r="I38" s="22"/>
      <c r="J38" s="22"/>
      <c r="K38" s="24" t="s">
        <v>136</v>
      </c>
    </row>
    <row r="39" spans="1:11" ht="20.45" customHeight="1">
      <c r="E39" s="97"/>
      <c r="F39" s="97" t="s">
        <v>0</v>
      </c>
      <c r="G39" s="97"/>
      <c r="H39" s="13"/>
      <c r="I39" s="97"/>
      <c r="J39" s="97" t="s">
        <v>1</v>
      </c>
      <c r="K39" s="97"/>
    </row>
    <row r="40" spans="1:11" ht="20.45" customHeight="1">
      <c r="C40" s="25" t="s">
        <v>2</v>
      </c>
      <c r="E40" s="26">
        <v>2021</v>
      </c>
      <c r="F40" s="27"/>
      <c r="G40" s="26">
        <v>2020</v>
      </c>
      <c r="H40" s="27"/>
      <c r="I40" s="26">
        <v>2021</v>
      </c>
      <c r="J40" s="27"/>
      <c r="K40" s="26">
        <v>2020</v>
      </c>
    </row>
    <row r="41" spans="1:11" ht="21.95" customHeight="1">
      <c r="A41" s="88" t="s">
        <v>137</v>
      </c>
      <c r="C41" s="90"/>
      <c r="E41" s="5"/>
      <c r="G41" s="5"/>
      <c r="I41" s="5"/>
      <c r="J41" s="5"/>
      <c r="K41" s="5"/>
    </row>
    <row r="42" spans="1:11" ht="21.95" customHeight="1" thickBot="1">
      <c r="A42" s="32" t="s">
        <v>45</v>
      </c>
      <c r="C42" s="90"/>
      <c r="E42" s="45">
        <v>-1411</v>
      </c>
      <c r="F42" s="46"/>
      <c r="G42" s="45">
        <v>-5042</v>
      </c>
      <c r="H42" s="46"/>
      <c r="I42" s="66">
        <v>-131</v>
      </c>
      <c r="J42" s="45"/>
      <c r="K42" s="66">
        <v>-6631</v>
      </c>
    </row>
    <row r="43" spans="1:11" ht="21.95" customHeight="1" thickTop="1">
      <c r="A43" s="32" t="s">
        <v>36</v>
      </c>
      <c r="C43" s="90"/>
      <c r="E43" s="45">
        <v>-590</v>
      </c>
      <c r="F43" s="46"/>
      <c r="G43" s="45">
        <v>-472</v>
      </c>
      <c r="H43" s="46"/>
      <c r="I43" s="45"/>
      <c r="J43" s="45"/>
      <c r="K43" s="45"/>
    </row>
    <row r="44" spans="1:11" ht="21.95" customHeight="1" thickBot="1">
      <c r="A44" s="32"/>
      <c r="C44" s="90"/>
      <c r="E44" s="76">
        <f>E26</f>
        <v>-2001</v>
      </c>
      <c r="F44" s="69"/>
      <c r="G44" s="76">
        <f>G26</f>
        <v>-5514</v>
      </c>
      <c r="H44" s="69"/>
      <c r="I44" s="69"/>
      <c r="J44" s="69"/>
      <c r="K44" s="69"/>
    </row>
    <row r="45" spans="1:11" ht="21.95" customHeight="1" thickTop="1">
      <c r="A45" s="32"/>
      <c r="C45" s="90"/>
      <c r="E45" s="45"/>
      <c r="F45" s="46"/>
      <c r="G45" s="45"/>
      <c r="H45" s="46"/>
      <c r="I45" s="45"/>
      <c r="J45" s="45"/>
      <c r="K45" s="45"/>
    </row>
    <row r="46" spans="1:11" ht="21.95" customHeight="1">
      <c r="A46" s="88" t="s">
        <v>43</v>
      </c>
      <c r="C46" s="90"/>
      <c r="E46" s="45"/>
      <c r="F46" s="46"/>
      <c r="G46" s="45"/>
      <c r="H46" s="46"/>
      <c r="I46" s="45"/>
      <c r="J46" s="45"/>
      <c r="K46" s="45"/>
    </row>
    <row r="47" spans="1:11" ht="21.95" customHeight="1" thickBot="1">
      <c r="A47" s="32" t="s">
        <v>45</v>
      </c>
      <c r="C47" s="90"/>
      <c r="E47" s="45">
        <v>-1411</v>
      </c>
      <c r="F47" s="46"/>
      <c r="G47" s="45">
        <v>-5042</v>
      </c>
      <c r="H47" s="46"/>
      <c r="I47" s="66">
        <v>-131</v>
      </c>
      <c r="J47" s="45"/>
      <c r="K47" s="66">
        <v>-6631</v>
      </c>
    </row>
    <row r="48" spans="1:11" ht="21.95" customHeight="1" thickTop="1">
      <c r="A48" s="32" t="s">
        <v>36</v>
      </c>
      <c r="C48" s="90"/>
      <c r="E48" s="45">
        <v>-590</v>
      </c>
      <c r="F48" s="46"/>
      <c r="G48" s="45">
        <v>-472</v>
      </c>
      <c r="H48" s="46"/>
      <c r="I48" s="45"/>
      <c r="J48" s="45"/>
      <c r="K48" s="45"/>
    </row>
    <row r="49" spans="1:11" ht="21.95" customHeight="1" thickBot="1">
      <c r="A49" s="32"/>
      <c r="C49" s="90"/>
      <c r="E49" s="12">
        <f>E31</f>
        <v>-2001</v>
      </c>
      <c r="F49" s="19"/>
      <c r="G49" s="12">
        <f>G26</f>
        <v>-5514</v>
      </c>
      <c r="H49" s="19"/>
      <c r="I49" s="19"/>
      <c r="J49" s="19"/>
      <c r="K49" s="19"/>
    </row>
    <row r="50" spans="1:11" ht="21.95" customHeight="1" thickTop="1">
      <c r="A50" s="32"/>
      <c r="C50" s="90"/>
      <c r="E50" s="19"/>
      <c r="F50" s="19"/>
      <c r="G50" s="19"/>
      <c r="H50" s="19"/>
      <c r="I50" s="19"/>
      <c r="J50" s="19"/>
      <c r="K50" s="19"/>
    </row>
    <row r="51" spans="1:11" ht="21.95" customHeight="1">
      <c r="A51" s="88" t="s">
        <v>138</v>
      </c>
      <c r="C51" s="90">
        <v>16</v>
      </c>
      <c r="E51" s="5"/>
      <c r="G51" s="5"/>
      <c r="I51" s="5"/>
      <c r="J51" s="5"/>
      <c r="K51" s="5"/>
    </row>
    <row r="52" spans="1:11" ht="21.95" customHeight="1">
      <c r="A52" s="32" t="s">
        <v>139</v>
      </c>
      <c r="B52" s="23"/>
      <c r="C52" s="90"/>
      <c r="E52" s="5"/>
      <c r="G52" s="5"/>
      <c r="H52" s="5"/>
      <c r="I52" s="5"/>
      <c r="J52" s="5"/>
      <c r="K52" s="5"/>
    </row>
    <row r="53" spans="1:11" ht="21.95" customHeight="1" thickBot="1">
      <c r="A53" s="32" t="s">
        <v>140</v>
      </c>
      <c r="B53" s="23"/>
      <c r="C53" s="90"/>
      <c r="E53" s="68">
        <v>-4.15E-3</v>
      </c>
      <c r="F53" s="34"/>
      <c r="G53" s="68">
        <v>-1.4999999999999999E-2</v>
      </c>
      <c r="H53" s="34"/>
      <c r="I53" s="68">
        <v>0</v>
      </c>
      <c r="J53" s="35"/>
      <c r="K53" s="68">
        <v>-1.9502941176470587E-2</v>
      </c>
    </row>
    <row r="54" spans="1:11" ht="21.95" customHeight="1" thickTop="1">
      <c r="A54" s="32"/>
      <c r="B54" s="23"/>
      <c r="C54" s="90"/>
      <c r="E54" s="64"/>
      <c r="F54" s="34"/>
      <c r="G54" s="64"/>
      <c r="H54" s="34"/>
      <c r="I54" s="65"/>
      <c r="J54" s="35"/>
      <c r="K54" s="65"/>
    </row>
    <row r="55" spans="1:11" ht="21.95" customHeight="1" thickBot="1">
      <c r="A55" s="32" t="s">
        <v>110</v>
      </c>
      <c r="B55" s="23"/>
      <c r="C55" s="90"/>
      <c r="E55" s="33">
        <v>340000</v>
      </c>
      <c r="F55" s="34"/>
      <c r="G55" s="33">
        <v>340000</v>
      </c>
      <c r="H55" s="34"/>
      <c r="I55" s="57">
        <v>340000</v>
      </c>
      <c r="J55" s="35"/>
      <c r="K55" s="57">
        <v>340000</v>
      </c>
    </row>
    <row r="56" spans="1:11" ht="21.95" customHeight="1" thickTop="1">
      <c r="A56" s="32"/>
      <c r="B56" s="23"/>
      <c r="E56" s="64"/>
      <c r="F56" s="34"/>
      <c r="G56" s="64"/>
      <c r="H56" s="34"/>
      <c r="I56" s="64"/>
      <c r="J56" s="35"/>
      <c r="K56" s="64"/>
    </row>
    <row r="57" spans="1:11" ht="21.95" customHeight="1">
      <c r="A57" s="94" t="s">
        <v>13</v>
      </c>
      <c r="C57" s="37"/>
      <c r="E57" s="36"/>
      <c r="F57" s="6"/>
      <c r="G57" s="36"/>
      <c r="H57" s="6"/>
      <c r="I57" s="36"/>
      <c r="J57" s="36"/>
      <c r="K57" s="36"/>
    </row>
    <row r="58" spans="1:11" ht="21.95" customHeight="1">
      <c r="K58" s="1" t="s">
        <v>81</v>
      </c>
    </row>
    <row r="59" spans="1:11" s="23" customFormat="1" ht="20.45" customHeight="1">
      <c r="A59" s="88" t="s">
        <v>69</v>
      </c>
      <c r="B59" s="20"/>
      <c r="C59" s="21"/>
      <c r="D59" s="22"/>
      <c r="E59" s="22"/>
      <c r="F59" s="22"/>
      <c r="G59" s="22"/>
      <c r="H59" s="22"/>
      <c r="I59" s="22"/>
      <c r="J59" s="22"/>
      <c r="K59" s="22"/>
    </row>
    <row r="60" spans="1:11" s="23" customFormat="1" ht="20.45" customHeight="1">
      <c r="A60" s="88" t="s">
        <v>60</v>
      </c>
      <c r="B60" s="22"/>
      <c r="C60" s="21"/>
      <c r="D60" s="22"/>
      <c r="E60" s="22"/>
      <c r="F60" s="22"/>
      <c r="G60" s="22"/>
      <c r="H60" s="22"/>
      <c r="I60" s="22"/>
      <c r="J60" s="22"/>
      <c r="K60" s="22"/>
    </row>
    <row r="61" spans="1:11" s="23" customFormat="1" ht="20.45" customHeight="1">
      <c r="A61" s="88" t="s">
        <v>151</v>
      </c>
      <c r="B61" s="22"/>
      <c r="C61" s="21"/>
      <c r="D61" s="22"/>
      <c r="E61" s="22"/>
      <c r="F61" s="22"/>
      <c r="G61" s="22"/>
      <c r="H61" s="22"/>
      <c r="I61" s="22"/>
      <c r="J61" s="22"/>
      <c r="K61" s="22"/>
    </row>
    <row r="62" spans="1:11" s="23" customFormat="1" ht="20.45" customHeight="1">
      <c r="B62" s="22"/>
      <c r="C62" s="21"/>
      <c r="D62" s="22"/>
      <c r="E62" s="22"/>
      <c r="F62" s="22"/>
      <c r="G62" s="22"/>
      <c r="H62" s="22"/>
      <c r="I62" s="22"/>
      <c r="J62" s="22"/>
      <c r="K62" s="24" t="s">
        <v>136</v>
      </c>
    </row>
    <row r="63" spans="1:11" ht="20.45" customHeight="1">
      <c r="E63" s="97"/>
      <c r="F63" s="97" t="s">
        <v>0</v>
      </c>
      <c r="G63" s="97"/>
      <c r="H63" s="13"/>
      <c r="I63" s="97"/>
      <c r="J63" s="97" t="s">
        <v>1</v>
      </c>
      <c r="K63" s="97"/>
    </row>
    <row r="64" spans="1:11" ht="20.45" customHeight="1">
      <c r="C64" s="25" t="s">
        <v>2</v>
      </c>
      <c r="E64" s="26">
        <v>2021</v>
      </c>
      <c r="F64" s="27"/>
      <c r="G64" s="26">
        <v>2020</v>
      </c>
      <c r="H64" s="27"/>
      <c r="I64" s="26">
        <v>2021</v>
      </c>
      <c r="J64" s="27"/>
      <c r="K64" s="26">
        <v>2020</v>
      </c>
    </row>
    <row r="65" spans="1:11" s="61" customFormat="1" ht="20.45" customHeight="1">
      <c r="A65" s="63" t="s">
        <v>53</v>
      </c>
      <c r="B65" s="60"/>
      <c r="C65" s="59"/>
      <c r="E65" s="62"/>
      <c r="G65" s="62"/>
      <c r="I65" s="62"/>
      <c r="K65" s="62"/>
    </row>
    <row r="66" spans="1:11" ht="20.45" customHeight="1">
      <c r="A66" s="88" t="s">
        <v>29</v>
      </c>
      <c r="H66" s="31"/>
    </row>
    <row r="67" spans="1:11" ht="20.45" customHeight="1">
      <c r="A67" s="32" t="s">
        <v>83</v>
      </c>
      <c r="B67" s="23"/>
      <c r="C67" s="90"/>
      <c r="E67" s="45">
        <v>154132</v>
      </c>
      <c r="F67" s="91"/>
      <c r="G67" s="45">
        <v>170484</v>
      </c>
      <c r="H67" s="91"/>
      <c r="I67" s="91">
        <v>151147</v>
      </c>
      <c r="J67" s="91"/>
      <c r="K67" s="91">
        <v>137534</v>
      </c>
    </row>
    <row r="68" spans="1:11" ht="20.45" customHeight="1">
      <c r="A68" s="32" t="s">
        <v>82</v>
      </c>
      <c r="B68" s="23"/>
      <c r="C68" s="90"/>
      <c r="E68" s="91">
        <v>8628</v>
      </c>
      <c r="F68" s="91"/>
      <c r="G68" s="91">
        <v>7141</v>
      </c>
      <c r="H68" s="91"/>
      <c r="I68" s="91">
        <v>3632</v>
      </c>
      <c r="J68" s="91"/>
      <c r="K68" s="91">
        <v>2362</v>
      </c>
    </row>
    <row r="69" spans="1:11" ht="20.45" customHeight="1">
      <c r="A69" s="32" t="s">
        <v>30</v>
      </c>
      <c r="B69" s="23"/>
      <c r="C69" s="90"/>
      <c r="E69" s="91">
        <v>221</v>
      </c>
      <c r="F69" s="91"/>
      <c r="G69" s="91">
        <v>234</v>
      </c>
      <c r="H69" s="91"/>
      <c r="I69" s="91">
        <v>339</v>
      </c>
      <c r="J69" s="91"/>
      <c r="K69" s="91">
        <v>382</v>
      </c>
    </row>
    <row r="70" spans="1:11" ht="20.45" customHeight="1">
      <c r="A70" s="88" t="s">
        <v>31</v>
      </c>
      <c r="E70" s="67">
        <f>SUM(E66:E69)</f>
        <v>162981</v>
      </c>
      <c r="F70" s="91"/>
      <c r="G70" s="67">
        <f>SUM(G66:G69)</f>
        <v>177859</v>
      </c>
      <c r="H70" s="91"/>
      <c r="I70" s="67">
        <f>SUM(I66:I69)</f>
        <v>155118</v>
      </c>
      <c r="J70" s="91"/>
      <c r="K70" s="67">
        <f>SUM(K66:K69)</f>
        <v>140278</v>
      </c>
    </row>
    <row r="71" spans="1:11" ht="20.45" customHeight="1">
      <c r="A71" s="88" t="s">
        <v>32</v>
      </c>
      <c r="E71" s="91"/>
      <c r="F71" s="91"/>
      <c r="G71" s="91"/>
      <c r="H71" s="91"/>
      <c r="I71" s="91"/>
      <c r="J71" s="91"/>
      <c r="K71" s="91"/>
    </row>
    <row r="72" spans="1:11" ht="20.45" customHeight="1">
      <c r="A72" s="32" t="s">
        <v>65</v>
      </c>
      <c r="B72" s="23"/>
      <c r="E72" s="91">
        <v>92096</v>
      </c>
      <c r="F72" s="91"/>
      <c r="G72" s="91">
        <v>105826</v>
      </c>
      <c r="H72" s="91"/>
      <c r="I72" s="91">
        <v>89834</v>
      </c>
      <c r="J72" s="91"/>
      <c r="K72" s="91">
        <v>80948</v>
      </c>
    </row>
    <row r="73" spans="1:11" ht="20.45" customHeight="1">
      <c r="A73" s="32" t="s">
        <v>66</v>
      </c>
      <c r="B73" s="23"/>
      <c r="E73" s="91">
        <v>8503</v>
      </c>
      <c r="F73" s="91"/>
      <c r="G73" s="91">
        <v>6385</v>
      </c>
      <c r="H73" s="91"/>
      <c r="I73" s="91">
        <v>364</v>
      </c>
      <c r="J73" s="91"/>
      <c r="K73" s="91">
        <v>1030</v>
      </c>
    </row>
    <row r="74" spans="1:11" ht="20.45" customHeight="1">
      <c r="A74" s="32" t="s">
        <v>68</v>
      </c>
      <c r="B74" s="14"/>
      <c r="C74" s="90"/>
      <c r="E74" s="91">
        <v>17315</v>
      </c>
      <c r="F74" s="91"/>
      <c r="G74" s="91">
        <v>16430</v>
      </c>
      <c r="H74" s="91"/>
      <c r="I74" s="91">
        <v>19383</v>
      </c>
      <c r="J74" s="91"/>
      <c r="K74" s="91">
        <v>18468</v>
      </c>
    </row>
    <row r="75" spans="1:11" ht="20.45" customHeight="1">
      <c r="A75" s="32" t="s">
        <v>33</v>
      </c>
      <c r="B75" s="14"/>
      <c r="C75" s="90"/>
      <c r="E75" s="91">
        <v>46483</v>
      </c>
      <c r="F75" s="91"/>
      <c r="G75" s="91">
        <v>47593</v>
      </c>
      <c r="H75" s="91"/>
      <c r="I75" s="91">
        <v>44984</v>
      </c>
      <c r="J75" s="91"/>
      <c r="K75" s="91">
        <v>46548</v>
      </c>
    </row>
    <row r="76" spans="1:11" ht="20.45" customHeight="1">
      <c r="A76" s="88" t="s">
        <v>34</v>
      </c>
      <c r="E76" s="67">
        <f>SUM(E72:E75)</f>
        <v>164397</v>
      </c>
      <c r="F76" s="91"/>
      <c r="G76" s="67">
        <f>SUM(G72:G75)</f>
        <v>176234</v>
      </c>
      <c r="H76" s="91"/>
      <c r="I76" s="67">
        <f>SUM(I72:I75)</f>
        <v>154565</v>
      </c>
      <c r="J76" s="91"/>
      <c r="K76" s="67">
        <f>SUM(K72:K75)</f>
        <v>146994</v>
      </c>
    </row>
    <row r="77" spans="1:11" ht="20.45" customHeight="1">
      <c r="A77" s="88" t="s">
        <v>120</v>
      </c>
      <c r="E77" s="69"/>
      <c r="F77" s="91"/>
      <c r="G77" s="69"/>
      <c r="H77" s="91"/>
      <c r="I77" s="69"/>
      <c r="J77" s="91"/>
      <c r="K77" s="69"/>
    </row>
    <row r="78" spans="1:11" ht="20.45" customHeight="1">
      <c r="A78" s="88" t="s">
        <v>111</v>
      </c>
      <c r="B78" s="14"/>
      <c r="E78" s="91">
        <v>-1416</v>
      </c>
      <c r="F78" s="91"/>
      <c r="G78" s="91">
        <v>1625</v>
      </c>
      <c r="H78" s="91"/>
      <c r="I78" s="91">
        <v>553</v>
      </c>
      <c r="J78" s="91"/>
      <c r="K78" s="91">
        <v>-6716</v>
      </c>
    </row>
    <row r="79" spans="1:11" ht="20.45" customHeight="1">
      <c r="A79" s="32" t="s">
        <v>179</v>
      </c>
      <c r="B79" s="23"/>
      <c r="C79" s="90"/>
      <c r="E79" s="91">
        <v>425</v>
      </c>
      <c r="F79" s="91"/>
      <c r="G79" s="91">
        <v>171</v>
      </c>
      <c r="H79" s="91"/>
      <c r="I79" s="91">
        <v>471</v>
      </c>
      <c r="J79" s="91"/>
      <c r="K79" s="91">
        <v>515</v>
      </c>
    </row>
    <row r="80" spans="1:11" ht="20.45" customHeight="1">
      <c r="A80" s="32" t="s">
        <v>35</v>
      </c>
      <c r="E80" s="70">
        <v>-3196</v>
      </c>
      <c r="F80" s="91"/>
      <c r="G80" s="70">
        <v>-3151</v>
      </c>
      <c r="H80" s="91"/>
      <c r="I80" s="70">
        <v>-2365</v>
      </c>
      <c r="J80" s="91"/>
      <c r="K80" s="70">
        <v>-3153</v>
      </c>
    </row>
    <row r="81" spans="1:12" ht="20.45" customHeight="1">
      <c r="A81" s="88" t="s">
        <v>135</v>
      </c>
      <c r="E81" s="91">
        <f>SUM(E78:E80)</f>
        <v>-4187</v>
      </c>
      <c r="F81" s="91"/>
      <c r="G81" s="91">
        <f>SUM(G78:G80)</f>
        <v>-1355</v>
      </c>
      <c r="H81" s="91"/>
      <c r="I81" s="91">
        <f>SUM(I78:I80)</f>
        <v>-1341</v>
      </c>
      <c r="J81" s="91"/>
      <c r="K81" s="91">
        <f>SUM(K78:K80)</f>
        <v>-9354</v>
      </c>
    </row>
    <row r="82" spans="1:12" ht="20.45" customHeight="1">
      <c r="A82" s="32" t="s">
        <v>85</v>
      </c>
      <c r="C82" s="90">
        <v>15</v>
      </c>
      <c r="E82" s="70">
        <v>-39</v>
      </c>
      <c r="F82" s="91"/>
      <c r="G82" s="70">
        <v>9</v>
      </c>
      <c r="H82" s="91"/>
      <c r="I82" s="70">
        <v>257</v>
      </c>
      <c r="J82" s="91"/>
      <c r="K82" s="70">
        <v>-51</v>
      </c>
      <c r="L82" s="100"/>
    </row>
    <row r="83" spans="1:12" ht="20.45" customHeight="1">
      <c r="A83" s="88" t="s">
        <v>84</v>
      </c>
      <c r="B83" s="23"/>
      <c r="C83" s="90"/>
      <c r="E83" s="70">
        <f>SUM(E81:E82)</f>
        <v>-4226</v>
      </c>
      <c r="F83" s="91"/>
      <c r="G83" s="70">
        <f>SUM(G81:G82)</f>
        <v>-1346</v>
      </c>
      <c r="H83" s="91"/>
      <c r="I83" s="70">
        <f>SUM(I81:I82)</f>
        <v>-1084</v>
      </c>
      <c r="J83" s="91"/>
      <c r="K83" s="70">
        <f>SUM(K81:K82)</f>
        <v>-9405</v>
      </c>
    </row>
    <row r="84" spans="1:12" ht="20.45" customHeight="1">
      <c r="A84" s="32"/>
      <c r="C84" s="90"/>
      <c r="E84" s="45"/>
      <c r="F84" s="46"/>
      <c r="G84" s="45"/>
      <c r="H84" s="46"/>
      <c r="I84" s="45"/>
      <c r="J84" s="45"/>
      <c r="K84" s="45"/>
    </row>
    <row r="85" spans="1:12" ht="20.45" customHeight="1">
      <c r="A85" s="38" t="s">
        <v>48</v>
      </c>
      <c r="C85" s="39"/>
      <c r="D85" s="40"/>
      <c r="E85" s="41"/>
      <c r="F85" s="47"/>
      <c r="G85" s="41"/>
      <c r="H85" s="41"/>
      <c r="I85" s="47"/>
      <c r="J85" s="46"/>
      <c r="K85" s="47"/>
    </row>
    <row r="86" spans="1:12" ht="20.45" customHeight="1">
      <c r="A86" s="48" t="s">
        <v>62</v>
      </c>
      <c r="C86" s="39"/>
      <c r="D86" s="40"/>
      <c r="E86" s="41"/>
      <c r="F86" s="47"/>
      <c r="G86" s="41"/>
      <c r="H86" s="41"/>
      <c r="I86" s="47"/>
      <c r="J86" s="46"/>
      <c r="K86" s="47"/>
    </row>
    <row r="87" spans="1:12" ht="20.45" customHeight="1">
      <c r="A87" s="48" t="s">
        <v>63</v>
      </c>
      <c r="C87" s="42"/>
      <c r="D87" s="44"/>
      <c r="E87" s="46"/>
      <c r="F87" s="45"/>
      <c r="G87" s="46"/>
      <c r="H87" s="46"/>
      <c r="I87" s="46"/>
      <c r="J87" s="46"/>
      <c r="K87" s="46"/>
    </row>
    <row r="88" spans="1:12" ht="20.45" customHeight="1">
      <c r="A88" s="32" t="s">
        <v>86</v>
      </c>
      <c r="C88" s="42"/>
      <c r="D88" s="44"/>
      <c r="E88" s="101">
        <v>0</v>
      </c>
      <c r="F88" s="102"/>
      <c r="G88" s="101">
        <v>739</v>
      </c>
      <c r="H88" s="101"/>
      <c r="I88" s="101">
        <v>0</v>
      </c>
      <c r="J88" s="46"/>
      <c r="K88" s="78">
        <v>766</v>
      </c>
    </row>
    <row r="89" spans="1:12" ht="20.45" customHeight="1">
      <c r="A89" s="32" t="s">
        <v>94</v>
      </c>
      <c r="C89" s="90">
        <v>15</v>
      </c>
      <c r="D89" s="44"/>
      <c r="E89" s="103">
        <v>0</v>
      </c>
      <c r="F89" s="102"/>
      <c r="G89" s="103">
        <v>-148</v>
      </c>
      <c r="H89" s="101"/>
      <c r="I89" s="103">
        <v>0</v>
      </c>
      <c r="J89" s="46"/>
      <c r="K89" s="79">
        <v>-153</v>
      </c>
    </row>
    <row r="90" spans="1:12" ht="20.45" customHeight="1">
      <c r="A90" s="32" t="s">
        <v>93</v>
      </c>
      <c r="C90" s="42"/>
      <c r="D90" s="44"/>
      <c r="E90" s="50"/>
      <c r="F90" s="49"/>
      <c r="G90" s="50"/>
      <c r="H90" s="50"/>
      <c r="I90" s="50"/>
      <c r="J90" s="50"/>
      <c r="K90" s="50"/>
    </row>
    <row r="91" spans="1:12" ht="20.45" customHeight="1">
      <c r="A91" s="32" t="s">
        <v>92</v>
      </c>
      <c r="C91" s="51"/>
      <c r="D91" s="44"/>
      <c r="E91" s="73">
        <v>0</v>
      </c>
      <c r="F91" s="49"/>
      <c r="G91" s="73">
        <v>591</v>
      </c>
      <c r="H91" s="50"/>
      <c r="I91" s="74">
        <v>0</v>
      </c>
      <c r="J91" s="50"/>
      <c r="K91" s="74">
        <v>613</v>
      </c>
    </row>
    <row r="92" spans="1:12" ht="20.45" customHeight="1">
      <c r="A92" s="38" t="s">
        <v>64</v>
      </c>
      <c r="C92" s="42"/>
      <c r="D92" s="44"/>
      <c r="E92" s="72">
        <f>SUM(E91)</f>
        <v>0</v>
      </c>
      <c r="F92" s="49"/>
      <c r="G92" s="72">
        <f>SUM(G91)</f>
        <v>591</v>
      </c>
      <c r="H92" s="75"/>
      <c r="I92" s="72">
        <f>SUM(I91)</f>
        <v>0</v>
      </c>
      <c r="J92" s="50"/>
      <c r="K92" s="72">
        <f>SUM(K91)</f>
        <v>613</v>
      </c>
    </row>
    <row r="93" spans="1:12" ht="20.45" customHeight="1">
      <c r="A93" s="43"/>
      <c r="C93" s="42"/>
      <c r="D93" s="44"/>
      <c r="E93" s="46"/>
      <c r="F93" s="49"/>
      <c r="G93" s="46"/>
      <c r="H93" s="50"/>
      <c r="I93" s="45"/>
      <c r="J93" s="50"/>
      <c r="K93" s="45"/>
    </row>
    <row r="94" spans="1:12" ht="20.45" customHeight="1" thickBot="1">
      <c r="A94" s="38" t="s">
        <v>87</v>
      </c>
      <c r="C94" s="39"/>
      <c r="D94" s="40"/>
      <c r="E94" s="66">
        <f>SUM(E92,E83)</f>
        <v>-4226</v>
      </c>
      <c r="F94" s="45"/>
      <c r="G94" s="66">
        <f>SUM(G92,G83)</f>
        <v>-755</v>
      </c>
      <c r="H94" s="46"/>
      <c r="I94" s="66">
        <f>SUM(I92,I83)</f>
        <v>-1084</v>
      </c>
      <c r="J94" s="46"/>
      <c r="K94" s="66">
        <f>SUM(K92,K83)</f>
        <v>-8792</v>
      </c>
    </row>
    <row r="95" spans="1:12" ht="20.45" customHeight="1" thickTop="1">
      <c r="A95" s="43"/>
      <c r="C95" s="42"/>
      <c r="D95" s="44"/>
      <c r="E95" s="42"/>
      <c r="F95" s="24"/>
      <c r="G95" s="45"/>
      <c r="H95" s="46"/>
      <c r="I95" s="45"/>
      <c r="J95" s="42"/>
      <c r="K95" s="42"/>
    </row>
    <row r="96" spans="1:12" ht="21.95" customHeight="1">
      <c r="A96" s="94" t="s">
        <v>13</v>
      </c>
      <c r="C96" s="37"/>
      <c r="E96" s="36"/>
      <c r="F96" s="6"/>
      <c r="G96" s="36"/>
      <c r="H96" s="6"/>
      <c r="I96" s="36"/>
      <c r="J96" s="36"/>
      <c r="K96" s="36"/>
    </row>
    <row r="97" spans="1:11" ht="21.95" customHeight="1">
      <c r="K97" s="1" t="s">
        <v>81</v>
      </c>
    </row>
    <row r="98" spans="1:11" s="23" customFormat="1" ht="20.45" customHeight="1">
      <c r="A98" s="88" t="s">
        <v>69</v>
      </c>
      <c r="B98" s="20"/>
      <c r="C98" s="21"/>
      <c r="D98" s="22"/>
      <c r="E98" s="22"/>
      <c r="F98" s="22"/>
      <c r="G98" s="22"/>
      <c r="H98" s="22"/>
      <c r="I98" s="22"/>
      <c r="J98" s="22"/>
      <c r="K98" s="22"/>
    </row>
    <row r="99" spans="1:11" s="23" customFormat="1" ht="20.45" customHeight="1">
      <c r="A99" s="88" t="s">
        <v>112</v>
      </c>
      <c r="B99" s="22"/>
      <c r="C99" s="21"/>
      <c r="D99" s="22"/>
      <c r="E99" s="22"/>
      <c r="F99" s="22"/>
      <c r="G99" s="22"/>
      <c r="H99" s="22"/>
      <c r="I99" s="22"/>
      <c r="J99" s="22"/>
      <c r="K99" s="22"/>
    </row>
    <row r="100" spans="1:11" s="23" customFormat="1" ht="20.45" customHeight="1">
      <c r="A100" s="88" t="s">
        <v>151</v>
      </c>
      <c r="B100" s="22"/>
      <c r="C100" s="21"/>
      <c r="D100" s="22"/>
      <c r="E100" s="22"/>
      <c r="F100" s="22"/>
      <c r="G100" s="22"/>
      <c r="H100" s="22"/>
      <c r="I100" s="22"/>
      <c r="J100" s="22"/>
      <c r="K100" s="22"/>
    </row>
    <row r="101" spans="1:11" s="23" customFormat="1" ht="20.45" customHeight="1">
      <c r="B101" s="22"/>
      <c r="C101" s="21"/>
      <c r="D101" s="22"/>
      <c r="E101" s="22"/>
      <c r="F101" s="22"/>
      <c r="G101" s="22"/>
      <c r="H101" s="22"/>
      <c r="I101" s="22"/>
      <c r="J101" s="22"/>
      <c r="K101" s="24" t="s">
        <v>136</v>
      </c>
    </row>
    <row r="102" spans="1:11" ht="20.45" customHeight="1">
      <c r="E102" s="97"/>
      <c r="F102" s="97" t="s">
        <v>0</v>
      </c>
      <c r="G102" s="97"/>
      <c r="H102" s="13"/>
      <c r="I102" s="97"/>
      <c r="J102" s="97" t="s">
        <v>1</v>
      </c>
      <c r="K102" s="97"/>
    </row>
    <row r="103" spans="1:11" ht="20.45" customHeight="1">
      <c r="C103" s="25" t="s">
        <v>2</v>
      </c>
      <c r="E103" s="26">
        <v>2021</v>
      </c>
      <c r="F103" s="27"/>
      <c r="G103" s="26">
        <v>2020</v>
      </c>
      <c r="H103" s="27"/>
      <c r="I103" s="26">
        <v>2021</v>
      </c>
      <c r="J103" s="27"/>
      <c r="K103" s="26">
        <v>2020</v>
      </c>
    </row>
    <row r="104" spans="1:11" ht="21.95" customHeight="1">
      <c r="A104" s="88" t="s">
        <v>137</v>
      </c>
      <c r="C104" s="90"/>
      <c r="E104" s="5"/>
      <c r="G104" s="5"/>
      <c r="I104" s="5"/>
      <c r="J104" s="5"/>
      <c r="K104" s="5"/>
    </row>
    <row r="105" spans="1:11" ht="21.95" customHeight="1" thickBot="1">
      <c r="A105" s="32" t="s">
        <v>45</v>
      </c>
      <c r="C105" s="90"/>
      <c r="E105" s="45">
        <v>-3426</v>
      </c>
      <c r="F105" s="46"/>
      <c r="G105" s="45">
        <v>-3388</v>
      </c>
      <c r="H105" s="46"/>
      <c r="I105" s="66">
        <v>-1084</v>
      </c>
      <c r="J105" s="45"/>
      <c r="K105" s="66">
        <v>-9405</v>
      </c>
    </row>
    <row r="106" spans="1:11" ht="21.95" customHeight="1" thickTop="1">
      <c r="A106" s="32" t="s">
        <v>36</v>
      </c>
      <c r="C106" s="90"/>
      <c r="E106" s="45">
        <v>-800</v>
      </c>
      <c r="F106" s="46"/>
      <c r="G106" s="73">
        <v>2042</v>
      </c>
      <c r="H106" s="46"/>
      <c r="I106" s="45"/>
      <c r="J106" s="45"/>
      <c r="K106" s="45"/>
    </row>
    <row r="107" spans="1:11" ht="21.95" customHeight="1" thickBot="1">
      <c r="A107" s="32"/>
      <c r="C107" s="90"/>
      <c r="E107" s="76">
        <f>E83</f>
        <v>-4226</v>
      </c>
      <c r="F107" s="69"/>
      <c r="G107" s="76">
        <f>G83</f>
        <v>-1346</v>
      </c>
      <c r="H107" s="69"/>
      <c r="I107" s="69"/>
      <c r="J107" s="69"/>
      <c r="K107" s="69"/>
    </row>
    <row r="108" spans="1:11" ht="21.95" customHeight="1" thickTop="1">
      <c r="A108" s="32"/>
      <c r="C108" s="90"/>
      <c r="E108" s="45"/>
      <c r="F108" s="46"/>
      <c r="G108" s="45"/>
      <c r="H108" s="46"/>
      <c r="I108" s="45"/>
      <c r="J108" s="45"/>
      <c r="K108" s="45"/>
    </row>
    <row r="109" spans="1:11" ht="21.95" customHeight="1">
      <c r="A109" s="88" t="s">
        <v>43</v>
      </c>
      <c r="C109" s="90"/>
      <c r="E109" s="45"/>
      <c r="F109" s="46"/>
      <c r="G109" s="45"/>
      <c r="H109" s="46"/>
      <c r="I109" s="45"/>
      <c r="J109" s="45"/>
      <c r="K109" s="45"/>
    </row>
    <row r="110" spans="1:11" ht="21.95" customHeight="1" thickBot="1">
      <c r="A110" s="32" t="s">
        <v>45</v>
      </c>
      <c r="C110" s="90"/>
      <c r="E110" s="45">
        <v>-3426</v>
      </c>
      <c r="F110" s="46"/>
      <c r="G110" s="45">
        <v>-2797</v>
      </c>
      <c r="H110" s="46"/>
      <c r="I110" s="66">
        <v>-1084</v>
      </c>
      <c r="J110" s="45"/>
      <c r="K110" s="66">
        <v>-8792</v>
      </c>
    </row>
    <row r="111" spans="1:11" ht="21.95" customHeight="1" thickTop="1">
      <c r="A111" s="32" t="s">
        <v>36</v>
      </c>
      <c r="C111" s="90"/>
      <c r="E111" s="45">
        <v>-800</v>
      </c>
      <c r="F111" s="46"/>
      <c r="G111" s="73">
        <v>2042</v>
      </c>
      <c r="H111" s="46"/>
      <c r="I111" s="45"/>
      <c r="J111" s="45"/>
      <c r="K111" s="45"/>
    </row>
    <row r="112" spans="1:11" ht="21.95" customHeight="1" thickBot="1">
      <c r="A112" s="32"/>
      <c r="C112" s="90"/>
      <c r="E112" s="12">
        <f>E94</f>
        <v>-4226</v>
      </c>
      <c r="F112" s="19"/>
      <c r="G112" s="12">
        <f>G94</f>
        <v>-755</v>
      </c>
      <c r="H112" s="19"/>
      <c r="I112" s="19"/>
      <c r="J112" s="19"/>
      <c r="K112" s="19"/>
    </row>
    <row r="113" spans="1:11" ht="21.95" customHeight="1" thickTop="1">
      <c r="A113" s="32"/>
      <c r="C113" s="90"/>
      <c r="E113" s="19"/>
      <c r="F113" s="19"/>
      <c r="G113" s="19"/>
      <c r="H113" s="19"/>
      <c r="I113" s="19"/>
      <c r="J113" s="19"/>
      <c r="K113" s="19"/>
    </row>
    <row r="114" spans="1:11" ht="21.95" customHeight="1">
      <c r="A114" s="88" t="s">
        <v>138</v>
      </c>
      <c r="C114" s="90">
        <v>16</v>
      </c>
      <c r="E114" s="5"/>
      <c r="G114" s="5"/>
      <c r="I114" s="5"/>
      <c r="J114" s="5"/>
      <c r="K114" s="5"/>
    </row>
    <row r="115" spans="1:11" ht="21.95" customHeight="1">
      <c r="A115" s="32" t="s">
        <v>139</v>
      </c>
      <c r="B115" s="23"/>
      <c r="C115" s="90"/>
      <c r="E115" s="5"/>
      <c r="G115" s="5"/>
      <c r="H115" s="5"/>
      <c r="I115" s="5"/>
      <c r="J115" s="5"/>
      <c r="K115" s="5"/>
    </row>
    <row r="116" spans="1:11" ht="21.95" customHeight="1" thickBot="1">
      <c r="A116" s="32" t="s">
        <v>140</v>
      </c>
      <c r="B116" s="23"/>
      <c r="C116" s="90"/>
      <c r="E116" s="68">
        <v>-1.0076470588235294E-2</v>
      </c>
      <c r="F116" s="34"/>
      <c r="G116" s="68">
        <v>-9.9647058823529415E-3</v>
      </c>
      <c r="H116" s="34"/>
      <c r="I116" s="68">
        <v>-3.1882352941176471E-3</v>
      </c>
      <c r="J116" s="35"/>
      <c r="K116" s="68">
        <v>-2.7661764705882354E-2</v>
      </c>
    </row>
    <row r="117" spans="1:11" ht="21.95" customHeight="1" thickTop="1">
      <c r="A117" s="32"/>
      <c r="B117" s="23"/>
      <c r="C117" s="90"/>
      <c r="E117" s="64"/>
      <c r="F117" s="34"/>
      <c r="G117" s="64"/>
      <c r="H117" s="34"/>
      <c r="I117" s="65"/>
      <c r="J117" s="35"/>
      <c r="K117" s="65"/>
    </row>
    <row r="118" spans="1:11" ht="21.95" customHeight="1" thickBot="1">
      <c r="A118" s="32" t="s">
        <v>110</v>
      </c>
      <c r="B118" s="23"/>
      <c r="C118" s="90"/>
      <c r="E118" s="33">
        <v>340000</v>
      </c>
      <c r="F118" s="34"/>
      <c r="G118" s="33">
        <v>340000</v>
      </c>
      <c r="H118" s="34"/>
      <c r="I118" s="57">
        <v>340000</v>
      </c>
      <c r="J118" s="35"/>
      <c r="K118" s="57">
        <v>340000</v>
      </c>
    </row>
    <row r="119" spans="1:11" ht="21.95" customHeight="1" thickTop="1">
      <c r="A119" s="32"/>
      <c r="B119" s="23"/>
      <c r="E119" s="64"/>
      <c r="F119" s="34"/>
      <c r="G119" s="64"/>
      <c r="H119" s="34"/>
      <c r="I119" s="64"/>
      <c r="J119" s="35"/>
      <c r="K119" s="64"/>
    </row>
    <row r="120" spans="1:11" ht="21.95" customHeight="1">
      <c r="A120" s="94" t="s">
        <v>13</v>
      </c>
      <c r="C120" s="37"/>
      <c r="E120" s="36"/>
      <c r="F120" s="6"/>
      <c r="G120" s="36"/>
      <c r="H120" s="6"/>
      <c r="I120" s="36"/>
      <c r="J120" s="36"/>
      <c r="K120" s="36"/>
    </row>
  </sheetData>
  <printOptions horizontalCentered="1"/>
  <pageMargins left="0.66929133858267698" right="0.31496062992126" top="0.78740157480314998" bottom="0.31496062992126" header="0.31496062992126" footer="0.31496062992126"/>
  <pageSetup paperSize="9" scale="73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3" manualBreakCount="3">
    <brk id="33" max="10" man="1"/>
    <brk id="57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view="pageBreakPreview" topLeftCell="A4" zoomScale="70" zoomScaleNormal="80" zoomScaleSheetLayoutView="70" workbookViewId="0">
      <selection activeCell="E18" sqref="E18:Q20"/>
    </sheetView>
  </sheetViews>
  <sheetFormatPr defaultColWidth="9.140625" defaultRowHeight="21.95" customHeight="1"/>
  <cols>
    <col min="1" max="1" width="21.7109375" style="94" customWidth="1"/>
    <col min="2" max="2" width="12.5703125" style="18" customWidth="1"/>
    <col min="3" max="3" width="17.7109375" style="18" customWidth="1"/>
    <col min="4" max="4" width="1.5703125" style="6" customWidth="1"/>
    <col min="5" max="5" width="17.7109375" style="18" customWidth="1"/>
    <col min="6" max="6" width="1.42578125" style="18" customWidth="1"/>
    <col min="7" max="7" width="17.7109375" style="18" customWidth="1"/>
    <col min="8" max="8" width="1.42578125" style="18" customWidth="1"/>
    <col min="9" max="9" width="17.7109375" style="18" customWidth="1"/>
    <col min="10" max="10" width="1.42578125" style="18" customWidth="1"/>
    <col min="11" max="11" width="17.7109375" style="18" customWidth="1"/>
    <col min="12" max="12" width="1.42578125" style="18" customWidth="1"/>
    <col min="13" max="13" width="17.7109375" style="18" customWidth="1"/>
    <col min="14" max="14" width="1.42578125" style="18" customWidth="1"/>
    <col min="15" max="15" width="17.7109375" style="18" customWidth="1"/>
    <col min="16" max="16" width="1.42578125" style="18" customWidth="1"/>
    <col min="17" max="17" width="17.7109375" style="18" customWidth="1"/>
    <col min="18" max="16384" width="9.140625" style="18"/>
  </cols>
  <sheetData>
    <row r="1" spans="1:28" ht="21.95" customHeight="1">
      <c r="Q1" s="1" t="s">
        <v>81</v>
      </c>
    </row>
    <row r="2" spans="1:28" ht="21.95" customHeight="1">
      <c r="A2" s="89" t="s">
        <v>69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8" ht="21.95" customHeight="1">
      <c r="A3" s="89" t="s">
        <v>61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8" ht="21.95" customHeight="1">
      <c r="A4" s="89" t="s">
        <v>151</v>
      </c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28" ht="21.95" customHeight="1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1" t="s">
        <v>91</v>
      </c>
    </row>
    <row r="6" spans="1:28" s="13" customFormat="1" ht="21.95" customHeight="1">
      <c r="A6" s="2"/>
      <c r="B6" s="3"/>
      <c r="C6" s="3"/>
      <c r="D6" s="16"/>
      <c r="E6" s="106" t="s">
        <v>0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28" s="13" customFormat="1" ht="21.95" customHeight="1">
      <c r="A7" s="2"/>
      <c r="B7" s="3"/>
      <c r="C7" s="3"/>
      <c r="D7" s="6"/>
      <c r="E7" s="108" t="s">
        <v>44</v>
      </c>
      <c r="F7" s="108"/>
      <c r="G7" s="108"/>
      <c r="H7" s="108"/>
      <c r="I7" s="108"/>
      <c r="J7" s="108"/>
      <c r="K7" s="108"/>
      <c r="L7" s="108"/>
      <c r="M7" s="108"/>
      <c r="N7" s="108"/>
      <c r="O7" s="4"/>
      <c r="P7" s="17"/>
      <c r="Q7" s="17"/>
    </row>
    <row r="8" spans="1:28" s="4" customFormat="1" ht="21.95" customHeight="1">
      <c r="A8" s="87"/>
      <c r="D8" s="19"/>
      <c r="N8" s="19"/>
      <c r="O8" s="4" t="s">
        <v>46</v>
      </c>
    </row>
    <row r="9" spans="1:28" s="4" customFormat="1" ht="21.95" customHeight="1">
      <c r="A9" s="87"/>
      <c r="D9" s="19"/>
      <c r="E9" s="19" t="s">
        <v>38</v>
      </c>
      <c r="I9" s="4" t="s">
        <v>88</v>
      </c>
      <c r="K9" s="107" t="s">
        <v>25</v>
      </c>
      <c r="L9" s="107"/>
      <c r="M9" s="107"/>
      <c r="N9" s="19"/>
      <c r="O9" s="4" t="s">
        <v>47</v>
      </c>
      <c r="Q9" s="4" t="s">
        <v>37</v>
      </c>
    </row>
    <row r="10" spans="1:28" s="4" customFormat="1" ht="21.95" customHeight="1">
      <c r="A10" s="87"/>
      <c r="D10" s="19"/>
      <c r="E10" s="19" t="s">
        <v>39</v>
      </c>
      <c r="I10" s="4" t="s">
        <v>89</v>
      </c>
      <c r="K10" s="19" t="s">
        <v>41</v>
      </c>
      <c r="L10" s="19"/>
      <c r="M10" s="19" t="s">
        <v>42</v>
      </c>
      <c r="N10" s="19"/>
      <c r="O10" s="4" t="s">
        <v>51</v>
      </c>
      <c r="P10" s="19"/>
      <c r="Q10" s="4" t="s">
        <v>49</v>
      </c>
    </row>
    <row r="11" spans="1:28" s="4" customFormat="1" ht="21.95" customHeight="1">
      <c r="A11" s="87"/>
      <c r="D11" s="19"/>
      <c r="E11" s="98" t="s">
        <v>40</v>
      </c>
      <c r="G11" s="98" t="s">
        <v>24</v>
      </c>
      <c r="H11" s="19"/>
      <c r="I11" s="98" t="s">
        <v>90</v>
      </c>
      <c r="K11" s="105" t="s">
        <v>181</v>
      </c>
      <c r="M11" s="104" t="s">
        <v>182</v>
      </c>
      <c r="N11" s="19"/>
      <c r="O11" s="98" t="s">
        <v>52</v>
      </c>
      <c r="P11" s="19"/>
      <c r="Q11" s="98" t="s">
        <v>50</v>
      </c>
    </row>
    <row r="12" spans="1:28" ht="21" customHeight="1">
      <c r="A12" s="89" t="s">
        <v>123</v>
      </c>
      <c r="D12" s="19"/>
      <c r="E12" s="92">
        <v>170000</v>
      </c>
      <c r="F12" s="92"/>
      <c r="G12" s="92">
        <v>210681</v>
      </c>
      <c r="H12" s="92"/>
      <c r="I12" s="92">
        <v>4664</v>
      </c>
      <c r="J12" s="92"/>
      <c r="K12" s="92">
        <v>4996</v>
      </c>
      <c r="L12" s="92"/>
      <c r="M12" s="92">
        <v>-10535</v>
      </c>
      <c r="N12" s="92"/>
      <c r="O12" s="92">
        <v>9490</v>
      </c>
      <c r="P12" s="91"/>
      <c r="Q12" s="91">
        <v>389296</v>
      </c>
    </row>
    <row r="13" spans="1:28" ht="21.95" customHeight="1">
      <c r="A13" s="94" t="s">
        <v>84</v>
      </c>
      <c r="D13" s="19"/>
      <c r="E13" s="92">
        <v>0</v>
      </c>
      <c r="F13" s="92"/>
      <c r="G13" s="92">
        <v>0</v>
      </c>
      <c r="H13" s="92"/>
      <c r="I13" s="92">
        <v>0</v>
      </c>
      <c r="J13" s="92"/>
      <c r="K13" s="92">
        <v>0</v>
      </c>
      <c r="L13" s="92"/>
      <c r="M13" s="92">
        <v>-3388</v>
      </c>
      <c r="N13" s="92"/>
      <c r="O13" s="92">
        <v>2042</v>
      </c>
      <c r="P13" s="91"/>
      <c r="Q13" s="91">
        <v>-1346</v>
      </c>
    </row>
    <row r="14" spans="1:28" ht="21.95" customHeight="1">
      <c r="A14" s="94" t="s">
        <v>64</v>
      </c>
      <c r="D14" s="19"/>
      <c r="E14" s="93">
        <v>0</v>
      </c>
      <c r="F14" s="92"/>
      <c r="G14" s="93">
        <v>0</v>
      </c>
      <c r="H14" s="92"/>
      <c r="I14" s="93">
        <v>0</v>
      </c>
      <c r="J14" s="92"/>
      <c r="K14" s="93">
        <v>0</v>
      </c>
      <c r="L14" s="92"/>
      <c r="M14" s="93">
        <v>591</v>
      </c>
      <c r="N14" s="92"/>
      <c r="O14" s="93">
        <v>0</v>
      </c>
      <c r="P14" s="91"/>
      <c r="Q14" s="70">
        <v>591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6"/>
    </row>
    <row r="15" spans="1:28" ht="21.95" customHeight="1">
      <c r="A15" s="94" t="s">
        <v>87</v>
      </c>
      <c r="D15" s="19"/>
      <c r="E15" s="91">
        <f>SUM(E13:E14)</f>
        <v>0</v>
      </c>
      <c r="F15" s="91"/>
      <c r="G15" s="91">
        <f>SUM(G13:G14)</f>
        <v>0</v>
      </c>
      <c r="H15" s="91"/>
      <c r="I15" s="91">
        <f>SUM(I13:I14)</f>
        <v>0</v>
      </c>
      <c r="J15" s="91"/>
      <c r="K15" s="91">
        <f>SUM(K13:K14)</f>
        <v>0</v>
      </c>
      <c r="L15" s="91"/>
      <c r="M15" s="91">
        <f>SUM(M13:M14)</f>
        <v>-2797</v>
      </c>
      <c r="N15" s="91"/>
      <c r="O15" s="91">
        <f>SUM(O13:O14)</f>
        <v>2042</v>
      </c>
      <c r="P15" s="91"/>
      <c r="Q15" s="91">
        <f>SUM(Q13:Q14)</f>
        <v>-755</v>
      </c>
    </row>
    <row r="16" spans="1:28" ht="21.95" customHeight="1" thickBot="1">
      <c r="A16" s="89" t="s">
        <v>168</v>
      </c>
      <c r="D16" s="19"/>
      <c r="E16" s="76">
        <f>SUM(E12:E14)</f>
        <v>170000</v>
      </c>
      <c r="F16" s="69"/>
      <c r="G16" s="76">
        <f>SUM(G12:G14)</f>
        <v>210681</v>
      </c>
      <c r="H16" s="69"/>
      <c r="I16" s="76">
        <f>SUM(I12:I14)</f>
        <v>4664</v>
      </c>
      <c r="J16" s="69"/>
      <c r="K16" s="76">
        <f>SUM(K12:K14)</f>
        <v>4996</v>
      </c>
      <c r="L16" s="69"/>
      <c r="M16" s="76">
        <f>SUM(M12:M14)</f>
        <v>-13332</v>
      </c>
      <c r="N16" s="91"/>
      <c r="O16" s="76">
        <f>SUM(O12:O14)</f>
        <v>11532</v>
      </c>
      <c r="P16" s="91"/>
      <c r="Q16" s="76">
        <f>SUM(Q12:Q14)</f>
        <v>388541</v>
      </c>
    </row>
    <row r="17" spans="1:28" ht="21.95" customHeight="1" thickTop="1">
      <c r="A17" s="89"/>
      <c r="D17" s="1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91"/>
      <c r="Q17" s="69"/>
    </row>
    <row r="18" spans="1:28" ht="21.95" customHeight="1">
      <c r="A18" s="89" t="s">
        <v>158</v>
      </c>
      <c r="D18" s="19"/>
      <c r="E18" s="92">
        <v>170000</v>
      </c>
      <c r="F18" s="92"/>
      <c r="G18" s="92">
        <v>210681</v>
      </c>
      <c r="H18" s="92"/>
      <c r="I18" s="92">
        <v>4664</v>
      </c>
      <c r="J18" s="92"/>
      <c r="K18" s="92">
        <v>4996</v>
      </c>
      <c r="L18" s="92"/>
      <c r="M18" s="92">
        <v>-22133</v>
      </c>
      <c r="N18" s="92"/>
      <c r="O18" s="92">
        <v>10689</v>
      </c>
      <c r="P18" s="91"/>
      <c r="Q18" s="69">
        <v>378897</v>
      </c>
    </row>
    <row r="19" spans="1:28" ht="21.75" customHeight="1">
      <c r="A19" s="94" t="s">
        <v>84</v>
      </c>
      <c r="D19" s="19"/>
      <c r="E19" s="91">
        <v>0</v>
      </c>
      <c r="F19" s="91"/>
      <c r="G19" s="91">
        <v>0</v>
      </c>
      <c r="H19" s="91"/>
      <c r="I19" s="91">
        <v>0</v>
      </c>
      <c r="J19" s="91"/>
      <c r="K19" s="91">
        <v>0</v>
      </c>
      <c r="L19" s="91"/>
      <c r="M19" s="69">
        <v>-3426</v>
      </c>
      <c r="N19" s="46"/>
      <c r="O19" s="92">
        <v>-800</v>
      </c>
      <c r="P19" s="91"/>
      <c r="Q19" s="91">
        <v>-4226</v>
      </c>
    </row>
    <row r="20" spans="1:28" ht="21.95" customHeight="1">
      <c r="A20" s="94" t="s">
        <v>64</v>
      </c>
      <c r="D20" s="19"/>
      <c r="E20" s="70">
        <v>0</v>
      </c>
      <c r="F20" s="91"/>
      <c r="G20" s="70">
        <v>0</v>
      </c>
      <c r="H20" s="91"/>
      <c r="I20" s="70">
        <v>0</v>
      </c>
      <c r="J20" s="91"/>
      <c r="K20" s="70">
        <v>0</v>
      </c>
      <c r="L20" s="91"/>
      <c r="M20" s="70">
        <v>0</v>
      </c>
      <c r="N20" s="69"/>
      <c r="O20" s="70">
        <v>0</v>
      </c>
      <c r="P20" s="91"/>
      <c r="Q20" s="70"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6"/>
    </row>
    <row r="21" spans="1:28" ht="21.95" customHeight="1">
      <c r="A21" s="94" t="s">
        <v>87</v>
      </c>
      <c r="D21" s="19"/>
      <c r="E21" s="91">
        <f>SUM(E19:E20)</f>
        <v>0</v>
      </c>
      <c r="F21" s="91"/>
      <c r="G21" s="91">
        <f>SUM(G19:G20)</f>
        <v>0</v>
      </c>
      <c r="H21" s="91"/>
      <c r="I21" s="91">
        <f>SUM(I19:I20)</f>
        <v>0</v>
      </c>
      <c r="J21" s="91"/>
      <c r="K21" s="91">
        <f>SUM(K19:K20)</f>
        <v>0</v>
      </c>
      <c r="L21" s="91"/>
      <c r="M21" s="50">
        <f>SUM(M19:M20)</f>
        <v>-3426</v>
      </c>
      <c r="N21" s="46"/>
      <c r="O21" s="91">
        <f>SUM(O19:O20)</f>
        <v>-800</v>
      </c>
      <c r="P21" s="91"/>
      <c r="Q21" s="91">
        <f>SUM(Q19:Q20)</f>
        <v>-4226</v>
      </c>
    </row>
    <row r="22" spans="1:28" ht="21.95" customHeight="1" thickBot="1">
      <c r="A22" s="89" t="s">
        <v>152</v>
      </c>
      <c r="D22" s="19"/>
      <c r="E22" s="76">
        <f>SUM(E18:E20)</f>
        <v>170000</v>
      </c>
      <c r="F22" s="69"/>
      <c r="G22" s="76">
        <f>SUM(G18:G20)</f>
        <v>210681</v>
      </c>
      <c r="H22" s="69"/>
      <c r="I22" s="76">
        <f>SUM(I18:I20)</f>
        <v>4664</v>
      </c>
      <c r="J22" s="69"/>
      <c r="K22" s="76">
        <f>SUM(K18:K20)</f>
        <v>4996</v>
      </c>
      <c r="L22" s="69"/>
      <c r="M22" s="76">
        <f>SUM(M18:M20)</f>
        <v>-25559</v>
      </c>
      <c r="N22" s="69"/>
      <c r="O22" s="76">
        <f>SUM(O18:O20)</f>
        <v>9889</v>
      </c>
      <c r="P22" s="91"/>
      <c r="Q22" s="76">
        <f>SUM(Q18:Q20)</f>
        <v>374671</v>
      </c>
    </row>
    <row r="23" spans="1:28" ht="21.95" customHeight="1" thickTop="1">
      <c r="A23" s="8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4"/>
      <c r="Q23" s="19"/>
    </row>
    <row r="24" spans="1:28" ht="21.95" customHeight="1">
      <c r="A24" s="15" t="s">
        <v>13</v>
      </c>
    </row>
  </sheetData>
  <mergeCells count="3">
    <mergeCell ref="K9:M9"/>
    <mergeCell ref="E6:Q6"/>
    <mergeCell ref="E7:N7"/>
  </mergeCells>
  <printOptions horizontalCentered="1"/>
  <pageMargins left="0.66929133858267698" right="0.31496062992126" top="0.78740157480314998" bottom="0.31496062992126" header="0.31496062992126" footer="0.31496062992126"/>
  <pageSetup paperSize="9" scale="70" fitToHeight="0" orientation="landscape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70" zoomScaleNormal="85" zoomScaleSheetLayoutView="70" workbookViewId="0">
      <selection activeCell="K20" sqref="K20"/>
    </sheetView>
  </sheetViews>
  <sheetFormatPr defaultColWidth="9.140625" defaultRowHeight="21.95" customHeight="1"/>
  <cols>
    <col min="1" max="1" width="20.7109375" style="94" customWidth="1"/>
    <col min="2" max="2" width="20.7109375" style="18" customWidth="1"/>
    <col min="3" max="3" width="1.7109375" style="18" customWidth="1"/>
    <col min="4" max="4" width="1.7109375" style="6" customWidth="1"/>
    <col min="5" max="5" width="16.85546875" style="18" customWidth="1"/>
    <col min="6" max="6" width="1.7109375" style="18" customWidth="1"/>
    <col min="7" max="7" width="16.85546875" style="18" customWidth="1"/>
    <col min="8" max="8" width="1.7109375" style="18" customWidth="1"/>
    <col min="9" max="9" width="16.85546875" style="18" customWidth="1"/>
    <col min="10" max="10" width="1.7109375" style="18" customWidth="1"/>
    <col min="11" max="11" width="16.85546875" style="18" customWidth="1"/>
    <col min="12" max="12" width="1.7109375" style="18" customWidth="1"/>
    <col min="13" max="13" width="16.85546875" style="18" customWidth="1"/>
    <col min="14" max="14" width="1.7109375" style="18" customWidth="1"/>
    <col min="15" max="16384" width="9.140625" style="18"/>
  </cols>
  <sheetData>
    <row r="1" spans="1:13" ht="21.95" customHeight="1">
      <c r="L1" s="1"/>
      <c r="M1" s="1" t="s">
        <v>81</v>
      </c>
    </row>
    <row r="2" spans="1:13" ht="21.95" customHeight="1">
      <c r="A2" s="89" t="s">
        <v>69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</row>
    <row r="3" spans="1:13" ht="21.95" customHeight="1">
      <c r="A3" s="89" t="s">
        <v>61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</row>
    <row r="4" spans="1:13" ht="21.95" customHeight="1">
      <c r="A4" s="89" t="s">
        <v>151</v>
      </c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</row>
    <row r="5" spans="1:13" ht="21.95" customHeight="1">
      <c r="B5" s="9"/>
      <c r="C5" s="9"/>
      <c r="D5" s="10"/>
      <c r="E5" s="9"/>
      <c r="F5" s="9"/>
      <c r="G5" s="9"/>
      <c r="H5" s="9"/>
      <c r="I5" s="9"/>
      <c r="J5" s="9"/>
      <c r="K5" s="9"/>
      <c r="L5" s="11"/>
      <c r="M5" s="11" t="s">
        <v>91</v>
      </c>
    </row>
    <row r="6" spans="1:13" s="13" customFormat="1" ht="21.95" customHeight="1">
      <c r="A6" s="2"/>
      <c r="B6" s="3"/>
      <c r="C6" s="3"/>
      <c r="D6" s="16"/>
      <c r="E6" s="106" t="s">
        <v>1</v>
      </c>
      <c r="F6" s="106"/>
      <c r="G6" s="106"/>
      <c r="H6" s="106"/>
      <c r="I6" s="106"/>
      <c r="J6" s="106"/>
      <c r="K6" s="106"/>
      <c r="L6" s="106"/>
      <c r="M6" s="106"/>
    </row>
    <row r="7" spans="1:13" s="4" customFormat="1" ht="21.95" customHeight="1">
      <c r="A7" s="87"/>
      <c r="D7" s="19"/>
      <c r="E7" s="19" t="s">
        <v>38</v>
      </c>
      <c r="I7" s="107" t="s">
        <v>25</v>
      </c>
      <c r="J7" s="107"/>
      <c r="K7" s="107"/>
      <c r="M7" s="4" t="s">
        <v>37</v>
      </c>
    </row>
    <row r="8" spans="1:13" s="4" customFormat="1" ht="21.95" customHeight="1">
      <c r="A8" s="87"/>
      <c r="D8" s="19"/>
      <c r="E8" s="19" t="s">
        <v>39</v>
      </c>
      <c r="I8" s="19" t="s">
        <v>41</v>
      </c>
      <c r="J8" s="19"/>
      <c r="K8" s="19" t="s">
        <v>42</v>
      </c>
      <c r="M8" s="4" t="s">
        <v>49</v>
      </c>
    </row>
    <row r="9" spans="1:13" s="4" customFormat="1" ht="21.95" customHeight="1">
      <c r="A9" s="87"/>
      <c r="D9" s="19"/>
      <c r="E9" s="98" t="s">
        <v>40</v>
      </c>
      <c r="G9" s="98" t="s">
        <v>24</v>
      </c>
      <c r="H9" s="19"/>
      <c r="I9" s="98" t="s">
        <v>181</v>
      </c>
      <c r="K9" s="98" t="s">
        <v>182</v>
      </c>
      <c r="L9" s="19"/>
      <c r="M9" s="98" t="s">
        <v>50</v>
      </c>
    </row>
    <row r="10" spans="1:13" s="6" customFormat="1" ht="21.95" customHeight="1">
      <c r="A10" s="89" t="s">
        <v>123</v>
      </c>
      <c r="B10" s="18"/>
      <c r="C10" s="18"/>
      <c r="D10" s="19"/>
      <c r="E10" s="92">
        <v>170000</v>
      </c>
      <c r="F10" s="92"/>
      <c r="G10" s="92">
        <v>210681</v>
      </c>
      <c r="H10" s="92"/>
      <c r="I10" s="92">
        <v>4996</v>
      </c>
      <c r="J10" s="92"/>
      <c r="K10" s="92">
        <v>-784</v>
      </c>
      <c r="L10" s="91"/>
      <c r="M10" s="91">
        <v>384893</v>
      </c>
    </row>
    <row r="11" spans="1:13" ht="21.95" customHeight="1">
      <c r="A11" s="94" t="s">
        <v>118</v>
      </c>
      <c r="D11" s="19"/>
      <c r="E11" s="92">
        <v>0</v>
      </c>
      <c r="F11" s="92"/>
      <c r="G11" s="92">
        <v>0</v>
      </c>
      <c r="H11" s="92"/>
      <c r="I11" s="92">
        <v>0</v>
      </c>
      <c r="J11" s="92"/>
      <c r="K11" s="92">
        <v>-9405</v>
      </c>
      <c r="L11" s="91"/>
      <c r="M11" s="91">
        <v>-9405</v>
      </c>
    </row>
    <row r="12" spans="1:13" ht="21.95" customHeight="1">
      <c r="A12" s="94" t="s">
        <v>64</v>
      </c>
      <c r="D12" s="19"/>
      <c r="E12" s="93">
        <v>0</v>
      </c>
      <c r="F12" s="92"/>
      <c r="G12" s="93">
        <v>0</v>
      </c>
      <c r="H12" s="92"/>
      <c r="I12" s="93">
        <v>0</v>
      </c>
      <c r="J12" s="92"/>
      <c r="K12" s="93">
        <v>613</v>
      </c>
      <c r="L12" s="91"/>
      <c r="M12" s="70">
        <v>613</v>
      </c>
    </row>
    <row r="13" spans="1:13" ht="21.95" customHeight="1">
      <c r="A13" s="94" t="s">
        <v>87</v>
      </c>
      <c r="D13" s="19"/>
      <c r="E13" s="91">
        <f>SUM(E11:E12)</f>
        <v>0</v>
      </c>
      <c r="F13" s="91"/>
      <c r="G13" s="91">
        <f>SUM(G11:G12)</f>
        <v>0</v>
      </c>
      <c r="H13" s="91"/>
      <c r="I13" s="91">
        <f>SUM(I11:I12)</f>
        <v>0</v>
      </c>
      <c r="J13" s="91"/>
      <c r="K13" s="50">
        <f>SUM(K11:K12)</f>
        <v>-8792</v>
      </c>
      <c r="L13" s="91"/>
      <c r="M13" s="91">
        <f>SUM(M11:M12)</f>
        <v>-8792</v>
      </c>
    </row>
    <row r="14" spans="1:13" ht="21.95" customHeight="1" thickBot="1">
      <c r="A14" s="89" t="s">
        <v>156</v>
      </c>
      <c r="D14" s="19"/>
      <c r="E14" s="76">
        <f>SUM(E13,E10:E10)</f>
        <v>170000</v>
      </c>
      <c r="F14" s="69"/>
      <c r="G14" s="76">
        <f>SUM(G13,G10:G10)</f>
        <v>210681</v>
      </c>
      <c r="H14" s="69"/>
      <c r="I14" s="76">
        <f>SUM(I13,I10:I10)</f>
        <v>4996</v>
      </c>
      <c r="J14" s="69"/>
      <c r="K14" s="76">
        <f>SUM(K13,K10:K10)</f>
        <v>-9576</v>
      </c>
      <c r="L14" s="91"/>
      <c r="M14" s="76">
        <f>SUM(M13,M10:M10)</f>
        <v>376101</v>
      </c>
    </row>
    <row r="15" spans="1:13" ht="21.95" customHeight="1" thickTop="1">
      <c r="A15" s="89"/>
      <c r="D15" s="19"/>
      <c r="E15" s="69"/>
      <c r="F15" s="69"/>
      <c r="G15" s="69"/>
      <c r="H15" s="69"/>
      <c r="I15" s="69"/>
      <c r="J15" s="69"/>
      <c r="K15" s="69"/>
      <c r="L15" s="69"/>
      <c r="M15" s="69"/>
    </row>
    <row r="16" spans="1:13" s="6" customFormat="1" ht="21.95" customHeight="1">
      <c r="A16" s="89" t="s">
        <v>157</v>
      </c>
      <c r="B16" s="18"/>
      <c r="C16" s="18"/>
      <c r="D16" s="19"/>
      <c r="E16" s="92">
        <v>170000</v>
      </c>
      <c r="F16" s="92"/>
      <c r="G16" s="92">
        <v>210681</v>
      </c>
      <c r="H16" s="92"/>
      <c r="I16" s="92">
        <v>4996</v>
      </c>
      <c r="J16" s="92"/>
      <c r="K16" s="92">
        <v>-16141</v>
      </c>
      <c r="L16" s="91"/>
      <c r="M16" s="91">
        <v>369536</v>
      </c>
    </row>
    <row r="17" spans="1:13" ht="21.95" customHeight="1">
      <c r="A17" s="94" t="s">
        <v>84</v>
      </c>
      <c r="D17" s="19"/>
      <c r="E17" s="91">
        <v>0</v>
      </c>
      <c r="F17" s="91"/>
      <c r="G17" s="91">
        <v>0</v>
      </c>
      <c r="H17" s="91"/>
      <c r="I17" s="91">
        <v>0</v>
      </c>
      <c r="J17" s="91"/>
      <c r="K17" s="91">
        <v>-1084</v>
      </c>
      <c r="L17" s="91"/>
      <c r="M17" s="91">
        <v>-1084</v>
      </c>
    </row>
    <row r="18" spans="1:13" ht="21.95" customHeight="1">
      <c r="A18" s="94" t="s">
        <v>64</v>
      </c>
      <c r="D18" s="19"/>
      <c r="E18" s="70">
        <v>0</v>
      </c>
      <c r="F18" s="91"/>
      <c r="G18" s="70">
        <v>0</v>
      </c>
      <c r="H18" s="91"/>
      <c r="I18" s="70">
        <v>0</v>
      </c>
      <c r="J18" s="91"/>
      <c r="K18" s="70">
        <v>0</v>
      </c>
      <c r="L18" s="91"/>
      <c r="M18" s="70">
        <v>0</v>
      </c>
    </row>
    <row r="19" spans="1:13" ht="21.95" customHeight="1">
      <c r="A19" s="94" t="s">
        <v>87</v>
      </c>
      <c r="D19" s="19"/>
      <c r="E19" s="91">
        <f>SUM(E17:E18)</f>
        <v>0</v>
      </c>
      <c r="F19" s="91"/>
      <c r="G19" s="91">
        <f>SUM(G17:G18)</f>
        <v>0</v>
      </c>
      <c r="H19" s="91"/>
      <c r="I19" s="91">
        <f>SUM(I17:I18)</f>
        <v>0</v>
      </c>
      <c r="J19" s="91"/>
      <c r="K19" s="50">
        <f>SUM(K17:K18)</f>
        <v>-1084</v>
      </c>
      <c r="L19" s="91"/>
      <c r="M19" s="91">
        <f>SUM(M17:M18)</f>
        <v>-1084</v>
      </c>
    </row>
    <row r="20" spans="1:13" ht="21.95" customHeight="1" thickBot="1">
      <c r="A20" s="89" t="s">
        <v>152</v>
      </c>
      <c r="D20" s="19"/>
      <c r="E20" s="76">
        <f>SUM(E19,E16:E16)</f>
        <v>170000</v>
      </c>
      <c r="F20" s="69"/>
      <c r="G20" s="76">
        <f>SUM(G19,G16:G16)</f>
        <v>210681</v>
      </c>
      <c r="H20" s="69"/>
      <c r="I20" s="76">
        <f>SUM(I19,I16:I16)</f>
        <v>4996</v>
      </c>
      <c r="J20" s="69"/>
      <c r="K20" s="76">
        <f>SUM(K19,K16:K16)</f>
        <v>-17225</v>
      </c>
      <c r="L20" s="91"/>
      <c r="M20" s="76">
        <f>SUM(M19,M16:M16)</f>
        <v>368452</v>
      </c>
    </row>
    <row r="21" spans="1:13" ht="21.95" customHeight="1" thickTop="1">
      <c r="A21" s="8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21.95" customHeight="1">
      <c r="A22" s="15" t="s">
        <v>13</v>
      </c>
    </row>
  </sheetData>
  <mergeCells count="2">
    <mergeCell ref="E6:M6"/>
    <mergeCell ref="I7:K7"/>
  </mergeCells>
  <printOptions horizontalCentered="1"/>
  <pageMargins left="0.66929133858267698" right="0.31496062992126" top="0.78740157480314998" bottom="0.31496062992126" header="0.31496062992126" footer="0.31496062992126"/>
  <pageSetup paperSize="9" scale="65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tabSelected="1" view="pageBreakPreview" topLeftCell="A49" zoomScale="70" zoomScaleNormal="100" zoomScaleSheetLayoutView="70" workbookViewId="0">
      <selection activeCell="G58" sqref="G58"/>
    </sheetView>
  </sheetViews>
  <sheetFormatPr defaultColWidth="10.5703125" defaultRowHeight="21.95" customHeight="1"/>
  <cols>
    <col min="1" max="1" width="51.7109375" style="94" customWidth="1"/>
    <col min="2" max="2" width="1.7109375" style="18" customWidth="1"/>
    <col min="3" max="3" width="6.7109375" style="94" customWidth="1"/>
    <col min="4" max="4" width="1.7109375" style="18" customWidth="1"/>
    <col min="5" max="5" width="14.7109375" style="18" customWidth="1"/>
    <col min="6" max="6" width="1.7109375" style="18" customWidth="1"/>
    <col min="7" max="7" width="14.7109375" style="18" customWidth="1"/>
    <col min="8" max="8" width="1.7109375" style="18" customWidth="1"/>
    <col min="9" max="9" width="14.7109375" style="18" customWidth="1"/>
    <col min="10" max="10" width="1.7109375" style="18" customWidth="1"/>
    <col min="11" max="11" width="14.7109375" style="18" customWidth="1"/>
    <col min="12" max="12" width="1.7109375" style="18" customWidth="1"/>
    <col min="13" max="16384" width="10.5703125" style="18"/>
  </cols>
  <sheetData>
    <row r="1" spans="1:11" ht="21.95" customHeight="1">
      <c r="K1" s="1" t="s">
        <v>81</v>
      </c>
    </row>
    <row r="2" spans="1:11" s="23" customFormat="1" ht="21.95" customHeight="1">
      <c r="A2" s="88" t="s">
        <v>69</v>
      </c>
      <c r="B2" s="20"/>
      <c r="C2" s="21"/>
      <c r="D2" s="22"/>
      <c r="E2" s="22"/>
      <c r="F2" s="22"/>
      <c r="G2" s="22"/>
      <c r="H2" s="22"/>
      <c r="I2" s="22"/>
      <c r="J2" s="22"/>
      <c r="K2" s="22"/>
    </row>
    <row r="3" spans="1:11" s="23" customFormat="1" ht="21.95" customHeight="1">
      <c r="A3" s="88" t="s">
        <v>145</v>
      </c>
      <c r="B3" s="20"/>
      <c r="C3" s="21"/>
      <c r="D3" s="22"/>
      <c r="E3" s="22"/>
      <c r="F3" s="22"/>
      <c r="G3" s="22"/>
      <c r="H3" s="22"/>
      <c r="I3" s="22"/>
      <c r="J3" s="22"/>
      <c r="K3" s="22"/>
    </row>
    <row r="4" spans="1:11" s="23" customFormat="1" ht="21.95" customHeight="1">
      <c r="A4" s="88" t="s">
        <v>151</v>
      </c>
      <c r="B4" s="22"/>
      <c r="C4" s="21"/>
      <c r="D4" s="22"/>
      <c r="E4" s="22"/>
      <c r="F4" s="22"/>
      <c r="G4" s="22"/>
      <c r="H4" s="22"/>
      <c r="I4" s="22"/>
      <c r="J4" s="22"/>
      <c r="K4" s="22"/>
    </row>
    <row r="5" spans="1:11" s="23" customFormat="1" ht="21.95" customHeight="1">
      <c r="B5" s="22"/>
      <c r="C5" s="21"/>
      <c r="D5" s="22"/>
      <c r="E5" s="22"/>
      <c r="F5" s="22"/>
      <c r="G5" s="22"/>
      <c r="H5" s="22"/>
      <c r="I5" s="22"/>
      <c r="J5" s="22"/>
      <c r="K5" s="24" t="s">
        <v>91</v>
      </c>
    </row>
    <row r="6" spans="1:11" ht="21.95" customHeight="1">
      <c r="E6" s="97"/>
      <c r="F6" s="97" t="s">
        <v>0</v>
      </c>
      <c r="G6" s="97"/>
      <c r="H6" s="13"/>
      <c r="I6" s="97"/>
      <c r="J6" s="97" t="s">
        <v>1</v>
      </c>
      <c r="K6" s="97"/>
    </row>
    <row r="7" spans="1:11" ht="21.95" customHeight="1">
      <c r="C7" s="25" t="s">
        <v>2</v>
      </c>
      <c r="E7" s="26">
        <v>2021</v>
      </c>
      <c r="F7" s="27"/>
      <c r="G7" s="26">
        <v>2020</v>
      </c>
      <c r="H7" s="27"/>
      <c r="I7" s="26">
        <v>2021</v>
      </c>
      <c r="J7" s="27"/>
      <c r="K7" s="26">
        <v>2020</v>
      </c>
    </row>
    <row r="8" spans="1:11" s="13" customFormat="1" ht="21.95" customHeight="1">
      <c r="A8" s="89" t="s">
        <v>95</v>
      </c>
      <c r="C8" s="2"/>
      <c r="E8" s="3"/>
      <c r="F8" s="3"/>
      <c r="G8" s="3"/>
      <c r="I8" s="3"/>
      <c r="J8" s="3"/>
      <c r="K8" s="3"/>
    </row>
    <row r="9" spans="1:11" ht="21.95" customHeight="1">
      <c r="A9" s="94" t="s">
        <v>171</v>
      </c>
      <c r="C9" s="87"/>
      <c r="E9" s="69">
        <v>-4187</v>
      </c>
      <c r="F9" s="69"/>
      <c r="G9" s="69">
        <v>-1355</v>
      </c>
      <c r="H9" s="69"/>
      <c r="I9" s="69">
        <v>-1341</v>
      </c>
      <c r="J9" s="69"/>
      <c r="K9" s="69">
        <v>-9354</v>
      </c>
    </row>
    <row r="10" spans="1:11" ht="18.75" customHeight="1">
      <c r="A10" s="94" t="s">
        <v>134</v>
      </c>
      <c r="C10" s="87"/>
      <c r="E10" s="91"/>
      <c r="F10" s="91"/>
      <c r="G10" s="91"/>
      <c r="H10" s="91"/>
      <c r="I10" s="91"/>
      <c r="J10" s="91"/>
      <c r="K10" s="91"/>
    </row>
    <row r="11" spans="1:11" ht="21.95" customHeight="1">
      <c r="A11" s="94" t="s">
        <v>96</v>
      </c>
      <c r="C11" s="87"/>
      <c r="E11" s="91"/>
      <c r="F11" s="91"/>
      <c r="G11" s="91"/>
      <c r="H11" s="91"/>
      <c r="I11" s="91"/>
      <c r="J11" s="91"/>
      <c r="K11" s="91"/>
    </row>
    <row r="12" spans="1:11" ht="21.95" customHeight="1">
      <c r="A12" s="95" t="s">
        <v>97</v>
      </c>
      <c r="C12" s="90" t="s">
        <v>170</v>
      </c>
      <c r="E12" s="91">
        <v>9799</v>
      </c>
      <c r="F12" s="91"/>
      <c r="G12" s="91">
        <v>8866</v>
      </c>
      <c r="H12" s="91"/>
      <c r="I12" s="91">
        <v>8825</v>
      </c>
      <c r="J12" s="91"/>
      <c r="K12" s="91">
        <v>8450</v>
      </c>
    </row>
    <row r="13" spans="1:11" ht="21.95" customHeight="1">
      <c r="A13" s="95" t="s">
        <v>173</v>
      </c>
      <c r="C13" s="87"/>
      <c r="E13" s="91">
        <v>66</v>
      </c>
      <c r="F13" s="91"/>
      <c r="G13" s="91">
        <v>-130</v>
      </c>
      <c r="H13" s="91"/>
      <c r="I13" s="91">
        <v>69</v>
      </c>
      <c r="J13" s="91"/>
      <c r="K13" s="91">
        <v>-132</v>
      </c>
    </row>
    <row r="14" spans="1:11" ht="21.95" customHeight="1">
      <c r="A14" s="95" t="s">
        <v>148</v>
      </c>
      <c r="C14" s="87"/>
      <c r="E14" s="91"/>
      <c r="F14" s="91"/>
      <c r="G14" s="91"/>
      <c r="H14" s="91"/>
      <c r="I14" s="91"/>
      <c r="J14" s="91"/>
      <c r="K14" s="91"/>
    </row>
    <row r="15" spans="1:11" ht="21.95" customHeight="1">
      <c r="A15" s="95" t="s">
        <v>146</v>
      </c>
      <c r="C15" s="90">
        <v>5</v>
      </c>
      <c r="E15" s="91">
        <v>-1619</v>
      </c>
      <c r="F15" s="91"/>
      <c r="G15" s="91">
        <v>-665</v>
      </c>
      <c r="H15" s="91"/>
      <c r="I15" s="91">
        <v>-1619</v>
      </c>
      <c r="J15" s="91"/>
      <c r="K15" s="91">
        <v>-665</v>
      </c>
    </row>
    <row r="16" spans="1:11" ht="21.95" customHeight="1">
      <c r="A16" s="95" t="s">
        <v>133</v>
      </c>
      <c r="C16" s="87"/>
      <c r="E16" s="91">
        <v>0</v>
      </c>
      <c r="F16" s="91"/>
      <c r="G16" s="91">
        <v>221</v>
      </c>
      <c r="H16" s="91"/>
      <c r="I16" s="91">
        <v>0</v>
      </c>
      <c r="J16" s="91"/>
      <c r="K16" s="91">
        <v>0</v>
      </c>
    </row>
    <row r="17" spans="1:11" ht="21.95" customHeight="1">
      <c r="A17" s="32" t="s">
        <v>98</v>
      </c>
      <c r="C17" s="87"/>
      <c r="E17" s="91">
        <v>1446</v>
      </c>
      <c r="F17" s="91"/>
      <c r="G17" s="91">
        <v>1317</v>
      </c>
      <c r="H17" s="91"/>
      <c r="I17" s="91">
        <v>1374</v>
      </c>
      <c r="J17" s="91"/>
      <c r="K17" s="91">
        <v>1251</v>
      </c>
    </row>
    <row r="18" spans="1:11" ht="21.95" customHeight="1">
      <c r="A18" s="94" t="s">
        <v>141</v>
      </c>
      <c r="C18" s="87"/>
      <c r="E18" s="91">
        <v>-344</v>
      </c>
      <c r="F18" s="91"/>
      <c r="G18" s="91">
        <v>119</v>
      </c>
      <c r="H18" s="91"/>
      <c r="I18" s="91">
        <v>-344</v>
      </c>
      <c r="J18" s="91"/>
      <c r="K18" s="91">
        <v>119</v>
      </c>
    </row>
    <row r="19" spans="1:11" ht="21.95" customHeight="1">
      <c r="A19" s="94" t="s">
        <v>183</v>
      </c>
      <c r="C19" s="87"/>
      <c r="E19" s="91">
        <v>-425</v>
      </c>
      <c r="F19" s="91"/>
      <c r="G19" s="91">
        <v>-258</v>
      </c>
      <c r="H19" s="91"/>
      <c r="I19" s="91">
        <v>-470</v>
      </c>
      <c r="J19" s="91"/>
      <c r="K19" s="91">
        <v>-515</v>
      </c>
    </row>
    <row r="20" spans="1:11" ht="21.95" customHeight="1">
      <c r="A20" s="94" t="s">
        <v>184</v>
      </c>
      <c r="C20" s="87"/>
      <c r="E20" s="70">
        <v>3196</v>
      </c>
      <c r="F20" s="91"/>
      <c r="G20" s="70">
        <v>3410</v>
      </c>
      <c r="H20" s="91"/>
      <c r="I20" s="70">
        <v>2365</v>
      </c>
      <c r="J20" s="91"/>
      <c r="K20" s="70">
        <v>3306</v>
      </c>
    </row>
    <row r="21" spans="1:11" ht="21.95" customHeight="1">
      <c r="A21" s="95" t="s">
        <v>172</v>
      </c>
      <c r="C21" s="87"/>
      <c r="E21" s="69"/>
      <c r="F21" s="69"/>
      <c r="G21" s="69"/>
      <c r="H21" s="69"/>
      <c r="I21" s="69"/>
      <c r="J21" s="69"/>
      <c r="K21" s="69"/>
    </row>
    <row r="22" spans="1:11" ht="21.95" customHeight="1">
      <c r="A22" s="94" t="s">
        <v>99</v>
      </c>
      <c r="C22" s="87"/>
      <c r="E22" s="91">
        <f>SUM(E9:E20)</f>
        <v>7932</v>
      </c>
      <c r="F22" s="91"/>
      <c r="G22" s="91">
        <f>SUM(G9:G20)</f>
        <v>11525</v>
      </c>
      <c r="H22" s="91"/>
      <c r="I22" s="91">
        <f>SUM(I9:I20)</f>
        <v>8859</v>
      </c>
      <c r="J22" s="91"/>
      <c r="K22" s="91">
        <f>SUM(K9:K20)</f>
        <v>2460</v>
      </c>
    </row>
    <row r="23" spans="1:11" ht="21.95" customHeight="1">
      <c r="A23" s="94" t="s">
        <v>100</v>
      </c>
      <c r="C23" s="87"/>
      <c r="E23" s="91"/>
      <c r="F23" s="91"/>
      <c r="G23" s="91"/>
      <c r="H23" s="91"/>
      <c r="I23" s="91"/>
      <c r="J23" s="91"/>
      <c r="K23" s="91"/>
    </row>
    <row r="24" spans="1:11" ht="21.95" customHeight="1">
      <c r="A24" s="94" t="s">
        <v>101</v>
      </c>
      <c r="C24" s="87"/>
      <c r="E24" s="91">
        <v>-6448</v>
      </c>
      <c r="F24" s="91"/>
      <c r="G24" s="91">
        <v>-26456</v>
      </c>
      <c r="H24" s="91"/>
      <c r="I24" s="91">
        <v>-10545</v>
      </c>
      <c r="J24" s="91"/>
      <c r="K24" s="91">
        <v>9200</v>
      </c>
    </row>
    <row r="25" spans="1:11" ht="21.95" customHeight="1">
      <c r="A25" s="94" t="s">
        <v>102</v>
      </c>
      <c r="C25" s="87"/>
      <c r="E25" s="91">
        <v>194</v>
      </c>
      <c r="F25" s="91"/>
      <c r="G25" s="91">
        <v>39291</v>
      </c>
      <c r="H25" s="91"/>
      <c r="I25" s="91">
        <v>639</v>
      </c>
      <c r="J25" s="91"/>
      <c r="K25" s="91">
        <v>17184</v>
      </c>
    </row>
    <row r="26" spans="1:11" ht="21.95" customHeight="1">
      <c r="A26" s="95" t="s">
        <v>176</v>
      </c>
      <c r="C26" s="87"/>
      <c r="E26" s="91">
        <v>-392</v>
      </c>
      <c r="F26" s="91"/>
      <c r="G26" s="91">
        <v>0</v>
      </c>
      <c r="H26" s="91"/>
      <c r="I26" s="91">
        <v>-588</v>
      </c>
      <c r="J26" s="91"/>
      <c r="K26" s="91">
        <v>0</v>
      </c>
    </row>
    <row r="27" spans="1:11" ht="21.95" customHeight="1">
      <c r="A27" s="95" t="s">
        <v>122</v>
      </c>
      <c r="B27" s="23"/>
      <c r="C27" s="87"/>
      <c r="E27" s="91">
        <v>8</v>
      </c>
      <c r="F27" s="91"/>
      <c r="G27" s="91">
        <v>-12</v>
      </c>
      <c r="H27" s="91"/>
      <c r="I27" s="91">
        <v>-185</v>
      </c>
      <c r="J27" s="91"/>
      <c r="K27" s="91">
        <v>-144</v>
      </c>
    </row>
    <row r="28" spans="1:11" ht="21.95" customHeight="1">
      <c r="A28" s="94" t="s">
        <v>103</v>
      </c>
      <c r="C28" s="87"/>
      <c r="E28" s="91"/>
      <c r="F28" s="91"/>
      <c r="G28" s="91"/>
      <c r="H28" s="91"/>
      <c r="I28" s="91"/>
      <c r="J28" s="91"/>
      <c r="K28" s="91"/>
    </row>
    <row r="29" spans="1:11" ht="21.95" customHeight="1">
      <c r="A29" s="95" t="s">
        <v>104</v>
      </c>
      <c r="C29" s="87"/>
      <c r="E29" s="91">
        <v>9382</v>
      </c>
      <c r="F29" s="91"/>
      <c r="G29" s="91">
        <v>4401</v>
      </c>
      <c r="H29" s="91"/>
      <c r="I29" s="91">
        <v>10147</v>
      </c>
      <c r="J29" s="91"/>
      <c r="K29" s="91">
        <v>998</v>
      </c>
    </row>
    <row r="30" spans="1:11" ht="21.95" customHeight="1">
      <c r="A30" s="94" t="s">
        <v>132</v>
      </c>
      <c r="C30" s="87"/>
      <c r="E30" s="70">
        <v>46</v>
      </c>
      <c r="F30" s="91"/>
      <c r="G30" s="70">
        <v>224</v>
      </c>
      <c r="H30" s="91"/>
      <c r="I30" s="70">
        <v>-97</v>
      </c>
      <c r="J30" s="91"/>
      <c r="K30" s="70">
        <v>224</v>
      </c>
    </row>
    <row r="31" spans="1:11" ht="21.95" customHeight="1">
      <c r="A31" s="94" t="s">
        <v>95</v>
      </c>
      <c r="C31" s="87"/>
      <c r="E31" s="69">
        <f>SUM(E22:E30)</f>
        <v>10722</v>
      </c>
      <c r="F31" s="69"/>
      <c r="G31" s="69">
        <f>SUM(G22:G30)</f>
        <v>28973</v>
      </c>
      <c r="H31" s="69"/>
      <c r="I31" s="69">
        <f>SUM(I22:I30)</f>
        <v>8230</v>
      </c>
      <c r="J31" s="69"/>
      <c r="K31" s="69">
        <f>SUM(K22:K30)</f>
        <v>29922</v>
      </c>
    </row>
    <row r="32" spans="1:11" ht="21.95" customHeight="1">
      <c r="A32" s="94" t="s">
        <v>185</v>
      </c>
      <c r="C32" s="87"/>
      <c r="E32" s="69">
        <v>456</v>
      </c>
      <c r="F32" s="69"/>
      <c r="G32" s="69">
        <v>291</v>
      </c>
      <c r="H32" s="69"/>
      <c r="I32" s="69">
        <v>60</v>
      </c>
      <c r="J32" s="69"/>
      <c r="K32" s="69">
        <v>143</v>
      </c>
    </row>
    <row r="33" spans="1:11" ht="21.95" customHeight="1">
      <c r="A33" s="94" t="s">
        <v>105</v>
      </c>
      <c r="C33" s="87"/>
      <c r="E33" s="70">
        <v>-540</v>
      </c>
      <c r="F33" s="91"/>
      <c r="G33" s="70">
        <v>-613</v>
      </c>
      <c r="H33" s="91"/>
      <c r="I33" s="70">
        <v>-152</v>
      </c>
      <c r="J33" s="91"/>
      <c r="K33" s="70">
        <v>-437</v>
      </c>
    </row>
    <row r="34" spans="1:11" ht="21.95" customHeight="1">
      <c r="A34" s="53" t="s">
        <v>114</v>
      </c>
      <c r="B34" s="23"/>
      <c r="C34" s="87"/>
      <c r="E34" s="70">
        <f>SUM(E31:E33)</f>
        <v>10638</v>
      </c>
      <c r="F34" s="91"/>
      <c r="G34" s="70">
        <f>SUM(G31:G33)</f>
        <v>28651</v>
      </c>
      <c r="H34" s="91"/>
      <c r="I34" s="70">
        <f>SUM(I31:I33)</f>
        <v>8138</v>
      </c>
      <c r="J34" s="91"/>
      <c r="K34" s="70">
        <f>SUM(K31:K33)</f>
        <v>29628</v>
      </c>
    </row>
    <row r="35" spans="1:11" ht="21.95" customHeight="1">
      <c r="A35" s="95"/>
      <c r="B35" s="23"/>
      <c r="C35" s="87"/>
      <c r="E35" s="46"/>
      <c r="F35" s="46"/>
      <c r="G35" s="46"/>
      <c r="H35" s="46"/>
      <c r="I35" s="46"/>
      <c r="J35" s="46"/>
      <c r="K35" s="46"/>
    </row>
    <row r="36" spans="1:11" ht="21.95" customHeight="1">
      <c r="A36" s="95" t="s">
        <v>13</v>
      </c>
      <c r="B36" s="23"/>
      <c r="C36" s="87"/>
      <c r="F36" s="5"/>
    </row>
    <row r="37" spans="1:11" ht="21.95" customHeight="1">
      <c r="K37" s="1" t="s">
        <v>81</v>
      </c>
    </row>
    <row r="38" spans="1:11" s="23" customFormat="1" ht="21.95" customHeight="1">
      <c r="A38" s="88" t="s">
        <v>69</v>
      </c>
      <c r="B38" s="20"/>
      <c r="C38" s="21"/>
      <c r="D38" s="22"/>
      <c r="E38" s="22"/>
      <c r="F38" s="22"/>
      <c r="G38" s="22"/>
      <c r="H38" s="22"/>
      <c r="I38" s="22"/>
      <c r="J38" s="22"/>
      <c r="K38" s="22"/>
    </row>
    <row r="39" spans="1:11" s="23" customFormat="1" ht="21.95" customHeight="1">
      <c r="A39" s="88" t="s">
        <v>147</v>
      </c>
      <c r="B39" s="20"/>
      <c r="C39" s="21"/>
      <c r="D39" s="22"/>
      <c r="E39" s="22"/>
      <c r="F39" s="22"/>
      <c r="G39" s="22"/>
      <c r="H39" s="22"/>
      <c r="I39" s="22"/>
      <c r="J39" s="22"/>
      <c r="K39" s="22"/>
    </row>
    <row r="40" spans="1:11" s="23" customFormat="1" ht="21.95" customHeight="1">
      <c r="A40" s="88" t="s">
        <v>151</v>
      </c>
      <c r="B40" s="22"/>
      <c r="C40" s="21"/>
      <c r="D40" s="22"/>
      <c r="E40" s="22"/>
      <c r="F40" s="22"/>
      <c r="G40" s="22"/>
      <c r="H40" s="22"/>
      <c r="I40" s="22"/>
      <c r="J40" s="22"/>
      <c r="K40" s="22"/>
    </row>
    <row r="41" spans="1:11" s="23" customFormat="1" ht="21.95" customHeight="1">
      <c r="B41" s="22"/>
      <c r="C41" s="21"/>
      <c r="D41" s="22"/>
      <c r="E41" s="22"/>
      <c r="F41" s="22"/>
      <c r="G41" s="22"/>
      <c r="H41" s="22"/>
      <c r="I41" s="22"/>
      <c r="J41" s="22"/>
      <c r="K41" s="24" t="s">
        <v>91</v>
      </c>
    </row>
    <row r="42" spans="1:11" ht="21.95" customHeight="1">
      <c r="E42" s="97"/>
      <c r="F42" s="97" t="s">
        <v>0</v>
      </c>
      <c r="G42" s="97"/>
      <c r="H42" s="13"/>
      <c r="I42" s="97"/>
      <c r="J42" s="97" t="s">
        <v>1</v>
      </c>
      <c r="K42" s="97"/>
    </row>
    <row r="43" spans="1:11" ht="21.95" customHeight="1">
      <c r="C43" s="25" t="s">
        <v>2</v>
      </c>
      <c r="E43" s="26">
        <v>2021</v>
      </c>
      <c r="F43" s="27"/>
      <c r="G43" s="26">
        <v>2020</v>
      </c>
      <c r="H43" s="27"/>
      <c r="I43" s="26">
        <v>2021</v>
      </c>
      <c r="J43" s="27"/>
      <c r="K43" s="26">
        <v>2020</v>
      </c>
    </row>
    <row r="44" spans="1:11" ht="21.95" customHeight="1">
      <c r="A44" s="89" t="s">
        <v>126</v>
      </c>
      <c r="B44" s="13"/>
      <c r="C44" s="87"/>
      <c r="E44" s="36"/>
      <c r="F44" s="5"/>
      <c r="G44" s="36"/>
      <c r="I44" s="36"/>
      <c r="J44" s="5"/>
      <c r="K44" s="36"/>
    </row>
    <row r="45" spans="1:11" ht="21.95" customHeight="1">
      <c r="A45" s="94" t="s">
        <v>106</v>
      </c>
      <c r="C45" s="87"/>
      <c r="E45" s="91">
        <v>-251</v>
      </c>
      <c r="F45" s="91"/>
      <c r="G45" s="91">
        <v>-98</v>
      </c>
      <c r="H45" s="91"/>
      <c r="I45" s="91">
        <v>-251</v>
      </c>
      <c r="J45" s="91"/>
      <c r="K45" s="69">
        <v>-98</v>
      </c>
    </row>
    <row r="46" spans="1:11" ht="21.95" customHeight="1">
      <c r="A46" s="94" t="s">
        <v>107</v>
      </c>
      <c r="C46" s="90">
        <v>9</v>
      </c>
      <c r="E46" s="91">
        <v>-1711</v>
      </c>
      <c r="F46" s="91"/>
      <c r="G46" s="91">
        <v>-1057</v>
      </c>
      <c r="H46" s="91"/>
      <c r="I46" s="91">
        <v>-1642</v>
      </c>
      <c r="J46" s="69"/>
      <c r="K46" s="69">
        <v>-1022</v>
      </c>
    </row>
    <row r="47" spans="1:11" ht="21.95" customHeight="1">
      <c r="A47" s="89" t="s">
        <v>115</v>
      </c>
      <c r="C47" s="87"/>
      <c r="E47" s="67">
        <f>SUM(E45:E46)</f>
        <v>-1962</v>
      </c>
      <c r="F47" s="91"/>
      <c r="G47" s="67">
        <f>SUM(G45:G46)</f>
        <v>-1155</v>
      </c>
      <c r="H47" s="91"/>
      <c r="I47" s="67">
        <f>SUM(I45:I46)</f>
        <v>-1893</v>
      </c>
      <c r="J47" s="91"/>
      <c r="K47" s="67">
        <f>SUM(K45:K46)</f>
        <v>-1120</v>
      </c>
    </row>
    <row r="48" spans="1:11" ht="21.95" customHeight="1">
      <c r="A48" s="89" t="s">
        <v>127</v>
      </c>
      <c r="B48" s="13"/>
      <c r="C48" s="87"/>
      <c r="E48" s="91"/>
      <c r="F48" s="91"/>
      <c r="G48" s="91"/>
      <c r="H48" s="91"/>
      <c r="I48" s="91"/>
      <c r="J48" s="91"/>
      <c r="K48" s="91"/>
    </row>
    <row r="49" spans="1:11" ht="21.95" customHeight="1">
      <c r="A49" s="94" t="s">
        <v>174</v>
      </c>
      <c r="B49" s="13"/>
      <c r="C49" s="87"/>
    </row>
    <row r="50" spans="1:11" ht="21.95" customHeight="1">
      <c r="A50" s="95" t="s">
        <v>130</v>
      </c>
      <c r="B50" s="13"/>
      <c r="C50" s="87"/>
      <c r="E50" s="91">
        <v>1651</v>
      </c>
      <c r="F50" s="91"/>
      <c r="G50" s="91">
        <v>0</v>
      </c>
      <c r="H50" s="91"/>
      <c r="I50" s="91">
        <v>1651</v>
      </c>
      <c r="J50" s="91"/>
      <c r="K50" s="91">
        <v>0</v>
      </c>
    </row>
    <row r="51" spans="1:11" ht="21.95" customHeight="1">
      <c r="A51" s="95" t="s">
        <v>169</v>
      </c>
      <c r="B51" s="13"/>
      <c r="C51" s="87"/>
      <c r="E51" s="91"/>
      <c r="F51" s="91"/>
      <c r="G51" s="91"/>
      <c r="H51" s="91"/>
      <c r="I51" s="91"/>
      <c r="J51" s="91"/>
      <c r="K51" s="91"/>
    </row>
    <row r="52" spans="1:11" ht="21.95" customHeight="1">
      <c r="A52" s="95" t="s">
        <v>130</v>
      </c>
      <c r="B52" s="23"/>
      <c r="C52" s="87"/>
      <c r="E52" s="91">
        <v>-12000</v>
      </c>
      <c r="F52" s="91"/>
      <c r="G52" s="91">
        <v>0</v>
      </c>
      <c r="H52" s="91"/>
      <c r="I52" s="91">
        <v>-12000</v>
      </c>
      <c r="J52" s="91"/>
      <c r="K52" s="91">
        <v>0</v>
      </c>
    </row>
    <row r="53" spans="1:11" ht="21.95" customHeight="1">
      <c r="A53" s="95" t="s">
        <v>131</v>
      </c>
      <c r="B53" s="23"/>
      <c r="C53" s="87"/>
      <c r="J53" s="91"/>
      <c r="K53" s="91"/>
    </row>
    <row r="54" spans="1:11" ht="21.95" customHeight="1">
      <c r="A54" s="95" t="s">
        <v>130</v>
      </c>
      <c r="B54" s="23"/>
      <c r="C54" s="90">
        <v>14</v>
      </c>
      <c r="E54" s="91">
        <v>-1573</v>
      </c>
      <c r="F54" s="91"/>
      <c r="G54" s="91">
        <v>-50</v>
      </c>
      <c r="H54" s="91"/>
      <c r="I54" s="91">
        <v>0</v>
      </c>
      <c r="J54" s="91"/>
      <c r="K54" s="91">
        <v>0</v>
      </c>
    </row>
    <row r="55" spans="1:11" ht="21.95" customHeight="1">
      <c r="A55" s="94" t="s">
        <v>128</v>
      </c>
      <c r="C55" s="87"/>
      <c r="E55" s="91">
        <v>-6114</v>
      </c>
      <c r="F55" s="91"/>
      <c r="G55" s="91">
        <v>-6687</v>
      </c>
      <c r="H55" s="91"/>
      <c r="I55" s="91">
        <v>-5940</v>
      </c>
      <c r="J55" s="91"/>
      <c r="K55" s="91">
        <v>-6504</v>
      </c>
    </row>
    <row r="56" spans="1:11" ht="21.95" customHeight="1">
      <c r="A56" s="95" t="s">
        <v>109</v>
      </c>
      <c r="C56" s="18"/>
      <c r="E56" s="91">
        <v>-2924</v>
      </c>
      <c r="F56" s="91"/>
      <c r="G56" s="91">
        <v>-876</v>
      </c>
      <c r="H56" s="91"/>
      <c r="I56" s="91">
        <v>-2354</v>
      </c>
      <c r="J56" s="91"/>
      <c r="K56" s="91">
        <v>-1021</v>
      </c>
    </row>
    <row r="57" spans="1:11" ht="21.95" customHeight="1">
      <c r="A57" s="89" t="s">
        <v>175</v>
      </c>
      <c r="C57" s="87"/>
      <c r="E57" s="67">
        <f>SUM(E48:E56)</f>
        <v>-20960</v>
      </c>
      <c r="F57" s="91"/>
      <c r="G57" s="67">
        <f>SUM(G48:G56)</f>
        <v>-7613</v>
      </c>
      <c r="H57" s="91"/>
      <c r="I57" s="67">
        <f>SUM(I48:I56)</f>
        <v>-18643</v>
      </c>
      <c r="J57" s="91"/>
      <c r="K57" s="67">
        <f>SUM(K48:K56)</f>
        <v>-7525</v>
      </c>
    </row>
    <row r="58" spans="1:11" ht="21.95" customHeight="1">
      <c r="A58" s="89" t="s">
        <v>108</v>
      </c>
      <c r="C58" s="87"/>
      <c r="E58" s="69">
        <v>-12284</v>
      </c>
      <c r="F58" s="91"/>
      <c r="G58" s="69">
        <v>19883</v>
      </c>
      <c r="H58" s="91"/>
      <c r="I58" s="69">
        <v>-12398</v>
      </c>
      <c r="J58" s="91"/>
      <c r="K58" s="69">
        <v>20983</v>
      </c>
    </row>
    <row r="59" spans="1:11" ht="21.95" customHeight="1">
      <c r="A59" s="95" t="s">
        <v>116</v>
      </c>
      <c r="B59" s="23"/>
      <c r="C59" s="87"/>
      <c r="E59" s="70">
        <v>64461</v>
      </c>
      <c r="F59" s="91"/>
      <c r="G59" s="70">
        <v>45477</v>
      </c>
      <c r="H59" s="91"/>
      <c r="I59" s="70">
        <v>62863</v>
      </c>
      <c r="J59" s="91"/>
      <c r="K59" s="70">
        <v>42883</v>
      </c>
    </row>
    <row r="60" spans="1:11" ht="21.95" customHeight="1" thickBot="1">
      <c r="A60" s="53" t="s">
        <v>117</v>
      </c>
      <c r="B60" s="23"/>
      <c r="C60" s="87"/>
      <c r="E60" s="77">
        <f>SUM(E58:E59)</f>
        <v>52177</v>
      </c>
      <c r="F60" s="91"/>
      <c r="G60" s="77">
        <f>SUM(G58:G59)</f>
        <v>65360</v>
      </c>
      <c r="H60" s="91"/>
      <c r="I60" s="77">
        <f>SUM(I58:I59)</f>
        <v>50465</v>
      </c>
      <c r="J60" s="91"/>
      <c r="K60" s="77">
        <f>SUM(K58:K59)</f>
        <v>63866</v>
      </c>
    </row>
    <row r="61" spans="1:11" ht="21.95" customHeight="1" thickTop="1">
      <c r="C61" s="87"/>
      <c r="E61" s="91"/>
      <c r="F61" s="91"/>
      <c r="G61" s="91"/>
      <c r="H61" s="91"/>
      <c r="I61" s="91"/>
      <c r="J61" s="91"/>
      <c r="K61" s="91"/>
    </row>
    <row r="62" spans="1:11" ht="21.95" customHeight="1">
      <c r="A62" s="89" t="s">
        <v>163</v>
      </c>
      <c r="B62" s="96"/>
      <c r="C62" s="87"/>
      <c r="D62" s="96"/>
      <c r="E62" s="91"/>
      <c r="F62" s="91"/>
      <c r="G62" s="91"/>
      <c r="H62" s="91"/>
      <c r="I62" s="91"/>
      <c r="J62" s="91"/>
      <c r="K62" s="91"/>
    </row>
    <row r="63" spans="1:11" ht="21.95" customHeight="1">
      <c r="A63" s="94" t="s">
        <v>164</v>
      </c>
      <c r="B63" s="96"/>
      <c r="C63" s="87"/>
      <c r="D63" s="96"/>
      <c r="E63" s="91"/>
      <c r="F63" s="91"/>
      <c r="G63" s="91"/>
      <c r="H63" s="91"/>
      <c r="I63" s="91"/>
      <c r="J63" s="91"/>
      <c r="K63" s="91"/>
    </row>
    <row r="64" spans="1:11" ht="21.95" customHeight="1">
      <c r="A64" s="94" t="s">
        <v>165</v>
      </c>
      <c r="B64" s="96"/>
      <c r="C64" s="90" t="s">
        <v>166</v>
      </c>
      <c r="D64" s="96"/>
      <c r="E64" s="91">
        <v>810</v>
      </c>
      <c r="F64" s="91"/>
      <c r="G64" s="91">
        <v>0</v>
      </c>
      <c r="H64" s="91"/>
      <c r="I64" s="91">
        <v>810</v>
      </c>
      <c r="J64" s="91"/>
      <c r="K64" s="91">
        <v>0</v>
      </c>
    </row>
    <row r="65" spans="1:11" ht="21.95" customHeight="1">
      <c r="A65" s="94" t="s">
        <v>167</v>
      </c>
      <c r="B65" s="96"/>
      <c r="C65" s="90">
        <v>10.1</v>
      </c>
      <c r="D65" s="96"/>
      <c r="E65" s="4">
        <v>2129</v>
      </c>
      <c r="F65" s="4"/>
      <c r="G65" s="91">
        <v>0</v>
      </c>
      <c r="H65" s="4"/>
      <c r="I65" s="4">
        <v>2129</v>
      </c>
      <c r="J65" s="91"/>
      <c r="K65" s="91">
        <v>0</v>
      </c>
    </row>
    <row r="66" spans="1:11" ht="21.95" customHeight="1">
      <c r="A66" s="96"/>
      <c r="B66" s="96"/>
      <c r="C66" s="87"/>
      <c r="D66" s="96"/>
      <c r="E66" s="91"/>
      <c r="F66" s="91"/>
      <c r="G66" s="91"/>
      <c r="H66" s="91"/>
      <c r="I66" s="91"/>
      <c r="J66" s="91"/>
      <c r="K66" s="91"/>
    </row>
    <row r="67" spans="1:11" ht="21.95" customHeight="1">
      <c r="A67" s="95" t="s">
        <v>13</v>
      </c>
    </row>
  </sheetData>
  <printOptions horizontalCentered="1"/>
  <pageMargins left="0.66929133858267698" right="0.31496062992126" top="0.78740157480314998" bottom="0.31496062992126" header="0.31496062992126" footer="0.31496062992126"/>
  <pageSetup paperSize="9" scale="75" fitToHeight="0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2021-08-06T10:00:31Z</cp:lastPrinted>
  <dcterms:created xsi:type="dcterms:W3CDTF">2011-03-15T03:50:46Z</dcterms:created>
  <dcterms:modified xsi:type="dcterms:W3CDTF">2021-08-10T01:37:43Z</dcterms:modified>
</cp:coreProperties>
</file>