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June21 Q2 (ARW-14)\"/>
    </mc:Choice>
  </mc:AlternateContent>
  <xr:revisionPtr revIDLastSave="0" documentId="13_ncr:1_{7890F198-3253-421E-9F84-C400F18FD3D7}" xr6:coauthVersionLast="45" xr6:coauthVersionMax="45" xr10:uidLastSave="{00000000-0000-0000-0000-000000000000}"/>
  <bookViews>
    <workbookView xWindow="-120" yWindow="-120" windowWidth="21840" windowHeight="13140" tabRatio="846" activeTab="3" xr2:uid="{00000000-000D-0000-FFFF-FFFF00000000}"/>
  </bookViews>
  <sheets>
    <sheet name="2-4" sheetId="5" r:id="rId1"/>
    <sheet name="5(3M)" sheetId="1" r:id="rId2"/>
    <sheet name="6(6M)" sheetId="6" r:id="rId3"/>
    <sheet name="7" sheetId="2" r:id="rId4"/>
    <sheet name="8" sheetId="3" r:id="rId5"/>
    <sheet name="9-11" sheetId="4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1" l="1"/>
  <c r="H44" i="1"/>
  <c r="K29" i="2" l="1"/>
  <c r="S28" i="2"/>
  <c r="S27" i="2"/>
  <c r="W27" i="2" s="1"/>
  <c r="I93" i="5" l="1"/>
  <c r="K131" i="5"/>
  <c r="K134" i="5" s="1"/>
  <c r="G131" i="5"/>
  <c r="G134" i="5" s="1"/>
  <c r="K45" i="5"/>
  <c r="G45" i="5"/>
  <c r="K93" i="5"/>
  <c r="G93" i="5"/>
  <c r="E17" i="3"/>
  <c r="K78" i="5"/>
  <c r="K95" i="5" s="1"/>
  <c r="G78" i="5"/>
  <c r="G95" i="5" s="1"/>
  <c r="K28" i="5"/>
  <c r="G28" i="5"/>
  <c r="A3" i="4"/>
  <c r="A50" i="4" s="1"/>
  <c r="A3" i="3"/>
  <c r="A3" i="2"/>
  <c r="K74" i="4"/>
  <c r="I74" i="4"/>
  <c r="E74" i="4"/>
  <c r="G74" i="4"/>
  <c r="I22" i="2"/>
  <c r="S19" i="2"/>
  <c r="W19" i="2" s="1"/>
  <c r="J50" i="6"/>
  <c r="H50" i="6"/>
  <c r="F50" i="6"/>
  <c r="D50" i="6"/>
  <c r="J44" i="6"/>
  <c r="H44" i="6"/>
  <c r="F44" i="6"/>
  <c r="D44" i="6"/>
  <c r="J14" i="6"/>
  <c r="J17" i="6" s="1"/>
  <c r="J25" i="6" s="1"/>
  <c r="J28" i="6" s="1"/>
  <c r="J38" i="6" s="1"/>
  <c r="H14" i="6"/>
  <c r="H17" i="6" s="1"/>
  <c r="H25" i="6" s="1"/>
  <c r="H28" i="6" s="1"/>
  <c r="F14" i="6"/>
  <c r="F17" i="6" s="1"/>
  <c r="F25" i="6" s="1"/>
  <c r="F28" i="6" s="1"/>
  <c r="F38" i="6" s="1"/>
  <c r="D14" i="6"/>
  <c r="D17" i="6" s="1"/>
  <c r="D25" i="6" s="1"/>
  <c r="A94" i="4"/>
  <c r="K91" i="4"/>
  <c r="I91" i="4"/>
  <c r="G91" i="4"/>
  <c r="E91" i="4"/>
  <c r="A48" i="4"/>
  <c r="A47" i="4"/>
  <c r="A93" i="4" s="1"/>
  <c r="K31" i="4"/>
  <c r="K42" i="4" s="1"/>
  <c r="K45" i="4" s="1"/>
  <c r="I31" i="4"/>
  <c r="I42" i="4" s="1"/>
  <c r="I45" i="4" s="1"/>
  <c r="G31" i="4"/>
  <c r="G42" i="4" s="1"/>
  <c r="G45" i="4" s="1"/>
  <c r="K24" i="3"/>
  <c r="I24" i="3"/>
  <c r="G24" i="3"/>
  <c r="E24" i="3"/>
  <c r="M22" i="3"/>
  <c r="M19" i="3"/>
  <c r="I17" i="3"/>
  <c r="G17" i="3"/>
  <c r="M15" i="3"/>
  <c r="M14" i="3"/>
  <c r="U31" i="2"/>
  <c r="Q31" i="2"/>
  <c r="O31" i="2"/>
  <c r="M31" i="2"/>
  <c r="K31" i="2"/>
  <c r="I31" i="2"/>
  <c r="G31" i="2"/>
  <c r="E31" i="2"/>
  <c r="S29" i="2"/>
  <c r="W29" i="2" s="1"/>
  <c r="W28" i="2"/>
  <c r="S24" i="2"/>
  <c r="W24" i="2" s="1"/>
  <c r="U22" i="2"/>
  <c r="Q22" i="2"/>
  <c r="O22" i="2"/>
  <c r="M22" i="2"/>
  <c r="K22" i="2"/>
  <c r="G22" i="2"/>
  <c r="E22" i="2"/>
  <c r="S20" i="2"/>
  <c r="W20" i="2" s="1"/>
  <c r="S18" i="2"/>
  <c r="W17" i="2"/>
  <c r="H50" i="1"/>
  <c r="F50" i="1"/>
  <c r="D50" i="1"/>
  <c r="D44" i="1"/>
  <c r="J14" i="1"/>
  <c r="J17" i="1" s="1"/>
  <c r="J25" i="1" s="1"/>
  <c r="J28" i="1" s="1"/>
  <c r="J38" i="1" s="1"/>
  <c r="H14" i="1"/>
  <c r="H17" i="1" s="1"/>
  <c r="H25" i="1" s="1"/>
  <c r="H28" i="1" s="1"/>
  <c r="F14" i="1"/>
  <c r="F17" i="1" s="1"/>
  <c r="F25" i="1" s="1"/>
  <c r="F28" i="1" s="1"/>
  <c r="F38" i="1" s="1"/>
  <c r="D14" i="1"/>
  <c r="D17" i="1" s="1"/>
  <c r="D25" i="1" s="1"/>
  <c r="D28" i="1" s="1"/>
  <c r="D38" i="1" s="1"/>
  <c r="I131" i="5"/>
  <c r="I134" i="5" s="1"/>
  <c r="E131" i="5"/>
  <c r="E134" i="5" s="1"/>
  <c r="A105" i="5"/>
  <c r="A103" i="5"/>
  <c r="A102" i="5"/>
  <c r="A151" i="5" s="1"/>
  <c r="E93" i="5"/>
  <c r="I78" i="5"/>
  <c r="I95" i="5" s="1"/>
  <c r="E78" i="5"/>
  <c r="E95" i="5" s="1"/>
  <c r="A55" i="5"/>
  <c r="A53" i="5"/>
  <c r="I45" i="5"/>
  <c r="E45" i="5"/>
  <c r="I28" i="5"/>
  <c r="E28" i="5"/>
  <c r="K17" i="3"/>
  <c r="J44" i="1"/>
  <c r="J50" i="1"/>
  <c r="F44" i="1"/>
  <c r="M17" i="3" l="1"/>
  <c r="M24" i="3"/>
  <c r="S22" i="2"/>
  <c r="W18" i="2"/>
  <c r="W22" i="2" s="1"/>
  <c r="K47" i="5"/>
  <c r="D28" i="6"/>
  <c r="D38" i="6" s="1"/>
  <c r="E11" i="4"/>
  <c r="E31" i="4" s="1"/>
  <c r="E42" i="4" s="1"/>
  <c r="E45" i="4" s="1"/>
  <c r="E103" i="4" s="1"/>
  <c r="E108" i="4" s="1"/>
  <c r="K136" i="5"/>
  <c r="E47" i="5"/>
  <c r="A136" i="4"/>
  <c r="G103" i="4"/>
  <c r="G108" i="4" s="1"/>
  <c r="K103" i="4"/>
  <c r="K108" i="4" s="1"/>
  <c r="A96" i="4"/>
  <c r="I103" i="4"/>
  <c r="I108" i="4" s="1"/>
  <c r="W31" i="2"/>
  <c r="S31" i="2"/>
  <c r="H38" i="6"/>
  <c r="H38" i="1"/>
  <c r="G136" i="5"/>
  <c r="G47" i="5"/>
  <c r="E136" i="5"/>
  <c r="I47" i="5"/>
  <c r="I136" i="5"/>
</calcChain>
</file>

<file path=xl/sharedStrings.xml><?xml version="1.0" encoding="utf-8"?>
<sst xmlns="http://schemas.openxmlformats.org/spreadsheetml/2006/main" count="453" uniqueCount="228">
  <si>
    <t xml:space="preserve">บริษัท ไทย โซล่าร์ เอ็นเนอร์ยี่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</si>
  <si>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</si>
  <si>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</si>
  <si>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</si>
  <si>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</si>
  <si>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</si>
  <si>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</si>
  <si>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</si>
  <si>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</si>
  <si>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</si>
  <si>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</si>
  <si>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</si>
  <si>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</si>
  <si>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</si>
  <si>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</si>
  <si>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</si>
  <si>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</si>
  <si>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</si>
  <si>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</si>
  <si>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</si>
  <si>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</si>
  <si>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</si>
  <si>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</si>
  <si>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</si>
  <si>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</si>
  <si>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</si>
  <si>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</si>
  <si>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</si>
  <si>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</si>
  <si>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</si>
  <si>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</si>
  <si>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</si>
  <si>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</si>
  <si>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</si>
  <si>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</si>
  <si>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</si>
  <si>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</si>
  <si>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</si>
  <si>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</si>
  <si>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</si>
  <si>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</si>
  <si>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</si>
  <si>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</si>
  <si>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</si>
  <si>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</si>
  <si>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</si>
  <si>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ผ่านกำไรหรือขาดทุน - ตราสารอนุพันธ์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</si>
  <si>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</si>
  <si>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</si>
  <si>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</si>
  <si>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</si>
  <si>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</si>
  <si>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</si>
  <si>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</si>
  <si>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</si>
  <si>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</si>
  <si>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</si>
  <si>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หนี้สินทางการเงินที่วัดด้วยมูลค่ายุติธรรมผ่านกำไร</t>
  </si>
  <si>
    <t>หรือขาดทุนเบ็ดเสร็จอื่น - ตราสารอนุพันธ์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</si>
  <si>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</si>
  <si>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</si>
  <si>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</si>
  <si>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</si>
  <si>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</si>
  <si>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</si>
  <si>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</si>
  <si>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</si>
  <si>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</si>
  <si>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</si>
  <si>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</si>
  <si>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</si>
  <si>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</si>
  <si>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</si>
  <si>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</si>
  <si>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</si>
  <si>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</si>
  <si>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</si>
  <si>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</si>
  <si>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</si>
  <si>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</si>
  <si>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</si>
  <si>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</si>
  <si>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</si>
  <si>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</si>
  <si>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</si>
  <si>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</si>
  <si>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</si>
  <si>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</si>
  <si>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</si>
  <si>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</si>
  <si>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</si>
  <si>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</si>
  <si>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</si>
  <si>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</si>
  <si>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</si>
  <si>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</si>
  <si>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</si>
  <si>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</si>
  <si>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</si>
  <si>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</si>
  <si>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</t>
  </si>
  <si>
    <t xml:space="preserve">      จากการแปลงค่างบการเงิน</t>
  </si>
  <si>
    <t xml:space="preserve">   การเปลี่ยนแปลงในมูลค่ายุติธรรมของ</t>
  </si>
  <si>
    <t xml:space="preserve">      สัญญาอนุพันธ์เพื่อป้องกันความเสี่ยง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</si>
  <si>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</si>
  <si>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</si>
  <si>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</si>
  <si>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</si>
  <si>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กำไรต่อหุ้น</t>
  </si>
  <si>
    <t xml:space="preserve">กำไรต่อหุ้นขั้นพื้นฐาน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</si>
  <si>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</si>
  <si>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</si>
  <si>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</si>
  <si>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</si>
  <si>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</si>
  <si>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</si>
  <si>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</si>
  <si>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</si>
  <si>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</si>
  <si>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</si>
  <si>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</si>
  <si>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</si>
  <si>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</si>
  <si>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</si>
  <si>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</si>
  <si>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</si>
  <si>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</si>
  <si>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</si>
  <si>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</si>
  <si>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</si>
  <si>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</si>
  <si>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</si>
  <si>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</si>
  <si>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 xml:space="preserve">ยอดคงเหลือต้นงวด ณ วันที่ 1 มกราคม พ.ศ. 2563 </t>
  </si>
  <si>
    <t>การเปลี่ยนแปลงในส่วนของเจ้าของสำหรับงวด</t>
  </si>
  <si>
    <t>จัดสรรเป็นสำรองตามกฎหมาย</t>
  </si>
  <si>
    <t>เงินปันผลที่เป็นเงินสด</t>
  </si>
  <si>
    <t>ยอดคงเหลือต้นงวด ณ วันที่ 1 มกราคม พ.ศ. 2564</t>
  </si>
  <si>
    <t>จัดสรรแล้ว</t>
  </si>
  <si>
    <t>สำรองตามกฎหมาย</t>
  </si>
  <si>
    <t>ยอดยกมาต้นงวด ณ วันที่ 1 มกราคม พ.ศ. 2563</t>
  </si>
  <si>
    <t>ยอดยกมาต้นงวด ณ วันที่ 1 มกราคม พ.ศ. 2564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</si>
  <si>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</si>
  <si>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</si>
  <si>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</si>
  <si>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</si>
  <si>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</si>
  <si>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</si>
  <si>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สำรองผลประโยชน์ระยะยาวของพนักงาน</t>
  </si>
  <si>
    <t>ขาดทุนจากการวัดมูลค่ายุติธรรมของเงินลงทุนในหลักทรัพย์</t>
  </si>
  <si>
    <t>ขาดทุนจากการด้อยค่าของสินทรัพย์</t>
  </si>
  <si>
    <t>กำไรจากการจำหน่ายสินทรัพย์ทางการเงิน</t>
  </si>
  <si>
    <t xml:space="preserve">   ที่วัดมูลค่าในกำไรหรือขาดทุน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</si>
  <si>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</si>
  <si>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</si>
  <si>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</si>
  <si>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เจ้าหนี้อื่น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</si>
  <si>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</si>
  <si>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</si>
  <si>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</si>
  <si>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</si>
  <si>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</si>
  <si>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</si>
  <si>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</si>
  <si>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</si>
  <si>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</si>
  <si>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</si>
  <si>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</si>
  <si>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</si>
  <si>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</si>
  <si>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</si>
  <si>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</si>
  <si>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สุทธิจากค่าธรรมเนียมทางการเงิน</t>
  </si>
  <si>
    <t>เงินสดรับจากเงินกู้ยืมระยะยาวสุทธิจากค่าธรรมเนียม</t>
  </si>
  <si>
    <t>ทางการเงิน</t>
  </si>
  <si>
    <t>เงินสดจ่ายเงินปันผล</t>
  </si>
  <si>
    <t>ดอกเบี้ยจ่ายและค่าธรรมเนียมทางการเงิน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</si>
  <si>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</si>
  <si>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</si>
  <si>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</si>
  <si>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</si>
  <si>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</si>
  <si>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</si>
  <si>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</si>
  <si>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 และสินทรัพย์ไม่มีตัวตน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</si>
  <si>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</si>
  <si>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</si>
  <si>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</si>
  <si>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</si>
  <si>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2564</t>
  </si>
  <si>
    <t>ส่วนได้เสียที่ไม่มีอำนาจควบคุมที่เกิดจากการลงทุนในบริษัทย่อย</t>
  </si>
  <si>
    <t>-</t>
  </si>
  <si>
    <t xml:space="preserve">เงินสดจ่ายเพื่อซื้อเงินลงทุนในบริษัทย่อย </t>
  </si>
  <si>
    <t>- สุทธิจากเงินสดที่ได้มา</t>
  </si>
  <si>
    <t>เงินให้กู้ยืมระยะสั้นแก่บุคคลอื่น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</si>
  <si>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</si>
  <si>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</si>
  <si>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เงินสดจ่ายคืนหุ้นกู้</t>
  </si>
  <si>
    <t>สำหรับงวดหกเดือนสิ้นสุดวันที่ 30 มิถุนายน พ.ศ. 2564</t>
  </si>
  <si>
    <t>การแบ่งปันกำไรเบ็ดเสร็จรวม</t>
  </si>
  <si>
    <t xml:space="preserve"> </t>
  </si>
  <si>
    <t>กำไร(ขาดทุน)ก่อนภาษีเงินได้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</si>
  <si>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</si>
  <si>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</si>
  <si>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</t>
  </si>
  <si>
    <t xml:space="preserve">กำไร(ขาดทุน)ต่อหุ้นขั้นพื้นฐาน </t>
  </si>
  <si>
    <t>เงินสดได้มาจาก(ใช้ไปใน)กิจกรรมดำเนินงาน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</si>
  <si>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</si>
  <si>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</si>
  <si>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t>สินทรัพย์ทางการเงินที่วัดด้วยมูลค่ายุติธรรม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</si>
  <si>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</si>
  <si>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</si>
  <si>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ลงทุนเพิ่มในบริษัทย่อยโดยซื้อหุ้นจากส่วนได้เสียที่ไม่มีอำนาจควบคุม</t>
  </si>
  <si>
    <t>ขาดทุนจากการตัดจำหน่ายภาษีหัก ณ ที่จ่าย</t>
  </si>
  <si>
    <t>ซื้อหุ้นเพิ่มในบริษัทย่อยจากส่วนได้เสีย</t>
  </si>
  <si>
    <t xml:space="preserve">   ที่ไม่มีอำนาจควบคุม</t>
  </si>
  <si>
    <t>(กำไร)ขาดทุนจากอัตราแลกเปลี่ยนที่ยังไม่เกิดขึ้นจริง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</si>
  <si>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</si>
  <si>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</si>
  <si>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เงินฝากธนาคารที่มีข้อจำกัดในการเบิกใช้(เพิ่มขึ้น)ลดลง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</si>
  <si>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</si>
  <si>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</si>
  <si>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ขาดทุน(กำไร)จากการจำหน่าย/ตัดจำหน่ายอุปกรณ์</t>
  </si>
  <si>
    <t xml:space="preserve">   ทางการเงินที่วัดมูลค่าผ่านกำไรหรือขาดทุน</t>
  </si>
  <si>
    <t>กำไรจากการวัดมูลค่ายุติธรรมของสินทรัพย์</t>
  </si>
  <si>
    <t>(ขาดทุน)กำไรจากอัตราแลกเปลี่ยน</t>
  </si>
  <si>
    <t>รายได้จากการขายและให้บริการ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</si>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</sst>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;\(#,##0\)"/>
    <numFmt numFmtId="169" formatCode="#,##0;\(#,###\)"/>
    <numFmt numFmtId="170" formatCode="#,##0.000;\(#,##0.000\);&quot;-&quot;;@"/>
  </numFmts>
  <fonts count="15" x14ac:knownFonts="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9" fillId="0" borderId="0"/>
  </cellStyleXfs>
  <cellXfs count="3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horizontal="centerContinuous" vertical="center"/>
    </xf>
    <xf numFmtId="166" fontId="2" fillId="0" borderId="5" xfId="1" applyNumberFormat="1" applyFont="1" applyFill="1" applyBorder="1" applyAlignment="1">
      <alignment horizontal="centerContinuous" vertical="center"/>
    </xf>
    <xf numFmtId="166" fontId="1" fillId="0" borderId="0" xfId="1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2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5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6" xfId="1" applyNumberFormat="1" applyFont="1" applyFill="1" applyBorder="1" applyAlignment="1">
      <alignment horizontal="right" vertical="center"/>
    </xf>
    <xf numFmtId="165" fontId="2" fillId="0" borderId="6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centerContinuous"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right" vertical="center"/>
    </xf>
    <xf numFmtId="165" fontId="2" fillId="0" borderId="6" xfId="3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5" quotePrefix="1" applyFont="1" applyAlignment="1">
      <alignment horizontal="left" vertical="center"/>
    </xf>
    <xf numFmtId="0" fontId="1" fillId="0" borderId="0" xfId="5" applyFont="1" applyAlignment="1">
      <alignment vertical="center"/>
    </xf>
    <xf numFmtId="0" fontId="1" fillId="0" borderId="0" xfId="5" quotePrefix="1" applyFont="1" applyAlignment="1">
      <alignment horizontal="left" vertical="center"/>
    </xf>
    <xf numFmtId="0" fontId="1" fillId="0" borderId="0" xfId="5" applyFont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justify" vertical="center" wrapText="1"/>
    </xf>
    <xf numFmtId="166" fontId="2" fillId="0" borderId="5" xfId="1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vertical="top"/>
    </xf>
    <xf numFmtId="0" fontId="12" fillId="0" borderId="0" xfId="0" applyFont="1" applyAlignment="1">
      <alignment horizontal="centerContinuous" vertical="top"/>
    </xf>
    <xf numFmtId="168" fontId="14" fillId="0" borderId="0" xfId="0" applyNumberFormat="1" applyFont="1" applyAlignment="1">
      <alignment horizontal="centerContinuous"/>
    </xf>
    <xf numFmtId="167" fontId="14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 vertical="top"/>
    </xf>
    <xf numFmtId="0" fontId="12" fillId="0" borderId="0" xfId="0" applyFont="1" applyAlignment="1">
      <alignment vertical="top"/>
    </xf>
    <xf numFmtId="37" fontId="14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Continuous" vertical="top"/>
    </xf>
    <xf numFmtId="167" fontId="12" fillId="0" borderId="0" xfId="1" applyNumberFormat="1" applyFont="1" applyFill="1" applyBorder="1" applyAlignment="1">
      <alignment horizontal="right" vertical="top"/>
    </xf>
    <xf numFmtId="0" fontId="14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Continuous" vertical="top"/>
    </xf>
    <xf numFmtId="165" fontId="12" fillId="0" borderId="1" xfId="0" applyNumberFormat="1" applyFont="1" applyBorder="1" applyAlignment="1">
      <alignment horizontal="centerContinuous" vertical="top"/>
    </xf>
    <xf numFmtId="167" fontId="12" fillId="0" borderId="1" xfId="1" applyNumberFormat="1" applyFont="1" applyFill="1" applyBorder="1" applyAlignment="1">
      <alignment horizontal="right" vertical="top"/>
    </xf>
    <xf numFmtId="0" fontId="12" fillId="0" borderId="1" xfId="0" applyFont="1" applyBorder="1" applyAlignment="1">
      <alignment vertical="top"/>
    </xf>
    <xf numFmtId="0" fontId="12" fillId="0" borderId="0" xfId="0" applyFont="1" applyAlignment="1">
      <alignment horizontal="center" vertical="center"/>
    </xf>
    <xf numFmtId="166" fontId="12" fillId="0" borderId="0" xfId="1" applyNumberFormat="1" applyFont="1" applyFill="1" applyBorder="1" applyAlignment="1">
      <alignment vertical="top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Continuous" vertical="top"/>
    </xf>
    <xf numFmtId="167" fontId="1" fillId="0" borderId="0" xfId="1" applyNumberFormat="1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165" fontId="1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7" fontId="14" fillId="2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2" fillId="2" borderId="0" xfId="1" applyNumberFormat="1" applyFont="1" applyFill="1" applyAlignment="1">
      <alignment horizontal="right" vertical="top"/>
    </xf>
    <xf numFmtId="0" fontId="12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top"/>
    </xf>
    <xf numFmtId="165" fontId="12" fillId="2" borderId="0" xfId="1" applyNumberFormat="1" applyFont="1" applyFill="1" applyBorder="1" applyAlignment="1">
      <alignment horizontal="right" vertical="top"/>
    </xf>
    <xf numFmtId="166" fontId="14" fillId="0" borderId="0" xfId="0" applyNumberFormat="1" applyFont="1" applyAlignment="1">
      <alignment horizontal="right" vertical="top"/>
    </xf>
    <xf numFmtId="165" fontId="12" fillId="0" borderId="0" xfId="1" applyNumberFormat="1" applyFont="1" applyFill="1" applyBorder="1" applyAlignment="1">
      <alignment horizontal="right" vertical="top"/>
    </xf>
    <xf numFmtId="165" fontId="2" fillId="2" borderId="0" xfId="0" applyNumberFormat="1" applyFont="1" applyFill="1" applyAlignment="1">
      <alignment vertical="top"/>
    </xf>
    <xf numFmtId="165" fontId="12" fillId="2" borderId="1" xfId="1" applyNumberFormat="1" applyFont="1" applyFill="1" applyBorder="1" applyAlignment="1">
      <alignment horizontal="right" vertical="top"/>
    </xf>
    <xf numFmtId="165" fontId="12" fillId="0" borderId="1" xfId="1" applyNumberFormat="1" applyFont="1" applyFill="1" applyBorder="1" applyAlignment="1">
      <alignment horizontal="right" vertical="top"/>
    </xf>
    <xf numFmtId="165" fontId="12" fillId="2" borderId="0" xfId="1" applyNumberFormat="1" applyFont="1" applyFill="1" applyAlignment="1">
      <alignment horizontal="right" vertical="top"/>
    </xf>
    <xf numFmtId="166" fontId="12" fillId="0" borderId="0" xfId="0" applyNumberFormat="1" applyFont="1" applyAlignment="1">
      <alignment vertical="top"/>
    </xf>
    <xf numFmtId="165" fontId="12" fillId="0" borderId="0" xfId="1" applyNumberFormat="1" applyFont="1" applyFill="1" applyAlignment="1">
      <alignment horizontal="right" vertical="top"/>
    </xf>
    <xf numFmtId="16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5" fontId="12" fillId="2" borderId="0" xfId="0" applyNumberFormat="1" applyFont="1" applyFill="1" applyAlignment="1">
      <alignment horizontal="right" vertical="top"/>
    </xf>
    <xf numFmtId="166" fontId="12" fillId="0" borderId="0" xfId="0" applyNumberFormat="1" applyFont="1" applyAlignment="1">
      <alignment horizontal="center" vertical="top"/>
    </xf>
    <xf numFmtId="0" fontId="12" fillId="0" borderId="0" xfId="7" applyFont="1" applyAlignment="1">
      <alignment vertical="top"/>
    </xf>
    <xf numFmtId="166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horizontal="right" vertical="center"/>
    </xf>
    <xf numFmtId="0" fontId="14" fillId="0" borderId="0" xfId="7" applyFont="1" applyAlignment="1">
      <alignment vertical="top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65" fontId="12" fillId="2" borderId="0" xfId="1" applyNumberFormat="1" applyFont="1" applyFill="1" applyBorder="1" applyAlignment="1">
      <alignment horizontal="right"/>
    </xf>
    <xf numFmtId="166" fontId="12" fillId="0" borderId="0" xfId="0" applyNumberFormat="1" applyFont="1"/>
    <xf numFmtId="165" fontId="12" fillId="0" borderId="0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2" fillId="0" borderId="0" xfId="0" applyFont="1"/>
    <xf numFmtId="37" fontId="12" fillId="0" borderId="0" xfId="0" applyNumberFormat="1" applyFont="1"/>
    <xf numFmtId="165" fontId="12" fillId="2" borderId="2" xfId="0" applyNumberFormat="1" applyFont="1" applyFill="1" applyBorder="1" applyAlignment="1">
      <alignment horizontal="right"/>
    </xf>
    <xf numFmtId="165" fontId="12" fillId="0" borderId="2" xfId="0" applyNumberFormat="1" applyFont="1" applyBorder="1" applyAlignment="1">
      <alignment horizontal="right"/>
    </xf>
    <xf numFmtId="167" fontId="12" fillId="2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Border="1" applyAlignment="1">
      <alignment horizontal="right" vertical="center"/>
    </xf>
    <xf numFmtId="3" fontId="12" fillId="0" borderId="0" xfId="1" applyNumberFormat="1" applyFont="1" applyFill="1" applyBorder="1" applyAlignment="1">
      <alignment vertical="top"/>
    </xf>
    <xf numFmtId="167" fontId="12" fillId="2" borderId="0" xfId="1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7" fontId="2" fillId="2" borderId="1" xfId="4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2" fillId="2" borderId="2" xfId="1" applyNumberFormat="1" applyFont="1" applyFill="1" applyBorder="1" applyAlignment="1">
      <alignment horizontal="right" vertical="center"/>
    </xf>
    <xf numFmtId="165" fontId="12" fillId="0" borderId="2" xfId="1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/>
    </xf>
    <xf numFmtId="167" fontId="14" fillId="2" borderId="1" xfId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7" fontId="12" fillId="0" borderId="1" xfId="1" applyNumberFormat="1" applyFont="1" applyFill="1" applyBorder="1" applyAlignment="1">
      <alignment horizontal="right" vertical="center"/>
    </xf>
    <xf numFmtId="43" fontId="12" fillId="0" borderId="1" xfId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14" fillId="0" borderId="1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horizontal="center" vertical="top"/>
    </xf>
    <xf numFmtId="168" fontId="14" fillId="0" borderId="0" xfId="0" applyNumberFormat="1" applyFont="1" applyAlignment="1">
      <alignment horizontal="right" vertical="top"/>
    </xf>
    <xf numFmtId="165" fontId="14" fillId="0" borderId="0" xfId="0" applyNumberFormat="1" applyFont="1" applyAlignment="1">
      <alignment vertical="top"/>
    </xf>
    <xf numFmtId="168" fontId="14" fillId="0" borderId="1" xfId="0" applyNumberFormat="1" applyFont="1" applyBorder="1" applyAlignment="1">
      <alignment vertical="top"/>
    </xf>
    <xf numFmtId="0" fontId="14" fillId="0" borderId="1" xfId="0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top"/>
    </xf>
    <xf numFmtId="165" fontId="14" fillId="0" borderId="1" xfId="0" applyNumberFormat="1" applyFont="1" applyBorder="1" applyAlignment="1">
      <alignment horizontal="right" vertical="top"/>
    </xf>
    <xf numFmtId="168" fontId="14" fillId="0" borderId="1" xfId="0" applyNumberFormat="1" applyFont="1" applyBorder="1" applyAlignment="1">
      <alignment horizontal="right" vertical="top"/>
    </xf>
    <xf numFmtId="0" fontId="14" fillId="0" borderId="0" xfId="6" applyFont="1" applyAlignment="1">
      <alignment vertical="top"/>
    </xf>
    <xf numFmtId="165" fontId="14" fillId="0" borderId="0" xfId="6" applyNumberFormat="1" applyFont="1" applyAlignment="1">
      <alignment horizontal="right" vertical="top"/>
    </xf>
    <xf numFmtId="168" fontId="14" fillId="0" borderId="0" xfId="6" applyNumberFormat="1" applyFont="1" applyAlignment="1">
      <alignment horizontal="center" vertical="top"/>
    </xf>
    <xf numFmtId="165" fontId="14" fillId="0" borderId="0" xfId="6" quotePrefix="1" applyNumberFormat="1" applyFont="1" applyAlignment="1">
      <alignment horizontal="right" vertical="top"/>
    </xf>
    <xf numFmtId="168" fontId="14" fillId="0" borderId="0" xfId="6" applyNumberFormat="1" applyFont="1" applyAlignment="1">
      <alignment horizontal="right" vertical="top"/>
    </xf>
    <xf numFmtId="0" fontId="12" fillId="0" borderId="0" xfId="6" applyFont="1" applyAlignment="1">
      <alignment vertical="top"/>
    </xf>
    <xf numFmtId="165" fontId="14" fillId="0" borderId="1" xfId="0" applyNumberFormat="1" applyFont="1" applyBorder="1" applyAlignment="1">
      <alignment horizontal="right" vertical="center"/>
    </xf>
    <xf numFmtId="165" fontId="12" fillId="0" borderId="0" xfId="6" applyNumberFormat="1" applyFont="1" applyAlignment="1">
      <alignment horizontal="right" vertical="center"/>
    </xf>
    <xf numFmtId="165" fontId="12" fillId="0" borderId="0" xfId="6" applyNumberFormat="1" applyFont="1" applyAlignment="1">
      <alignment horizontal="right" vertical="top"/>
    </xf>
    <xf numFmtId="168" fontId="12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top"/>
    </xf>
    <xf numFmtId="165" fontId="12" fillId="0" borderId="1" xfId="6" applyNumberFormat="1" applyFont="1" applyBorder="1" applyAlignment="1">
      <alignment horizontal="right" vertical="center"/>
    </xf>
    <xf numFmtId="165" fontId="12" fillId="0" borderId="0" xfId="8" applyNumberFormat="1" applyFont="1" applyAlignment="1">
      <alignment horizontal="right" vertical="center"/>
    </xf>
    <xf numFmtId="165" fontId="12" fillId="0" borderId="2" xfId="6" applyNumberFormat="1" applyFont="1" applyBorder="1" applyAlignment="1">
      <alignment horizontal="right" vertical="top"/>
    </xf>
    <xf numFmtId="168" fontId="12" fillId="0" borderId="0" xfId="6" applyNumberFormat="1" applyFont="1" applyAlignment="1">
      <alignment horizontal="right" vertical="top"/>
    </xf>
    <xf numFmtId="165" fontId="12" fillId="2" borderId="0" xfId="6" applyNumberFormat="1" applyFont="1" applyFill="1" applyAlignment="1">
      <alignment horizontal="right" vertical="top"/>
    </xf>
    <xf numFmtId="166" fontId="12" fillId="2" borderId="0" xfId="1" applyNumberFormat="1" applyFont="1" applyFill="1" applyBorder="1" applyAlignment="1">
      <alignment vertical="top"/>
    </xf>
    <xf numFmtId="165" fontId="12" fillId="2" borderId="0" xfId="6" applyNumberFormat="1" applyFont="1" applyFill="1" applyAlignment="1">
      <alignment horizontal="right" vertical="center"/>
    </xf>
    <xf numFmtId="165" fontId="12" fillId="2" borderId="1" xfId="6" applyNumberFormat="1" applyFont="1" applyFill="1" applyBorder="1" applyAlignment="1">
      <alignment horizontal="right" vertical="center"/>
    </xf>
    <xf numFmtId="165" fontId="12" fillId="2" borderId="0" xfId="8" applyNumberFormat="1" applyFont="1" applyFill="1" applyAlignment="1">
      <alignment horizontal="right" vertical="center"/>
    </xf>
    <xf numFmtId="165" fontId="12" fillId="2" borderId="2" xfId="6" applyNumberFormat="1" applyFont="1" applyFill="1" applyBorder="1" applyAlignment="1">
      <alignment horizontal="right" vertical="top"/>
    </xf>
    <xf numFmtId="165" fontId="12" fillId="0" borderId="1" xfId="0" applyNumberFormat="1" applyFont="1" applyBorder="1" applyAlignment="1">
      <alignment horizontal="center" vertical="top"/>
    </xf>
    <xf numFmtId="168" fontId="12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right" vertical="top"/>
    </xf>
    <xf numFmtId="168" fontId="12" fillId="0" borderId="1" xfId="0" applyNumberFormat="1" applyFont="1" applyBorder="1" applyAlignment="1">
      <alignment horizontal="right" vertical="top"/>
    </xf>
    <xf numFmtId="165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Continuous" vertical="center"/>
    </xf>
    <xf numFmtId="167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Continuous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Continuous" vertical="center"/>
    </xf>
    <xf numFmtId="167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Continuous" vertical="center"/>
    </xf>
    <xf numFmtId="167" fontId="14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0" fontId="14" fillId="0" borderId="0" xfId="0" applyFont="1" applyAlignment="1" applyProtection="1">
      <alignment vertical="center"/>
      <protection locked="0"/>
    </xf>
    <xf numFmtId="167" fontId="12" fillId="2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165" fontId="12" fillId="2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165" fontId="12" fillId="2" borderId="0" xfId="0" applyNumberFormat="1" applyFont="1" applyFill="1" applyAlignment="1">
      <alignment horizontal="right" vertical="center"/>
    </xf>
    <xf numFmtId="0" fontId="12" fillId="0" borderId="0" xfId="9" applyFont="1"/>
    <xf numFmtId="166" fontId="2" fillId="0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12" fillId="2" borderId="3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7" fontId="12" fillId="2" borderId="3" xfId="1" applyNumberFormat="1" applyFont="1" applyFill="1" applyBorder="1" applyAlignment="1">
      <alignment horizontal="right" vertical="center"/>
    </xf>
    <xf numFmtId="167" fontId="12" fillId="0" borderId="3" xfId="1" applyNumberFormat="1" applyFont="1" applyFill="1" applyBorder="1" applyAlignment="1">
      <alignment horizontal="right" vertical="center"/>
    </xf>
    <xf numFmtId="167" fontId="12" fillId="2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0" borderId="1" xfId="1" applyNumberFormat="1" applyFont="1" applyFill="1" applyBorder="1" applyAlignment="1">
      <alignment horizontal="right" vertical="center"/>
    </xf>
    <xf numFmtId="0" fontId="12" fillId="0" borderId="1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justify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65" fontId="12" fillId="0" borderId="0" xfId="2" applyNumberFormat="1" applyFont="1" applyFill="1" applyBorder="1" applyAlignment="1">
      <alignment horizontal="left" vertical="center"/>
    </xf>
    <xf numFmtId="165" fontId="2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top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vertical="top"/>
    </xf>
    <xf numFmtId="0" fontId="1" fillId="0" borderId="0" xfId="7" applyFont="1" applyFill="1" applyAlignment="1">
      <alignment vertical="top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0" fontId="1" fillId="0" borderId="0" xfId="0" applyFont="1" applyFill="1" applyAlignment="1">
      <alignment vertical="top"/>
    </xf>
    <xf numFmtId="0" fontId="2" fillId="0" borderId="0" xfId="7" applyFont="1" applyFill="1" applyAlignment="1">
      <alignment vertical="top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7" applyFont="1" applyAlignment="1">
      <alignment vertical="top"/>
    </xf>
    <xf numFmtId="0" fontId="2" fillId="0" borderId="0" xfId="0" applyFont="1" applyAlignment="1">
      <alignment horizontal="justify" vertical="center" wrapText="1"/>
    </xf>
    <xf numFmtId="0" fontId="5" fillId="0" borderId="0" xfId="9" applyFont="1"/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4" fillId="0" borderId="0" xfId="6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168" fontId="14" fillId="0" borderId="1" xfId="0" applyNumberFormat="1" applyFont="1" applyBorder="1" applyAlignment="1">
      <alignment horizontal="center" vertical="top"/>
    </xf>
    <xf numFmtId="0" fontId="12" fillId="0" borderId="0" xfId="0" quotePrefix="1" applyFont="1" applyAlignment="1">
      <alignment horizontal="left" vertical="center"/>
    </xf>
    <xf numFmtId="0" fontId="1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6" fontId="1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top"/>
    </xf>
    <xf numFmtId="168" fontId="14" fillId="0" borderId="1" xfId="0" applyNumberFormat="1" applyFont="1" applyBorder="1" applyAlignment="1">
      <alignment horizontal="center" vertical="top"/>
    </xf>
    <xf numFmtId="165" fontId="14" fillId="0" borderId="1" xfId="6" applyNumberFormat="1" applyFont="1" applyBorder="1" applyAlignment="1">
      <alignment horizontal="center" vertical="top"/>
    </xf>
    <xf numFmtId="165" fontId="14" fillId="0" borderId="4" xfId="6" applyNumberFormat="1" applyFont="1" applyBorder="1" applyAlignment="1">
      <alignment horizontal="center" vertical="top"/>
    </xf>
    <xf numFmtId="0" fontId="12" fillId="0" borderId="0" xfId="0" quotePrefix="1" applyFont="1" applyAlignment="1">
      <alignment horizontal="left" vertical="center"/>
    </xf>
    <xf numFmtId="0" fontId="12" fillId="0" borderId="1" xfId="0" applyFont="1" applyBorder="1" applyAlignment="1">
      <alignment horizontal="justify"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4" fillId="0" borderId="1" xfId="0" applyFont="1" applyBorder="1" applyAlignment="1">
      <alignment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0" xfId="6" applyNumberFormat="1" applyFont="1" applyAlignment="1">
      <alignment horizontal="center" vertical="center"/>
    </xf>
    <xf numFmtId="165" fontId="14" fillId="0" borderId="0" xfId="6" applyNumberFormat="1" applyFont="1" applyAlignment="1">
      <alignment horizontal="right" vertical="center"/>
    </xf>
    <xf numFmtId="165" fontId="14" fillId="0" borderId="1" xfId="6" applyNumberFormat="1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165" fontId="14" fillId="0" borderId="0" xfId="6" quotePrefix="1" applyNumberFormat="1" applyFont="1" applyAlignment="1">
      <alignment horizontal="right" vertical="center"/>
    </xf>
    <xf numFmtId="0" fontId="12" fillId="0" borderId="0" xfId="6" applyFont="1" applyAlignment="1">
      <alignment vertical="center"/>
    </xf>
    <xf numFmtId="165" fontId="1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top"/>
    </xf>
    <xf numFmtId="166" fontId="12" fillId="0" borderId="0" xfId="1" applyNumberFormat="1" applyFont="1" applyAlignment="1">
      <alignment vertical="center"/>
    </xf>
    <xf numFmtId="0" fontId="2" fillId="0" borderId="0" xfId="6" applyFont="1" applyFill="1" applyAlignment="1">
      <alignment vertical="top"/>
    </xf>
    <xf numFmtId="165" fontId="12" fillId="0" borderId="1" xfId="8" applyNumberFormat="1" applyFont="1" applyBorder="1" applyAlignment="1">
      <alignment horizontal="right" vertical="center"/>
    </xf>
    <xf numFmtId="165" fontId="12" fillId="0" borderId="2" xfId="6" applyNumberFormat="1" applyFont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66" fontId="12" fillId="2" borderId="0" xfId="1" applyNumberFormat="1" applyFont="1" applyFill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0" fontId="12" fillId="0" borderId="0" xfId="6" applyFont="1" applyFill="1" applyAlignment="1">
      <alignment vertical="center"/>
    </xf>
    <xf numFmtId="165" fontId="12" fillId="2" borderId="1" xfId="0" applyNumberFormat="1" applyFont="1" applyFill="1" applyBorder="1" applyAlignment="1">
      <alignment horizontal="right" vertical="center"/>
    </xf>
    <xf numFmtId="165" fontId="12" fillId="2" borderId="1" xfId="8" applyNumberFormat="1" applyFont="1" applyFill="1" applyBorder="1" applyAlignment="1">
      <alignment horizontal="right" vertical="center"/>
    </xf>
    <xf numFmtId="165" fontId="12" fillId="2" borderId="2" xfId="6" applyNumberFormat="1" applyFont="1" applyFill="1" applyBorder="1" applyAlignment="1">
      <alignment horizontal="right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</cellXfs>
  <cellStyles count="10">
    <cellStyle name="Comma" xfId="1" builtinId="3"/>
    <cellStyle name="Comma 63" xfId="2" xr:uid="{00000000-0005-0000-0000-000001000000}"/>
    <cellStyle name="Comma 86" xfId="3" xr:uid="{00000000-0005-0000-0000-000002000000}"/>
    <cellStyle name="Comma_OHTL - E updat" xfId="4" xr:uid="{00000000-0005-0000-0000-000003000000}"/>
    <cellStyle name="Normal" xfId="0" builtinId="0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hongyang001\Documents\TSE%20Q2\TSE\Official%20FS\Thai%20Solar%20Energy_Q1%2064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"/>
      <sheetName val="6"/>
      <sheetName val="7"/>
      <sheetName val="8-10"/>
    </sheetNames>
    <sheetDataSet>
      <sheetData sheetId="0"/>
      <sheetData sheetId="1"/>
      <sheetData sheetId="2"/>
      <sheetData sheetId="3">
        <row r="31">
          <cell r="A31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zoomScaleNormal="100" zoomScaleSheetLayoutView="90" workbookViewId="0"/>
  </sheetViews>
  <sheetFormatPr defaultColWidth="9.28515625" defaultRowHeight="18.75" x14ac:dyDescent="0.25"/>
  <cols>
    <col min="1" max="1" width="1.5703125" style="5" customWidth="1"/>
    <col min="2" max="2" width="33.28515625" style="5" customWidth="1"/>
    <col min="3" max="3" width="7.5703125" style="5" customWidth="1"/>
    <col min="4" max="4" width="0.7109375" style="5" customWidth="1"/>
    <col min="5" max="5" width="14.7109375" style="17" customWidth="1"/>
    <col min="6" max="6" width="0.7109375" style="50" customWidth="1"/>
    <col min="7" max="7" width="12.42578125" style="17" customWidth="1"/>
    <col min="8" max="8" width="0.7109375" style="50" customWidth="1"/>
    <col min="9" max="9" width="15" style="42" customWidth="1"/>
    <col min="10" max="10" width="0.7109375" style="50" customWidth="1"/>
    <col min="11" max="11" width="12.28515625" style="42" customWidth="1"/>
    <col min="12" max="16384" width="9.28515625" style="5"/>
  </cols>
  <sheetData>
    <row r="1" spans="1:11" ht="19.5" customHeight="1" x14ac:dyDescent="0.2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25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25">
      <c r="A3" s="8" t="s">
        <v>185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2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8.95" customHeight="1" x14ac:dyDescent="0.25">
      <c r="A5" s="6"/>
      <c r="B5" s="6"/>
      <c r="C5" s="2"/>
      <c r="D5" s="2"/>
      <c r="E5" s="282" t="s">
        <v>2</v>
      </c>
      <c r="F5" s="282"/>
      <c r="G5" s="282"/>
      <c r="H5" s="12"/>
      <c r="I5" s="282" t="s">
        <v>3</v>
      </c>
      <c r="J5" s="282"/>
      <c r="K5" s="282"/>
    </row>
    <row r="6" spans="1:11" ht="18.95" customHeight="1" x14ac:dyDescent="0.25">
      <c r="A6" s="6"/>
      <c r="B6" s="6"/>
      <c r="C6" s="2"/>
      <c r="D6" s="2"/>
      <c r="E6" s="13" t="s">
        <v>4</v>
      </c>
      <c r="F6" s="14"/>
      <c r="G6" s="13" t="s">
        <v>5</v>
      </c>
      <c r="H6" s="14"/>
      <c r="I6" s="13" t="s">
        <v>4</v>
      </c>
      <c r="J6" s="14"/>
      <c r="K6" s="13" t="s">
        <v>5</v>
      </c>
    </row>
    <row r="7" spans="1:11" ht="18.95" customHeight="1" x14ac:dyDescent="0.25">
      <c r="A7" s="6"/>
      <c r="B7" s="6"/>
      <c r="C7" s="15"/>
      <c r="D7" s="15"/>
      <c r="E7" s="16" t="s">
        <v>186</v>
      </c>
      <c r="F7" s="17"/>
      <c r="G7" s="18" t="s">
        <v>6</v>
      </c>
      <c r="H7" s="17"/>
      <c r="I7" s="16" t="s">
        <v>186</v>
      </c>
      <c r="J7" s="17"/>
      <c r="K7" s="18" t="s">
        <v>6</v>
      </c>
    </row>
    <row r="8" spans="1:11" s="1" customFormat="1" ht="18.95" customHeight="1" x14ac:dyDescent="0.25">
      <c r="C8" s="19"/>
      <c r="D8" s="19"/>
      <c r="E8" s="16" t="s">
        <v>7</v>
      </c>
      <c r="F8" s="20"/>
      <c r="G8" s="16" t="s">
        <v>8</v>
      </c>
      <c r="H8" s="20"/>
      <c r="I8" s="16" t="s">
        <v>7</v>
      </c>
      <c r="J8" s="20"/>
      <c r="K8" s="16" t="s">
        <v>8</v>
      </c>
    </row>
    <row r="9" spans="1:11" s="1" customFormat="1" ht="18.95" customHeight="1" x14ac:dyDescent="0.25">
      <c r="C9" s="21" t="s">
        <v>9</v>
      </c>
      <c r="D9" s="22"/>
      <c r="E9" s="23" t="s">
        <v>10</v>
      </c>
      <c r="F9" s="24"/>
      <c r="G9" s="23" t="s">
        <v>10</v>
      </c>
      <c r="H9" s="24"/>
      <c r="I9" s="23" t="s">
        <v>10</v>
      </c>
      <c r="J9" s="24"/>
      <c r="K9" s="23" t="s">
        <v>10</v>
      </c>
    </row>
    <row r="10" spans="1:11" ht="18.95" customHeight="1" x14ac:dyDescent="0.25">
      <c r="A10" s="1" t="s">
        <v>11</v>
      </c>
      <c r="B10" s="1"/>
      <c r="C10" s="25"/>
      <c r="D10" s="25"/>
      <c r="E10" s="26"/>
      <c r="F10" s="27"/>
      <c r="G10" s="28"/>
      <c r="H10" s="27"/>
      <c r="I10" s="29"/>
      <c r="J10" s="27"/>
      <c r="K10" s="30"/>
    </row>
    <row r="11" spans="1:11" ht="5.0999999999999996" customHeight="1" x14ac:dyDescent="0.25">
      <c r="A11" s="1"/>
      <c r="B11" s="1"/>
      <c r="C11" s="25"/>
      <c r="D11" s="25"/>
      <c r="E11" s="26"/>
      <c r="F11" s="27"/>
      <c r="G11" s="28"/>
      <c r="H11" s="27"/>
      <c r="I11" s="29"/>
      <c r="J11" s="27"/>
      <c r="K11" s="30"/>
    </row>
    <row r="12" spans="1:11" ht="18.95" customHeight="1" x14ac:dyDescent="0.25">
      <c r="A12" s="1" t="s">
        <v>12</v>
      </c>
      <c r="B12" s="1"/>
      <c r="C12" s="25"/>
      <c r="D12" s="25"/>
      <c r="E12" s="26"/>
      <c r="F12" s="27"/>
      <c r="G12" s="28"/>
      <c r="H12" s="27"/>
      <c r="I12" s="29"/>
      <c r="J12" s="27"/>
      <c r="K12" s="30"/>
    </row>
    <row r="13" spans="1:11" ht="5.0999999999999996" customHeight="1" x14ac:dyDescent="0.25">
      <c r="A13" s="1"/>
      <c r="B13" s="1"/>
      <c r="C13" s="25"/>
      <c r="D13" s="25"/>
      <c r="E13" s="26"/>
      <c r="F13" s="27"/>
      <c r="G13" s="28"/>
      <c r="H13" s="27"/>
      <c r="I13" s="29"/>
      <c r="J13" s="27"/>
      <c r="K13" s="30"/>
    </row>
    <row r="14" spans="1:11" ht="18.95" customHeight="1" x14ac:dyDescent="0.25">
      <c r="A14" s="31" t="s">
        <v>13</v>
      </c>
      <c r="B14" s="31"/>
      <c r="C14" s="25"/>
      <c r="D14" s="25"/>
      <c r="E14" s="32">
        <v>735672</v>
      </c>
      <c r="F14" s="33"/>
      <c r="G14" s="34">
        <v>883246</v>
      </c>
      <c r="H14" s="33"/>
      <c r="I14" s="32">
        <v>64373</v>
      </c>
      <c r="J14" s="33"/>
      <c r="K14" s="34">
        <v>124975</v>
      </c>
    </row>
    <row r="15" spans="1:11" ht="18.95" customHeight="1" x14ac:dyDescent="0.25">
      <c r="A15" s="31" t="s">
        <v>14</v>
      </c>
      <c r="B15" s="31"/>
      <c r="C15" s="25"/>
      <c r="D15" s="25"/>
      <c r="E15" s="32">
        <v>12420</v>
      </c>
      <c r="F15" s="33"/>
      <c r="G15" s="34">
        <v>13748</v>
      </c>
      <c r="H15" s="33"/>
      <c r="I15" s="32">
        <v>9083</v>
      </c>
      <c r="J15" s="33"/>
      <c r="K15" s="34">
        <v>9096</v>
      </c>
    </row>
    <row r="16" spans="1:11" ht="18.95" customHeight="1" x14ac:dyDescent="0.25">
      <c r="A16" s="31" t="s">
        <v>15</v>
      </c>
      <c r="B16" s="31"/>
      <c r="C16" s="25"/>
      <c r="D16" s="25"/>
      <c r="E16" s="32"/>
      <c r="F16" s="33"/>
      <c r="G16" s="34"/>
      <c r="H16" s="33"/>
      <c r="I16" s="32"/>
      <c r="J16" s="33"/>
      <c r="K16" s="34"/>
    </row>
    <row r="17" spans="1:11" ht="18.95" customHeight="1" x14ac:dyDescent="0.25">
      <c r="A17" s="31"/>
      <c r="B17" s="31" t="s">
        <v>16</v>
      </c>
      <c r="C17" s="25"/>
      <c r="D17" s="25"/>
      <c r="E17" s="32">
        <v>467</v>
      </c>
      <c r="F17" s="33"/>
      <c r="G17" s="34">
        <v>467</v>
      </c>
      <c r="H17" s="33"/>
      <c r="I17" s="32">
        <v>467</v>
      </c>
      <c r="J17" s="33"/>
      <c r="K17" s="34">
        <v>467</v>
      </c>
    </row>
    <row r="18" spans="1:11" ht="18.95" customHeight="1" x14ac:dyDescent="0.25">
      <c r="A18" s="31" t="s">
        <v>209</v>
      </c>
      <c r="B18" s="31"/>
      <c r="C18" s="25"/>
      <c r="D18" s="271"/>
      <c r="E18" s="32"/>
      <c r="F18" s="33"/>
      <c r="G18" s="34"/>
      <c r="H18" s="33"/>
      <c r="I18" s="32"/>
      <c r="J18" s="33"/>
      <c r="K18" s="34"/>
    </row>
    <row r="19" spans="1:11" ht="18.95" customHeight="1" x14ac:dyDescent="0.25">
      <c r="A19" s="31"/>
      <c r="B19" s="31" t="s">
        <v>46</v>
      </c>
      <c r="C19" s="25">
        <v>6</v>
      </c>
      <c r="D19" s="25"/>
      <c r="E19" s="32">
        <v>5290</v>
      </c>
      <c r="F19" s="33"/>
      <c r="G19" s="34">
        <v>0</v>
      </c>
      <c r="H19" s="33"/>
      <c r="I19" s="32">
        <v>5290</v>
      </c>
      <c r="J19" s="33"/>
      <c r="K19" s="34">
        <v>0</v>
      </c>
    </row>
    <row r="20" spans="1:11" ht="18.95" customHeight="1" x14ac:dyDescent="0.25">
      <c r="A20" s="31" t="s">
        <v>17</v>
      </c>
      <c r="B20" s="31"/>
      <c r="C20" s="25">
        <v>7</v>
      </c>
      <c r="D20" s="25"/>
      <c r="E20" s="32">
        <v>461021</v>
      </c>
      <c r="F20" s="33"/>
      <c r="G20" s="34">
        <v>340859</v>
      </c>
      <c r="H20" s="33"/>
      <c r="I20" s="32">
        <v>328726</v>
      </c>
      <c r="J20" s="33"/>
      <c r="K20" s="34">
        <v>185269</v>
      </c>
    </row>
    <row r="21" spans="1:11" ht="18.95" customHeight="1" x14ac:dyDescent="0.25">
      <c r="A21" s="35" t="s">
        <v>18</v>
      </c>
      <c r="C21" s="25"/>
      <c r="D21" s="25"/>
      <c r="E21" s="32"/>
      <c r="F21" s="33"/>
      <c r="G21" s="34"/>
      <c r="H21" s="33"/>
      <c r="I21" s="32"/>
      <c r="J21" s="33"/>
      <c r="K21" s="34"/>
    </row>
    <row r="22" spans="1:11" ht="18.95" customHeight="1" x14ac:dyDescent="0.25">
      <c r="A22" s="35"/>
      <c r="B22" s="5" t="s">
        <v>19</v>
      </c>
      <c r="C22" s="25">
        <v>11.3</v>
      </c>
      <c r="D22" s="25"/>
      <c r="E22" s="32">
        <v>0</v>
      </c>
      <c r="F22" s="33"/>
      <c r="G22" s="34">
        <v>0</v>
      </c>
      <c r="H22" s="33"/>
      <c r="I22" s="32">
        <v>79130</v>
      </c>
      <c r="J22" s="33"/>
      <c r="K22" s="34">
        <v>81140</v>
      </c>
    </row>
    <row r="23" spans="1:11" ht="18.95" customHeight="1" x14ac:dyDescent="0.25">
      <c r="A23" s="5" t="s">
        <v>20</v>
      </c>
      <c r="C23" s="25"/>
      <c r="D23" s="25"/>
      <c r="E23" s="32">
        <v>30029</v>
      </c>
      <c r="F23" s="33"/>
      <c r="G23" s="34">
        <v>22804</v>
      </c>
      <c r="H23" s="33"/>
      <c r="I23" s="32">
        <v>0</v>
      </c>
      <c r="J23" s="33"/>
      <c r="K23" s="34">
        <v>0</v>
      </c>
    </row>
    <row r="24" spans="1:11" ht="18.95" customHeight="1" x14ac:dyDescent="0.25">
      <c r="A24" s="31" t="s">
        <v>21</v>
      </c>
      <c r="B24" s="31"/>
      <c r="C24" s="36"/>
      <c r="D24" s="25"/>
      <c r="E24" s="32">
        <v>85279</v>
      </c>
      <c r="F24" s="33"/>
      <c r="G24" s="34">
        <v>105117</v>
      </c>
      <c r="H24" s="33"/>
      <c r="I24" s="29">
        <v>0</v>
      </c>
      <c r="J24" s="33"/>
      <c r="K24" s="30">
        <v>0</v>
      </c>
    </row>
    <row r="25" spans="1:11" ht="18.95" customHeight="1" x14ac:dyDescent="0.25">
      <c r="A25" s="31" t="s">
        <v>22</v>
      </c>
      <c r="B25" s="31"/>
      <c r="C25" s="36"/>
      <c r="D25" s="25"/>
      <c r="E25" s="32">
        <v>290149</v>
      </c>
      <c r="F25" s="33"/>
      <c r="G25" s="34">
        <v>270518</v>
      </c>
      <c r="H25" s="33"/>
      <c r="I25" s="29">
        <v>599</v>
      </c>
      <c r="J25" s="33"/>
      <c r="K25" s="30">
        <v>602</v>
      </c>
    </row>
    <row r="26" spans="1:11" ht="18.95" customHeight="1" x14ac:dyDescent="0.25">
      <c r="A26" s="31" t="s">
        <v>23</v>
      </c>
      <c r="B26" s="31"/>
      <c r="C26" s="25"/>
      <c r="D26" s="25"/>
      <c r="E26" s="37">
        <v>18768</v>
      </c>
      <c r="F26" s="33"/>
      <c r="G26" s="38">
        <v>17661</v>
      </c>
      <c r="H26" s="33"/>
      <c r="I26" s="37">
        <v>18302</v>
      </c>
      <c r="J26" s="33"/>
      <c r="K26" s="38">
        <v>16621</v>
      </c>
    </row>
    <row r="27" spans="1:11" ht="5.0999999999999996" customHeight="1" x14ac:dyDescent="0.25">
      <c r="A27" s="1"/>
      <c r="B27" s="1"/>
      <c r="C27" s="25"/>
      <c r="D27" s="25"/>
      <c r="E27" s="26"/>
      <c r="F27" s="27"/>
      <c r="G27" s="28"/>
      <c r="H27" s="27"/>
      <c r="I27" s="29"/>
      <c r="J27" s="27"/>
      <c r="K27" s="30"/>
    </row>
    <row r="28" spans="1:11" ht="18.95" customHeight="1" x14ac:dyDescent="0.25">
      <c r="A28" s="6" t="s">
        <v>24</v>
      </c>
      <c r="B28" s="6"/>
      <c r="C28" s="25"/>
      <c r="D28" s="25"/>
      <c r="E28" s="37">
        <f>SUM(E14:E26)</f>
        <v>1639095</v>
      </c>
      <c r="F28" s="27"/>
      <c r="G28" s="38">
        <f>SUM(G14:G26)</f>
        <v>1654420</v>
      </c>
      <c r="H28" s="27"/>
      <c r="I28" s="37">
        <f>SUM(I14:I26)</f>
        <v>505970</v>
      </c>
      <c r="J28" s="27"/>
      <c r="K28" s="38">
        <f>SUM(K14:K26)</f>
        <v>418170</v>
      </c>
    </row>
    <row r="29" spans="1:11" ht="15" customHeight="1" x14ac:dyDescent="0.25">
      <c r="A29" s="31"/>
      <c r="B29" s="31"/>
      <c r="C29" s="25"/>
      <c r="D29" s="25"/>
      <c r="E29" s="26"/>
      <c r="F29" s="27"/>
      <c r="G29" s="28"/>
      <c r="H29" s="27"/>
      <c r="I29" s="32"/>
      <c r="J29" s="27"/>
      <c r="K29" s="34"/>
    </row>
    <row r="30" spans="1:11" ht="18.95" customHeight="1" x14ac:dyDescent="0.25">
      <c r="A30" s="6" t="s">
        <v>25</v>
      </c>
      <c r="B30" s="6"/>
      <c r="C30" s="25"/>
      <c r="D30" s="25"/>
      <c r="E30" s="26"/>
      <c r="F30" s="27"/>
      <c r="G30" s="28"/>
      <c r="H30" s="27"/>
      <c r="I30" s="29"/>
      <c r="J30" s="27"/>
      <c r="K30" s="30"/>
    </row>
    <row r="31" spans="1:11" ht="5.0999999999999996" customHeight="1" x14ac:dyDescent="0.25">
      <c r="A31" s="1"/>
      <c r="B31" s="1"/>
      <c r="C31" s="25"/>
      <c r="D31" s="25"/>
      <c r="E31" s="26"/>
      <c r="F31" s="27"/>
      <c r="G31" s="28"/>
      <c r="H31" s="27"/>
      <c r="I31" s="29"/>
      <c r="J31" s="27"/>
      <c r="K31" s="30"/>
    </row>
    <row r="32" spans="1:11" ht="18.95" customHeight="1" x14ac:dyDescent="0.25">
      <c r="A32" s="31" t="s">
        <v>26</v>
      </c>
      <c r="B32" s="31"/>
      <c r="C32" s="39"/>
      <c r="D32" s="25"/>
      <c r="E32" s="32">
        <v>44886</v>
      </c>
      <c r="F32" s="27"/>
      <c r="G32" s="34">
        <v>42349</v>
      </c>
      <c r="H32" s="33"/>
      <c r="I32" s="32">
        <v>1050</v>
      </c>
      <c r="J32" s="33"/>
      <c r="K32" s="34">
        <v>2300</v>
      </c>
    </row>
    <row r="33" spans="1:11" ht="18.95" customHeight="1" x14ac:dyDescent="0.25">
      <c r="A33" s="31" t="s">
        <v>18</v>
      </c>
      <c r="B33" s="31"/>
      <c r="C33" s="25">
        <v>11.3</v>
      </c>
      <c r="D33" s="25"/>
      <c r="E33" s="32">
        <v>0</v>
      </c>
      <c r="F33" s="27"/>
      <c r="G33" s="34">
        <v>0</v>
      </c>
      <c r="H33" s="27"/>
      <c r="I33" s="32">
        <v>5970926</v>
      </c>
      <c r="J33" s="27"/>
      <c r="K33" s="34">
        <v>6133450</v>
      </c>
    </row>
    <row r="34" spans="1:11" ht="18.95" customHeight="1" x14ac:dyDescent="0.25">
      <c r="A34" s="31" t="s">
        <v>27</v>
      </c>
      <c r="B34" s="31"/>
      <c r="C34" s="25">
        <v>11.2</v>
      </c>
      <c r="D34" s="25"/>
      <c r="E34" s="32">
        <v>0</v>
      </c>
      <c r="F34" s="27"/>
      <c r="G34" s="34">
        <v>0</v>
      </c>
      <c r="H34" s="27"/>
      <c r="I34" s="32">
        <v>1383683</v>
      </c>
      <c r="J34" s="27"/>
      <c r="K34" s="34">
        <v>1383683</v>
      </c>
    </row>
    <row r="35" spans="1:11" ht="18.95" customHeight="1" x14ac:dyDescent="0.25">
      <c r="A35" s="31" t="s">
        <v>28</v>
      </c>
      <c r="B35" s="31"/>
      <c r="C35" s="25">
        <v>8.1</v>
      </c>
      <c r="D35" s="25"/>
      <c r="E35" s="32">
        <v>0</v>
      </c>
      <c r="F35" s="27"/>
      <c r="G35" s="34">
        <v>0</v>
      </c>
      <c r="H35" s="27"/>
      <c r="I35" s="32">
        <v>1199150</v>
      </c>
      <c r="J35" s="27"/>
      <c r="K35" s="34">
        <v>1199150</v>
      </c>
    </row>
    <row r="36" spans="1:11" ht="18.95" customHeight="1" x14ac:dyDescent="0.25">
      <c r="A36" s="31" t="s">
        <v>29</v>
      </c>
      <c r="B36" s="31"/>
      <c r="C36" s="25">
        <v>8.1999999999999993</v>
      </c>
      <c r="D36" s="25"/>
      <c r="E36" s="32">
        <v>2053729</v>
      </c>
      <c r="F36" s="27"/>
      <c r="G36" s="34">
        <v>1992688</v>
      </c>
      <c r="H36" s="27"/>
      <c r="I36" s="32">
        <v>350000</v>
      </c>
      <c r="J36" s="27"/>
      <c r="K36" s="34">
        <v>350000</v>
      </c>
    </row>
    <row r="37" spans="1:11" ht="18.95" customHeight="1" x14ac:dyDescent="0.25">
      <c r="A37" s="31" t="s">
        <v>30</v>
      </c>
      <c r="B37" s="31"/>
      <c r="C37" s="39"/>
      <c r="D37" s="25"/>
      <c r="E37" s="32">
        <v>102415</v>
      </c>
      <c r="F37" s="27"/>
      <c r="G37" s="34">
        <v>102893</v>
      </c>
      <c r="H37" s="27"/>
      <c r="I37" s="32">
        <v>89978</v>
      </c>
      <c r="J37" s="27"/>
      <c r="K37" s="34">
        <v>89978</v>
      </c>
    </row>
    <row r="38" spans="1:11" ht="18.95" customHeight="1" x14ac:dyDescent="0.25">
      <c r="A38" s="40" t="s">
        <v>31</v>
      </c>
      <c r="B38" s="31"/>
      <c r="C38" s="25">
        <v>9</v>
      </c>
      <c r="D38" s="25"/>
      <c r="E38" s="32">
        <v>10228562</v>
      </c>
      <c r="F38" s="27"/>
      <c r="G38" s="34">
        <v>10018473</v>
      </c>
      <c r="H38" s="27"/>
      <c r="I38" s="41">
        <v>249118</v>
      </c>
      <c r="J38" s="27"/>
      <c r="K38" s="42">
        <v>251570</v>
      </c>
    </row>
    <row r="39" spans="1:11" ht="18.95" customHeight="1" x14ac:dyDescent="0.25">
      <c r="A39" s="40" t="s">
        <v>32</v>
      </c>
      <c r="B39" s="31"/>
      <c r="C39" s="25"/>
      <c r="D39" s="25"/>
      <c r="E39" s="32">
        <v>319245</v>
      </c>
      <c r="F39" s="27"/>
      <c r="G39" s="34">
        <v>325647</v>
      </c>
      <c r="H39" s="27"/>
      <c r="I39" s="41">
        <v>26831</v>
      </c>
      <c r="J39" s="27"/>
      <c r="K39" s="42">
        <v>30343</v>
      </c>
    </row>
    <row r="40" spans="1:11" ht="18.95" customHeight="1" x14ac:dyDescent="0.25">
      <c r="A40" s="40" t="s">
        <v>33</v>
      </c>
      <c r="B40" s="31"/>
      <c r="C40" s="25"/>
      <c r="D40" s="25"/>
      <c r="E40" s="32">
        <v>49707</v>
      </c>
      <c r="F40" s="27"/>
      <c r="G40" s="34">
        <v>50855</v>
      </c>
      <c r="H40" s="27"/>
      <c r="I40" s="29">
        <v>0</v>
      </c>
      <c r="J40" s="27"/>
      <c r="K40" s="30">
        <v>0</v>
      </c>
    </row>
    <row r="41" spans="1:11" ht="18.95" customHeight="1" x14ac:dyDescent="0.25">
      <c r="A41" s="31" t="s">
        <v>34</v>
      </c>
      <c r="B41" s="31"/>
      <c r="C41" s="25">
        <v>9</v>
      </c>
      <c r="D41" s="25"/>
      <c r="E41" s="32">
        <v>4912904</v>
      </c>
      <c r="F41" s="27"/>
      <c r="G41" s="34">
        <v>4945270</v>
      </c>
      <c r="H41" s="27"/>
      <c r="I41" s="32">
        <v>4369</v>
      </c>
      <c r="J41" s="27"/>
      <c r="K41" s="34">
        <v>5120</v>
      </c>
    </row>
    <row r="42" spans="1:11" ht="18.95" customHeight="1" x14ac:dyDescent="0.25">
      <c r="A42" s="31" t="s">
        <v>35</v>
      </c>
      <c r="B42" s="31"/>
      <c r="C42" s="25"/>
      <c r="D42" s="25"/>
      <c r="E42" s="32">
        <v>22658</v>
      </c>
      <c r="F42" s="27"/>
      <c r="G42" s="34">
        <v>21734</v>
      </c>
      <c r="H42" s="27"/>
      <c r="I42" s="32">
        <v>0</v>
      </c>
      <c r="J42" s="27"/>
      <c r="K42" s="34">
        <v>0</v>
      </c>
    </row>
    <row r="43" spans="1:11" ht="18.95" customHeight="1" x14ac:dyDescent="0.25">
      <c r="A43" s="5" t="s">
        <v>36</v>
      </c>
      <c r="C43" s="25"/>
      <c r="D43" s="25"/>
      <c r="E43" s="37">
        <v>25650</v>
      </c>
      <c r="F43" s="27"/>
      <c r="G43" s="38">
        <v>22450</v>
      </c>
      <c r="H43" s="27"/>
      <c r="I43" s="37">
        <v>2659</v>
      </c>
      <c r="J43" s="27"/>
      <c r="K43" s="38">
        <v>2661</v>
      </c>
    </row>
    <row r="44" spans="1:11" ht="5.0999999999999996" customHeight="1" x14ac:dyDescent="0.25">
      <c r="A44" s="1"/>
      <c r="B44" s="1"/>
      <c r="C44" s="25"/>
      <c r="D44" s="25"/>
      <c r="E44" s="26"/>
      <c r="F44" s="27"/>
      <c r="G44" s="28"/>
      <c r="H44" s="27"/>
      <c r="I44" s="29"/>
      <c r="J44" s="27"/>
      <c r="K44" s="30"/>
    </row>
    <row r="45" spans="1:11" ht="18.95" customHeight="1" x14ac:dyDescent="0.25">
      <c r="A45" s="1" t="s">
        <v>37</v>
      </c>
      <c r="B45" s="1"/>
      <c r="C45" s="25"/>
      <c r="D45" s="25"/>
      <c r="E45" s="37">
        <f>SUM(E32:E43)</f>
        <v>17759756</v>
      </c>
      <c r="F45" s="27"/>
      <c r="G45" s="38">
        <f>SUM(G32:G43)</f>
        <v>17522359</v>
      </c>
      <c r="H45" s="27"/>
      <c r="I45" s="37">
        <f>SUM(I32:I43)</f>
        <v>9277764</v>
      </c>
      <c r="J45" s="27"/>
      <c r="K45" s="38">
        <f>SUM(K32:K43)</f>
        <v>9448255</v>
      </c>
    </row>
    <row r="46" spans="1:11" ht="5.0999999999999996" customHeight="1" x14ac:dyDescent="0.25">
      <c r="A46" s="1"/>
      <c r="B46" s="1"/>
      <c r="C46" s="25"/>
      <c r="D46" s="25"/>
      <c r="E46" s="26"/>
      <c r="F46" s="27"/>
      <c r="G46" s="28"/>
      <c r="H46" s="27"/>
      <c r="I46" s="29"/>
      <c r="J46" s="27"/>
      <c r="K46" s="30"/>
    </row>
    <row r="47" spans="1:11" ht="18.95" customHeight="1" thickBot="1" x14ac:dyDescent="0.3">
      <c r="A47" s="1" t="s">
        <v>38</v>
      </c>
      <c r="B47" s="1"/>
      <c r="C47" s="25"/>
      <c r="D47" s="25"/>
      <c r="E47" s="43">
        <f>SUM(E28,E45)</f>
        <v>19398851</v>
      </c>
      <c r="F47" s="33"/>
      <c r="G47" s="44">
        <f>SUM(G28,G45)</f>
        <v>19176779</v>
      </c>
      <c r="H47" s="33"/>
      <c r="I47" s="43">
        <f>SUM(I28,I45)</f>
        <v>9783734</v>
      </c>
      <c r="J47" s="33"/>
      <c r="K47" s="44">
        <f>SUM(K28,K45)</f>
        <v>9866425</v>
      </c>
    </row>
    <row r="48" spans="1:11" ht="17.25" customHeight="1" thickTop="1" x14ac:dyDescent="0.25">
      <c r="A48" s="1"/>
      <c r="B48" s="1"/>
      <c r="C48" s="25"/>
      <c r="D48" s="25"/>
      <c r="E48" s="34"/>
      <c r="F48" s="33"/>
      <c r="G48" s="34"/>
      <c r="H48" s="33"/>
      <c r="I48" s="34"/>
      <c r="J48" s="33"/>
      <c r="K48" s="34"/>
    </row>
    <row r="49" spans="1:11" ht="13.5" customHeight="1" x14ac:dyDescent="0.25">
      <c r="A49" s="1"/>
      <c r="B49" s="1"/>
      <c r="C49" s="275"/>
      <c r="D49" s="275"/>
      <c r="E49" s="34"/>
      <c r="F49" s="33"/>
      <c r="G49" s="34"/>
      <c r="H49" s="33"/>
      <c r="I49" s="34"/>
      <c r="J49" s="33"/>
      <c r="K49" s="34"/>
    </row>
    <row r="50" spans="1:11" ht="19.5" customHeight="1" x14ac:dyDescent="0.25">
      <c r="A50" s="283" t="s">
        <v>39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</row>
    <row r="51" spans="1:11" ht="6" customHeight="1" x14ac:dyDescent="0.25">
      <c r="A51" s="25"/>
      <c r="B51" s="25"/>
      <c r="C51" s="25"/>
      <c r="D51" s="25"/>
      <c r="E51" s="36"/>
      <c r="F51" s="25"/>
      <c r="G51" s="36"/>
      <c r="H51" s="25"/>
      <c r="I51" s="36"/>
      <c r="J51" s="25"/>
      <c r="K51" s="36"/>
    </row>
    <row r="52" spans="1:11" ht="21.95" customHeight="1" x14ac:dyDescent="0.25">
      <c r="A52" s="284" t="s">
        <v>40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</row>
    <row r="53" spans="1:11" ht="19.5" customHeight="1" x14ac:dyDescent="0.25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45"/>
      <c r="J53" s="4"/>
      <c r="K53" s="45"/>
    </row>
    <row r="54" spans="1:11" ht="19.5" customHeight="1" x14ac:dyDescent="0.25">
      <c r="A54" s="6" t="s">
        <v>41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 x14ac:dyDescent="0.25">
      <c r="A55" s="8" t="str">
        <f>A3</f>
        <v>ณ วันที่ 30 มิถุนายน พ.ศ. 2564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149999999999999" customHeight="1" x14ac:dyDescent="0.25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 x14ac:dyDescent="0.25">
      <c r="A57" s="6"/>
      <c r="B57" s="6"/>
      <c r="C57" s="2"/>
      <c r="D57" s="2"/>
      <c r="E57" s="282" t="s">
        <v>2</v>
      </c>
      <c r="F57" s="282"/>
      <c r="G57" s="282"/>
      <c r="H57" s="12"/>
      <c r="I57" s="282" t="s">
        <v>3</v>
      </c>
      <c r="J57" s="282"/>
      <c r="K57" s="282"/>
    </row>
    <row r="58" spans="1:11" ht="19.5" customHeight="1" x14ac:dyDescent="0.25">
      <c r="A58" s="6"/>
      <c r="B58" s="6"/>
      <c r="C58" s="2"/>
      <c r="D58" s="2"/>
      <c r="E58" s="13" t="s">
        <v>4</v>
      </c>
      <c r="F58" s="14"/>
      <c r="G58" s="13" t="s">
        <v>5</v>
      </c>
      <c r="H58" s="14"/>
      <c r="I58" s="13" t="s">
        <v>4</v>
      </c>
      <c r="J58" s="14"/>
      <c r="K58" s="13" t="s">
        <v>5</v>
      </c>
    </row>
    <row r="59" spans="1:11" ht="19.5" customHeight="1" x14ac:dyDescent="0.25">
      <c r="A59" s="6"/>
      <c r="B59" s="6"/>
      <c r="C59" s="15"/>
      <c r="D59" s="15"/>
      <c r="E59" s="16" t="s">
        <v>186</v>
      </c>
      <c r="F59" s="17"/>
      <c r="G59" s="18" t="s">
        <v>6</v>
      </c>
      <c r="H59" s="17"/>
      <c r="I59" s="16" t="s">
        <v>186</v>
      </c>
      <c r="J59" s="17"/>
      <c r="K59" s="18" t="s">
        <v>6</v>
      </c>
    </row>
    <row r="60" spans="1:11" s="1" customFormat="1" ht="19.5" customHeight="1" x14ac:dyDescent="0.25">
      <c r="C60" s="19"/>
      <c r="D60" s="19"/>
      <c r="E60" s="16" t="s">
        <v>7</v>
      </c>
      <c r="F60" s="20"/>
      <c r="G60" s="16" t="s">
        <v>8</v>
      </c>
      <c r="H60" s="20"/>
      <c r="I60" s="16" t="s">
        <v>7</v>
      </c>
      <c r="J60" s="20"/>
      <c r="K60" s="16" t="s">
        <v>8</v>
      </c>
    </row>
    <row r="61" spans="1:11" ht="19.5" customHeight="1" x14ac:dyDescent="0.25">
      <c r="A61" s="1"/>
      <c r="B61" s="1"/>
      <c r="C61" s="21" t="s">
        <v>9</v>
      </c>
      <c r="D61" s="22"/>
      <c r="E61" s="23" t="s">
        <v>10</v>
      </c>
      <c r="F61" s="24"/>
      <c r="G61" s="23" t="s">
        <v>10</v>
      </c>
      <c r="H61" s="24"/>
      <c r="I61" s="23" t="s">
        <v>10</v>
      </c>
      <c r="J61" s="24"/>
      <c r="K61" s="23" t="s">
        <v>10</v>
      </c>
    </row>
    <row r="62" spans="1:11" ht="8.25" customHeight="1" x14ac:dyDescent="0.25">
      <c r="A62" s="1"/>
      <c r="B62" s="1"/>
      <c r="C62" s="22"/>
      <c r="D62" s="22"/>
      <c r="E62" s="46"/>
      <c r="F62" s="24"/>
      <c r="G62" s="16"/>
      <c r="H62" s="24"/>
      <c r="I62" s="46"/>
      <c r="J62" s="24"/>
      <c r="K62" s="16"/>
    </row>
    <row r="63" spans="1:11" ht="19.5" customHeight="1" x14ac:dyDescent="0.25">
      <c r="A63" s="6" t="s">
        <v>42</v>
      </c>
      <c r="B63" s="6"/>
      <c r="C63" s="25"/>
      <c r="D63" s="25"/>
      <c r="E63" s="26"/>
      <c r="F63" s="27"/>
      <c r="G63" s="28"/>
      <c r="H63" s="27"/>
      <c r="I63" s="32"/>
      <c r="J63" s="27"/>
      <c r="K63" s="34"/>
    </row>
    <row r="64" spans="1:11" ht="8.25" customHeight="1" x14ac:dyDescent="0.25">
      <c r="A64" s="1"/>
      <c r="B64" s="1"/>
      <c r="C64" s="25"/>
      <c r="D64" s="25"/>
      <c r="E64" s="26"/>
      <c r="F64" s="27"/>
      <c r="G64" s="28"/>
      <c r="H64" s="27"/>
      <c r="I64" s="29"/>
      <c r="J64" s="27"/>
      <c r="K64" s="30"/>
    </row>
    <row r="65" spans="1:11" ht="19.5" customHeight="1" x14ac:dyDescent="0.25">
      <c r="A65" s="1" t="s">
        <v>43</v>
      </c>
      <c r="B65" s="1"/>
      <c r="C65" s="25"/>
      <c r="D65" s="25"/>
      <c r="E65" s="26"/>
      <c r="F65" s="27"/>
      <c r="G65" s="28"/>
      <c r="H65" s="27"/>
      <c r="I65" s="29"/>
      <c r="J65" s="27"/>
      <c r="K65" s="30"/>
    </row>
    <row r="66" spans="1:11" ht="8.25" customHeight="1" x14ac:dyDescent="0.25">
      <c r="A66" s="1"/>
      <c r="B66" s="1"/>
      <c r="C66" s="25"/>
      <c r="D66" s="25"/>
      <c r="E66" s="26"/>
      <c r="F66" s="27"/>
      <c r="G66" s="28"/>
      <c r="H66" s="27"/>
      <c r="I66" s="29"/>
      <c r="J66" s="27"/>
      <c r="K66" s="30"/>
    </row>
    <row r="67" spans="1:11" ht="19.5" customHeight="1" x14ac:dyDescent="0.25">
      <c r="A67" s="5" t="s">
        <v>44</v>
      </c>
      <c r="C67" s="25">
        <v>10.1</v>
      </c>
      <c r="D67" s="25"/>
      <c r="E67" s="47">
        <v>300000</v>
      </c>
      <c r="F67" s="27"/>
      <c r="G67" s="17">
        <v>250000</v>
      </c>
      <c r="H67" s="27"/>
      <c r="I67" s="32">
        <v>300000</v>
      </c>
      <c r="J67" s="27"/>
      <c r="K67" s="34">
        <v>250000</v>
      </c>
    </row>
    <row r="68" spans="1:11" ht="19.5" customHeight="1" x14ac:dyDescent="0.25">
      <c r="A68" s="5" t="s">
        <v>45</v>
      </c>
      <c r="C68" s="25"/>
      <c r="D68" s="25"/>
      <c r="E68" s="32">
        <v>181827</v>
      </c>
      <c r="F68" s="27"/>
      <c r="G68" s="34">
        <v>254291</v>
      </c>
      <c r="H68" s="33"/>
      <c r="I68" s="32">
        <v>53857</v>
      </c>
      <c r="J68" s="33"/>
      <c r="K68" s="34">
        <v>150511</v>
      </c>
    </row>
    <row r="69" spans="1:11" ht="19.5" customHeight="1" x14ac:dyDescent="0.25">
      <c r="A69" s="35" t="s">
        <v>47</v>
      </c>
      <c r="C69" s="25"/>
      <c r="D69" s="25"/>
      <c r="E69" s="32"/>
      <c r="F69" s="27"/>
      <c r="G69" s="34"/>
      <c r="H69" s="33"/>
      <c r="I69" s="32"/>
      <c r="J69" s="33"/>
      <c r="K69" s="34"/>
    </row>
    <row r="70" spans="1:11" ht="19.5" customHeight="1" x14ac:dyDescent="0.25">
      <c r="A70" s="35"/>
      <c r="B70" s="5" t="s">
        <v>48</v>
      </c>
      <c r="C70" s="25"/>
      <c r="D70" s="25"/>
      <c r="E70" s="32">
        <v>819</v>
      </c>
      <c r="F70" s="27"/>
      <c r="G70" s="34">
        <v>796</v>
      </c>
      <c r="H70" s="33"/>
      <c r="I70" s="32">
        <v>0</v>
      </c>
      <c r="J70" s="33"/>
      <c r="K70" s="34">
        <v>0</v>
      </c>
    </row>
    <row r="71" spans="1:11" ht="19.5" customHeight="1" x14ac:dyDescent="0.25">
      <c r="A71" s="5" t="s">
        <v>49</v>
      </c>
      <c r="E71" s="29"/>
      <c r="F71" s="48"/>
      <c r="G71" s="30"/>
      <c r="H71" s="33"/>
      <c r="I71" s="32"/>
      <c r="J71" s="33"/>
      <c r="K71" s="34"/>
    </row>
    <row r="72" spans="1:11" ht="19.5" customHeight="1" x14ac:dyDescent="0.25">
      <c r="B72" s="49" t="s">
        <v>48</v>
      </c>
      <c r="C72" s="25"/>
      <c r="E72" s="29">
        <v>32286</v>
      </c>
      <c r="F72" s="48"/>
      <c r="G72" s="30">
        <v>28895</v>
      </c>
      <c r="H72" s="33"/>
      <c r="I72" s="32">
        <v>8442</v>
      </c>
      <c r="J72" s="33"/>
      <c r="K72" s="34">
        <v>8234</v>
      </c>
    </row>
    <row r="73" spans="1:11" ht="19.5" customHeight="1" x14ac:dyDescent="0.25">
      <c r="A73" s="5" t="s">
        <v>50</v>
      </c>
      <c r="C73" s="25"/>
      <c r="D73" s="25"/>
      <c r="E73" s="32"/>
      <c r="F73" s="27"/>
      <c r="G73" s="34"/>
      <c r="H73" s="33"/>
      <c r="I73" s="32"/>
      <c r="J73" s="33"/>
      <c r="K73" s="34"/>
    </row>
    <row r="74" spans="1:11" ht="19.5" customHeight="1" x14ac:dyDescent="0.25">
      <c r="B74" s="5" t="s">
        <v>48</v>
      </c>
      <c r="C74" s="25">
        <v>10.199999999999999</v>
      </c>
      <c r="D74" s="25"/>
      <c r="E74" s="32">
        <v>2245555</v>
      </c>
      <c r="F74" s="27"/>
      <c r="G74" s="34">
        <v>2443767</v>
      </c>
      <c r="I74" s="32">
        <v>1944798</v>
      </c>
      <c r="K74" s="34">
        <v>2144265</v>
      </c>
    </row>
    <row r="75" spans="1:11" ht="19.5" customHeight="1" x14ac:dyDescent="0.25">
      <c r="A75" s="5" t="s">
        <v>51</v>
      </c>
      <c r="C75" s="25"/>
      <c r="D75" s="25"/>
      <c r="E75" s="32">
        <v>1147</v>
      </c>
      <c r="F75" s="27"/>
      <c r="G75" s="34">
        <v>1985</v>
      </c>
      <c r="H75" s="27"/>
      <c r="I75" s="32">
        <v>0</v>
      </c>
      <c r="J75" s="27"/>
      <c r="K75" s="34">
        <v>0</v>
      </c>
    </row>
    <row r="76" spans="1:11" ht="19.5" customHeight="1" x14ac:dyDescent="0.25">
      <c r="A76" s="5" t="s">
        <v>52</v>
      </c>
      <c r="C76" s="25"/>
      <c r="D76" s="25"/>
      <c r="E76" s="37">
        <v>39394</v>
      </c>
      <c r="F76" s="27"/>
      <c r="G76" s="38">
        <v>70926</v>
      </c>
      <c r="H76" s="27"/>
      <c r="I76" s="37">
        <v>9583</v>
      </c>
      <c r="J76" s="27"/>
      <c r="K76" s="38">
        <v>5853</v>
      </c>
    </row>
    <row r="77" spans="1:11" ht="8.25" customHeight="1" x14ac:dyDescent="0.25">
      <c r="A77" s="1"/>
      <c r="B77" s="1"/>
      <c r="C77" s="25"/>
      <c r="D77" s="25"/>
      <c r="E77" s="29"/>
      <c r="F77" s="27"/>
      <c r="G77" s="30"/>
      <c r="H77" s="27"/>
      <c r="I77" s="29"/>
      <c r="J77" s="27"/>
      <c r="K77" s="30"/>
    </row>
    <row r="78" spans="1:11" ht="19.5" customHeight="1" x14ac:dyDescent="0.25">
      <c r="A78" s="1" t="s">
        <v>53</v>
      </c>
      <c r="B78" s="1"/>
      <c r="C78" s="25"/>
      <c r="D78" s="25"/>
      <c r="E78" s="37">
        <f>SUM(E67:E76)</f>
        <v>2801028</v>
      </c>
      <c r="F78" s="28"/>
      <c r="G78" s="38">
        <f>SUM(G67:G76)</f>
        <v>3050660</v>
      </c>
      <c r="H78" s="28"/>
      <c r="I78" s="37">
        <f>SUM(I67:I76)</f>
        <v>2316680</v>
      </c>
      <c r="J78" s="28"/>
      <c r="K78" s="38">
        <f>SUM(K67:K76)</f>
        <v>2558863</v>
      </c>
    </row>
    <row r="79" spans="1:11" ht="19.5" customHeight="1" x14ac:dyDescent="0.25">
      <c r="A79" s="1"/>
      <c r="B79" s="1"/>
      <c r="C79" s="25"/>
      <c r="D79" s="25"/>
      <c r="E79" s="29"/>
      <c r="F79" s="27"/>
      <c r="G79" s="30"/>
      <c r="H79" s="27"/>
      <c r="I79" s="29"/>
      <c r="J79" s="27"/>
      <c r="K79" s="30"/>
    </row>
    <row r="80" spans="1:11" ht="19.5" customHeight="1" x14ac:dyDescent="0.25">
      <c r="A80" s="6" t="s">
        <v>54</v>
      </c>
      <c r="B80" s="6"/>
      <c r="C80" s="25"/>
      <c r="D80" s="25"/>
      <c r="E80" s="32"/>
      <c r="F80" s="27"/>
      <c r="G80" s="34"/>
      <c r="H80" s="27"/>
      <c r="I80" s="32"/>
      <c r="J80" s="27"/>
      <c r="K80" s="34"/>
    </row>
    <row r="81" spans="1:11" ht="8.25" customHeight="1" x14ac:dyDescent="0.25">
      <c r="A81" s="1"/>
      <c r="B81" s="1"/>
      <c r="C81" s="25"/>
      <c r="D81" s="25"/>
      <c r="E81" s="29"/>
      <c r="F81" s="27"/>
      <c r="G81" s="30"/>
      <c r="H81" s="27"/>
      <c r="I81" s="29"/>
      <c r="J81" s="27"/>
      <c r="K81" s="30"/>
    </row>
    <row r="82" spans="1:11" ht="19.5" customHeight="1" x14ac:dyDescent="0.25">
      <c r="A82" s="35" t="s">
        <v>47</v>
      </c>
      <c r="C82" s="25"/>
      <c r="D82" s="25"/>
      <c r="E82" s="32">
        <v>25357</v>
      </c>
      <c r="F82" s="27"/>
      <c r="G82" s="34">
        <v>25777</v>
      </c>
      <c r="H82" s="33"/>
      <c r="I82" s="32">
        <v>0</v>
      </c>
      <c r="J82" s="33"/>
      <c r="K82" s="34">
        <v>0</v>
      </c>
    </row>
    <row r="83" spans="1:11" ht="19.5" customHeight="1" x14ac:dyDescent="0.25">
      <c r="A83" s="5" t="s">
        <v>49</v>
      </c>
      <c r="C83" s="25"/>
      <c r="D83" s="25"/>
      <c r="E83" s="32">
        <v>301638</v>
      </c>
      <c r="F83" s="27"/>
      <c r="G83" s="34">
        <v>309525</v>
      </c>
      <c r="H83" s="33"/>
      <c r="I83" s="32">
        <v>8636</v>
      </c>
      <c r="J83" s="33"/>
      <c r="K83" s="34">
        <v>12298</v>
      </c>
    </row>
    <row r="84" spans="1:11" s="248" customFormat="1" ht="19.5" customHeight="1" x14ac:dyDescent="0.25">
      <c r="A84" s="248" t="s">
        <v>55</v>
      </c>
      <c r="C84" s="273">
        <v>10.199999999999999</v>
      </c>
      <c r="D84" s="273"/>
      <c r="E84" s="32">
        <v>6370121</v>
      </c>
      <c r="F84" s="34"/>
      <c r="G84" s="34">
        <v>6278580</v>
      </c>
      <c r="H84" s="33"/>
      <c r="I84" s="32">
        <v>319305</v>
      </c>
      <c r="J84" s="33"/>
      <c r="K84" s="34">
        <v>394386</v>
      </c>
    </row>
    <row r="85" spans="1:11" ht="19.5" customHeight="1" x14ac:dyDescent="0.25">
      <c r="A85" s="5" t="s">
        <v>56</v>
      </c>
      <c r="C85" s="25">
        <v>10.3</v>
      </c>
      <c r="D85" s="25"/>
      <c r="E85" s="32">
        <v>3445437</v>
      </c>
      <c r="F85" s="27"/>
      <c r="G85" s="34">
        <v>3444096</v>
      </c>
      <c r="H85" s="33"/>
      <c r="I85" s="32">
        <v>3445437</v>
      </c>
      <c r="J85" s="33"/>
      <c r="K85" s="34">
        <v>3444096</v>
      </c>
    </row>
    <row r="86" spans="1:11" ht="19.5" customHeight="1" x14ac:dyDescent="0.25">
      <c r="A86" s="5" t="s">
        <v>57</v>
      </c>
      <c r="C86" s="25"/>
      <c r="D86" s="25"/>
      <c r="E86" s="32"/>
      <c r="F86" s="27"/>
      <c r="G86" s="34"/>
      <c r="H86" s="33"/>
      <c r="I86" s="32"/>
      <c r="J86" s="33"/>
      <c r="K86" s="34"/>
    </row>
    <row r="87" spans="1:11" ht="19.5" customHeight="1" x14ac:dyDescent="0.25">
      <c r="B87" s="31" t="s">
        <v>58</v>
      </c>
      <c r="C87" s="25">
        <v>6</v>
      </c>
      <c r="D87" s="25"/>
      <c r="E87" s="32">
        <v>60786</v>
      </c>
      <c r="F87" s="27"/>
      <c r="G87" s="34">
        <v>58356</v>
      </c>
      <c r="H87" s="33"/>
      <c r="I87" s="32">
        <v>0</v>
      </c>
      <c r="J87" s="33"/>
      <c r="K87" s="34">
        <v>0</v>
      </c>
    </row>
    <row r="88" spans="1:11" ht="19.5" customHeight="1" x14ac:dyDescent="0.25">
      <c r="A88" s="5" t="s">
        <v>59</v>
      </c>
      <c r="C88" s="25"/>
      <c r="D88" s="25"/>
      <c r="E88" s="32">
        <v>19524</v>
      </c>
      <c r="F88" s="27"/>
      <c r="G88" s="34">
        <v>17371</v>
      </c>
      <c r="H88" s="33"/>
      <c r="I88" s="32">
        <v>19524</v>
      </c>
      <c r="J88" s="33"/>
      <c r="K88" s="34">
        <v>17371</v>
      </c>
    </row>
    <row r="89" spans="1:11" ht="19.5" customHeight="1" x14ac:dyDescent="0.25">
      <c r="A89" s="280" t="s">
        <v>60</v>
      </c>
      <c r="B89" s="280"/>
      <c r="C89" s="25"/>
      <c r="D89" s="25"/>
      <c r="E89" s="32">
        <v>30938</v>
      </c>
      <c r="F89" s="27"/>
      <c r="G89" s="34">
        <v>29027</v>
      </c>
      <c r="H89" s="33"/>
      <c r="I89" s="32">
        <v>2687</v>
      </c>
      <c r="J89" s="33"/>
      <c r="K89" s="34">
        <v>2653</v>
      </c>
    </row>
    <row r="90" spans="1:11" ht="19.5" customHeight="1" x14ac:dyDescent="0.25">
      <c r="A90" s="31" t="s">
        <v>61</v>
      </c>
      <c r="B90" s="31"/>
      <c r="C90" s="25"/>
      <c r="D90" s="25"/>
      <c r="E90" s="32">
        <v>43002</v>
      </c>
      <c r="F90" s="27"/>
      <c r="G90" s="34">
        <v>43982</v>
      </c>
      <c r="H90" s="33"/>
      <c r="I90" s="32">
        <v>3674</v>
      </c>
      <c r="J90" s="33"/>
      <c r="K90" s="34">
        <v>4689</v>
      </c>
    </row>
    <row r="91" spans="1:11" ht="19.5" customHeight="1" x14ac:dyDescent="0.25">
      <c r="A91" s="5" t="s">
        <v>62</v>
      </c>
      <c r="B91" s="1"/>
      <c r="D91" s="25"/>
      <c r="E91" s="37">
        <v>72</v>
      </c>
      <c r="F91" s="27"/>
      <c r="G91" s="38">
        <v>72</v>
      </c>
      <c r="H91" s="33"/>
      <c r="I91" s="37">
        <v>72</v>
      </c>
      <c r="J91" s="33"/>
      <c r="K91" s="38">
        <v>72</v>
      </c>
    </row>
    <row r="92" spans="1:11" ht="8.25" customHeight="1" x14ac:dyDescent="0.25">
      <c r="A92" s="1"/>
      <c r="B92" s="1"/>
      <c r="C92" s="25"/>
      <c r="D92" s="25"/>
      <c r="E92" s="29"/>
      <c r="F92" s="27"/>
      <c r="G92" s="30"/>
      <c r="H92" s="27"/>
      <c r="I92" s="29"/>
      <c r="J92" s="27"/>
      <c r="K92" s="30"/>
    </row>
    <row r="93" spans="1:11" ht="19.5" customHeight="1" x14ac:dyDescent="0.25">
      <c r="A93" s="1" t="s">
        <v>63</v>
      </c>
      <c r="B93" s="1"/>
      <c r="C93" s="25"/>
      <c r="D93" s="25"/>
      <c r="E93" s="37">
        <f>SUM(E82:E91)</f>
        <v>10296875</v>
      </c>
      <c r="F93" s="27"/>
      <c r="G93" s="38">
        <f>SUM(G82:G91)</f>
        <v>10206786</v>
      </c>
      <c r="H93" s="27"/>
      <c r="I93" s="37">
        <f>SUM(I82:I91)</f>
        <v>3799335</v>
      </c>
      <c r="J93" s="27"/>
      <c r="K93" s="38">
        <f>SUM(K82:K91)</f>
        <v>3875565</v>
      </c>
    </row>
    <row r="94" spans="1:11" ht="8.25" customHeight="1" x14ac:dyDescent="0.25">
      <c r="A94" s="1"/>
      <c r="B94" s="1"/>
      <c r="C94" s="25"/>
      <c r="D94" s="25"/>
      <c r="E94" s="29"/>
      <c r="F94" s="27"/>
      <c r="G94" s="30"/>
      <c r="H94" s="27"/>
      <c r="I94" s="29"/>
      <c r="J94" s="27"/>
      <c r="K94" s="30"/>
    </row>
    <row r="95" spans="1:11" ht="19.5" customHeight="1" x14ac:dyDescent="0.25">
      <c r="A95" s="1" t="s">
        <v>64</v>
      </c>
      <c r="B95" s="1"/>
      <c r="C95" s="51"/>
      <c r="D95" s="51"/>
      <c r="E95" s="37">
        <f>SUM(E78:E91)</f>
        <v>13097903</v>
      </c>
      <c r="F95" s="52"/>
      <c r="G95" s="38">
        <f>SUM(G78:G91)</f>
        <v>13257446</v>
      </c>
      <c r="H95" s="52"/>
      <c r="I95" s="37">
        <f>SUM(I78:I91)</f>
        <v>6116015</v>
      </c>
      <c r="J95" s="52"/>
      <c r="K95" s="38">
        <f>SUM(K78:K91)</f>
        <v>6434428</v>
      </c>
    </row>
    <row r="96" spans="1:11" ht="19.5" customHeight="1" x14ac:dyDescent="0.25">
      <c r="A96" s="1"/>
      <c r="B96" s="1"/>
      <c r="C96" s="51"/>
      <c r="D96" s="51"/>
      <c r="E96" s="34"/>
      <c r="F96" s="52"/>
      <c r="G96" s="34"/>
      <c r="H96" s="52"/>
      <c r="I96" s="34"/>
      <c r="J96" s="52"/>
      <c r="K96" s="34"/>
    </row>
    <row r="97" spans="1:11" ht="19.5" customHeight="1" x14ac:dyDescent="0.25">
      <c r="A97" s="1"/>
      <c r="B97" s="1"/>
      <c r="C97" s="51"/>
      <c r="D97" s="51"/>
      <c r="E97" s="34"/>
      <c r="F97" s="52"/>
      <c r="G97" s="34"/>
      <c r="H97" s="52"/>
      <c r="I97" s="34"/>
      <c r="J97" s="52"/>
      <c r="K97" s="34"/>
    </row>
    <row r="98" spans="1:11" ht="19.5" customHeight="1" x14ac:dyDescent="0.25">
      <c r="A98" s="1"/>
      <c r="B98" s="1"/>
      <c r="C98" s="51"/>
      <c r="D98" s="51"/>
      <c r="E98" s="34"/>
      <c r="F98" s="52"/>
      <c r="G98" s="34"/>
      <c r="H98" s="52"/>
      <c r="I98" s="34"/>
      <c r="J98" s="52"/>
      <c r="K98" s="34"/>
    </row>
    <row r="99" spans="1:11" ht="19.5" customHeight="1" x14ac:dyDescent="0.25">
      <c r="A99" s="1"/>
      <c r="B99" s="1"/>
      <c r="C99" s="51"/>
      <c r="D99" s="51"/>
      <c r="E99" s="34"/>
      <c r="F99" s="52"/>
      <c r="G99" s="34"/>
      <c r="H99" s="52"/>
      <c r="I99" s="34"/>
      <c r="J99" s="52"/>
      <c r="K99" s="34"/>
    </row>
    <row r="100" spans="1:11" ht="19.5" customHeight="1" x14ac:dyDescent="0.25">
      <c r="A100" s="1"/>
      <c r="B100" s="1"/>
      <c r="C100" s="51"/>
      <c r="D100" s="51"/>
      <c r="E100" s="34"/>
      <c r="F100" s="52"/>
      <c r="G100" s="34"/>
      <c r="H100" s="52"/>
      <c r="I100" s="34"/>
      <c r="J100" s="52"/>
      <c r="K100" s="34"/>
    </row>
    <row r="101" spans="1:11" ht="6.75" customHeight="1" x14ac:dyDescent="0.25">
      <c r="A101" s="1"/>
      <c r="B101" s="1"/>
      <c r="C101" s="51"/>
      <c r="D101" s="51"/>
      <c r="E101" s="34"/>
      <c r="F101" s="52"/>
      <c r="G101" s="34"/>
      <c r="H101" s="52"/>
      <c r="I101" s="34"/>
      <c r="J101" s="52"/>
      <c r="K101" s="34"/>
    </row>
    <row r="102" spans="1:11" ht="22.15" customHeight="1" x14ac:dyDescent="0.25">
      <c r="A102" s="281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81"/>
      <c r="C102" s="281"/>
      <c r="D102" s="281"/>
      <c r="E102" s="281"/>
      <c r="F102" s="281"/>
      <c r="G102" s="281"/>
      <c r="H102" s="281"/>
      <c r="I102" s="281"/>
      <c r="J102" s="281"/>
      <c r="K102" s="281"/>
    </row>
    <row r="103" spans="1:11" ht="19.5" customHeight="1" x14ac:dyDescent="0.25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45"/>
      <c r="J103" s="4"/>
      <c r="K103" s="45"/>
    </row>
    <row r="104" spans="1:11" ht="19.5" customHeight="1" x14ac:dyDescent="0.25">
      <c r="A104" s="6" t="s">
        <v>41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</row>
    <row r="105" spans="1:11" ht="19.5" customHeight="1" x14ac:dyDescent="0.25">
      <c r="A105" s="8" t="str">
        <f>A3</f>
        <v>ณ วันที่ 30 มิถุนายน พ.ศ. 2564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</row>
    <row r="106" spans="1:11" ht="19.5" customHeight="1" x14ac:dyDescent="0.25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 x14ac:dyDescent="0.25">
      <c r="A107" s="6"/>
      <c r="B107" s="6"/>
      <c r="C107" s="2"/>
      <c r="D107" s="2"/>
      <c r="E107" s="282" t="s">
        <v>2</v>
      </c>
      <c r="F107" s="282"/>
      <c r="G107" s="282"/>
      <c r="H107" s="12"/>
      <c r="I107" s="282" t="s">
        <v>3</v>
      </c>
      <c r="J107" s="282"/>
      <c r="K107" s="282"/>
    </row>
    <row r="108" spans="1:11" ht="19.5" customHeight="1" x14ac:dyDescent="0.25">
      <c r="A108" s="6"/>
      <c r="B108" s="6"/>
      <c r="C108" s="2"/>
      <c r="D108" s="2"/>
      <c r="E108" s="13" t="s">
        <v>4</v>
      </c>
      <c r="F108" s="14"/>
      <c r="G108" s="13" t="s">
        <v>5</v>
      </c>
      <c r="H108" s="14"/>
      <c r="I108" s="13" t="s">
        <v>4</v>
      </c>
      <c r="J108" s="14"/>
      <c r="K108" s="13" t="s">
        <v>5</v>
      </c>
    </row>
    <row r="109" spans="1:11" ht="19.5" customHeight="1" x14ac:dyDescent="0.25">
      <c r="A109" s="6"/>
      <c r="B109" s="6"/>
      <c r="C109" s="15"/>
      <c r="D109" s="15"/>
      <c r="E109" s="16" t="s">
        <v>186</v>
      </c>
      <c r="F109" s="17"/>
      <c r="G109" s="18" t="s">
        <v>6</v>
      </c>
      <c r="H109" s="17"/>
      <c r="I109" s="16" t="s">
        <v>186</v>
      </c>
      <c r="J109" s="17"/>
      <c r="K109" s="18" t="s">
        <v>6</v>
      </c>
    </row>
    <row r="110" spans="1:11" s="1" customFormat="1" ht="19.5" customHeight="1" x14ac:dyDescent="0.25">
      <c r="C110" s="15"/>
      <c r="D110" s="19"/>
      <c r="E110" s="16" t="s">
        <v>7</v>
      </c>
      <c r="F110" s="20"/>
      <c r="G110" s="16" t="s">
        <v>8</v>
      </c>
      <c r="H110" s="20"/>
      <c r="I110" s="16" t="s">
        <v>7</v>
      </c>
      <c r="J110" s="20"/>
      <c r="K110" s="16" t="s">
        <v>8</v>
      </c>
    </row>
    <row r="111" spans="1:11" ht="19.5" customHeight="1" x14ac:dyDescent="0.25">
      <c r="A111" s="1"/>
      <c r="B111" s="1"/>
      <c r="C111" s="15"/>
      <c r="D111" s="22"/>
      <c r="E111" s="23" t="s">
        <v>10</v>
      </c>
      <c r="F111" s="24"/>
      <c r="G111" s="23" t="s">
        <v>10</v>
      </c>
      <c r="H111" s="24"/>
      <c r="I111" s="23" t="s">
        <v>10</v>
      </c>
      <c r="J111" s="24"/>
      <c r="K111" s="23" t="s">
        <v>10</v>
      </c>
    </row>
    <row r="112" spans="1:11" ht="8.25" customHeight="1" x14ac:dyDescent="0.25">
      <c r="A112" s="1"/>
      <c r="B112" s="1"/>
      <c r="C112" s="15"/>
      <c r="D112" s="22"/>
      <c r="E112" s="46"/>
      <c r="F112" s="24"/>
      <c r="G112" s="16"/>
      <c r="H112" s="24"/>
      <c r="I112" s="46"/>
      <c r="J112" s="24"/>
      <c r="K112" s="16"/>
    </row>
    <row r="113" spans="1:11" ht="19.5" customHeight="1" x14ac:dyDescent="0.25">
      <c r="A113" s="6" t="s">
        <v>65</v>
      </c>
      <c r="B113" s="6"/>
      <c r="C113" s="25"/>
      <c r="D113" s="25"/>
      <c r="E113" s="26"/>
      <c r="F113" s="27"/>
      <c r="G113" s="28"/>
      <c r="H113" s="27"/>
      <c r="I113" s="32"/>
      <c r="J113" s="27"/>
      <c r="K113" s="34"/>
    </row>
    <row r="114" spans="1:11" ht="8.25" customHeight="1" x14ac:dyDescent="0.25">
      <c r="A114" s="1"/>
      <c r="B114" s="1"/>
      <c r="C114" s="25"/>
      <c r="D114" s="25"/>
      <c r="E114" s="26"/>
      <c r="F114" s="27"/>
      <c r="G114" s="28"/>
      <c r="H114" s="27"/>
      <c r="I114" s="29"/>
      <c r="J114" s="27"/>
      <c r="K114" s="30"/>
    </row>
    <row r="115" spans="1:11" ht="19.5" customHeight="1" x14ac:dyDescent="0.25">
      <c r="A115" s="1" t="s">
        <v>66</v>
      </c>
      <c r="B115" s="1"/>
      <c r="C115" s="51"/>
      <c r="D115" s="51"/>
      <c r="E115" s="53"/>
      <c r="F115" s="52"/>
      <c r="G115" s="54"/>
      <c r="H115" s="52"/>
      <c r="I115" s="26"/>
      <c r="J115" s="52"/>
      <c r="K115" s="28"/>
    </row>
    <row r="116" spans="1:11" ht="8.25" customHeight="1" x14ac:dyDescent="0.25">
      <c r="A116" s="1"/>
      <c r="B116" s="1"/>
      <c r="C116" s="25"/>
      <c r="D116" s="25"/>
      <c r="E116" s="26"/>
      <c r="F116" s="27"/>
      <c r="G116" s="28"/>
      <c r="H116" s="27"/>
      <c r="I116" s="29"/>
      <c r="J116" s="27"/>
      <c r="K116" s="30"/>
    </row>
    <row r="117" spans="1:11" ht="19.5" customHeight="1" x14ac:dyDescent="0.25">
      <c r="A117" s="5" t="s">
        <v>67</v>
      </c>
      <c r="C117" s="25"/>
      <c r="D117" s="51"/>
      <c r="E117" s="53"/>
      <c r="F117" s="52"/>
      <c r="G117" s="54"/>
      <c r="H117" s="52"/>
      <c r="I117" s="26"/>
      <c r="J117" s="52"/>
      <c r="K117" s="28"/>
    </row>
    <row r="118" spans="1:11" ht="19.5" customHeight="1" x14ac:dyDescent="0.25">
      <c r="B118" s="35" t="s">
        <v>68</v>
      </c>
      <c r="C118" s="25"/>
      <c r="D118" s="51"/>
      <c r="E118" s="53"/>
      <c r="F118" s="52"/>
      <c r="G118" s="54"/>
      <c r="H118" s="52"/>
      <c r="I118" s="26"/>
      <c r="J118" s="52"/>
      <c r="K118" s="28"/>
    </row>
    <row r="119" spans="1:11" ht="19.5" customHeight="1" x14ac:dyDescent="0.25">
      <c r="B119" s="35" t="s">
        <v>69</v>
      </c>
      <c r="C119" s="25"/>
      <c r="D119" s="51"/>
      <c r="E119" s="53"/>
      <c r="F119" s="52"/>
      <c r="G119" s="54"/>
      <c r="H119" s="52"/>
      <c r="I119" s="26"/>
      <c r="J119" s="52"/>
      <c r="K119" s="28"/>
    </row>
    <row r="120" spans="1:11" ht="19.5" customHeight="1" thickBot="1" x14ac:dyDescent="0.3">
      <c r="B120" s="35" t="s">
        <v>70</v>
      </c>
      <c r="C120" s="25"/>
      <c r="D120" s="51"/>
      <c r="E120" s="55">
        <v>2477474</v>
      </c>
      <c r="F120" s="52"/>
      <c r="G120" s="56">
        <v>2477474</v>
      </c>
      <c r="H120" s="52"/>
      <c r="I120" s="43">
        <v>2477474</v>
      </c>
      <c r="J120" s="52"/>
      <c r="K120" s="44">
        <v>2477474</v>
      </c>
    </row>
    <row r="121" spans="1:11" ht="8.25" customHeight="1" thickTop="1" x14ac:dyDescent="0.25">
      <c r="A121" s="1"/>
      <c r="B121" s="1"/>
      <c r="C121" s="25"/>
      <c r="D121" s="25"/>
      <c r="E121" s="26"/>
      <c r="F121" s="27"/>
      <c r="G121" s="28"/>
      <c r="H121" s="27"/>
      <c r="I121" s="29"/>
      <c r="J121" s="27"/>
      <c r="K121" s="30"/>
    </row>
    <row r="122" spans="1:11" ht="19.5" customHeight="1" x14ac:dyDescent="0.25">
      <c r="B122" s="35" t="s">
        <v>71</v>
      </c>
      <c r="C122" s="25"/>
      <c r="D122" s="51"/>
      <c r="E122" s="53"/>
      <c r="F122" s="52"/>
      <c r="G122" s="54"/>
      <c r="H122" s="52"/>
      <c r="I122" s="26"/>
      <c r="J122" s="52"/>
      <c r="K122" s="28"/>
    </row>
    <row r="123" spans="1:11" ht="19.5" customHeight="1" x14ac:dyDescent="0.25">
      <c r="B123" s="35" t="s">
        <v>72</v>
      </c>
      <c r="C123" s="25"/>
      <c r="D123" s="51"/>
      <c r="E123" s="53"/>
      <c r="F123" s="52"/>
      <c r="G123" s="54"/>
      <c r="H123" s="52"/>
      <c r="I123" s="26"/>
      <c r="J123" s="52"/>
      <c r="K123" s="28"/>
    </row>
    <row r="124" spans="1:11" ht="19.5" customHeight="1" x14ac:dyDescent="0.25">
      <c r="B124" s="35" t="s">
        <v>73</v>
      </c>
      <c r="C124" s="25"/>
      <c r="D124" s="51"/>
      <c r="E124" s="32">
        <v>2117716</v>
      </c>
      <c r="F124" s="57"/>
      <c r="G124" s="34">
        <v>2117716</v>
      </c>
      <c r="H124" s="33"/>
      <c r="I124" s="32">
        <v>2117716</v>
      </c>
      <c r="J124" s="33"/>
      <c r="K124" s="34">
        <v>2117716</v>
      </c>
    </row>
    <row r="125" spans="1:11" ht="19.5" customHeight="1" x14ac:dyDescent="0.25">
      <c r="A125" s="5" t="s">
        <v>74</v>
      </c>
      <c r="B125" s="58"/>
      <c r="C125" s="25"/>
      <c r="D125" s="51"/>
      <c r="E125" s="32">
        <v>1045504</v>
      </c>
      <c r="F125" s="57"/>
      <c r="G125" s="34">
        <v>1045504</v>
      </c>
      <c r="H125" s="33"/>
      <c r="I125" s="32">
        <v>1045504</v>
      </c>
      <c r="J125" s="33"/>
      <c r="K125" s="34">
        <v>1045504</v>
      </c>
    </row>
    <row r="126" spans="1:11" ht="19.5" customHeight="1" x14ac:dyDescent="0.25">
      <c r="A126" s="5" t="s">
        <v>75</v>
      </c>
      <c r="B126" s="58"/>
      <c r="E126" s="59"/>
      <c r="F126" s="5"/>
      <c r="G126" s="60"/>
      <c r="H126" s="5"/>
      <c r="I126" s="59"/>
      <c r="J126" s="5"/>
      <c r="K126" s="60"/>
    </row>
    <row r="127" spans="1:11" ht="19.5" customHeight="1" x14ac:dyDescent="0.25">
      <c r="B127" s="5" t="s">
        <v>76</v>
      </c>
      <c r="C127" s="25"/>
      <c r="D127" s="51"/>
      <c r="E127" s="32">
        <v>111226</v>
      </c>
      <c r="F127" s="57"/>
      <c r="G127" s="34">
        <v>106758</v>
      </c>
      <c r="H127" s="33"/>
      <c r="I127" s="32">
        <v>80091</v>
      </c>
      <c r="J127" s="33"/>
      <c r="K127" s="34">
        <v>80091</v>
      </c>
    </row>
    <row r="128" spans="1:11" ht="19.5" customHeight="1" x14ac:dyDescent="0.25">
      <c r="B128" s="5" t="s">
        <v>77</v>
      </c>
      <c r="C128" s="25"/>
      <c r="D128" s="25"/>
      <c r="E128" s="32">
        <v>3245559</v>
      </c>
      <c r="F128" s="33"/>
      <c r="G128" s="34">
        <v>2865347</v>
      </c>
      <c r="H128" s="33"/>
      <c r="I128" s="32">
        <v>424408</v>
      </c>
      <c r="J128" s="33"/>
      <c r="K128" s="34">
        <v>188686</v>
      </c>
    </row>
    <row r="129" spans="1:11" ht="19.5" customHeight="1" x14ac:dyDescent="0.25">
      <c r="A129" s="35" t="s">
        <v>78</v>
      </c>
      <c r="B129" s="35"/>
      <c r="C129" s="25"/>
      <c r="D129" s="25"/>
      <c r="E129" s="37">
        <v>-219057</v>
      </c>
      <c r="F129" s="33"/>
      <c r="G129" s="38">
        <v>-218023</v>
      </c>
      <c r="H129" s="33"/>
      <c r="I129" s="37">
        <v>0</v>
      </c>
      <c r="J129" s="33"/>
      <c r="K129" s="38">
        <v>0</v>
      </c>
    </row>
    <row r="130" spans="1:11" ht="8.25" customHeight="1" x14ac:dyDescent="0.25">
      <c r="A130" s="1"/>
      <c r="B130" s="1"/>
      <c r="C130" s="25"/>
      <c r="D130" s="25"/>
      <c r="E130" s="29"/>
      <c r="F130" s="27"/>
      <c r="G130" s="30"/>
      <c r="H130" s="27"/>
      <c r="I130" s="29"/>
      <c r="J130" s="27"/>
      <c r="K130" s="30"/>
    </row>
    <row r="131" spans="1:11" ht="19.5" customHeight="1" x14ac:dyDescent="0.25">
      <c r="A131" s="61" t="s">
        <v>79</v>
      </c>
      <c r="B131" s="35"/>
      <c r="C131" s="25"/>
      <c r="D131" s="25"/>
      <c r="E131" s="32">
        <f>SUM(E124:E129)</f>
        <v>6300948</v>
      </c>
      <c r="F131" s="33"/>
      <c r="G131" s="34">
        <f>SUM(G124:G129)</f>
        <v>5917302</v>
      </c>
      <c r="H131" s="33"/>
      <c r="I131" s="32">
        <f>SUM(I124:I129)</f>
        <v>3667719</v>
      </c>
      <c r="J131" s="27"/>
      <c r="K131" s="34">
        <f>SUM(K124:K129)</f>
        <v>3431997</v>
      </c>
    </row>
    <row r="132" spans="1:11" ht="19.5" customHeight="1" x14ac:dyDescent="0.25">
      <c r="A132" s="61" t="s">
        <v>80</v>
      </c>
      <c r="B132" s="35"/>
      <c r="C132" s="25"/>
      <c r="D132" s="25"/>
      <c r="E132" s="37">
        <v>0</v>
      </c>
      <c r="F132" s="27"/>
      <c r="G132" s="38">
        <v>2031</v>
      </c>
      <c r="H132" s="27"/>
      <c r="I132" s="37">
        <v>0</v>
      </c>
      <c r="J132" s="27"/>
      <c r="K132" s="38">
        <v>0</v>
      </c>
    </row>
    <row r="133" spans="1:11" ht="8.25" customHeight="1" x14ac:dyDescent="0.25">
      <c r="A133" s="1"/>
      <c r="B133" s="1"/>
      <c r="C133" s="25"/>
      <c r="D133" s="25"/>
      <c r="E133" s="29"/>
      <c r="F133" s="27"/>
      <c r="G133" s="30"/>
      <c r="H133" s="27"/>
      <c r="I133" s="29"/>
      <c r="J133" s="27"/>
      <c r="K133" s="30"/>
    </row>
    <row r="134" spans="1:11" ht="19.5" customHeight="1" x14ac:dyDescent="0.25">
      <c r="A134" s="62" t="s">
        <v>81</v>
      </c>
      <c r="B134" s="35"/>
      <c r="C134" s="25"/>
      <c r="D134" s="25"/>
      <c r="E134" s="37">
        <f>SUM(E131:E132)</f>
        <v>6300948</v>
      </c>
      <c r="F134" s="27"/>
      <c r="G134" s="38">
        <f>SUM(G131:G132)</f>
        <v>5919333</v>
      </c>
      <c r="H134" s="27"/>
      <c r="I134" s="37">
        <f>SUM(I131:I132)</f>
        <v>3667719</v>
      </c>
      <c r="J134" s="27"/>
      <c r="K134" s="38">
        <f>SUM(K131:K132)</f>
        <v>3431997</v>
      </c>
    </row>
    <row r="135" spans="1:11" ht="8.25" customHeight="1" x14ac:dyDescent="0.25">
      <c r="A135" s="1"/>
      <c r="B135" s="1"/>
      <c r="C135" s="25"/>
      <c r="D135" s="25"/>
      <c r="E135" s="29"/>
      <c r="F135" s="27"/>
      <c r="G135" s="30"/>
      <c r="H135" s="27"/>
      <c r="I135" s="29"/>
      <c r="J135" s="27"/>
      <c r="K135" s="30"/>
    </row>
    <row r="136" spans="1:11" ht="19.5" customHeight="1" thickBot="1" x14ac:dyDescent="0.3">
      <c r="A136" s="63" t="s">
        <v>82</v>
      </c>
      <c r="B136" s="1"/>
      <c r="C136" s="25"/>
      <c r="D136" s="25"/>
      <c r="E136" s="43">
        <f>E134+E95</f>
        <v>19398851</v>
      </c>
      <c r="F136" s="27"/>
      <c r="G136" s="44">
        <f>G134+G95</f>
        <v>19176779</v>
      </c>
      <c r="H136" s="27"/>
      <c r="I136" s="43">
        <f>ROUNDUP(I134+I95,0)</f>
        <v>9783734</v>
      </c>
      <c r="J136" s="27"/>
      <c r="K136" s="44">
        <f>K134+K95</f>
        <v>9866425</v>
      </c>
    </row>
    <row r="137" spans="1:11" ht="19.5" customHeight="1" thickTop="1" x14ac:dyDescent="0.25">
      <c r="A137" s="64"/>
      <c r="B137" s="1"/>
      <c r="C137" s="25"/>
      <c r="D137" s="25"/>
      <c r="E137" s="34"/>
      <c r="F137" s="34"/>
      <c r="G137" s="34"/>
      <c r="H137" s="34"/>
      <c r="I137" s="34"/>
      <c r="J137" s="34"/>
      <c r="K137" s="34"/>
    </row>
    <row r="138" spans="1:11" ht="19.5" customHeight="1" x14ac:dyDescent="0.25">
      <c r="A138" s="64"/>
      <c r="B138" s="1"/>
      <c r="C138" s="25"/>
      <c r="D138" s="25"/>
      <c r="E138" s="34"/>
      <c r="F138" s="65"/>
      <c r="G138" s="34"/>
      <c r="H138" s="65"/>
      <c r="I138" s="34"/>
      <c r="J138" s="65"/>
      <c r="K138" s="34"/>
    </row>
    <row r="139" spans="1:11" ht="19.5" customHeight="1" x14ac:dyDescent="0.25">
      <c r="A139" s="64"/>
      <c r="B139" s="1"/>
      <c r="C139" s="25"/>
      <c r="D139" s="25"/>
      <c r="E139" s="34"/>
      <c r="F139" s="34"/>
      <c r="G139" s="34"/>
      <c r="H139" s="34"/>
      <c r="I139" s="34"/>
      <c r="J139" s="34"/>
      <c r="K139" s="34"/>
    </row>
    <row r="140" spans="1:11" ht="19.5" customHeight="1" x14ac:dyDescent="0.25">
      <c r="A140" s="64"/>
      <c r="B140" s="1"/>
      <c r="C140" s="25"/>
      <c r="D140" s="25"/>
      <c r="E140" s="34"/>
      <c r="F140" s="65"/>
      <c r="G140" s="34"/>
      <c r="H140" s="65"/>
      <c r="I140" s="34"/>
      <c r="J140" s="65"/>
      <c r="K140" s="34"/>
    </row>
    <row r="141" spans="1:11" ht="19.5" customHeight="1" x14ac:dyDescent="0.25">
      <c r="A141" s="64"/>
      <c r="B141" s="1"/>
      <c r="C141" s="25"/>
      <c r="D141" s="25"/>
      <c r="E141" s="34"/>
      <c r="F141" s="65"/>
      <c r="G141" s="34"/>
      <c r="H141" s="65"/>
      <c r="I141" s="34"/>
      <c r="J141" s="65"/>
      <c r="K141" s="34"/>
    </row>
    <row r="142" spans="1:11" ht="19.5" customHeight="1" x14ac:dyDescent="0.25">
      <c r="A142" s="64"/>
      <c r="B142" s="1"/>
      <c r="C142" s="25"/>
      <c r="D142" s="25"/>
      <c r="E142" s="34"/>
      <c r="F142" s="65"/>
      <c r="G142" s="34"/>
      <c r="H142" s="65"/>
      <c r="I142" s="34"/>
      <c r="J142" s="65"/>
      <c r="K142" s="34"/>
    </row>
    <row r="143" spans="1:11" ht="19.5" customHeight="1" x14ac:dyDescent="0.25">
      <c r="A143" s="64"/>
      <c r="B143" s="1"/>
      <c r="C143" s="25"/>
      <c r="D143" s="25"/>
      <c r="E143" s="34"/>
      <c r="F143" s="65"/>
      <c r="G143" s="34"/>
      <c r="H143" s="65"/>
      <c r="I143" s="34"/>
      <c r="J143" s="65"/>
      <c r="K143" s="34"/>
    </row>
    <row r="144" spans="1:11" ht="19.5" customHeight="1" x14ac:dyDescent="0.25">
      <c r="A144" s="64"/>
      <c r="B144" s="1"/>
      <c r="C144" s="25"/>
      <c r="D144" s="25"/>
      <c r="E144" s="34"/>
      <c r="F144" s="65"/>
      <c r="G144" s="34"/>
      <c r="H144" s="65"/>
      <c r="I144" s="34"/>
      <c r="J144" s="65"/>
      <c r="K144" s="34"/>
    </row>
    <row r="145" spans="1:11" ht="19.5" customHeight="1" x14ac:dyDescent="0.25">
      <c r="A145" s="64"/>
      <c r="B145" s="1"/>
      <c r="C145" s="25"/>
      <c r="D145" s="25"/>
      <c r="E145" s="34"/>
      <c r="F145" s="65"/>
      <c r="G145" s="34"/>
      <c r="H145" s="65"/>
      <c r="I145" s="34"/>
      <c r="J145" s="65"/>
      <c r="K145" s="34"/>
    </row>
    <row r="146" spans="1:11" ht="19.5" customHeight="1" x14ac:dyDescent="0.25">
      <c r="A146" s="64"/>
      <c r="B146" s="1"/>
      <c r="C146" s="25"/>
      <c r="D146" s="25"/>
      <c r="E146" s="34"/>
      <c r="F146" s="65"/>
      <c r="G146" s="34"/>
      <c r="H146" s="65"/>
      <c r="I146" s="34"/>
      <c r="J146" s="65"/>
      <c r="K146" s="34"/>
    </row>
    <row r="147" spans="1:11" ht="19.5" customHeight="1" x14ac:dyDescent="0.25">
      <c r="A147" s="64"/>
      <c r="B147" s="1"/>
      <c r="C147" s="25"/>
      <c r="D147" s="25"/>
      <c r="E147" s="34"/>
      <c r="F147" s="65"/>
      <c r="G147" s="34"/>
      <c r="H147" s="65"/>
      <c r="I147" s="34"/>
      <c r="J147" s="65"/>
      <c r="K147" s="34"/>
    </row>
    <row r="148" spans="1:11" ht="19.5" customHeight="1" x14ac:dyDescent="0.25">
      <c r="A148" s="64"/>
      <c r="B148" s="1"/>
      <c r="C148" s="25"/>
      <c r="D148" s="25"/>
      <c r="E148" s="34"/>
      <c r="F148" s="65"/>
      <c r="G148" s="34"/>
      <c r="H148" s="65"/>
      <c r="I148" s="34"/>
      <c r="J148" s="65"/>
      <c r="K148" s="34"/>
    </row>
    <row r="149" spans="1:11" ht="19.5" customHeight="1" x14ac:dyDescent="0.25">
      <c r="A149" s="64"/>
      <c r="B149" s="1"/>
      <c r="C149" s="25"/>
      <c r="D149" s="25"/>
      <c r="E149" s="34"/>
      <c r="F149" s="65"/>
      <c r="G149" s="34"/>
      <c r="H149" s="65"/>
      <c r="I149" s="34"/>
      <c r="J149" s="65"/>
      <c r="K149" s="34"/>
    </row>
    <row r="150" spans="1:11" ht="21.75" customHeight="1" x14ac:dyDescent="0.25">
      <c r="A150" s="64"/>
      <c r="B150" s="1"/>
      <c r="C150" s="25"/>
      <c r="D150" s="25"/>
      <c r="E150" s="34"/>
      <c r="F150" s="65"/>
      <c r="G150" s="34"/>
      <c r="H150" s="65"/>
      <c r="I150" s="34"/>
      <c r="J150" s="65"/>
      <c r="K150" s="34"/>
    </row>
    <row r="151" spans="1:11" ht="22.15" customHeight="1" x14ac:dyDescent="0.25">
      <c r="A151" s="66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67"/>
      <c r="C151" s="67"/>
      <c r="D151" s="67"/>
      <c r="E151" s="68"/>
      <c r="F151" s="69"/>
      <c r="G151" s="68"/>
      <c r="H151" s="69"/>
      <c r="I151" s="68"/>
      <c r="J151" s="69"/>
      <c r="K151" s="68"/>
    </row>
  </sheetData>
  <mergeCells count="10">
    <mergeCell ref="A89:B89"/>
    <mergeCell ref="A102:K102"/>
    <mergeCell ref="E107:G107"/>
    <mergeCell ref="I107:K107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zoomScale="115" zoomScaleNormal="115" zoomScaleSheetLayoutView="80" workbookViewId="0"/>
  </sheetViews>
  <sheetFormatPr defaultColWidth="9.28515625" defaultRowHeight="18.75" x14ac:dyDescent="0.25"/>
  <cols>
    <col min="1" max="1" width="39.5703125" style="75" customWidth="1"/>
    <col min="2" max="2" width="8" style="75" customWidth="1"/>
    <col min="3" max="3" width="0.7109375" style="92" customWidth="1"/>
    <col min="4" max="4" width="12.28515625" style="78" customWidth="1"/>
    <col min="5" max="5" width="0.7109375" style="92" customWidth="1"/>
    <col min="6" max="6" width="12.28515625" style="78" customWidth="1"/>
    <col min="7" max="7" width="0.7109375" style="92" customWidth="1"/>
    <col min="8" max="8" width="12.28515625" style="74" customWidth="1"/>
    <col min="9" max="9" width="0.7109375" style="75" customWidth="1"/>
    <col min="10" max="10" width="12.28515625" style="74" customWidth="1"/>
    <col min="11" max="16384" width="9.28515625" style="75"/>
  </cols>
  <sheetData>
    <row r="1" spans="1:10" ht="21.75" customHeight="1" x14ac:dyDescent="0.4">
      <c r="A1" s="70" t="s">
        <v>0</v>
      </c>
      <c r="B1" s="71"/>
      <c r="C1" s="72"/>
      <c r="D1" s="73"/>
      <c r="E1" s="72"/>
      <c r="F1" s="73"/>
      <c r="G1" s="72"/>
    </row>
    <row r="2" spans="1:10" ht="21.75" customHeight="1" x14ac:dyDescent="0.25">
      <c r="A2" s="76" t="s">
        <v>83</v>
      </c>
      <c r="B2" s="71"/>
      <c r="C2" s="77"/>
      <c r="E2" s="77"/>
      <c r="G2" s="77"/>
    </row>
    <row r="3" spans="1:10" ht="21.75" customHeight="1" x14ac:dyDescent="0.25">
      <c r="A3" s="79" t="s">
        <v>187</v>
      </c>
      <c r="B3" s="80"/>
      <c r="C3" s="81"/>
      <c r="D3" s="82"/>
      <c r="E3" s="81"/>
      <c r="F3" s="82"/>
      <c r="G3" s="81"/>
      <c r="H3" s="82"/>
      <c r="I3" s="83"/>
      <c r="J3" s="82"/>
    </row>
    <row r="4" spans="1:10" ht="18" customHeight="1" x14ac:dyDescent="0.25">
      <c r="B4" s="84"/>
      <c r="C4" s="85"/>
      <c r="E4" s="85"/>
      <c r="G4" s="85"/>
      <c r="H4" s="78"/>
      <c r="I4" s="86"/>
      <c r="J4" s="78"/>
    </row>
    <row r="5" spans="1:10" ht="18" customHeight="1" x14ac:dyDescent="0.25">
      <c r="B5" s="87"/>
      <c r="C5" s="88"/>
      <c r="D5" s="285" t="s">
        <v>2</v>
      </c>
      <c r="E5" s="285"/>
      <c r="F5" s="285"/>
      <c r="G5" s="89"/>
      <c r="H5" s="286" t="s">
        <v>3</v>
      </c>
      <c r="I5" s="286"/>
      <c r="J5" s="286"/>
    </row>
    <row r="6" spans="1:10" ht="18" customHeight="1" x14ac:dyDescent="0.25">
      <c r="B6" s="87"/>
      <c r="C6" s="88"/>
      <c r="D6" s="90" t="s">
        <v>186</v>
      </c>
      <c r="E6" s="91"/>
      <c r="F6" s="90" t="s">
        <v>186</v>
      </c>
      <c r="G6" s="91"/>
      <c r="H6" s="90" t="s">
        <v>186</v>
      </c>
      <c r="I6" s="91"/>
      <c r="J6" s="90" t="s">
        <v>186</v>
      </c>
    </row>
    <row r="7" spans="1:10" ht="18" customHeight="1" x14ac:dyDescent="0.25">
      <c r="B7" s="87"/>
      <c r="D7" s="90" t="s">
        <v>7</v>
      </c>
      <c r="E7" s="91"/>
      <c r="F7" s="90" t="s">
        <v>8</v>
      </c>
      <c r="G7" s="93"/>
      <c r="H7" s="90" t="s">
        <v>7</v>
      </c>
      <c r="I7" s="91"/>
      <c r="J7" s="90" t="s">
        <v>8</v>
      </c>
    </row>
    <row r="8" spans="1:10" ht="18" customHeight="1" x14ac:dyDescent="0.25">
      <c r="B8" s="87"/>
      <c r="C8" s="75"/>
      <c r="D8" s="23" t="s">
        <v>10</v>
      </c>
      <c r="E8" s="95"/>
      <c r="F8" s="23" t="s">
        <v>10</v>
      </c>
      <c r="G8" s="96"/>
      <c r="H8" s="23" t="s">
        <v>10</v>
      </c>
      <c r="I8" s="95"/>
      <c r="J8" s="23" t="s">
        <v>10</v>
      </c>
    </row>
    <row r="9" spans="1:10" ht="5.0999999999999996" customHeight="1" x14ac:dyDescent="0.25">
      <c r="A9" s="15"/>
      <c r="B9" s="87"/>
      <c r="C9" s="95"/>
      <c r="D9" s="97"/>
      <c r="E9" s="95"/>
      <c r="F9" s="98"/>
      <c r="G9" s="95"/>
      <c r="H9" s="99"/>
    </row>
    <row r="10" spans="1:10" ht="18" customHeight="1" x14ac:dyDescent="0.25">
      <c r="A10" s="100" t="s">
        <v>226</v>
      </c>
      <c r="B10" s="87"/>
      <c r="C10" s="101"/>
      <c r="D10" s="102">
        <v>364518</v>
      </c>
      <c r="E10" s="103"/>
      <c r="F10" s="104">
        <v>366099</v>
      </c>
      <c r="G10" s="103"/>
      <c r="H10" s="102">
        <v>0</v>
      </c>
      <c r="I10" s="86"/>
      <c r="J10" s="104">
        <v>0</v>
      </c>
    </row>
    <row r="11" spans="1:10" ht="18" customHeight="1" x14ac:dyDescent="0.25">
      <c r="A11" s="91" t="s">
        <v>84</v>
      </c>
      <c r="B11" s="91"/>
      <c r="C11" s="91"/>
      <c r="D11" s="105">
        <v>42446</v>
      </c>
      <c r="E11" s="91"/>
      <c r="F11" s="93">
        <v>41536</v>
      </c>
      <c r="G11" s="91"/>
      <c r="H11" s="105">
        <v>0</v>
      </c>
      <c r="I11" s="91"/>
      <c r="J11" s="93">
        <v>0</v>
      </c>
    </row>
    <row r="12" spans="1:10" ht="18" customHeight="1" x14ac:dyDescent="0.25">
      <c r="A12" s="100" t="s">
        <v>85</v>
      </c>
      <c r="B12" s="84"/>
      <c r="C12" s="85"/>
      <c r="D12" s="106">
        <v>12332</v>
      </c>
      <c r="E12" s="85"/>
      <c r="F12" s="107">
        <v>11745</v>
      </c>
      <c r="G12" s="85"/>
      <c r="H12" s="106">
        <v>99987</v>
      </c>
      <c r="I12" s="86"/>
      <c r="J12" s="107">
        <v>27884</v>
      </c>
    </row>
    <row r="13" spans="1:10" ht="5.0999999999999996" customHeight="1" x14ac:dyDescent="0.25">
      <c r="A13" s="15"/>
      <c r="B13" s="96"/>
      <c r="C13" s="95"/>
      <c r="D13" s="108"/>
      <c r="E13" s="109"/>
      <c r="F13" s="110"/>
      <c r="G13" s="111"/>
      <c r="H13" s="108"/>
      <c r="I13" s="109"/>
      <c r="J13" s="110"/>
    </row>
    <row r="14" spans="1:10" ht="18" customHeight="1" x14ac:dyDescent="0.25">
      <c r="A14" s="112" t="s">
        <v>86</v>
      </c>
      <c r="B14" s="84"/>
      <c r="C14" s="85"/>
      <c r="D14" s="102">
        <f>SUM(D10:D12)</f>
        <v>419296</v>
      </c>
      <c r="E14" s="85"/>
      <c r="F14" s="104">
        <f>SUM(F10:F12)</f>
        <v>419380</v>
      </c>
      <c r="G14" s="85"/>
      <c r="H14" s="102">
        <f>SUM(H10:H12)</f>
        <v>99987</v>
      </c>
      <c r="I14" s="86"/>
      <c r="J14" s="104">
        <f>SUM(J10:J12)</f>
        <v>27884</v>
      </c>
    </row>
    <row r="15" spans="1:10" ht="18" customHeight="1" x14ac:dyDescent="0.25">
      <c r="A15" s="100" t="s">
        <v>87</v>
      </c>
      <c r="B15" s="84"/>
      <c r="C15" s="85"/>
      <c r="D15" s="106">
        <v>-258732</v>
      </c>
      <c r="E15" s="85"/>
      <c r="F15" s="107">
        <v>-258539</v>
      </c>
      <c r="G15" s="85"/>
      <c r="H15" s="106">
        <v>-25821</v>
      </c>
      <c r="I15" s="86"/>
      <c r="J15" s="107">
        <v>-27209</v>
      </c>
    </row>
    <row r="16" spans="1:10" ht="5.0999999999999996" customHeight="1" x14ac:dyDescent="0.25">
      <c r="A16" s="15"/>
      <c r="B16" s="96"/>
      <c r="C16" s="95"/>
      <c r="D16" s="108"/>
      <c r="E16" s="109"/>
      <c r="F16" s="110"/>
      <c r="G16" s="111"/>
      <c r="H16" s="108"/>
      <c r="I16" s="109"/>
      <c r="J16" s="110"/>
    </row>
    <row r="17" spans="1:10" ht="18" customHeight="1" x14ac:dyDescent="0.25">
      <c r="A17" s="70" t="s">
        <v>88</v>
      </c>
      <c r="B17" s="70"/>
      <c r="C17" s="70"/>
      <c r="D17" s="113">
        <f>SUM(D14:D15)</f>
        <v>160564</v>
      </c>
      <c r="E17" s="109"/>
      <c r="F17" s="88">
        <f>SUM(F14:F15)</f>
        <v>160841</v>
      </c>
      <c r="G17" s="109"/>
      <c r="H17" s="113">
        <f>SUM(H14:H15)</f>
        <v>74166</v>
      </c>
      <c r="I17" s="109"/>
      <c r="J17" s="88">
        <f>SUM(J14:J15)</f>
        <v>675</v>
      </c>
    </row>
    <row r="18" spans="1:10" ht="18" customHeight="1" x14ac:dyDescent="0.25">
      <c r="A18" s="75" t="s">
        <v>89</v>
      </c>
      <c r="B18" s="84"/>
      <c r="C18" s="70"/>
      <c r="D18" s="102">
        <v>0</v>
      </c>
      <c r="E18" s="109"/>
      <c r="F18" s="104">
        <v>0</v>
      </c>
      <c r="G18" s="109"/>
      <c r="H18" s="102">
        <v>149800</v>
      </c>
      <c r="I18" s="109"/>
      <c r="J18" s="104">
        <v>145250</v>
      </c>
    </row>
    <row r="19" spans="1:10" ht="18" customHeight="1" x14ac:dyDescent="0.25">
      <c r="A19" s="75" t="s">
        <v>90</v>
      </c>
      <c r="B19" s="84"/>
      <c r="C19" s="75"/>
      <c r="D19" s="102">
        <v>4217</v>
      </c>
      <c r="E19" s="109"/>
      <c r="F19" s="104">
        <v>2112</v>
      </c>
      <c r="G19" s="109"/>
      <c r="H19" s="102">
        <v>3849</v>
      </c>
      <c r="I19" s="114"/>
      <c r="J19" s="104">
        <v>5236</v>
      </c>
    </row>
    <row r="20" spans="1:10" ht="18" customHeight="1" x14ac:dyDescent="0.25">
      <c r="A20" s="115" t="s">
        <v>91</v>
      </c>
      <c r="C20" s="75"/>
      <c r="D20" s="102">
        <v>-38252</v>
      </c>
      <c r="E20" s="109"/>
      <c r="F20" s="104">
        <v>-94075</v>
      </c>
      <c r="G20" s="109"/>
      <c r="H20" s="102">
        <v>-22402</v>
      </c>
      <c r="I20" s="114"/>
      <c r="J20" s="104">
        <v>-25821</v>
      </c>
    </row>
    <row r="21" spans="1:10" ht="18" customHeight="1" x14ac:dyDescent="0.25">
      <c r="A21" s="115" t="s">
        <v>225</v>
      </c>
      <c r="C21" s="75"/>
      <c r="D21" s="102">
        <v>-34138</v>
      </c>
      <c r="E21" s="109"/>
      <c r="F21" s="104">
        <v>96355</v>
      </c>
      <c r="G21" s="109"/>
      <c r="H21" s="102">
        <v>47474</v>
      </c>
      <c r="I21" s="114"/>
      <c r="J21" s="104">
        <v>-81449</v>
      </c>
    </row>
    <row r="22" spans="1:10" ht="18" customHeight="1" x14ac:dyDescent="0.25">
      <c r="A22" s="75" t="s">
        <v>93</v>
      </c>
      <c r="B22" s="70"/>
      <c r="C22" s="70"/>
      <c r="D22" s="102">
        <v>-83350</v>
      </c>
      <c r="E22" s="109"/>
      <c r="F22" s="104">
        <v>-93114</v>
      </c>
      <c r="G22" s="109"/>
      <c r="H22" s="102">
        <v>-61048</v>
      </c>
      <c r="I22" s="114"/>
      <c r="J22" s="104">
        <v>-66441</v>
      </c>
    </row>
    <row r="23" spans="1:10" ht="18" customHeight="1" x14ac:dyDescent="0.25">
      <c r="A23" s="115" t="s">
        <v>94</v>
      </c>
      <c r="B23" s="87"/>
      <c r="C23" s="75"/>
      <c r="D23" s="106">
        <v>171489</v>
      </c>
      <c r="E23" s="109"/>
      <c r="F23" s="107">
        <v>169990</v>
      </c>
      <c r="G23" s="116"/>
      <c r="H23" s="106">
        <v>0</v>
      </c>
      <c r="I23" s="86"/>
      <c r="J23" s="107">
        <v>0</v>
      </c>
    </row>
    <row r="24" spans="1:10" ht="5.0999999999999996" customHeight="1" x14ac:dyDescent="0.25">
      <c r="A24" s="15"/>
      <c r="B24" s="96"/>
      <c r="C24" s="117"/>
      <c r="D24" s="118"/>
      <c r="E24" s="109"/>
      <c r="F24" s="117"/>
      <c r="G24" s="116"/>
      <c r="H24" s="118"/>
      <c r="I24" s="109"/>
      <c r="J24" s="117"/>
    </row>
    <row r="25" spans="1:10" ht="18" customHeight="1" x14ac:dyDescent="0.25">
      <c r="A25" s="258" t="s">
        <v>201</v>
      </c>
      <c r="C25" s="75"/>
      <c r="D25" s="113">
        <f>SUM(D17:D23)</f>
        <v>180530</v>
      </c>
      <c r="E25" s="109"/>
      <c r="F25" s="88">
        <f>SUM(F17:F23)</f>
        <v>242109</v>
      </c>
      <c r="G25" s="116"/>
      <c r="H25" s="113">
        <f>SUM(H17:H23)</f>
        <v>191839</v>
      </c>
      <c r="I25" s="116"/>
      <c r="J25" s="88">
        <f>SUM(J17:J23)</f>
        <v>-22550</v>
      </c>
    </row>
    <row r="26" spans="1:10" ht="18" customHeight="1" x14ac:dyDescent="0.25">
      <c r="A26" s="248" t="s">
        <v>96</v>
      </c>
      <c r="B26" s="84"/>
      <c r="C26" s="117"/>
      <c r="D26" s="106">
        <v>1905</v>
      </c>
      <c r="E26" s="109"/>
      <c r="F26" s="107">
        <v>712</v>
      </c>
      <c r="G26" s="34"/>
      <c r="H26" s="120">
        <v>590</v>
      </c>
      <c r="I26" s="5"/>
      <c r="J26" s="121">
        <v>49</v>
      </c>
    </row>
    <row r="27" spans="1:10" ht="5.0999999999999996" customHeight="1" x14ac:dyDescent="0.25">
      <c r="A27" s="248"/>
      <c r="B27" s="96"/>
      <c r="C27" s="117"/>
      <c r="D27" s="118"/>
      <c r="E27" s="109"/>
      <c r="F27" s="117"/>
      <c r="G27" s="116"/>
      <c r="H27" s="118"/>
      <c r="I27" s="109"/>
      <c r="J27" s="117"/>
    </row>
    <row r="28" spans="1:10" ht="18" customHeight="1" x14ac:dyDescent="0.25">
      <c r="A28" s="259" t="s">
        <v>202</v>
      </c>
      <c r="B28" s="96"/>
      <c r="C28" s="95"/>
      <c r="D28" s="113">
        <f>SUM(D25:D26)</f>
        <v>182435</v>
      </c>
      <c r="E28" s="109"/>
      <c r="F28" s="88">
        <f>SUM(F25:F26)</f>
        <v>242821</v>
      </c>
      <c r="H28" s="113">
        <f>SUM(H25:H26)</f>
        <v>192429</v>
      </c>
      <c r="I28" s="92"/>
      <c r="J28" s="88">
        <f>SUM(J25:J26)</f>
        <v>-22501</v>
      </c>
    </row>
    <row r="29" spans="1:10" ht="8.25" customHeight="1" x14ac:dyDescent="0.25">
      <c r="A29" s="248"/>
      <c r="B29" s="96"/>
      <c r="C29" s="117"/>
      <c r="D29" s="118"/>
      <c r="E29" s="109"/>
      <c r="F29" s="117"/>
      <c r="G29" s="116"/>
      <c r="H29" s="118"/>
      <c r="I29" s="109"/>
      <c r="J29" s="117"/>
    </row>
    <row r="30" spans="1:10" s="129" customFormat="1" ht="18" customHeight="1" x14ac:dyDescent="0.4">
      <c r="A30" s="260" t="s">
        <v>218</v>
      </c>
      <c r="B30" s="123"/>
      <c r="C30" s="124"/>
      <c r="D30" s="125"/>
      <c r="E30" s="126"/>
      <c r="F30" s="127"/>
      <c r="G30" s="128"/>
      <c r="H30" s="125"/>
      <c r="I30" s="126"/>
      <c r="J30" s="127"/>
    </row>
    <row r="31" spans="1:10" s="129" customFormat="1" ht="18" customHeight="1" x14ac:dyDescent="0.4">
      <c r="A31" s="261" t="s">
        <v>98</v>
      </c>
      <c r="B31" s="123"/>
      <c r="C31" s="124"/>
      <c r="D31" s="125"/>
      <c r="E31" s="126"/>
      <c r="F31" s="127"/>
      <c r="G31" s="128"/>
      <c r="H31" s="125"/>
      <c r="I31" s="126"/>
      <c r="J31" s="127"/>
    </row>
    <row r="32" spans="1:10" s="129" customFormat="1" ht="18" customHeight="1" x14ac:dyDescent="0.4">
      <c r="A32" s="261" t="s">
        <v>99</v>
      </c>
      <c r="B32" s="123"/>
      <c r="C32" s="124"/>
      <c r="D32" s="125"/>
      <c r="E32" s="126"/>
      <c r="F32" s="127"/>
      <c r="G32" s="128"/>
      <c r="H32" s="125"/>
      <c r="I32" s="126"/>
      <c r="J32" s="127"/>
    </row>
    <row r="33" spans="1:10" s="129" customFormat="1" ht="18" customHeight="1" x14ac:dyDescent="0.4">
      <c r="A33" s="261" t="s">
        <v>100</v>
      </c>
      <c r="B33" s="123"/>
      <c r="C33" s="124"/>
      <c r="D33" s="125"/>
      <c r="E33" s="126"/>
      <c r="F33" s="127"/>
      <c r="G33" s="128"/>
      <c r="H33" s="125"/>
      <c r="I33" s="126"/>
      <c r="J33" s="127"/>
    </row>
    <row r="34" spans="1:10" s="129" customFormat="1" ht="18" customHeight="1" x14ac:dyDescent="0.4">
      <c r="A34" s="261" t="s">
        <v>101</v>
      </c>
      <c r="B34" s="123"/>
      <c r="C34" s="124"/>
      <c r="D34" s="102">
        <v>141941</v>
      </c>
      <c r="E34" s="126"/>
      <c r="F34" s="104">
        <v>-290766</v>
      </c>
      <c r="G34" s="85"/>
      <c r="H34" s="102">
        <v>0</v>
      </c>
      <c r="I34" s="86"/>
      <c r="J34" s="104">
        <v>0</v>
      </c>
    </row>
    <row r="35" spans="1:10" s="129" customFormat="1" ht="18" customHeight="1" x14ac:dyDescent="0.4">
      <c r="A35" s="261" t="s">
        <v>102</v>
      </c>
      <c r="B35" s="123"/>
      <c r="C35" s="124"/>
      <c r="D35" s="102"/>
      <c r="E35" s="126"/>
      <c r="F35" s="104"/>
      <c r="G35" s="85"/>
      <c r="H35" s="102"/>
      <c r="I35" s="86"/>
      <c r="J35" s="104"/>
    </row>
    <row r="36" spans="1:10" s="129" customFormat="1" ht="18" customHeight="1" x14ac:dyDescent="0.4">
      <c r="A36" s="261" t="s">
        <v>103</v>
      </c>
      <c r="B36" s="123"/>
      <c r="C36" s="124"/>
      <c r="D36" s="106">
        <v>-13880</v>
      </c>
      <c r="E36" s="126"/>
      <c r="F36" s="107">
        <v>4826</v>
      </c>
      <c r="G36" s="85"/>
      <c r="H36" s="106">
        <v>0</v>
      </c>
      <c r="I36" s="86"/>
      <c r="J36" s="107">
        <v>0</v>
      </c>
    </row>
    <row r="37" spans="1:10" ht="5.0999999999999996" customHeight="1" x14ac:dyDescent="0.25">
      <c r="A37" s="248"/>
      <c r="B37" s="96"/>
      <c r="C37" s="117"/>
      <c r="D37" s="118"/>
      <c r="E37" s="109"/>
      <c r="F37" s="117"/>
      <c r="G37" s="116"/>
      <c r="H37" s="118"/>
      <c r="I37" s="109"/>
      <c r="J37" s="117"/>
    </row>
    <row r="38" spans="1:10" s="129" customFormat="1" ht="18" customHeight="1" thickBot="1" x14ac:dyDescent="0.45">
      <c r="A38" s="260" t="s">
        <v>217</v>
      </c>
      <c r="B38" s="123"/>
      <c r="C38" s="124"/>
      <c r="D38" s="131">
        <f>SUM(D28:D36)</f>
        <v>310496</v>
      </c>
      <c r="E38" s="126"/>
      <c r="F38" s="132">
        <f>SUM(F28:F36)</f>
        <v>-43119</v>
      </c>
      <c r="G38" s="128"/>
      <c r="H38" s="131">
        <f>SUM(H28:H36)</f>
        <v>192429</v>
      </c>
      <c r="I38" s="126"/>
      <c r="J38" s="132">
        <f>SUM(J28:J36)</f>
        <v>-22501</v>
      </c>
    </row>
    <row r="39" spans="1:10" ht="8.25" customHeight="1" thickTop="1" x14ac:dyDescent="0.25">
      <c r="A39" s="248"/>
      <c r="B39" s="96"/>
      <c r="C39" s="117"/>
      <c r="D39" s="118"/>
      <c r="E39" s="109"/>
      <c r="F39" s="117"/>
      <c r="G39" s="116"/>
      <c r="H39" s="133"/>
      <c r="I39" s="109"/>
      <c r="J39" s="134"/>
    </row>
    <row r="40" spans="1:10" ht="18" customHeight="1" x14ac:dyDescent="0.25">
      <c r="A40" s="262" t="s">
        <v>203</v>
      </c>
      <c r="C40" s="75"/>
      <c r="D40" s="102"/>
      <c r="E40" s="75"/>
      <c r="F40" s="104"/>
      <c r="G40" s="135"/>
      <c r="H40" s="136"/>
      <c r="I40" s="135"/>
      <c r="J40" s="78"/>
    </row>
    <row r="41" spans="1:10" ht="18" customHeight="1" x14ac:dyDescent="0.25">
      <c r="A41" s="263" t="s">
        <v>105</v>
      </c>
      <c r="C41" s="75"/>
      <c r="D41" s="118">
        <v>182115</v>
      </c>
      <c r="E41" s="109"/>
      <c r="F41" s="117">
        <v>242377</v>
      </c>
      <c r="G41" s="137"/>
      <c r="H41" s="138">
        <v>192429</v>
      </c>
      <c r="I41" s="137"/>
      <c r="J41" s="137">
        <v>-22501</v>
      </c>
    </row>
    <row r="42" spans="1:10" ht="18" customHeight="1" x14ac:dyDescent="0.25">
      <c r="A42" s="264" t="s">
        <v>106</v>
      </c>
      <c r="B42" s="84"/>
      <c r="C42" s="85"/>
      <c r="D42" s="106">
        <v>320</v>
      </c>
      <c r="E42" s="85"/>
      <c r="F42" s="107">
        <v>444</v>
      </c>
      <c r="G42" s="139"/>
      <c r="H42" s="140">
        <v>0</v>
      </c>
      <c r="I42" s="139"/>
      <c r="J42" s="141">
        <v>0</v>
      </c>
    </row>
    <row r="43" spans="1:10" ht="5.0999999999999996" customHeight="1" x14ac:dyDescent="0.25">
      <c r="A43" s="265"/>
      <c r="B43" s="15"/>
      <c r="C43" s="142"/>
      <c r="D43" s="108"/>
      <c r="E43" s="109"/>
      <c r="F43" s="110"/>
      <c r="G43" s="86"/>
      <c r="H43" s="99"/>
      <c r="I43" s="109"/>
    </row>
    <row r="44" spans="1:10" ht="18" customHeight="1" thickBot="1" x14ac:dyDescent="0.3">
      <c r="A44" s="259"/>
      <c r="B44" s="15"/>
      <c r="C44" s="142"/>
      <c r="D44" s="143">
        <f>SUM(D41:D42)</f>
        <v>182435</v>
      </c>
      <c r="E44" s="109"/>
      <c r="F44" s="144">
        <f>SUM(F41:F42)</f>
        <v>242821</v>
      </c>
      <c r="G44" s="86"/>
      <c r="H44" s="143">
        <f>SUM(H41:H42)</f>
        <v>192429</v>
      </c>
      <c r="I44" s="109"/>
      <c r="J44" s="144">
        <f>SUM(J41:J42)</f>
        <v>-22501</v>
      </c>
    </row>
    <row r="45" spans="1:10" ht="8.25" customHeight="1" thickTop="1" x14ac:dyDescent="0.25">
      <c r="A45" s="248"/>
      <c r="B45" s="96"/>
      <c r="C45" s="117"/>
      <c r="D45" s="118"/>
      <c r="E45" s="109"/>
      <c r="F45" s="117"/>
      <c r="G45" s="116"/>
      <c r="H45" s="133"/>
      <c r="I45" s="109"/>
      <c r="J45" s="134"/>
    </row>
    <row r="46" spans="1:10" ht="18" customHeight="1" x14ac:dyDescent="0.25">
      <c r="A46" s="262" t="s">
        <v>227</v>
      </c>
      <c r="C46" s="75"/>
      <c r="D46" s="102"/>
      <c r="E46" s="75"/>
      <c r="F46" s="104"/>
      <c r="G46" s="135"/>
      <c r="H46" s="136"/>
      <c r="I46" s="135"/>
      <c r="J46" s="78"/>
    </row>
    <row r="47" spans="1:10" ht="18" customHeight="1" x14ac:dyDescent="0.25">
      <c r="A47" s="263" t="s">
        <v>105</v>
      </c>
      <c r="C47" s="75"/>
      <c r="D47" s="102">
        <v>310120</v>
      </c>
      <c r="E47" s="109"/>
      <c r="F47" s="104">
        <v>-43393</v>
      </c>
      <c r="G47" s="137"/>
      <c r="H47" s="138">
        <f>H41</f>
        <v>192429</v>
      </c>
      <c r="I47" s="137"/>
      <c r="J47" s="137">
        <v>-22501</v>
      </c>
    </row>
    <row r="48" spans="1:10" ht="18" customHeight="1" x14ac:dyDescent="0.25">
      <c r="A48" s="264" t="s">
        <v>106</v>
      </c>
      <c r="B48" s="84"/>
      <c r="C48" s="85"/>
      <c r="D48" s="106">
        <v>376</v>
      </c>
      <c r="E48" s="85"/>
      <c r="F48" s="107">
        <v>274</v>
      </c>
      <c r="G48" s="139"/>
      <c r="H48" s="145">
        <v>0</v>
      </c>
      <c r="I48" s="139"/>
      <c r="J48" s="146">
        <v>0</v>
      </c>
    </row>
    <row r="49" spans="1:10" ht="5.0999999999999996" customHeight="1" x14ac:dyDescent="0.25">
      <c r="A49" s="265"/>
      <c r="B49" s="15"/>
      <c r="C49" s="142"/>
      <c r="D49" s="108"/>
      <c r="E49" s="109"/>
      <c r="F49" s="110"/>
      <c r="G49" s="86"/>
      <c r="H49" s="99"/>
      <c r="I49" s="109"/>
    </row>
    <row r="50" spans="1:10" ht="18" customHeight="1" thickBot="1" x14ac:dyDescent="0.3">
      <c r="A50" s="259"/>
      <c r="B50" s="15"/>
      <c r="C50" s="142"/>
      <c r="D50" s="143">
        <f>SUM(D47:D48)</f>
        <v>310496</v>
      </c>
      <c r="E50" s="109"/>
      <c r="F50" s="144">
        <f>SUM(F47:F48)</f>
        <v>-43119</v>
      </c>
      <c r="G50" s="86"/>
      <c r="H50" s="143">
        <f>SUM(H47:H48)</f>
        <v>192429</v>
      </c>
      <c r="I50" s="109"/>
      <c r="J50" s="144">
        <f>SUM(J47:J48)</f>
        <v>-22501</v>
      </c>
    </row>
    <row r="51" spans="1:10" ht="8.25" customHeight="1" thickTop="1" x14ac:dyDescent="0.25">
      <c r="A51" s="248"/>
      <c r="B51" s="96"/>
      <c r="C51" s="117"/>
      <c r="D51" s="133"/>
      <c r="E51" s="109"/>
      <c r="F51" s="134"/>
      <c r="G51" s="116"/>
      <c r="H51" s="133"/>
      <c r="I51" s="109"/>
      <c r="J51" s="134"/>
    </row>
    <row r="52" spans="1:10" ht="14.1" customHeight="1" x14ac:dyDescent="0.25">
      <c r="A52" s="248"/>
      <c r="B52" s="96"/>
      <c r="C52" s="117"/>
      <c r="D52" s="147" t="s">
        <v>107</v>
      </c>
      <c r="E52" s="95"/>
      <c r="F52" s="23" t="s">
        <v>107</v>
      </c>
      <c r="G52" s="96"/>
      <c r="H52" s="147" t="s">
        <v>107</v>
      </c>
      <c r="I52" s="95"/>
      <c r="J52" s="23" t="s">
        <v>107</v>
      </c>
    </row>
    <row r="53" spans="1:10" ht="18" customHeight="1" x14ac:dyDescent="0.25">
      <c r="A53" s="266" t="s">
        <v>204</v>
      </c>
      <c r="B53" s="84"/>
      <c r="C53" s="148"/>
      <c r="D53" s="136"/>
      <c r="H53" s="99"/>
    </row>
    <row r="54" spans="1:10" ht="5.0999999999999996" customHeight="1" x14ac:dyDescent="0.25">
      <c r="A54" s="265"/>
      <c r="B54" s="15"/>
      <c r="C54" s="142"/>
      <c r="D54" s="99"/>
      <c r="E54" s="109"/>
      <c r="F54" s="74"/>
      <c r="G54" s="86"/>
      <c r="H54" s="99"/>
      <c r="I54" s="109"/>
    </row>
    <row r="55" spans="1:10" ht="18" customHeight="1" x14ac:dyDescent="0.25">
      <c r="A55" s="248" t="s">
        <v>205</v>
      </c>
      <c r="B55" s="84"/>
      <c r="C55" s="134"/>
      <c r="D55" s="133">
        <v>0.08</v>
      </c>
      <c r="E55" s="134"/>
      <c r="F55" s="134">
        <v>0.11</v>
      </c>
      <c r="G55" s="150"/>
      <c r="H55" s="133">
        <v>0.09</v>
      </c>
      <c r="I55" s="151"/>
      <c r="J55" s="134">
        <v>-0.01</v>
      </c>
    </row>
    <row r="56" spans="1:10" ht="18" customHeight="1" x14ac:dyDescent="0.25">
      <c r="A56" s="248"/>
      <c r="B56" s="84"/>
      <c r="C56" s="134"/>
      <c r="D56" s="134"/>
      <c r="E56" s="134"/>
      <c r="F56" s="134"/>
      <c r="G56" s="150"/>
      <c r="H56" s="134"/>
      <c r="I56" s="251"/>
      <c r="J56" s="134"/>
    </row>
    <row r="57" spans="1:10" s="252" customFormat="1" ht="3.75" customHeight="1" x14ac:dyDescent="0.25">
      <c r="A57" s="248"/>
      <c r="B57" s="250"/>
      <c r="C57" s="134"/>
      <c r="D57" s="149"/>
      <c r="E57" s="134"/>
      <c r="F57" s="149"/>
      <c r="G57" s="150"/>
      <c r="H57" s="134"/>
      <c r="I57" s="251"/>
      <c r="J57" s="134"/>
    </row>
    <row r="58" spans="1:10" s="252" customFormat="1" ht="22.15" customHeight="1" x14ac:dyDescent="0.25">
      <c r="A58" s="253" t="s">
        <v>110</v>
      </c>
      <c r="B58" s="254"/>
      <c r="C58" s="154"/>
      <c r="D58" s="154"/>
      <c r="E58" s="154"/>
      <c r="F58" s="154"/>
      <c r="G58" s="155"/>
      <c r="H58" s="154"/>
      <c r="I58" s="155"/>
      <c r="J58" s="154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topLeftCell="A49" zoomScale="130" zoomScaleNormal="130" zoomScaleSheetLayoutView="101" workbookViewId="0">
      <selection activeCell="A53" sqref="A53"/>
    </sheetView>
  </sheetViews>
  <sheetFormatPr defaultColWidth="9.28515625" defaultRowHeight="18.75" x14ac:dyDescent="0.25"/>
  <cols>
    <col min="1" max="1" width="39.5703125" style="75" customWidth="1"/>
    <col min="2" max="2" width="8" style="75" customWidth="1"/>
    <col min="3" max="3" width="0.7109375" style="92" customWidth="1"/>
    <col min="4" max="4" width="12.28515625" style="78" customWidth="1"/>
    <col min="5" max="5" width="0.7109375" style="92" customWidth="1"/>
    <col min="6" max="6" width="12.28515625" style="78" customWidth="1"/>
    <col min="7" max="7" width="0.7109375" style="92" customWidth="1"/>
    <col min="8" max="8" width="12.28515625" style="74" customWidth="1"/>
    <col min="9" max="9" width="0.7109375" style="75" customWidth="1"/>
    <col min="10" max="10" width="12.28515625" style="74" customWidth="1"/>
    <col min="11" max="16384" width="9.28515625" style="75"/>
  </cols>
  <sheetData>
    <row r="1" spans="1:10" ht="21.75" customHeight="1" x14ac:dyDescent="0.4">
      <c r="A1" s="70" t="s">
        <v>0</v>
      </c>
      <c r="B1" s="71"/>
      <c r="C1" s="72"/>
      <c r="D1" s="73"/>
      <c r="E1" s="72"/>
      <c r="F1" s="73"/>
      <c r="G1" s="72"/>
    </row>
    <row r="2" spans="1:10" ht="21.75" customHeight="1" x14ac:dyDescent="0.25">
      <c r="A2" s="76" t="s">
        <v>83</v>
      </c>
      <c r="B2" s="71"/>
      <c r="C2" s="77"/>
      <c r="E2" s="77"/>
      <c r="G2" s="77"/>
    </row>
    <row r="3" spans="1:10" ht="21.75" customHeight="1" x14ac:dyDescent="0.25">
      <c r="A3" s="79" t="s">
        <v>198</v>
      </c>
      <c r="B3" s="80"/>
      <c r="C3" s="81"/>
      <c r="D3" s="82"/>
      <c r="E3" s="81"/>
      <c r="F3" s="82"/>
      <c r="G3" s="81"/>
      <c r="H3" s="82"/>
      <c r="I3" s="83"/>
      <c r="J3" s="82"/>
    </row>
    <row r="4" spans="1:10" ht="18" customHeight="1" x14ac:dyDescent="0.25">
      <c r="B4" s="84"/>
      <c r="C4" s="85"/>
      <c r="E4" s="85"/>
      <c r="G4" s="85"/>
      <c r="H4" s="78"/>
      <c r="I4" s="86"/>
      <c r="J4" s="78"/>
    </row>
    <row r="5" spans="1:10" ht="18" customHeight="1" x14ac:dyDescent="0.25">
      <c r="B5" s="87"/>
      <c r="C5" s="88"/>
      <c r="D5" s="285" t="s">
        <v>2</v>
      </c>
      <c r="E5" s="285"/>
      <c r="F5" s="285"/>
      <c r="G5" s="89"/>
      <c r="H5" s="286" t="s">
        <v>3</v>
      </c>
      <c r="I5" s="286"/>
      <c r="J5" s="286"/>
    </row>
    <row r="6" spans="1:10" ht="18" customHeight="1" x14ac:dyDescent="0.25">
      <c r="B6" s="87"/>
      <c r="C6" s="88"/>
      <c r="D6" s="90" t="s">
        <v>186</v>
      </c>
      <c r="E6" s="91"/>
      <c r="F6" s="90" t="s">
        <v>186</v>
      </c>
      <c r="G6" s="91"/>
      <c r="H6" s="90" t="s">
        <v>186</v>
      </c>
      <c r="I6" s="91"/>
      <c r="J6" s="90" t="s">
        <v>186</v>
      </c>
    </row>
    <row r="7" spans="1:10" ht="18" customHeight="1" x14ac:dyDescent="0.25">
      <c r="D7" s="90" t="s">
        <v>7</v>
      </c>
      <c r="E7" s="91"/>
      <c r="F7" s="90" t="s">
        <v>8</v>
      </c>
      <c r="G7" s="93"/>
      <c r="H7" s="90" t="s">
        <v>7</v>
      </c>
      <c r="I7" s="91"/>
      <c r="J7" s="90" t="s">
        <v>8</v>
      </c>
    </row>
    <row r="8" spans="1:10" ht="18" customHeight="1" x14ac:dyDescent="0.25">
      <c r="B8" s="94" t="s">
        <v>9</v>
      </c>
      <c r="C8" s="75"/>
      <c r="D8" s="23" t="s">
        <v>10</v>
      </c>
      <c r="E8" s="95"/>
      <c r="F8" s="23" t="s">
        <v>10</v>
      </c>
      <c r="G8" s="96"/>
      <c r="H8" s="23" t="s">
        <v>10</v>
      </c>
      <c r="I8" s="95"/>
      <c r="J8" s="23" t="s">
        <v>10</v>
      </c>
    </row>
    <row r="9" spans="1:10" ht="5.0999999999999996" customHeight="1" x14ac:dyDescent="0.25">
      <c r="A9" s="15"/>
      <c r="B9" s="96"/>
      <c r="C9" s="95"/>
      <c r="D9" s="97"/>
      <c r="E9" s="95"/>
      <c r="F9" s="98"/>
      <c r="G9" s="95"/>
      <c r="H9" s="99"/>
    </row>
    <row r="10" spans="1:10" ht="18" customHeight="1" x14ac:dyDescent="0.25">
      <c r="A10" s="247" t="s">
        <v>226</v>
      </c>
      <c r="C10" s="101"/>
      <c r="D10" s="102">
        <v>681885</v>
      </c>
      <c r="E10" s="103"/>
      <c r="F10" s="104">
        <v>684678</v>
      </c>
      <c r="G10" s="103"/>
      <c r="H10" s="102">
        <v>0</v>
      </c>
      <c r="I10" s="86"/>
      <c r="J10" s="104">
        <v>0</v>
      </c>
    </row>
    <row r="11" spans="1:10" ht="18" customHeight="1" x14ac:dyDescent="0.25">
      <c r="A11" s="91" t="s">
        <v>84</v>
      </c>
      <c r="B11" s="91"/>
      <c r="C11" s="91"/>
      <c r="D11" s="105">
        <v>84549</v>
      </c>
      <c r="E11" s="91"/>
      <c r="F11" s="93">
        <v>82651</v>
      </c>
      <c r="G11" s="91"/>
      <c r="H11" s="105">
        <v>0</v>
      </c>
      <c r="I11" s="91"/>
      <c r="J11" s="93">
        <v>0</v>
      </c>
    </row>
    <row r="12" spans="1:10" ht="18" customHeight="1" x14ac:dyDescent="0.25">
      <c r="A12" s="247" t="s">
        <v>85</v>
      </c>
      <c r="B12" s="84"/>
      <c r="C12" s="85"/>
      <c r="D12" s="106">
        <v>24266</v>
      </c>
      <c r="E12" s="85"/>
      <c r="F12" s="107">
        <v>23110</v>
      </c>
      <c r="G12" s="85"/>
      <c r="H12" s="106">
        <v>128691</v>
      </c>
      <c r="I12" s="86"/>
      <c r="J12" s="107">
        <v>55390</v>
      </c>
    </row>
    <row r="13" spans="1:10" ht="5.0999999999999996" customHeight="1" x14ac:dyDescent="0.25">
      <c r="A13" s="15"/>
      <c r="B13" s="96"/>
      <c r="C13" s="95"/>
      <c r="D13" s="108"/>
      <c r="E13" s="109"/>
      <c r="F13" s="110"/>
      <c r="G13" s="111"/>
      <c r="H13" s="108"/>
      <c r="I13" s="109"/>
      <c r="J13" s="110"/>
    </row>
    <row r="14" spans="1:10" ht="18" customHeight="1" x14ac:dyDescent="0.25">
      <c r="A14" s="112" t="s">
        <v>86</v>
      </c>
      <c r="B14" s="84"/>
      <c r="C14" s="85"/>
      <c r="D14" s="102">
        <f>SUM(D10:D12)</f>
        <v>790700</v>
      </c>
      <c r="E14" s="85"/>
      <c r="F14" s="104">
        <f>SUM(F10:F12)</f>
        <v>790439</v>
      </c>
      <c r="G14" s="85"/>
      <c r="H14" s="102">
        <f>SUM(H10:H12)</f>
        <v>128691</v>
      </c>
      <c r="I14" s="86"/>
      <c r="J14" s="104">
        <f>SUM(J10:J12)</f>
        <v>55390</v>
      </c>
    </row>
    <row r="15" spans="1:10" ht="18" customHeight="1" x14ac:dyDescent="0.25">
      <c r="A15" s="247" t="s">
        <v>87</v>
      </c>
      <c r="B15" s="84"/>
      <c r="C15" s="85"/>
      <c r="D15" s="106">
        <v>-528538</v>
      </c>
      <c r="E15" s="85"/>
      <c r="F15" s="107">
        <v>-500001</v>
      </c>
      <c r="G15" s="85"/>
      <c r="H15" s="106">
        <v>-49439</v>
      </c>
      <c r="I15" s="86"/>
      <c r="J15" s="107">
        <v>-52537</v>
      </c>
    </row>
    <row r="16" spans="1:10" ht="5.0999999999999996" customHeight="1" x14ac:dyDescent="0.25">
      <c r="A16" s="15"/>
      <c r="B16" s="96"/>
      <c r="C16" s="95"/>
      <c r="D16" s="108"/>
      <c r="E16" s="109"/>
      <c r="F16" s="110"/>
      <c r="G16" s="111"/>
      <c r="H16" s="108"/>
      <c r="I16" s="109"/>
      <c r="J16" s="110"/>
    </row>
    <row r="17" spans="1:10" ht="18" customHeight="1" x14ac:dyDescent="0.25">
      <c r="A17" s="70" t="s">
        <v>88</v>
      </c>
      <c r="B17" s="70"/>
      <c r="C17" s="70"/>
      <c r="D17" s="113">
        <f>SUM(D14:D15)</f>
        <v>262162</v>
      </c>
      <c r="E17" s="109"/>
      <c r="F17" s="88">
        <f>SUM(F14:F15)</f>
        <v>290438</v>
      </c>
      <c r="G17" s="109"/>
      <c r="H17" s="113">
        <f>SUM(H14:H15)</f>
        <v>79252</v>
      </c>
      <c r="I17" s="109"/>
      <c r="J17" s="88">
        <f>SUM(J14:J15)</f>
        <v>2853</v>
      </c>
    </row>
    <row r="18" spans="1:10" ht="18" customHeight="1" x14ac:dyDescent="0.25">
      <c r="A18" s="75" t="s">
        <v>89</v>
      </c>
      <c r="B18" s="84">
        <v>11.1</v>
      </c>
      <c r="C18" s="70"/>
      <c r="D18" s="102">
        <v>0</v>
      </c>
      <c r="E18" s="109"/>
      <c r="F18" s="104">
        <v>0</v>
      </c>
      <c r="G18" s="109"/>
      <c r="H18" s="102">
        <v>309338</v>
      </c>
      <c r="I18" s="109"/>
      <c r="J18" s="104">
        <v>299600</v>
      </c>
    </row>
    <row r="19" spans="1:10" ht="18" customHeight="1" x14ac:dyDescent="0.25">
      <c r="A19" s="75" t="s">
        <v>90</v>
      </c>
      <c r="B19" s="84"/>
      <c r="C19" s="75"/>
      <c r="D19" s="102">
        <v>6192</v>
      </c>
      <c r="E19" s="109"/>
      <c r="F19" s="104">
        <v>6820</v>
      </c>
      <c r="G19" s="109"/>
      <c r="H19" s="102">
        <v>7825</v>
      </c>
      <c r="I19" s="114"/>
      <c r="J19" s="104">
        <v>10439</v>
      </c>
    </row>
    <row r="20" spans="1:10" ht="18" customHeight="1" x14ac:dyDescent="0.25">
      <c r="A20" s="115" t="s">
        <v>91</v>
      </c>
      <c r="C20" s="75"/>
      <c r="D20" s="102">
        <v>-85704</v>
      </c>
      <c r="E20" s="109"/>
      <c r="F20" s="104">
        <v>-159807</v>
      </c>
      <c r="G20" s="109"/>
      <c r="H20" s="102">
        <v>-49746</v>
      </c>
      <c r="I20" s="114"/>
      <c r="J20" s="104">
        <v>-58229</v>
      </c>
    </row>
    <row r="21" spans="1:10" ht="18" customHeight="1" x14ac:dyDescent="0.25">
      <c r="A21" s="267" t="s">
        <v>92</v>
      </c>
      <c r="C21" s="75"/>
      <c r="D21" s="102">
        <v>9772</v>
      </c>
      <c r="E21" s="109"/>
      <c r="F21" s="104">
        <v>-71117</v>
      </c>
      <c r="G21" s="109"/>
      <c r="H21" s="102">
        <v>11151</v>
      </c>
      <c r="I21" s="114"/>
      <c r="J21" s="104">
        <v>56313</v>
      </c>
    </row>
    <row r="22" spans="1:10" ht="18" customHeight="1" x14ac:dyDescent="0.25">
      <c r="A22" s="75" t="s">
        <v>93</v>
      </c>
      <c r="B22" s="70"/>
      <c r="C22" s="70"/>
      <c r="D22" s="102">
        <v>-168041</v>
      </c>
      <c r="E22" s="109"/>
      <c r="F22" s="104">
        <v>-155651</v>
      </c>
      <c r="G22" s="109"/>
      <c r="H22" s="102">
        <v>-123112</v>
      </c>
      <c r="I22" s="114"/>
      <c r="J22" s="104">
        <v>-147263</v>
      </c>
    </row>
    <row r="23" spans="1:10" ht="18" customHeight="1" x14ac:dyDescent="0.25">
      <c r="A23" s="115" t="s">
        <v>94</v>
      </c>
      <c r="B23" s="87">
        <v>8.1999999999999993</v>
      </c>
      <c r="C23" s="75"/>
      <c r="D23" s="106">
        <v>358891</v>
      </c>
      <c r="E23" s="109"/>
      <c r="F23" s="107">
        <v>338579</v>
      </c>
      <c r="G23" s="116"/>
      <c r="H23" s="106">
        <v>0</v>
      </c>
      <c r="I23" s="86"/>
      <c r="J23" s="107">
        <v>0</v>
      </c>
    </row>
    <row r="24" spans="1:10" ht="5.0999999999999996" customHeight="1" x14ac:dyDescent="0.25">
      <c r="A24" s="15"/>
      <c r="B24" s="96"/>
      <c r="C24" s="117"/>
      <c r="D24" s="118"/>
      <c r="E24" s="109"/>
      <c r="F24" s="117"/>
      <c r="G24" s="116"/>
      <c r="H24" s="118"/>
      <c r="I24" s="109"/>
      <c r="J24" s="117"/>
    </row>
    <row r="25" spans="1:10" ht="18" customHeight="1" x14ac:dyDescent="0.25">
      <c r="A25" s="119" t="s">
        <v>95</v>
      </c>
      <c r="C25" s="75"/>
      <c r="D25" s="113">
        <f>SUM(D17:D23)</f>
        <v>383272</v>
      </c>
      <c r="E25" s="109"/>
      <c r="F25" s="88">
        <f>SUM(F17:F23)</f>
        <v>249262</v>
      </c>
      <c r="G25" s="116"/>
      <c r="H25" s="113">
        <f>SUM(H17:H23)</f>
        <v>234708</v>
      </c>
      <c r="I25" s="116"/>
      <c r="J25" s="88">
        <f>SUM(J17:J23)</f>
        <v>163713</v>
      </c>
    </row>
    <row r="26" spans="1:10" ht="18" customHeight="1" x14ac:dyDescent="0.25">
      <c r="A26" s="15" t="s">
        <v>96</v>
      </c>
      <c r="B26" s="84"/>
      <c r="C26" s="117"/>
      <c r="D26" s="106">
        <v>1688</v>
      </c>
      <c r="E26" s="109"/>
      <c r="F26" s="107">
        <v>49</v>
      </c>
      <c r="G26" s="34"/>
      <c r="H26" s="120">
        <v>1014</v>
      </c>
      <c r="I26" s="5"/>
      <c r="J26" s="121">
        <v>695</v>
      </c>
    </row>
    <row r="27" spans="1:10" ht="5.0999999999999996" customHeight="1" x14ac:dyDescent="0.25">
      <c r="A27" s="15"/>
      <c r="B27" s="96"/>
      <c r="C27" s="117"/>
      <c r="D27" s="118"/>
      <c r="E27" s="109"/>
      <c r="F27" s="117"/>
      <c r="G27" s="116"/>
      <c r="H27" s="118"/>
      <c r="I27" s="109"/>
      <c r="J27" s="117"/>
    </row>
    <row r="28" spans="1:10" ht="18" customHeight="1" x14ac:dyDescent="0.25">
      <c r="A28" s="122" t="s">
        <v>97</v>
      </c>
      <c r="B28" s="96"/>
      <c r="C28" s="95"/>
      <c r="D28" s="113">
        <f>SUM(D25:D26)</f>
        <v>384960</v>
      </c>
      <c r="E28" s="109"/>
      <c r="F28" s="88">
        <f>SUM(F25:F26)</f>
        <v>249311</v>
      </c>
      <c r="H28" s="113">
        <f>SUM(H25:H26)</f>
        <v>235722</v>
      </c>
      <c r="I28" s="92"/>
      <c r="J28" s="88">
        <f>SUM(J25:J26)</f>
        <v>164408</v>
      </c>
    </row>
    <row r="29" spans="1:10" ht="8.25" customHeight="1" x14ac:dyDescent="0.25">
      <c r="A29" s="15"/>
      <c r="B29" s="96"/>
      <c r="C29" s="117"/>
      <c r="D29" s="118"/>
      <c r="E29" s="109"/>
      <c r="F29" s="117"/>
      <c r="G29" s="116"/>
      <c r="H29" s="118"/>
      <c r="I29" s="109"/>
      <c r="J29" s="117"/>
    </row>
    <row r="30" spans="1:10" s="129" customFormat="1" ht="18" customHeight="1" x14ac:dyDescent="0.4">
      <c r="A30" s="260" t="s">
        <v>218</v>
      </c>
      <c r="B30" s="123"/>
      <c r="C30" s="124"/>
      <c r="D30" s="125"/>
      <c r="E30" s="126"/>
      <c r="F30" s="127"/>
      <c r="G30" s="128"/>
      <c r="H30" s="125"/>
      <c r="I30" s="126"/>
      <c r="J30" s="127"/>
    </row>
    <row r="31" spans="1:10" s="129" customFormat="1" ht="18" customHeight="1" x14ac:dyDescent="0.4">
      <c r="A31" s="130" t="s">
        <v>98</v>
      </c>
      <c r="B31" s="123"/>
      <c r="C31" s="124"/>
      <c r="D31" s="125"/>
      <c r="E31" s="126"/>
      <c r="F31" s="127"/>
      <c r="G31" s="128"/>
      <c r="H31" s="125"/>
      <c r="I31" s="126"/>
      <c r="J31" s="127"/>
    </row>
    <row r="32" spans="1:10" s="129" customFormat="1" ht="18" customHeight="1" x14ac:dyDescent="0.4">
      <c r="A32" s="130" t="s">
        <v>99</v>
      </c>
      <c r="B32" s="123"/>
      <c r="C32" s="124"/>
      <c r="D32" s="125"/>
      <c r="E32" s="126"/>
      <c r="F32" s="127"/>
      <c r="G32" s="128"/>
      <c r="H32" s="125"/>
      <c r="I32" s="126"/>
      <c r="J32" s="127"/>
    </row>
    <row r="33" spans="1:10" s="129" customFormat="1" ht="18" customHeight="1" x14ac:dyDescent="0.4">
      <c r="A33" s="130" t="s">
        <v>100</v>
      </c>
      <c r="B33" s="123"/>
      <c r="C33" s="124"/>
      <c r="D33" s="125"/>
      <c r="E33" s="126"/>
      <c r="F33" s="127"/>
      <c r="G33" s="128"/>
      <c r="H33" s="125"/>
      <c r="I33" s="126"/>
      <c r="J33" s="127"/>
    </row>
    <row r="34" spans="1:10" s="129" customFormat="1" ht="18" customHeight="1" x14ac:dyDescent="0.4">
      <c r="A34" s="130" t="s">
        <v>101</v>
      </c>
      <c r="B34" s="123"/>
      <c r="C34" s="124"/>
      <c r="D34" s="102">
        <v>-719</v>
      </c>
      <c r="E34" s="126"/>
      <c r="F34" s="104">
        <v>224392</v>
      </c>
      <c r="G34" s="85"/>
      <c r="H34" s="102">
        <v>0</v>
      </c>
      <c r="I34" s="86"/>
      <c r="J34" s="104">
        <v>0</v>
      </c>
    </row>
    <row r="35" spans="1:10" s="129" customFormat="1" ht="18" customHeight="1" x14ac:dyDescent="0.4">
      <c r="A35" s="130" t="s">
        <v>102</v>
      </c>
      <c r="B35" s="123"/>
      <c r="C35" s="124"/>
      <c r="D35" s="102"/>
      <c r="E35" s="126"/>
      <c r="F35" s="104"/>
      <c r="G35" s="85"/>
      <c r="H35" s="102"/>
      <c r="I35" s="86"/>
      <c r="J35" s="104"/>
    </row>
    <row r="36" spans="1:10" s="129" customFormat="1" ht="18" customHeight="1" x14ac:dyDescent="0.4">
      <c r="A36" s="130" t="s">
        <v>103</v>
      </c>
      <c r="B36" s="123"/>
      <c r="C36" s="124"/>
      <c r="D36" s="106">
        <v>-2512</v>
      </c>
      <c r="E36" s="126"/>
      <c r="F36" s="107">
        <v>-2914</v>
      </c>
      <c r="G36" s="85"/>
      <c r="H36" s="106">
        <v>0</v>
      </c>
      <c r="I36" s="86"/>
      <c r="J36" s="107">
        <v>0</v>
      </c>
    </row>
    <row r="37" spans="1:10" ht="5.0999999999999996" customHeight="1" x14ac:dyDescent="0.25">
      <c r="A37" s="15"/>
      <c r="B37" s="96"/>
      <c r="C37" s="117"/>
      <c r="D37" s="118"/>
      <c r="E37" s="109"/>
      <c r="F37" s="117"/>
      <c r="G37" s="116"/>
      <c r="H37" s="118"/>
      <c r="I37" s="109"/>
      <c r="J37" s="117"/>
    </row>
    <row r="38" spans="1:10" s="129" customFormat="1" ht="18" customHeight="1" thickBot="1" x14ac:dyDescent="0.45">
      <c r="A38" s="260" t="s">
        <v>217</v>
      </c>
      <c r="B38" s="123"/>
      <c r="C38" s="124"/>
      <c r="D38" s="131">
        <f>SUM(D28:D36)</f>
        <v>381729</v>
      </c>
      <c r="E38" s="126"/>
      <c r="F38" s="132">
        <f>SUM(F28:F36)</f>
        <v>470789</v>
      </c>
      <c r="G38" s="128"/>
      <c r="H38" s="131">
        <f>SUM(H28:H36)</f>
        <v>235722</v>
      </c>
      <c r="I38" s="126"/>
      <c r="J38" s="132">
        <f>SUM(J28:J36)</f>
        <v>164408</v>
      </c>
    </row>
    <row r="39" spans="1:10" ht="8.25" customHeight="1" thickTop="1" x14ac:dyDescent="0.25">
      <c r="A39" s="15"/>
      <c r="B39" s="96"/>
      <c r="C39" s="117"/>
      <c r="D39" s="118"/>
      <c r="E39" s="109"/>
      <c r="F39" s="117"/>
      <c r="G39" s="116"/>
      <c r="H39" s="133"/>
      <c r="I39" s="109"/>
      <c r="J39" s="134"/>
    </row>
    <row r="40" spans="1:10" ht="18" customHeight="1" x14ac:dyDescent="0.25">
      <c r="A40" s="70" t="s">
        <v>104</v>
      </c>
      <c r="C40" s="75"/>
      <c r="D40" s="102"/>
      <c r="E40" s="75"/>
      <c r="F40" s="104"/>
      <c r="G40" s="135"/>
      <c r="H40" s="136"/>
      <c r="I40" s="135"/>
      <c r="J40" s="78"/>
    </row>
    <row r="41" spans="1:10" ht="18" customHeight="1" x14ac:dyDescent="0.25">
      <c r="A41" s="115" t="s">
        <v>105</v>
      </c>
      <c r="C41" s="75"/>
      <c r="D41" s="118">
        <v>384680</v>
      </c>
      <c r="E41" s="109"/>
      <c r="F41" s="117">
        <v>248908</v>
      </c>
      <c r="G41" s="137"/>
      <c r="H41" s="138">
        <v>235722</v>
      </c>
      <c r="I41" s="137"/>
      <c r="J41" s="137">
        <v>164408</v>
      </c>
    </row>
    <row r="42" spans="1:10" ht="18" customHeight="1" x14ac:dyDescent="0.25">
      <c r="A42" s="247" t="s">
        <v>106</v>
      </c>
      <c r="B42" s="84"/>
      <c r="C42" s="85"/>
      <c r="D42" s="106">
        <v>280</v>
      </c>
      <c r="E42" s="85"/>
      <c r="F42" s="107">
        <v>403</v>
      </c>
      <c r="G42" s="139"/>
      <c r="H42" s="140">
        <v>0</v>
      </c>
      <c r="I42" s="139"/>
      <c r="J42" s="141">
        <v>0</v>
      </c>
    </row>
    <row r="43" spans="1:10" ht="5.0999999999999996" customHeight="1" x14ac:dyDescent="0.25">
      <c r="B43" s="15"/>
      <c r="C43" s="142"/>
      <c r="D43" s="108"/>
      <c r="E43" s="109"/>
      <c r="F43" s="110"/>
      <c r="G43" s="86"/>
      <c r="H43" s="99"/>
      <c r="I43" s="109"/>
    </row>
    <row r="44" spans="1:10" ht="18" customHeight="1" thickBot="1" x14ac:dyDescent="0.3">
      <c r="A44" s="122"/>
      <c r="B44" s="15"/>
      <c r="C44" s="142"/>
      <c r="D44" s="143">
        <f>SUM(D41:D42)</f>
        <v>384960</v>
      </c>
      <c r="E44" s="109"/>
      <c r="F44" s="144">
        <f>SUM(F41:F42)</f>
        <v>249311</v>
      </c>
      <c r="G44" s="86"/>
      <c r="H44" s="143">
        <f>SUM(H41:H42)</f>
        <v>235722</v>
      </c>
      <c r="I44" s="109"/>
      <c r="J44" s="144">
        <f>SUM(J41:J42)</f>
        <v>164408</v>
      </c>
    </row>
    <row r="45" spans="1:10" ht="8.25" customHeight="1" thickTop="1" x14ac:dyDescent="0.25">
      <c r="A45" s="15"/>
      <c r="B45" s="96"/>
      <c r="C45" s="117"/>
      <c r="D45" s="118"/>
      <c r="E45" s="109"/>
      <c r="F45" s="117"/>
      <c r="G45" s="116"/>
      <c r="H45" s="133"/>
      <c r="I45" s="109"/>
      <c r="J45" s="134"/>
    </row>
    <row r="46" spans="1:10" ht="18" customHeight="1" x14ac:dyDescent="0.25">
      <c r="A46" s="257" t="s">
        <v>199</v>
      </c>
      <c r="C46" s="75"/>
      <c r="D46" s="102"/>
      <c r="E46" s="75"/>
      <c r="F46" s="104"/>
      <c r="G46" s="135"/>
      <c r="H46" s="136"/>
      <c r="I46" s="135"/>
      <c r="J46" s="78"/>
    </row>
    <row r="47" spans="1:10" ht="18" customHeight="1" x14ac:dyDescent="0.25">
      <c r="A47" s="115" t="s">
        <v>105</v>
      </c>
      <c r="C47" s="75"/>
      <c r="D47" s="102">
        <v>381406</v>
      </c>
      <c r="E47" s="109"/>
      <c r="F47" s="104">
        <v>470214</v>
      </c>
      <c r="G47" s="137"/>
      <c r="H47" s="138">
        <v>235722</v>
      </c>
      <c r="I47" s="137"/>
      <c r="J47" s="137">
        <v>164408</v>
      </c>
    </row>
    <row r="48" spans="1:10" ht="18" customHeight="1" x14ac:dyDescent="0.25">
      <c r="A48" s="247" t="s">
        <v>106</v>
      </c>
      <c r="B48" s="84"/>
      <c r="C48" s="85"/>
      <c r="D48" s="106">
        <v>323</v>
      </c>
      <c r="E48" s="85"/>
      <c r="F48" s="107">
        <v>575</v>
      </c>
      <c r="G48" s="139"/>
      <c r="H48" s="145">
        <v>0</v>
      </c>
      <c r="I48" s="139"/>
      <c r="J48" s="146">
        <v>0</v>
      </c>
    </row>
    <row r="49" spans="1:11" ht="5.0999999999999996" customHeight="1" x14ac:dyDescent="0.25">
      <c r="B49" s="15"/>
      <c r="C49" s="142"/>
      <c r="D49" s="108"/>
      <c r="E49" s="109"/>
      <c r="F49" s="110"/>
      <c r="G49" s="86"/>
      <c r="H49" s="99"/>
      <c r="I49" s="109"/>
    </row>
    <row r="50" spans="1:11" ht="18" customHeight="1" thickBot="1" x14ac:dyDescent="0.3">
      <c r="A50" s="122"/>
      <c r="B50" s="15"/>
      <c r="C50" s="142"/>
      <c r="D50" s="143">
        <f>SUM(D47:D48)</f>
        <v>381729</v>
      </c>
      <c r="E50" s="109"/>
      <c r="F50" s="144">
        <f>SUM(F47:F48)</f>
        <v>470789</v>
      </c>
      <c r="G50" s="86"/>
      <c r="H50" s="143">
        <f>SUM(H47:H48)</f>
        <v>235722</v>
      </c>
      <c r="I50" s="109"/>
      <c r="J50" s="144">
        <f>SUM(J47:J48)</f>
        <v>164408</v>
      </c>
    </row>
    <row r="51" spans="1:11" ht="8.25" customHeight="1" thickTop="1" x14ac:dyDescent="0.25">
      <c r="A51" s="15"/>
      <c r="B51" s="96"/>
      <c r="C51" s="117"/>
      <c r="D51" s="133"/>
      <c r="E51" s="109"/>
      <c r="F51" s="134"/>
      <c r="G51" s="116"/>
      <c r="H51" s="133"/>
      <c r="I51" s="109"/>
      <c r="J51" s="134"/>
    </row>
    <row r="52" spans="1:11" ht="14.1" customHeight="1" x14ac:dyDescent="0.25">
      <c r="A52" s="15"/>
      <c r="B52" s="96"/>
      <c r="C52" s="117"/>
      <c r="D52" s="147" t="s">
        <v>107</v>
      </c>
      <c r="E52" s="95"/>
      <c r="F52" s="23" t="s">
        <v>107</v>
      </c>
      <c r="G52" s="96"/>
      <c r="H52" s="147" t="s">
        <v>107</v>
      </c>
      <c r="I52" s="95"/>
      <c r="J52" s="23" t="s">
        <v>107</v>
      </c>
    </row>
    <row r="53" spans="1:11" ht="18" customHeight="1" x14ac:dyDescent="0.25">
      <c r="A53" s="112" t="s">
        <v>108</v>
      </c>
      <c r="B53" s="84"/>
      <c r="C53" s="148"/>
      <c r="D53" s="136"/>
      <c r="H53" s="99"/>
    </row>
    <row r="54" spans="1:11" ht="5.0999999999999996" customHeight="1" x14ac:dyDescent="0.25">
      <c r="B54" s="15"/>
      <c r="C54" s="142"/>
      <c r="D54" s="99"/>
      <c r="E54" s="109"/>
      <c r="F54" s="74"/>
      <c r="G54" s="86"/>
      <c r="H54" s="99"/>
      <c r="I54" s="109"/>
    </row>
    <row r="55" spans="1:11" ht="18" customHeight="1" x14ac:dyDescent="0.25">
      <c r="A55" s="15" t="s">
        <v>109</v>
      </c>
      <c r="B55" s="84"/>
      <c r="C55" s="134"/>
      <c r="D55" s="133">
        <v>0.18</v>
      </c>
      <c r="E55" s="134"/>
      <c r="F55" s="134">
        <v>0.12</v>
      </c>
      <c r="G55" s="150"/>
      <c r="H55" s="133">
        <v>0.11</v>
      </c>
      <c r="I55" s="151"/>
      <c r="J55" s="134">
        <v>0.08</v>
      </c>
    </row>
    <row r="56" spans="1:11" ht="18" customHeight="1" x14ac:dyDescent="0.25">
      <c r="A56" s="15"/>
      <c r="B56" s="84"/>
      <c r="C56" s="134"/>
      <c r="D56" s="134"/>
      <c r="E56" s="134"/>
      <c r="F56" s="134"/>
      <c r="G56" s="150"/>
      <c r="H56" s="134"/>
      <c r="I56" s="251"/>
      <c r="J56" s="134"/>
      <c r="K56" s="252"/>
    </row>
    <row r="57" spans="1:11" s="252" customFormat="1" ht="2.25" customHeight="1" x14ac:dyDescent="0.25">
      <c r="A57" s="249"/>
      <c r="B57" s="250"/>
      <c r="C57" s="134"/>
      <c r="D57" s="149"/>
      <c r="E57" s="134"/>
      <c r="F57" s="149"/>
      <c r="G57" s="150"/>
      <c r="H57" s="134"/>
      <c r="I57" s="251"/>
      <c r="J57" s="134"/>
    </row>
    <row r="58" spans="1:11" s="252" customFormat="1" ht="22.15" customHeight="1" x14ac:dyDescent="0.25">
      <c r="A58" s="253" t="s">
        <v>110</v>
      </c>
      <c r="B58" s="254"/>
      <c r="C58" s="154"/>
      <c r="D58" s="154"/>
      <c r="E58" s="154"/>
      <c r="F58" s="154"/>
      <c r="G58" s="155"/>
      <c r="H58" s="154"/>
      <c r="I58" s="155"/>
      <c r="J58" s="154"/>
    </row>
    <row r="59" spans="1:11" s="252" customFormat="1" x14ac:dyDescent="0.25">
      <c r="C59" s="255"/>
      <c r="D59" s="78"/>
      <c r="E59" s="255"/>
      <c r="F59" s="78"/>
      <c r="G59" s="255"/>
      <c r="H59" s="74"/>
      <c r="J59" s="74"/>
    </row>
    <row r="60" spans="1:11" s="252" customFormat="1" x14ac:dyDescent="0.25">
      <c r="C60" s="255"/>
      <c r="D60" s="78"/>
      <c r="E60" s="255"/>
      <c r="F60" s="78"/>
      <c r="G60" s="255"/>
      <c r="H60" s="74"/>
      <c r="J60" s="74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9"/>
  <sheetViews>
    <sheetView tabSelected="1" zoomScaleNormal="100" zoomScaleSheetLayoutView="70" workbookViewId="0">
      <selection activeCell="C11" sqref="C11"/>
    </sheetView>
  </sheetViews>
  <sheetFormatPr defaultColWidth="9.28515625" defaultRowHeight="21.75" customHeight="1" x14ac:dyDescent="0.25"/>
  <cols>
    <col min="1" max="1" width="32.42578125" style="15" customWidth="1"/>
    <col min="2" max="2" width="4.7109375" style="15" customWidth="1"/>
    <col min="3" max="3" width="8.28515625" style="15" customWidth="1"/>
    <col min="4" max="4" width="0.7109375" style="316" customWidth="1"/>
    <col min="5" max="5" width="12.85546875" style="316" customWidth="1"/>
    <col min="6" max="6" width="0.7109375" style="316" customWidth="1"/>
    <col min="7" max="7" width="12.85546875" style="316" customWidth="1"/>
    <col min="8" max="8" width="0.7109375" style="316" customWidth="1"/>
    <col min="9" max="9" width="12.85546875" style="148" customWidth="1"/>
    <col min="10" max="10" width="0.7109375" style="148" customWidth="1"/>
    <col min="11" max="11" width="12.85546875" style="148" customWidth="1"/>
    <col min="12" max="12" width="0.7109375" style="148" customWidth="1"/>
    <col min="13" max="13" width="12.85546875" style="148" customWidth="1"/>
    <col min="14" max="14" width="0.7109375" style="148" customWidth="1"/>
    <col min="15" max="15" width="12.85546875" style="148" customWidth="1"/>
    <col min="16" max="16" width="0.7109375" style="148" customWidth="1"/>
    <col min="17" max="17" width="12.85546875" style="148" customWidth="1"/>
    <col min="18" max="18" width="0.7109375" style="148" customWidth="1"/>
    <col min="19" max="19" width="13" style="148" customWidth="1"/>
    <col min="20" max="20" width="0.7109375" style="148" customWidth="1"/>
    <col min="21" max="21" width="13.42578125" style="148" customWidth="1"/>
    <col min="22" max="22" width="0.7109375" style="148" customWidth="1"/>
    <col min="23" max="23" width="13.28515625" style="142" customWidth="1"/>
    <col min="24" max="24" width="12.28515625" style="15" customWidth="1"/>
    <col min="25" max="25" width="12.28515625" style="15" bestFit="1" customWidth="1"/>
    <col min="26" max="26" width="12" style="15" bestFit="1" customWidth="1"/>
    <col min="27" max="16384" width="9.28515625" style="15"/>
  </cols>
  <sheetData>
    <row r="1" spans="1:25" s="156" customFormat="1" ht="21.75" customHeight="1" x14ac:dyDescent="0.25">
      <c r="A1" s="156" t="s">
        <v>0</v>
      </c>
      <c r="D1" s="291"/>
      <c r="E1" s="291"/>
      <c r="F1" s="291"/>
      <c r="G1" s="291"/>
      <c r="H1" s="291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292"/>
    </row>
    <row r="2" spans="1:25" s="156" customFormat="1" ht="21.75" customHeight="1" x14ac:dyDescent="0.25">
      <c r="A2" s="156" t="s">
        <v>111</v>
      </c>
      <c r="D2" s="291"/>
      <c r="E2" s="291"/>
      <c r="F2" s="291"/>
      <c r="G2" s="291"/>
      <c r="H2" s="291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292"/>
    </row>
    <row r="3" spans="1:25" s="156" customFormat="1" ht="21.75" customHeight="1" x14ac:dyDescent="0.25">
      <c r="A3" s="157" t="str">
        <f>'6(6M)'!A3</f>
        <v>สำหรับงวดหกเดือนสิ้นสุดวันที่ 30 มิถุนายน พ.ศ. 2564</v>
      </c>
      <c r="B3" s="293"/>
      <c r="C3" s="293"/>
      <c r="D3" s="294"/>
      <c r="E3" s="294"/>
      <c r="F3" s="294"/>
      <c r="G3" s="294"/>
      <c r="H3" s="294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5" s="156" customFormat="1" ht="20.100000000000001" customHeight="1" x14ac:dyDescent="0.25">
      <c r="A4" s="274"/>
      <c r="B4" s="274"/>
      <c r="C4" s="274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6"/>
      <c r="P4" s="296"/>
      <c r="Q4" s="296"/>
      <c r="R4" s="296"/>
      <c r="S4" s="292"/>
      <c r="T4" s="296"/>
      <c r="U4" s="296"/>
      <c r="V4" s="295"/>
      <c r="W4" s="296"/>
    </row>
    <row r="5" spans="1:25" s="156" customFormat="1" ht="20.100000000000001" customHeight="1" x14ac:dyDescent="0.25">
      <c r="A5" s="274"/>
      <c r="B5" s="274"/>
      <c r="C5" s="274"/>
      <c r="D5" s="274"/>
      <c r="E5" s="297" t="s">
        <v>112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</row>
    <row r="6" spans="1:25" s="156" customFormat="1" ht="20.100000000000001" customHeight="1" x14ac:dyDescent="0.25">
      <c r="A6" s="274"/>
      <c r="B6" s="274"/>
      <c r="C6" s="274"/>
      <c r="D6" s="274"/>
      <c r="E6" s="298" t="s">
        <v>113</v>
      </c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5"/>
      <c r="U6" s="295"/>
      <c r="V6" s="295"/>
      <c r="W6" s="295"/>
    </row>
    <row r="7" spans="1:25" s="156" customFormat="1" ht="20.100000000000001" customHeight="1" x14ac:dyDescent="0.25">
      <c r="A7" s="274"/>
      <c r="B7" s="274"/>
      <c r="C7" s="274"/>
      <c r="D7" s="295"/>
      <c r="E7" s="295"/>
      <c r="F7" s="295"/>
      <c r="G7" s="295"/>
      <c r="H7" s="295"/>
      <c r="I7" s="297" t="s">
        <v>75</v>
      </c>
      <c r="J7" s="297"/>
      <c r="K7" s="297"/>
      <c r="L7" s="295"/>
      <c r="M7" s="297" t="s">
        <v>78</v>
      </c>
      <c r="N7" s="297"/>
      <c r="O7" s="297"/>
      <c r="P7" s="297"/>
      <c r="Q7" s="297"/>
      <c r="R7" s="296"/>
      <c r="S7" s="292"/>
      <c r="T7" s="296"/>
      <c r="U7" s="296"/>
      <c r="V7" s="295"/>
      <c r="W7" s="296"/>
    </row>
    <row r="8" spans="1:25" s="156" customFormat="1" ht="20.100000000000001" customHeight="1" x14ac:dyDescent="0.25">
      <c r="A8" s="274"/>
      <c r="B8" s="274"/>
      <c r="C8" s="274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R8" s="296"/>
      <c r="S8" s="292"/>
      <c r="T8" s="296"/>
      <c r="U8" s="296"/>
      <c r="V8" s="295"/>
      <c r="W8" s="296"/>
    </row>
    <row r="9" spans="1:25" s="156" customFormat="1" ht="20.100000000000001" customHeight="1" x14ac:dyDescent="0.25">
      <c r="A9" s="274"/>
      <c r="B9" s="274"/>
      <c r="C9" s="274"/>
      <c r="D9" s="295"/>
      <c r="E9" s="296" t="s">
        <v>67</v>
      </c>
      <c r="F9" s="295"/>
      <c r="G9" s="295"/>
      <c r="H9" s="295"/>
      <c r="I9" s="296" t="s">
        <v>114</v>
      </c>
      <c r="J9" s="295"/>
      <c r="K9" s="295"/>
      <c r="L9" s="295"/>
      <c r="M9" s="296" t="s">
        <v>115</v>
      </c>
      <c r="N9" s="296"/>
      <c r="O9" s="296"/>
      <c r="P9" s="296"/>
      <c r="Q9" s="296" t="s">
        <v>116</v>
      </c>
      <c r="R9" s="296"/>
      <c r="S9" s="95" t="s">
        <v>117</v>
      </c>
      <c r="T9" s="296"/>
      <c r="U9" s="296"/>
      <c r="V9" s="295"/>
      <c r="W9" s="296"/>
      <c r="Y9" s="243"/>
    </row>
    <row r="10" spans="1:25" ht="20.100000000000001" customHeight="1" x14ac:dyDescent="0.25">
      <c r="A10" s="274"/>
      <c r="B10" s="274"/>
      <c r="C10" s="274"/>
      <c r="D10" s="296"/>
      <c r="E10" s="296" t="s">
        <v>118</v>
      </c>
      <c r="F10" s="296"/>
      <c r="G10" s="296" t="s">
        <v>119</v>
      </c>
      <c r="H10" s="295"/>
      <c r="I10" s="299" t="s">
        <v>120</v>
      </c>
      <c r="J10" s="296"/>
      <c r="K10" s="299"/>
      <c r="L10" s="296"/>
      <c r="M10" s="296" t="s">
        <v>121</v>
      </c>
      <c r="N10" s="296"/>
      <c r="O10" s="296" t="s">
        <v>122</v>
      </c>
      <c r="P10" s="296"/>
      <c r="Q10" s="296" t="s">
        <v>123</v>
      </c>
      <c r="R10" s="296"/>
      <c r="S10" s="296" t="s">
        <v>66</v>
      </c>
      <c r="T10" s="296"/>
      <c r="U10" s="95" t="s">
        <v>124</v>
      </c>
      <c r="V10" s="295"/>
    </row>
    <row r="11" spans="1:25" ht="20.100000000000001" customHeight="1" x14ac:dyDescent="0.25">
      <c r="A11" s="274"/>
      <c r="B11" s="274"/>
      <c r="C11" s="274"/>
      <c r="D11" s="296"/>
      <c r="E11" s="296" t="s">
        <v>125</v>
      </c>
      <c r="F11" s="296"/>
      <c r="G11" s="296" t="s">
        <v>126</v>
      </c>
      <c r="H11" s="296"/>
      <c r="I11" s="296" t="s">
        <v>127</v>
      </c>
      <c r="J11" s="296"/>
      <c r="K11" s="296" t="s">
        <v>77</v>
      </c>
      <c r="L11" s="296"/>
      <c r="M11" s="296" t="s">
        <v>128</v>
      </c>
      <c r="N11" s="296"/>
      <c r="O11" s="296" t="s">
        <v>129</v>
      </c>
      <c r="P11" s="296"/>
      <c r="Q11" s="296" t="s">
        <v>130</v>
      </c>
      <c r="R11" s="296"/>
      <c r="S11" s="296" t="s">
        <v>131</v>
      </c>
      <c r="T11" s="296"/>
      <c r="U11" s="95" t="s">
        <v>132</v>
      </c>
      <c r="V11" s="296"/>
      <c r="W11" s="296" t="s">
        <v>117</v>
      </c>
    </row>
    <row r="12" spans="1:25" ht="20.100000000000001" customHeight="1" x14ac:dyDescent="0.25">
      <c r="A12" s="300"/>
      <c r="B12" s="300"/>
      <c r="C12" s="300"/>
      <c r="D12" s="95"/>
      <c r="E12" s="173" t="s">
        <v>10</v>
      </c>
      <c r="F12" s="95"/>
      <c r="G12" s="173" t="s">
        <v>10</v>
      </c>
      <c r="H12" s="95"/>
      <c r="I12" s="173" t="s">
        <v>10</v>
      </c>
      <c r="J12" s="296"/>
      <c r="K12" s="173" t="s">
        <v>10</v>
      </c>
      <c r="L12" s="296"/>
      <c r="M12" s="301" t="s">
        <v>10</v>
      </c>
      <c r="N12" s="296"/>
      <c r="O12" s="173" t="s">
        <v>10</v>
      </c>
      <c r="P12" s="95"/>
      <c r="Q12" s="173" t="s">
        <v>10</v>
      </c>
      <c r="R12" s="95"/>
      <c r="S12" s="173" t="s">
        <v>10</v>
      </c>
      <c r="T12" s="95"/>
      <c r="U12" s="173" t="s">
        <v>10</v>
      </c>
      <c r="V12" s="95"/>
      <c r="W12" s="173" t="s">
        <v>10</v>
      </c>
    </row>
    <row r="13" spans="1:25" ht="6" customHeight="1" x14ac:dyDescent="0.25">
      <c r="A13" s="274"/>
      <c r="B13" s="300"/>
      <c r="C13" s="300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9"/>
    </row>
    <row r="14" spans="1:25" ht="20.100000000000001" customHeight="1" x14ac:dyDescent="0.25">
      <c r="A14" s="274" t="s">
        <v>133</v>
      </c>
      <c r="B14" s="300"/>
      <c r="C14" s="302"/>
      <c r="D14" s="174"/>
      <c r="E14" s="142">
        <v>2117716</v>
      </c>
      <c r="F14" s="15"/>
      <c r="G14" s="303">
        <v>1045504</v>
      </c>
      <c r="H14" s="303"/>
      <c r="I14" s="303">
        <v>81304</v>
      </c>
      <c r="J14" s="303"/>
      <c r="K14" s="303">
        <v>2829383</v>
      </c>
      <c r="L14" s="303"/>
      <c r="M14" s="303">
        <v>-18292</v>
      </c>
      <c r="N14" s="303"/>
      <c r="O14" s="303">
        <v>-455015</v>
      </c>
      <c r="P14" s="303"/>
      <c r="Q14" s="303">
        <v>-47853</v>
      </c>
      <c r="R14" s="303"/>
      <c r="S14" s="303">
        <v>5552747</v>
      </c>
      <c r="T14" s="303"/>
      <c r="U14" s="303">
        <v>4324</v>
      </c>
      <c r="V14" s="303"/>
      <c r="W14" s="303">
        <v>5557071</v>
      </c>
      <c r="X14" s="142"/>
    </row>
    <row r="15" spans="1:25" ht="6" customHeight="1" x14ac:dyDescent="0.25">
      <c r="A15" s="274"/>
      <c r="B15" s="300"/>
      <c r="C15" s="300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9"/>
    </row>
    <row r="16" spans="1:25" ht="20.100000000000001" customHeight="1" x14ac:dyDescent="0.25">
      <c r="A16" s="274" t="s">
        <v>134</v>
      </c>
      <c r="B16" s="300"/>
      <c r="C16" s="300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9"/>
      <c r="T16" s="142"/>
      <c r="U16" s="142"/>
      <c r="V16" s="142"/>
      <c r="W16" s="174"/>
    </row>
    <row r="17" spans="1:26" ht="20.100000000000001" customHeight="1" x14ac:dyDescent="0.25">
      <c r="A17" s="302" t="s">
        <v>135</v>
      </c>
      <c r="B17" s="300"/>
      <c r="C17" s="300"/>
      <c r="D17" s="174"/>
      <c r="E17" s="174">
        <v>0</v>
      </c>
      <c r="F17" s="174"/>
      <c r="G17" s="174">
        <v>0</v>
      </c>
      <c r="H17" s="174"/>
      <c r="I17" s="174">
        <v>4355</v>
      </c>
      <c r="J17" s="174"/>
      <c r="K17" s="174">
        <v>-4355</v>
      </c>
      <c r="L17" s="174"/>
      <c r="M17" s="174">
        <v>0</v>
      </c>
      <c r="N17" s="174"/>
      <c r="O17" s="174">
        <v>0</v>
      </c>
      <c r="P17" s="174"/>
      <c r="Q17" s="174">
        <v>0</v>
      </c>
      <c r="R17" s="174"/>
      <c r="S17" s="179">
        <v>0</v>
      </c>
      <c r="T17" s="142"/>
      <c r="U17" s="142">
        <v>0</v>
      </c>
      <c r="V17" s="142"/>
      <c r="W17" s="142">
        <f>SUM(S17:U17)</f>
        <v>0</v>
      </c>
    </row>
    <row r="18" spans="1:26" ht="20.100000000000001" customHeight="1" x14ac:dyDescent="0.25">
      <c r="A18" s="302" t="s">
        <v>136</v>
      </c>
      <c r="B18" s="300"/>
      <c r="C18" s="300"/>
      <c r="D18" s="174"/>
      <c r="E18" s="174">
        <v>0</v>
      </c>
      <c r="F18" s="174"/>
      <c r="G18" s="174">
        <v>0</v>
      </c>
      <c r="H18" s="174"/>
      <c r="I18" s="174">
        <v>0</v>
      </c>
      <c r="J18" s="174"/>
      <c r="K18" s="174">
        <v>-254125</v>
      </c>
      <c r="L18" s="174"/>
      <c r="M18" s="174">
        <v>0</v>
      </c>
      <c r="N18" s="174"/>
      <c r="O18" s="174">
        <v>0</v>
      </c>
      <c r="P18" s="174"/>
      <c r="Q18" s="174">
        <v>0</v>
      </c>
      <c r="R18" s="174"/>
      <c r="S18" s="174">
        <f>SUM(E18:Q18)</f>
        <v>-254125</v>
      </c>
      <c r="T18" s="142"/>
      <c r="U18" s="142">
        <v>0</v>
      </c>
      <c r="V18" s="142"/>
      <c r="W18" s="142">
        <f>SUM(S18:U18)</f>
        <v>-254125</v>
      </c>
    </row>
    <row r="19" spans="1:26" ht="20.100000000000001" customHeight="1" x14ac:dyDescent="0.25">
      <c r="A19" s="304" t="s">
        <v>217</v>
      </c>
      <c r="B19" s="304"/>
      <c r="C19" s="304"/>
      <c r="D19" s="174"/>
      <c r="E19" s="174">
        <v>0</v>
      </c>
      <c r="F19" s="174"/>
      <c r="G19" s="174">
        <v>0</v>
      </c>
      <c r="H19" s="174"/>
      <c r="I19" s="174">
        <v>0</v>
      </c>
      <c r="J19" s="174"/>
      <c r="K19" s="174">
        <v>248908</v>
      </c>
      <c r="L19" s="174"/>
      <c r="M19" s="174">
        <v>0</v>
      </c>
      <c r="N19" s="174"/>
      <c r="O19" s="174">
        <v>224220</v>
      </c>
      <c r="P19" s="174"/>
      <c r="Q19" s="174">
        <v>-2914</v>
      </c>
      <c r="R19" s="174"/>
      <c r="S19" s="174">
        <f>SUM(E19:Q19)</f>
        <v>470214</v>
      </c>
      <c r="T19" s="142"/>
      <c r="U19" s="142">
        <v>575</v>
      </c>
      <c r="V19" s="142"/>
      <c r="W19" s="142">
        <f>SUM(S19:U19)</f>
        <v>470789</v>
      </c>
    </row>
    <row r="20" spans="1:26" ht="20.100000000000001" customHeight="1" x14ac:dyDescent="0.25">
      <c r="A20" s="302" t="s">
        <v>190</v>
      </c>
      <c r="B20" s="302"/>
      <c r="C20" s="302"/>
      <c r="D20" s="174"/>
      <c r="E20" s="178">
        <v>0</v>
      </c>
      <c r="F20" s="174"/>
      <c r="G20" s="178">
        <v>0</v>
      </c>
      <c r="H20" s="174"/>
      <c r="I20" s="178">
        <v>0</v>
      </c>
      <c r="J20" s="174"/>
      <c r="K20" s="178">
        <v>0</v>
      </c>
      <c r="L20" s="174"/>
      <c r="M20" s="178">
        <v>0</v>
      </c>
      <c r="N20" s="174"/>
      <c r="O20" s="178">
        <v>0</v>
      </c>
      <c r="P20" s="174"/>
      <c r="Q20" s="178">
        <v>0</v>
      </c>
      <c r="R20" s="174"/>
      <c r="S20" s="178">
        <f>SUM(E20:Q20)</f>
        <v>0</v>
      </c>
      <c r="T20" s="142"/>
      <c r="U20" s="201">
        <v>147</v>
      </c>
      <c r="W20" s="305">
        <f>SUM(S20:U20)</f>
        <v>147</v>
      </c>
    </row>
    <row r="21" spans="1:26" ht="6" customHeight="1" x14ac:dyDescent="0.25">
      <c r="A21" s="300"/>
      <c r="B21" s="300"/>
      <c r="C21" s="300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9"/>
    </row>
    <row r="22" spans="1:26" ht="20.100000000000001" customHeight="1" thickBot="1" x14ac:dyDescent="0.3">
      <c r="A22" s="274" t="s">
        <v>188</v>
      </c>
      <c r="B22" s="300"/>
      <c r="C22" s="300"/>
      <c r="D22" s="174"/>
      <c r="E22" s="306">
        <f>SUM(E14:E20)</f>
        <v>2117716</v>
      </c>
      <c r="F22" s="174"/>
      <c r="G22" s="306">
        <f>SUM(G14:G20)</f>
        <v>1045504</v>
      </c>
      <c r="H22" s="174"/>
      <c r="I22" s="306">
        <f>SUM(I14:I20)</f>
        <v>85659</v>
      </c>
      <c r="J22" s="174"/>
      <c r="K22" s="306">
        <f>SUM(K14:K20)</f>
        <v>2819811</v>
      </c>
      <c r="L22" s="174"/>
      <c r="M22" s="306">
        <f>SUM(M14:M20)</f>
        <v>-18292</v>
      </c>
      <c r="N22" s="174"/>
      <c r="O22" s="306">
        <f>SUM(O14:O20)</f>
        <v>-230795</v>
      </c>
      <c r="P22" s="174"/>
      <c r="Q22" s="306">
        <f>SUM(Q14:Q20)</f>
        <v>-50767</v>
      </c>
      <c r="R22" s="174"/>
      <c r="S22" s="306">
        <f>SUM(S14:S20)</f>
        <v>5768836</v>
      </c>
      <c r="T22" s="174"/>
      <c r="U22" s="306">
        <f>SUM(U14:U20)</f>
        <v>5046</v>
      </c>
      <c r="V22" s="174"/>
      <c r="W22" s="306">
        <f>SUM(W14:W20)</f>
        <v>5773882</v>
      </c>
      <c r="X22" s="307"/>
      <c r="Y22" s="142"/>
    </row>
    <row r="23" spans="1:26" ht="20.100000000000001" customHeight="1" thickTop="1" x14ac:dyDescent="0.25">
      <c r="A23" s="300"/>
      <c r="B23" s="300"/>
      <c r="C23" s="300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9"/>
    </row>
    <row r="24" spans="1:26" ht="20.100000000000001" customHeight="1" x14ac:dyDescent="0.25">
      <c r="A24" s="274" t="s">
        <v>137</v>
      </c>
      <c r="B24" s="300"/>
      <c r="C24" s="300"/>
      <c r="D24" s="174"/>
      <c r="E24" s="308">
        <v>2117716</v>
      </c>
      <c r="F24" s="309"/>
      <c r="G24" s="308">
        <v>1045504</v>
      </c>
      <c r="H24" s="309"/>
      <c r="I24" s="308">
        <v>106758</v>
      </c>
      <c r="J24" s="309"/>
      <c r="K24" s="308">
        <v>2865347</v>
      </c>
      <c r="L24" s="309"/>
      <c r="M24" s="308">
        <v>-18292</v>
      </c>
      <c r="N24" s="309"/>
      <c r="O24" s="308">
        <v>-143759</v>
      </c>
      <c r="P24" s="309"/>
      <c r="Q24" s="308">
        <v>-55972</v>
      </c>
      <c r="R24" s="309"/>
      <c r="S24" s="184">
        <f>SUM(E24:Q24)</f>
        <v>5917302</v>
      </c>
      <c r="T24" s="309"/>
      <c r="U24" s="308">
        <v>2031</v>
      </c>
      <c r="V24" s="309"/>
      <c r="W24" s="310">
        <f>SUM(S24:U24)</f>
        <v>5919333</v>
      </c>
      <c r="X24" s="142"/>
      <c r="Y24" s="86"/>
    </row>
    <row r="25" spans="1:26" ht="6" customHeight="1" x14ac:dyDescent="0.25">
      <c r="A25" s="274"/>
      <c r="B25" s="300"/>
      <c r="C25" s="300"/>
      <c r="D25" s="174"/>
      <c r="E25" s="184"/>
      <c r="F25" s="174"/>
      <c r="G25" s="184"/>
      <c r="H25" s="174"/>
      <c r="I25" s="184"/>
      <c r="J25" s="174"/>
      <c r="K25" s="184"/>
      <c r="L25" s="174"/>
      <c r="M25" s="184"/>
      <c r="N25" s="174"/>
      <c r="O25" s="184"/>
      <c r="P25" s="174"/>
      <c r="Q25" s="184"/>
      <c r="R25" s="174"/>
      <c r="S25" s="184"/>
      <c r="T25" s="174"/>
      <c r="U25" s="184"/>
      <c r="V25" s="174"/>
      <c r="W25" s="186"/>
    </row>
    <row r="26" spans="1:26" ht="20.100000000000001" customHeight="1" x14ac:dyDescent="0.25">
      <c r="A26" s="274" t="s">
        <v>134</v>
      </c>
      <c r="B26" s="300"/>
      <c r="C26" s="300"/>
      <c r="D26" s="174"/>
      <c r="E26" s="184"/>
      <c r="F26" s="174"/>
      <c r="G26" s="184"/>
      <c r="H26" s="174"/>
      <c r="I26" s="184"/>
      <c r="J26" s="174"/>
      <c r="K26" s="184"/>
      <c r="L26" s="174"/>
      <c r="M26" s="184"/>
      <c r="N26" s="174"/>
      <c r="O26" s="184"/>
      <c r="P26" s="174"/>
      <c r="Q26" s="184"/>
      <c r="R26" s="174"/>
      <c r="S26" s="186"/>
      <c r="T26" s="142"/>
      <c r="U26" s="310"/>
      <c r="V26" s="142"/>
      <c r="W26" s="184"/>
    </row>
    <row r="27" spans="1:26" ht="20.100000000000001" customHeight="1" x14ac:dyDescent="0.25">
      <c r="A27" s="302" t="s">
        <v>212</v>
      </c>
      <c r="B27" s="300"/>
      <c r="C27" s="300"/>
      <c r="D27" s="174"/>
      <c r="E27" s="184">
        <v>0</v>
      </c>
      <c r="F27" s="174"/>
      <c r="G27" s="184">
        <v>0</v>
      </c>
      <c r="H27" s="174"/>
      <c r="I27" s="184">
        <v>0</v>
      </c>
      <c r="J27" s="174"/>
      <c r="K27" s="184">
        <v>0</v>
      </c>
      <c r="L27" s="174"/>
      <c r="M27" s="184">
        <v>2240</v>
      </c>
      <c r="N27" s="174"/>
      <c r="O27" s="184">
        <v>0</v>
      </c>
      <c r="P27" s="174"/>
      <c r="Q27" s="184">
        <v>0</v>
      </c>
      <c r="R27" s="174"/>
      <c r="S27" s="184">
        <f t="shared" ref="S27:S28" si="0">SUM(E27:Q27)</f>
        <v>2240</v>
      </c>
      <c r="T27" s="142"/>
      <c r="U27" s="184">
        <v>-2354</v>
      </c>
      <c r="V27" s="142"/>
      <c r="W27" s="184">
        <f>SUM(S27:U27)</f>
        <v>-114</v>
      </c>
    </row>
    <row r="28" spans="1:26" ht="20.100000000000001" customHeight="1" x14ac:dyDescent="0.25">
      <c r="A28" s="302" t="s">
        <v>135</v>
      </c>
      <c r="B28" s="300"/>
      <c r="C28" s="300"/>
      <c r="D28" s="174"/>
      <c r="E28" s="184">
        <v>0</v>
      </c>
      <c r="F28" s="174"/>
      <c r="G28" s="184">
        <v>0</v>
      </c>
      <c r="H28" s="174"/>
      <c r="I28" s="184">
        <v>4468</v>
      </c>
      <c r="J28" s="174"/>
      <c r="K28" s="184">
        <v>-4468</v>
      </c>
      <c r="L28" s="174"/>
      <c r="M28" s="184">
        <v>0</v>
      </c>
      <c r="N28" s="174"/>
      <c r="O28" s="184">
        <v>0</v>
      </c>
      <c r="P28" s="174"/>
      <c r="Q28" s="184">
        <v>0</v>
      </c>
      <c r="R28" s="174"/>
      <c r="S28" s="184">
        <f t="shared" si="0"/>
        <v>0</v>
      </c>
      <c r="T28" s="142"/>
      <c r="U28" s="310">
        <v>0</v>
      </c>
      <c r="V28" s="142"/>
      <c r="W28" s="310">
        <f>SUM(S28:U28)</f>
        <v>0</v>
      </c>
    </row>
    <row r="29" spans="1:26" ht="20.100000000000001" customHeight="1" x14ac:dyDescent="0.25">
      <c r="A29" s="304" t="s">
        <v>217</v>
      </c>
      <c r="B29" s="249"/>
      <c r="C29" s="311"/>
      <c r="D29" s="174"/>
      <c r="E29" s="185">
        <v>0</v>
      </c>
      <c r="F29" s="174"/>
      <c r="G29" s="185">
        <v>0</v>
      </c>
      <c r="H29" s="174"/>
      <c r="I29" s="185">
        <v>0</v>
      </c>
      <c r="J29" s="174"/>
      <c r="K29" s="185">
        <f>ROUND('6(6M)'!D41,0)</f>
        <v>384680</v>
      </c>
      <c r="L29" s="174"/>
      <c r="M29" s="185">
        <v>0</v>
      </c>
      <c r="N29" s="174"/>
      <c r="O29" s="185">
        <v>-762</v>
      </c>
      <c r="P29" s="174"/>
      <c r="Q29" s="185">
        <v>-2512</v>
      </c>
      <c r="R29" s="174"/>
      <c r="S29" s="185">
        <f>SUM(E29:Q29)</f>
        <v>381406</v>
      </c>
      <c r="T29" s="142"/>
      <c r="U29" s="312">
        <v>323</v>
      </c>
      <c r="W29" s="313">
        <f>SUM(S29:U29)</f>
        <v>381729</v>
      </c>
      <c r="Y29" s="304"/>
      <c r="Z29" s="249"/>
    </row>
    <row r="30" spans="1:26" ht="6" customHeight="1" x14ac:dyDescent="0.25">
      <c r="A30" s="300" t="s">
        <v>200</v>
      </c>
      <c r="B30" s="300"/>
      <c r="C30" s="300"/>
      <c r="D30" s="174"/>
      <c r="E30" s="184"/>
      <c r="F30" s="174"/>
      <c r="G30" s="184"/>
      <c r="H30" s="174"/>
      <c r="I30" s="184"/>
      <c r="J30" s="174"/>
      <c r="K30" s="184"/>
      <c r="L30" s="174"/>
      <c r="M30" s="184"/>
      <c r="N30" s="174"/>
      <c r="O30" s="184"/>
      <c r="P30" s="174"/>
      <c r="Q30" s="184"/>
      <c r="R30" s="174"/>
      <c r="S30" s="184"/>
      <c r="T30" s="174"/>
      <c r="U30" s="184"/>
      <c r="V30" s="174"/>
      <c r="W30" s="186"/>
    </row>
    <row r="31" spans="1:26" ht="20.100000000000001" customHeight="1" thickBot="1" x14ac:dyDescent="0.3">
      <c r="A31" s="274" t="s">
        <v>189</v>
      </c>
      <c r="B31" s="300"/>
      <c r="C31" s="300"/>
      <c r="D31" s="174"/>
      <c r="E31" s="314">
        <f>SUM(E24:E29)</f>
        <v>2117716</v>
      </c>
      <c r="F31" s="174"/>
      <c r="G31" s="314">
        <f>SUM(G24:G29)</f>
        <v>1045504</v>
      </c>
      <c r="H31" s="174"/>
      <c r="I31" s="314">
        <f>SUM(I24:I29)</f>
        <v>111226</v>
      </c>
      <c r="J31" s="174"/>
      <c r="K31" s="314">
        <f>SUM(K24:K29)</f>
        <v>3245559</v>
      </c>
      <c r="L31" s="174"/>
      <c r="M31" s="314">
        <f>SUM(M24:M29)</f>
        <v>-16052</v>
      </c>
      <c r="N31" s="174"/>
      <c r="O31" s="314">
        <f>SUM(O24:O29)</f>
        <v>-144521</v>
      </c>
      <c r="P31" s="174"/>
      <c r="Q31" s="314">
        <f>SUM(Q24:Q29)</f>
        <v>-58484</v>
      </c>
      <c r="R31" s="174"/>
      <c r="S31" s="314">
        <f>SUM(S24:S29)</f>
        <v>6300948</v>
      </c>
      <c r="T31" s="174"/>
      <c r="U31" s="314">
        <f>SUM(U24:U29)</f>
        <v>0</v>
      </c>
      <c r="V31" s="174"/>
      <c r="W31" s="314">
        <f>SUM(W24:W29)</f>
        <v>6300948</v>
      </c>
      <c r="X31" s="307"/>
      <c r="Y31" s="142"/>
    </row>
    <row r="32" spans="1:26" ht="21.75" customHeight="1" thickTop="1" x14ac:dyDescent="0.25">
      <c r="A32" s="274"/>
      <c r="B32" s="300"/>
      <c r="C32" s="300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307"/>
      <c r="Y32" s="142"/>
    </row>
    <row r="33" spans="1:25" ht="21.75" customHeight="1" x14ac:dyDescent="0.25">
      <c r="A33" s="274"/>
      <c r="B33" s="300"/>
      <c r="C33" s="300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307"/>
      <c r="Y33" s="142"/>
    </row>
    <row r="34" spans="1:25" ht="21.75" customHeight="1" x14ac:dyDescent="0.25">
      <c r="A34" s="274"/>
      <c r="B34" s="300"/>
      <c r="C34" s="300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307"/>
      <c r="Y34" s="142"/>
    </row>
    <row r="35" spans="1:25" ht="21.75" customHeight="1" x14ac:dyDescent="0.25">
      <c r="A35" s="274"/>
      <c r="B35" s="300"/>
      <c r="C35" s="300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307"/>
      <c r="Y35" s="142"/>
    </row>
    <row r="36" spans="1:25" ht="21.75" customHeight="1" x14ac:dyDescent="0.25">
      <c r="A36" s="274"/>
      <c r="B36" s="300"/>
      <c r="C36" s="300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307"/>
      <c r="Y36" s="142"/>
    </row>
    <row r="37" spans="1:25" ht="9" customHeight="1" x14ac:dyDescent="0.25">
      <c r="A37" s="274"/>
      <c r="B37" s="300"/>
      <c r="C37" s="300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307"/>
      <c r="Y37" s="142"/>
    </row>
    <row r="38" spans="1:25" ht="21.95" customHeight="1" x14ac:dyDescent="0.25">
      <c r="A38" s="152" t="s">
        <v>110</v>
      </c>
      <c r="B38" s="152"/>
      <c r="C38" s="152"/>
      <c r="D38" s="315"/>
      <c r="E38" s="315"/>
      <c r="F38" s="315"/>
      <c r="G38" s="315"/>
      <c r="H38" s="315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</row>
    <row r="39" spans="1:25" ht="21.75" customHeight="1" x14ac:dyDescent="0.25">
      <c r="W39" s="148"/>
    </row>
  </sheetData>
  <mergeCells count="4">
    <mergeCell ref="E5:W5"/>
    <mergeCell ref="E6:S6"/>
    <mergeCell ref="I7:K7"/>
    <mergeCell ref="M7:Q7"/>
  </mergeCells>
  <pageMargins left="0.4" right="0.4" top="0.5" bottom="0.6" header="0.49" footer="0.4"/>
  <pageSetup paperSize="9" scale="77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"/>
  <sheetViews>
    <sheetView zoomScale="90" zoomScaleNormal="90" zoomScaleSheetLayoutView="73" workbookViewId="0"/>
  </sheetViews>
  <sheetFormatPr defaultColWidth="9.28515625" defaultRowHeight="21.75" customHeight="1" x14ac:dyDescent="0.25"/>
  <cols>
    <col min="1" max="1" width="35.7109375" style="75" customWidth="1"/>
    <col min="2" max="2" width="1.7109375" style="75" customWidth="1"/>
    <col min="3" max="3" width="9.28515625" style="75" bestFit="1" customWidth="1"/>
    <col min="4" max="4" width="1" style="192" customWidth="1"/>
    <col min="5" max="5" width="15.140625" style="192" customWidth="1"/>
    <col min="6" max="6" width="1" style="192" customWidth="1"/>
    <col min="7" max="7" width="15.140625" style="192" customWidth="1"/>
    <col min="8" max="8" width="1" style="193" customWidth="1"/>
    <col min="9" max="9" width="17.7109375" style="88" customWidth="1"/>
    <col min="10" max="10" width="1" style="193" customWidth="1"/>
    <col min="11" max="11" width="15.140625" style="88" customWidth="1"/>
    <col min="12" max="12" width="1" style="194" customWidth="1"/>
    <col min="13" max="13" width="15.140625" style="92" customWidth="1"/>
    <col min="14" max="16384" width="9.28515625" style="75"/>
  </cols>
  <sheetData>
    <row r="1" spans="1:13" s="70" customFormat="1" ht="21.75" customHeight="1" x14ac:dyDescent="0.25">
      <c r="A1" s="70" t="s">
        <v>0</v>
      </c>
      <c r="D1" s="158"/>
      <c r="E1" s="158"/>
      <c r="F1" s="158"/>
      <c r="G1" s="158"/>
      <c r="H1" s="159"/>
      <c r="I1" s="101"/>
      <c r="J1" s="159"/>
      <c r="K1" s="101"/>
      <c r="L1" s="160"/>
      <c r="M1" s="161"/>
    </row>
    <row r="2" spans="1:13" s="70" customFormat="1" ht="21.75" customHeight="1" x14ac:dyDescent="0.25">
      <c r="A2" s="70" t="s">
        <v>142</v>
      </c>
      <c r="D2" s="158"/>
      <c r="E2" s="158"/>
      <c r="F2" s="158"/>
      <c r="G2" s="158"/>
      <c r="H2" s="159"/>
      <c r="I2" s="101"/>
      <c r="J2" s="159"/>
      <c r="K2" s="101"/>
      <c r="L2" s="160"/>
      <c r="M2" s="161"/>
    </row>
    <row r="3" spans="1:13" s="70" customFormat="1" ht="21.75" customHeight="1" x14ac:dyDescent="0.25">
      <c r="A3" s="162" t="str">
        <f>'6(6M)'!A3</f>
        <v>สำหรับงวดหกเดือนสิ้นสุดวันที่ 30 มิถุนายน พ.ศ. 2564</v>
      </c>
      <c r="B3" s="163"/>
      <c r="C3" s="163"/>
      <c r="D3" s="164"/>
      <c r="E3" s="164"/>
      <c r="F3" s="164"/>
      <c r="G3" s="164"/>
      <c r="H3" s="277"/>
      <c r="I3" s="165"/>
      <c r="J3" s="277"/>
      <c r="K3" s="165"/>
      <c r="L3" s="166"/>
      <c r="M3" s="165"/>
    </row>
    <row r="4" spans="1:13" s="70" customFormat="1" ht="21.75" customHeight="1" x14ac:dyDescent="0.25">
      <c r="D4" s="158"/>
      <c r="E4" s="158"/>
      <c r="F4" s="158"/>
      <c r="G4" s="158"/>
      <c r="H4" s="159"/>
      <c r="I4" s="101"/>
      <c r="J4" s="159"/>
      <c r="K4" s="101"/>
      <c r="L4" s="160"/>
      <c r="M4" s="101"/>
    </row>
    <row r="5" spans="1:13" s="70" customFormat="1" ht="21.75" customHeight="1" x14ac:dyDescent="0.25">
      <c r="A5" s="167"/>
      <c r="B5" s="167"/>
      <c r="C5" s="167"/>
      <c r="D5" s="167"/>
      <c r="E5" s="287" t="s">
        <v>3</v>
      </c>
      <c r="F5" s="287"/>
      <c r="G5" s="287"/>
      <c r="H5" s="287"/>
      <c r="I5" s="287"/>
      <c r="J5" s="287"/>
      <c r="K5" s="287"/>
      <c r="L5" s="287"/>
      <c r="M5" s="287"/>
    </row>
    <row r="6" spans="1:13" s="70" customFormat="1" ht="21.75" customHeight="1" x14ac:dyDescent="0.25">
      <c r="A6" s="167"/>
      <c r="B6" s="167"/>
      <c r="C6" s="167"/>
      <c r="D6" s="168"/>
      <c r="E6" s="168" t="s">
        <v>67</v>
      </c>
      <c r="F6" s="168"/>
      <c r="G6" s="168"/>
      <c r="H6" s="169"/>
      <c r="I6" s="288" t="s">
        <v>75</v>
      </c>
      <c r="J6" s="288"/>
      <c r="K6" s="288"/>
      <c r="L6" s="169"/>
      <c r="M6" s="168"/>
    </row>
    <row r="7" spans="1:13" ht="21.75" customHeight="1" x14ac:dyDescent="0.25">
      <c r="A7" s="167"/>
      <c r="B7" s="167"/>
      <c r="C7" s="167"/>
      <c r="D7" s="168"/>
      <c r="E7" s="168" t="s">
        <v>118</v>
      </c>
      <c r="F7" s="168"/>
      <c r="G7" s="168" t="s">
        <v>119</v>
      </c>
      <c r="H7" s="169"/>
      <c r="I7" s="170" t="s">
        <v>138</v>
      </c>
      <c r="J7" s="169"/>
      <c r="K7" s="170"/>
      <c r="L7" s="169"/>
    </row>
    <row r="8" spans="1:13" ht="21.75" customHeight="1" x14ac:dyDescent="0.25">
      <c r="A8" s="167"/>
      <c r="B8" s="167"/>
      <c r="C8" s="167"/>
      <c r="D8" s="168"/>
      <c r="E8" s="168" t="s">
        <v>125</v>
      </c>
      <c r="F8" s="168"/>
      <c r="G8" s="168" t="s">
        <v>126</v>
      </c>
      <c r="H8" s="171"/>
      <c r="I8" s="168" t="s">
        <v>139</v>
      </c>
      <c r="J8" s="171"/>
      <c r="K8" s="168" t="s">
        <v>77</v>
      </c>
      <c r="L8" s="171"/>
      <c r="M8" s="168" t="s">
        <v>117</v>
      </c>
    </row>
    <row r="9" spans="1:13" ht="21.75" customHeight="1" x14ac:dyDescent="0.25">
      <c r="A9" s="172"/>
      <c r="B9" s="172"/>
      <c r="C9" s="172"/>
      <c r="D9" s="95"/>
      <c r="E9" s="173" t="s">
        <v>10</v>
      </c>
      <c r="F9" s="95"/>
      <c r="G9" s="173" t="s">
        <v>10</v>
      </c>
      <c r="H9" s="95"/>
      <c r="I9" s="173" t="s">
        <v>10</v>
      </c>
      <c r="J9" s="95"/>
      <c r="K9" s="173" t="s">
        <v>10</v>
      </c>
      <c r="L9" s="95"/>
      <c r="M9" s="173" t="s">
        <v>10</v>
      </c>
    </row>
    <row r="10" spans="1:13" ht="21.75" customHeight="1" x14ac:dyDescent="0.25">
      <c r="A10" s="172"/>
      <c r="B10" s="172"/>
      <c r="C10" s="172"/>
      <c r="D10" s="168"/>
      <c r="E10" s="168"/>
      <c r="F10" s="168"/>
      <c r="G10" s="168"/>
      <c r="H10" s="171"/>
      <c r="I10" s="168"/>
      <c r="J10" s="171"/>
      <c r="K10" s="168"/>
      <c r="L10" s="171"/>
      <c r="M10" s="168"/>
    </row>
    <row r="11" spans="1:13" ht="21.75" customHeight="1" x14ac:dyDescent="0.25">
      <c r="A11" s="274" t="s">
        <v>140</v>
      </c>
      <c r="B11" s="300"/>
      <c r="C11" s="172"/>
      <c r="D11" s="174"/>
      <c r="E11" s="175">
        <v>2117716</v>
      </c>
      <c r="F11" s="174"/>
      <c r="G11" s="175">
        <v>1045504</v>
      </c>
      <c r="H11" s="176"/>
      <c r="I11" s="175">
        <v>67603</v>
      </c>
      <c r="J11" s="176"/>
      <c r="K11" s="175">
        <v>355358</v>
      </c>
      <c r="L11" s="176"/>
      <c r="M11" s="175">
        <v>3586181</v>
      </c>
    </row>
    <row r="12" spans="1:13" ht="6" customHeight="1" x14ac:dyDescent="0.25">
      <c r="A12" s="167"/>
      <c r="B12" s="172"/>
      <c r="C12" s="172"/>
      <c r="D12" s="174"/>
      <c r="E12" s="174"/>
      <c r="F12" s="174"/>
      <c r="G12" s="174"/>
      <c r="H12" s="176"/>
      <c r="I12" s="174"/>
      <c r="J12" s="176"/>
      <c r="K12" s="174"/>
      <c r="L12" s="176"/>
      <c r="M12" s="34"/>
    </row>
    <row r="13" spans="1:13" ht="21.75" customHeight="1" x14ac:dyDescent="0.25">
      <c r="A13" s="167" t="s">
        <v>134</v>
      </c>
      <c r="B13" s="172"/>
      <c r="C13" s="172"/>
      <c r="D13" s="174"/>
      <c r="E13" s="174"/>
      <c r="F13" s="174"/>
      <c r="G13" s="174"/>
      <c r="H13" s="176"/>
      <c r="I13" s="174"/>
      <c r="J13" s="176"/>
      <c r="K13" s="174"/>
      <c r="L13" s="176"/>
      <c r="M13" s="34"/>
    </row>
    <row r="14" spans="1:13" ht="21.75" customHeight="1" x14ac:dyDescent="0.25">
      <c r="A14" s="172" t="s">
        <v>136</v>
      </c>
      <c r="B14" s="172"/>
      <c r="C14" s="177"/>
      <c r="D14" s="174"/>
      <c r="E14" s="174">
        <v>0</v>
      </c>
      <c r="F14" s="174"/>
      <c r="G14" s="174">
        <v>0</v>
      </c>
      <c r="H14" s="176"/>
      <c r="I14" s="174">
        <v>0</v>
      </c>
      <c r="J14" s="176"/>
      <c r="K14" s="174">
        <v>-254125</v>
      </c>
      <c r="L14" s="176"/>
      <c r="M14" s="34">
        <f>SUM(E14:K14)</f>
        <v>-254125</v>
      </c>
    </row>
    <row r="15" spans="1:13" ht="21.75" customHeight="1" x14ac:dyDescent="0.25">
      <c r="A15" s="304" t="s">
        <v>217</v>
      </c>
      <c r="B15" s="252"/>
      <c r="C15" s="172"/>
      <c r="D15" s="174"/>
      <c r="E15" s="178">
        <v>0</v>
      </c>
      <c r="F15" s="174"/>
      <c r="G15" s="178">
        <v>0</v>
      </c>
      <c r="H15" s="176"/>
      <c r="I15" s="178">
        <v>0</v>
      </c>
      <c r="J15" s="176"/>
      <c r="K15" s="178">
        <v>164408</v>
      </c>
      <c r="L15" s="176"/>
      <c r="M15" s="121">
        <f>SUM(E15:K15)</f>
        <v>164408</v>
      </c>
    </row>
    <row r="16" spans="1:13" ht="6" customHeight="1" x14ac:dyDescent="0.25">
      <c r="A16" s="172"/>
      <c r="B16" s="172"/>
      <c r="C16" s="172"/>
      <c r="D16" s="174"/>
      <c r="E16" s="174"/>
      <c r="F16" s="174"/>
      <c r="G16" s="174"/>
      <c r="H16" s="176"/>
      <c r="I16" s="174"/>
      <c r="J16" s="176"/>
      <c r="K16" s="174"/>
      <c r="L16" s="176"/>
      <c r="M16" s="179"/>
    </row>
    <row r="17" spans="1:13" ht="21.75" customHeight="1" thickBot="1" x14ac:dyDescent="0.3">
      <c r="A17" s="167" t="s">
        <v>188</v>
      </c>
      <c r="B17" s="172"/>
      <c r="C17" s="172"/>
      <c r="D17" s="175"/>
      <c r="E17" s="180">
        <f>SUM(E11:E15)</f>
        <v>2117716</v>
      </c>
      <c r="F17" s="175"/>
      <c r="G17" s="180">
        <f>SUM(G11:G15)</f>
        <v>1045504</v>
      </c>
      <c r="H17" s="181"/>
      <c r="I17" s="180">
        <f>SUM(I11:I15)</f>
        <v>67603</v>
      </c>
      <c r="J17" s="181"/>
      <c r="K17" s="180">
        <f>SUM(K11:K15)</f>
        <v>265641</v>
      </c>
      <c r="L17" s="181"/>
      <c r="M17" s="180">
        <f>SUM(M11:M15)</f>
        <v>3496464</v>
      </c>
    </row>
    <row r="18" spans="1:13" ht="21.75" customHeight="1" thickTop="1" x14ac:dyDescent="0.25">
      <c r="A18" s="167"/>
      <c r="B18" s="172"/>
      <c r="C18" s="172"/>
      <c r="D18" s="175"/>
      <c r="E18" s="175"/>
      <c r="F18" s="175"/>
      <c r="G18" s="175"/>
      <c r="H18" s="181"/>
      <c r="I18" s="175"/>
      <c r="J18" s="181"/>
      <c r="K18" s="175"/>
      <c r="L18" s="181"/>
      <c r="M18" s="175"/>
    </row>
    <row r="19" spans="1:13" ht="21.75" customHeight="1" x14ac:dyDescent="0.25">
      <c r="A19" s="167" t="s">
        <v>141</v>
      </c>
      <c r="B19" s="172"/>
      <c r="C19" s="172"/>
      <c r="D19" s="174"/>
      <c r="E19" s="182">
        <v>2117716</v>
      </c>
      <c r="F19" s="174"/>
      <c r="G19" s="182">
        <v>1045504</v>
      </c>
      <c r="H19" s="176"/>
      <c r="I19" s="183">
        <v>80091</v>
      </c>
      <c r="J19" s="176"/>
      <c r="K19" s="182">
        <v>188686</v>
      </c>
      <c r="L19" s="176"/>
      <c r="M19" s="32">
        <f>SUM(E19:K19)</f>
        <v>3431997</v>
      </c>
    </row>
    <row r="20" spans="1:13" ht="6" customHeight="1" x14ac:dyDescent="0.25">
      <c r="A20" s="167"/>
      <c r="B20" s="172"/>
      <c r="C20" s="172"/>
      <c r="D20" s="174"/>
      <c r="E20" s="184"/>
      <c r="F20" s="174"/>
      <c r="G20" s="184"/>
      <c r="H20" s="176"/>
      <c r="I20" s="184"/>
      <c r="J20" s="176"/>
      <c r="K20" s="184"/>
      <c r="L20" s="176"/>
      <c r="M20" s="32"/>
    </row>
    <row r="21" spans="1:13" ht="21.75" customHeight="1" x14ac:dyDescent="0.25">
      <c r="A21" s="167" t="s">
        <v>134</v>
      </c>
      <c r="B21" s="172"/>
      <c r="C21" s="172"/>
      <c r="D21" s="174"/>
      <c r="E21" s="184"/>
      <c r="F21" s="174"/>
      <c r="G21" s="184"/>
      <c r="H21" s="176"/>
      <c r="I21" s="184"/>
      <c r="J21" s="176"/>
      <c r="K21" s="184"/>
      <c r="L21" s="176"/>
      <c r="M21" s="32"/>
    </row>
    <row r="22" spans="1:13" ht="21.75" customHeight="1" x14ac:dyDescent="0.25">
      <c r="A22" s="304" t="s">
        <v>217</v>
      </c>
      <c r="B22" s="252"/>
      <c r="C22" s="172"/>
      <c r="D22" s="174"/>
      <c r="E22" s="185">
        <v>0</v>
      </c>
      <c r="F22" s="174"/>
      <c r="G22" s="185">
        <v>0</v>
      </c>
      <c r="H22" s="176"/>
      <c r="I22" s="185">
        <v>0</v>
      </c>
      <c r="J22" s="176"/>
      <c r="K22" s="185">
        <v>235722</v>
      </c>
      <c r="L22" s="176"/>
      <c r="M22" s="120">
        <f>SUM(E22:K22)</f>
        <v>235722</v>
      </c>
    </row>
    <row r="23" spans="1:13" ht="6" customHeight="1" x14ac:dyDescent="0.25">
      <c r="A23" s="172"/>
      <c r="B23" s="172"/>
      <c r="C23" s="172"/>
      <c r="D23" s="174"/>
      <c r="E23" s="184"/>
      <c r="F23" s="174"/>
      <c r="G23" s="184"/>
      <c r="H23" s="176"/>
      <c r="I23" s="184"/>
      <c r="J23" s="176"/>
      <c r="K23" s="184"/>
      <c r="L23" s="176"/>
      <c r="M23" s="186"/>
    </row>
    <row r="24" spans="1:13" ht="21.75" customHeight="1" thickBot="1" x14ac:dyDescent="0.3">
      <c r="A24" s="167" t="s">
        <v>189</v>
      </c>
      <c r="B24" s="172"/>
      <c r="C24" s="172"/>
      <c r="D24" s="175"/>
      <c r="E24" s="187">
        <f>SUM(E19:E22)</f>
        <v>2117716</v>
      </c>
      <c r="F24" s="175"/>
      <c r="G24" s="187">
        <f>SUM(G19:G22)</f>
        <v>1045504</v>
      </c>
      <c r="H24" s="181"/>
      <c r="I24" s="187">
        <f>SUM(I19:I22)</f>
        <v>80091</v>
      </c>
      <c r="J24" s="181"/>
      <c r="K24" s="187">
        <f>SUM(K19:K22)</f>
        <v>424408</v>
      </c>
      <c r="L24" s="181"/>
      <c r="M24" s="187">
        <f>SUM(M19:M22)</f>
        <v>3667719</v>
      </c>
    </row>
    <row r="25" spans="1:13" ht="21.75" customHeight="1" thickTop="1" x14ac:dyDescent="0.25">
      <c r="A25" s="167"/>
      <c r="B25" s="172"/>
      <c r="C25" s="172"/>
      <c r="D25" s="175"/>
      <c r="E25" s="175"/>
      <c r="F25" s="175"/>
      <c r="G25" s="175"/>
      <c r="H25" s="181"/>
      <c r="I25" s="175"/>
      <c r="J25" s="181"/>
      <c r="K25" s="175"/>
      <c r="L25" s="181"/>
      <c r="M25" s="175"/>
    </row>
    <row r="26" spans="1:13" ht="21.75" customHeight="1" x14ac:dyDescent="0.25">
      <c r="A26" s="167"/>
      <c r="B26" s="172"/>
      <c r="C26" s="172"/>
      <c r="D26" s="175"/>
      <c r="E26" s="175"/>
      <c r="F26" s="175"/>
      <c r="G26" s="175"/>
      <c r="H26" s="181"/>
      <c r="I26" s="175"/>
      <c r="J26" s="181"/>
      <c r="K26" s="175"/>
      <c r="L26" s="181"/>
      <c r="M26" s="175"/>
    </row>
    <row r="27" spans="1:13" ht="9" customHeight="1" x14ac:dyDescent="0.25">
      <c r="A27" s="167"/>
      <c r="B27" s="172"/>
      <c r="C27" s="172"/>
      <c r="D27" s="175"/>
      <c r="E27" s="175"/>
      <c r="F27" s="175"/>
      <c r="G27" s="175"/>
      <c r="H27" s="181"/>
      <c r="I27" s="175"/>
      <c r="J27" s="181"/>
      <c r="K27" s="175"/>
      <c r="L27" s="181"/>
      <c r="M27" s="175"/>
    </row>
    <row r="28" spans="1:13" ht="21.95" customHeight="1" x14ac:dyDescent="0.25">
      <c r="A28" s="83" t="s">
        <v>110</v>
      </c>
      <c r="B28" s="83"/>
      <c r="C28" s="83"/>
      <c r="D28" s="188"/>
      <c r="E28" s="188"/>
      <c r="F28" s="188"/>
      <c r="G28" s="188"/>
      <c r="H28" s="189"/>
      <c r="I28" s="190"/>
      <c r="J28" s="189"/>
      <c r="K28" s="190"/>
      <c r="L28" s="191"/>
      <c r="M28" s="190"/>
    </row>
  </sheetData>
  <mergeCells count="2">
    <mergeCell ref="E5:M5"/>
    <mergeCell ref="I6:K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6"/>
  <sheetViews>
    <sheetView zoomScale="115" zoomScaleNormal="115" zoomScaleSheetLayoutView="90" workbookViewId="0"/>
  </sheetViews>
  <sheetFormatPr defaultColWidth="9.28515625" defaultRowHeight="18.75" x14ac:dyDescent="0.25"/>
  <cols>
    <col min="1" max="1" width="1.7109375" style="15" customWidth="1"/>
    <col min="2" max="2" width="39.42578125" style="15" customWidth="1"/>
    <col min="3" max="3" width="7.7109375" style="84" customWidth="1"/>
    <col min="4" max="4" width="0.7109375" style="15" customWidth="1"/>
    <col min="5" max="5" width="12" style="196" customWidth="1"/>
    <col min="6" max="6" width="0.7109375" style="15" customWidth="1"/>
    <col min="7" max="7" width="12" style="196" customWidth="1"/>
    <col min="8" max="8" width="0.7109375" style="15" customWidth="1"/>
    <col min="9" max="9" width="12" style="148" customWidth="1"/>
    <col min="10" max="10" width="0.7109375" style="142" customWidth="1"/>
    <col min="11" max="11" width="12" style="148" customWidth="1"/>
    <col min="12" max="16384" width="9.28515625" style="15"/>
  </cols>
  <sheetData>
    <row r="1" spans="1:11" s="156" customFormat="1" ht="21.75" customHeight="1" x14ac:dyDescent="0.25">
      <c r="A1" s="70" t="s">
        <v>0</v>
      </c>
      <c r="B1" s="112"/>
      <c r="C1" s="84"/>
      <c r="D1" s="195"/>
      <c r="E1" s="196"/>
      <c r="F1" s="195"/>
      <c r="G1" s="196"/>
      <c r="H1" s="195"/>
      <c r="I1" s="95"/>
      <c r="J1" s="197"/>
      <c r="K1" s="95"/>
    </row>
    <row r="2" spans="1:11" s="156" customFormat="1" ht="21.75" customHeight="1" x14ac:dyDescent="0.25">
      <c r="A2" s="112" t="s">
        <v>143</v>
      </c>
      <c r="B2" s="112"/>
      <c r="C2" s="84"/>
      <c r="D2" s="195"/>
      <c r="E2" s="196"/>
      <c r="F2" s="195"/>
      <c r="G2" s="196"/>
      <c r="H2" s="195"/>
      <c r="I2" s="148"/>
      <c r="J2" s="197"/>
      <c r="K2" s="148"/>
    </row>
    <row r="3" spans="1:11" s="156" customFormat="1" ht="21.75" customHeight="1" x14ac:dyDescent="0.25">
      <c r="A3" s="198" t="str">
        <f>'6(6M)'!A3</f>
        <v>สำหรับงวดหกเดือนสิ้นสุดวันที่ 30 มิถุนายน พ.ศ. 2564</v>
      </c>
      <c r="B3" s="198"/>
      <c r="C3" s="153"/>
      <c r="D3" s="199"/>
      <c r="E3" s="200"/>
      <c r="F3" s="199"/>
      <c r="G3" s="200"/>
      <c r="H3" s="199"/>
      <c r="I3" s="201"/>
      <c r="J3" s="202"/>
      <c r="K3" s="201"/>
    </row>
    <row r="4" spans="1:11" s="156" customFormat="1" ht="20.100000000000001" customHeight="1" x14ac:dyDescent="0.25">
      <c r="A4" s="112"/>
      <c r="B4" s="112"/>
      <c r="C4" s="84"/>
      <c r="D4" s="195"/>
      <c r="E4" s="196"/>
      <c r="F4" s="195"/>
      <c r="G4" s="196"/>
      <c r="H4" s="195"/>
      <c r="I4" s="148"/>
      <c r="J4" s="197"/>
      <c r="K4" s="148"/>
    </row>
    <row r="5" spans="1:11" s="156" customFormat="1" ht="20.100000000000001" customHeight="1" x14ac:dyDescent="0.25">
      <c r="A5" s="112"/>
      <c r="B5" s="112"/>
      <c r="C5" s="84"/>
      <c r="D5" s="195"/>
      <c r="E5" s="285" t="s">
        <v>2</v>
      </c>
      <c r="F5" s="285"/>
      <c r="G5" s="285"/>
      <c r="H5" s="89"/>
      <c r="I5" s="286" t="s">
        <v>3</v>
      </c>
      <c r="J5" s="286"/>
      <c r="K5" s="286"/>
    </row>
    <row r="6" spans="1:11" s="156" customFormat="1" ht="20.100000000000001" customHeight="1" x14ac:dyDescent="0.25">
      <c r="A6" s="112"/>
      <c r="B6" s="112"/>
      <c r="C6" s="84"/>
      <c r="D6" s="195"/>
      <c r="E6" s="203" t="s">
        <v>186</v>
      </c>
      <c r="F6" s="75"/>
      <c r="G6" s="203" t="s">
        <v>186</v>
      </c>
      <c r="H6" s="75"/>
      <c r="I6" s="101" t="s">
        <v>186</v>
      </c>
      <c r="J6" s="75"/>
      <c r="K6" s="101" t="s">
        <v>186</v>
      </c>
    </row>
    <row r="7" spans="1:11" ht="20.100000000000001" customHeight="1" x14ac:dyDescent="0.25">
      <c r="C7" s="19"/>
      <c r="D7" s="19"/>
      <c r="E7" s="204" t="s">
        <v>7</v>
      </c>
      <c r="F7" s="205"/>
      <c r="G7" s="204" t="s">
        <v>8</v>
      </c>
      <c r="H7" s="206"/>
      <c r="I7" s="204" t="s">
        <v>7</v>
      </c>
      <c r="J7" s="205"/>
      <c r="K7" s="204" t="s">
        <v>8</v>
      </c>
    </row>
    <row r="8" spans="1:11" s="156" customFormat="1" ht="20.100000000000001" customHeight="1" x14ac:dyDescent="0.25">
      <c r="A8" s="15"/>
      <c r="B8" s="15"/>
      <c r="C8" s="94" t="s">
        <v>9</v>
      </c>
      <c r="D8" s="96"/>
      <c r="E8" s="207" t="s">
        <v>10</v>
      </c>
      <c r="F8" s="95"/>
      <c r="G8" s="207" t="s">
        <v>10</v>
      </c>
      <c r="H8" s="96"/>
      <c r="I8" s="173" t="s">
        <v>10</v>
      </c>
      <c r="J8" s="95"/>
      <c r="K8" s="173" t="s">
        <v>10</v>
      </c>
    </row>
    <row r="9" spans="1:11" s="156" customFormat="1" ht="6" customHeight="1" x14ac:dyDescent="0.25">
      <c r="A9" s="15"/>
      <c r="B9" s="15"/>
      <c r="C9" s="96"/>
      <c r="D9" s="96"/>
      <c r="E9" s="208"/>
      <c r="F9" s="95"/>
      <c r="G9" s="209"/>
      <c r="H9" s="96"/>
      <c r="I9" s="210"/>
      <c r="J9" s="95"/>
      <c r="K9" s="95"/>
    </row>
    <row r="10" spans="1:11" ht="20.100000000000001" customHeight="1" x14ac:dyDescent="0.25">
      <c r="A10" s="211" t="s">
        <v>144</v>
      </c>
      <c r="B10" s="156"/>
      <c r="D10" s="84"/>
      <c r="E10" s="212"/>
      <c r="F10" s="84"/>
      <c r="H10" s="84"/>
      <c r="I10" s="212"/>
      <c r="J10" s="148"/>
      <c r="K10" s="196"/>
    </row>
    <row r="11" spans="1:11" ht="20.100000000000001" customHeight="1" x14ac:dyDescent="0.25">
      <c r="A11" s="247" t="s">
        <v>95</v>
      </c>
      <c r="B11" s="213"/>
      <c r="D11" s="84"/>
      <c r="E11" s="118">
        <f>ROUND('6(6M)'!D25,0)</f>
        <v>383272</v>
      </c>
      <c r="F11" s="117"/>
      <c r="G11" s="117">
        <v>249262</v>
      </c>
      <c r="H11" s="34"/>
      <c r="I11" s="118">
        <v>234708</v>
      </c>
      <c r="J11" s="34"/>
      <c r="K11" s="117">
        <v>163713</v>
      </c>
    </row>
    <row r="12" spans="1:11" ht="20.100000000000001" customHeight="1" x14ac:dyDescent="0.25">
      <c r="A12" s="247" t="s">
        <v>145</v>
      </c>
      <c r="B12" s="213"/>
      <c r="E12" s="214"/>
      <c r="F12" s="215"/>
      <c r="G12" s="215"/>
      <c r="I12" s="214"/>
      <c r="J12" s="117"/>
      <c r="K12" s="215"/>
    </row>
    <row r="13" spans="1:11" ht="20.100000000000001" customHeight="1" x14ac:dyDescent="0.25">
      <c r="B13" s="247" t="s">
        <v>146</v>
      </c>
      <c r="C13" s="216"/>
      <c r="D13" s="84"/>
      <c r="E13" s="118">
        <v>181683</v>
      </c>
      <c r="F13" s="117"/>
      <c r="G13" s="117">
        <v>162810</v>
      </c>
      <c r="H13" s="27"/>
      <c r="I13" s="118">
        <v>6882</v>
      </c>
      <c r="J13" s="33"/>
      <c r="K13" s="117">
        <v>6592</v>
      </c>
    </row>
    <row r="14" spans="1:11" ht="20.100000000000001" customHeight="1" x14ac:dyDescent="0.25">
      <c r="B14" s="247" t="s">
        <v>147</v>
      </c>
      <c r="C14" s="216">
        <v>9</v>
      </c>
      <c r="D14" s="84"/>
      <c r="E14" s="118">
        <v>27439</v>
      </c>
      <c r="F14" s="117"/>
      <c r="G14" s="117">
        <v>28382</v>
      </c>
      <c r="H14" s="27"/>
      <c r="I14" s="118">
        <v>995</v>
      </c>
      <c r="J14" s="5"/>
      <c r="K14" s="117">
        <v>1000</v>
      </c>
    </row>
    <row r="15" spans="1:11" ht="20.100000000000001" customHeight="1" x14ac:dyDescent="0.25">
      <c r="B15" s="247" t="s">
        <v>94</v>
      </c>
      <c r="C15" s="216">
        <v>8.1999999999999993</v>
      </c>
      <c r="D15" s="84"/>
      <c r="E15" s="118">
        <v>-358891</v>
      </c>
      <c r="F15" s="117"/>
      <c r="G15" s="117">
        <v>-338579</v>
      </c>
      <c r="H15" s="27"/>
      <c r="I15" s="118">
        <v>0</v>
      </c>
      <c r="J15" s="117"/>
      <c r="K15" s="117">
        <v>0</v>
      </c>
    </row>
    <row r="16" spans="1:11" ht="20.100000000000001" customHeight="1" x14ac:dyDescent="0.25">
      <c r="B16" s="247" t="s">
        <v>148</v>
      </c>
      <c r="C16" s="216"/>
      <c r="D16" s="84"/>
      <c r="E16" s="118">
        <v>2153</v>
      </c>
      <c r="F16" s="117"/>
      <c r="G16" s="117">
        <v>1925</v>
      </c>
      <c r="H16" s="27"/>
      <c r="I16" s="118">
        <v>2153</v>
      </c>
      <c r="J16" s="148"/>
      <c r="K16" s="117">
        <v>1925</v>
      </c>
    </row>
    <row r="17" spans="1:11" ht="20.100000000000001" customHeight="1" x14ac:dyDescent="0.25">
      <c r="B17" s="15" t="s">
        <v>224</v>
      </c>
      <c r="C17" s="216"/>
      <c r="D17" s="84"/>
      <c r="E17" s="118"/>
      <c r="F17" s="117"/>
      <c r="G17" s="117"/>
      <c r="H17" s="27"/>
      <c r="I17" s="118"/>
      <c r="J17" s="148"/>
      <c r="K17" s="117"/>
    </row>
    <row r="18" spans="1:11" ht="20.100000000000001" customHeight="1" x14ac:dyDescent="0.25">
      <c r="B18" s="15" t="s">
        <v>223</v>
      </c>
      <c r="C18" s="216"/>
      <c r="D18" s="84"/>
      <c r="E18" s="184">
        <v>-5290</v>
      </c>
      <c r="F18" s="117"/>
      <c r="G18" s="117">
        <v>0</v>
      </c>
      <c r="H18" s="27"/>
      <c r="I18" s="118">
        <v>0</v>
      </c>
      <c r="J18" s="148"/>
      <c r="K18" s="117">
        <v>0</v>
      </c>
    </row>
    <row r="19" spans="1:11" ht="20.100000000000001" customHeight="1" x14ac:dyDescent="0.25">
      <c r="B19" s="5" t="s">
        <v>216</v>
      </c>
      <c r="C19" s="216"/>
      <c r="D19" s="84"/>
      <c r="E19" s="184">
        <v>-39963</v>
      </c>
      <c r="F19" s="174"/>
      <c r="G19" s="174">
        <v>64030</v>
      </c>
      <c r="H19" s="27"/>
      <c r="I19" s="184">
        <v>-13323</v>
      </c>
      <c r="J19" s="117"/>
      <c r="K19" s="174">
        <v>-63295</v>
      </c>
    </row>
    <row r="20" spans="1:11" ht="20.100000000000001" customHeight="1" x14ac:dyDescent="0.25">
      <c r="B20" s="247" t="s">
        <v>149</v>
      </c>
      <c r="C20" s="15"/>
      <c r="E20" s="118">
        <v>0</v>
      </c>
      <c r="G20" s="117">
        <v>498</v>
      </c>
      <c r="I20" s="118">
        <v>0</v>
      </c>
      <c r="J20" s="15"/>
      <c r="K20" s="117">
        <v>498</v>
      </c>
    </row>
    <row r="21" spans="1:11" ht="20.100000000000001" customHeight="1" x14ac:dyDescent="0.25">
      <c r="B21" s="247" t="s">
        <v>150</v>
      </c>
      <c r="C21" s="216"/>
      <c r="D21" s="84"/>
      <c r="E21" s="184">
        <v>0</v>
      </c>
      <c r="F21" s="117"/>
      <c r="G21" s="117">
        <v>14310</v>
      </c>
      <c r="H21" s="27"/>
      <c r="I21" s="118">
        <v>0</v>
      </c>
      <c r="J21" s="117"/>
      <c r="K21" s="117">
        <v>0</v>
      </c>
    </row>
    <row r="22" spans="1:11" ht="20.100000000000001" customHeight="1" x14ac:dyDescent="0.25">
      <c r="B22" s="247" t="s">
        <v>222</v>
      </c>
      <c r="C22" s="216"/>
      <c r="D22" s="84"/>
      <c r="E22" s="184">
        <v>4581</v>
      </c>
      <c r="F22" s="117"/>
      <c r="G22" s="117">
        <v>522</v>
      </c>
      <c r="H22" s="27"/>
      <c r="I22" s="118">
        <v>-4</v>
      </c>
      <c r="J22" s="117"/>
      <c r="K22" s="117">
        <v>0</v>
      </c>
    </row>
    <row r="23" spans="1:11" ht="20.100000000000001" customHeight="1" x14ac:dyDescent="0.25">
      <c r="B23" s="247" t="s">
        <v>213</v>
      </c>
      <c r="C23" s="216"/>
      <c r="D23" s="84"/>
      <c r="E23" s="184">
        <v>2</v>
      </c>
      <c r="F23" s="117"/>
      <c r="G23" s="117">
        <v>0</v>
      </c>
      <c r="H23" s="27"/>
      <c r="I23" s="118">
        <v>0</v>
      </c>
      <c r="J23" s="117"/>
      <c r="K23" s="117">
        <v>0</v>
      </c>
    </row>
    <row r="24" spans="1:11" ht="20.100000000000001" customHeight="1" x14ac:dyDescent="0.25">
      <c r="B24" s="15" t="s">
        <v>151</v>
      </c>
      <c r="C24" s="216"/>
      <c r="D24" s="84"/>
      <c r="E24" s="184"/>
      <c r="F24" s="272"/>
      <c r="G24" s="272"/>
      <c r="H24" s="27"/>
      <c r="I24" s="118"/>
      <c r="J24" s="117"/>
      <c r="K24" s="174"/>
    </row>
    <row r="25" spans="1:11" ht="20.100000000000001" customHeight="1" x14ac:dyDescent="0.25">
      <c r="B25" s="15" t="s">
        <v>152</v>
      </c>
      <c r="C25" s="216"/>
      <c r="D25" s="84"/>
      <c r="E25" s="184">
        <v>0</v>
      </c>
      <c r="F25" s="272"/>
      <c r="G25" s="272">
        <v>-717</v>
      </c>
      <c r="H25" s="27"/>
      <c r="I25" s="118">
        <v>0</v>
      </c>
      <c r="J25" s="117"/>
      <c r="K25" s="174">
        <v>-717</v>
      </c>
    </row>
    <row r="26" spans="1:11" ht="20.100000000000001" customHeight="1" x14ac:dyDescent="0.25">
      <c r="B26" s="247" t="s">
        <v>89</v>
      </c>
      <c r="C26" s="216"/>
      <c r="D26" s="84"/>
      <c r="E26" s="184">
        <v>0</v>
      </c>
      <c r="F26" s="117"/>
      <c r="G26" s="117" t="s">
        <v>191</v>
      </c>
      <c r="H26" s="27"/>
      <c r="I26" s="118">
        <v>-309338</v>
      </c>
      <c r="J26" s="117"/>
      <c r="K26" s="117">
        <v>-299600</v>
      </c>
    </row>
    <row r="27" spans="1:11" ht="20.100000000000001" customHeight="1" x14ac:dyDescent="0.25">
      <c r="B27" s="247" t="s">
        <v>153</v>
      </c>
      <c r="C27" s="216"/>
      <c r="D27" s="84"/>
      <c r="E27" s="184">
        <v>-203</v>
      </c>
      <c r="F27" s="117"/>
      <c r="G27" s="117">
        <v>-470</v>
      </c>
      <c r="H27" s="27"/>
      <c r="I27" s="118">
        <v>-7274</v>
      </c>
      <c r="J27" s="117"/>
      <c r="K27" s="117">
        <v>-8755</v>
      </c>
    </row>
    <row r="28" spans="1:11" ht="20.100000000000001" customHeight="1" x14ac:dyDescent="0.25">
      <c r="B28" s="15" t="s">
        <v>93</v>
      </c>
      <c r="C28" s="216"/>
      <c r="D28" s="84"/>
      <c r="E28" s="184">
        <v>168041</v>
      </c>
      <c r="F28" s="117"/>
      <c r="G28" s="117">
        <v>155651</v>
      </c>
      <c r="H28" s="27"/>
      <c r="I28" s="118">
        <v>123112</v>
      </c>
      <c r="J28" s="117"/>
      <c r="K28" s="117">
        <v>147263</v>
      </c>
    </row>
    <row r="29" spans="1:11" ht="20.100000000000001" customHeight="1" x14ac:dyDescent="0.25">
      <c r="B29" s="15" t="s">
        <v>154</v>
      </c>
      <c r="C29" s="216"/>
      <c r="D29" s="84"/>
      <c r="E29" s="217">
        <v>1148</v>
      </c>
      <c r="F29" s="117"/>
      <c r="G29" s="218">
        <v>405</v>
      </c>
      <c r="H29" s="27"/>
      <c r="I29" s="217">
        <v>0</v>
      </c>
      <c r="J29" s="117"/>
      <c r="K29" s="218">
        <v>0</v>
      </c>
    </row>
    <row r="30" spans="1:11" ht="6" customHeight="1" x14ac:dyDescent="0.25">
      <c r="A30" s="213"/>
      <c r="B30" s="213"/>
      <c r="D30" s="84"/>
      <c r="E30" s="133"/>
      <c r="F30" s="219"/>
      <c r="G30" s="134"/>
      <c r="H30" s="84"/>
      <c r="I30" s="133"/>
      <c r="J30" s="117"/>
      <c r="K30" s="134"/>
    </row>
    <row r="31" spans="1:11" ht="20.100000000000001" customHeight="1" x14ac:dyDescent="0.25">
      <c r="C31" s="216"/>
      <c r="D31" s="84"/>
      <c r="E31" s="118">
        <f>SUM(E11:E29)</f>
        <v>363972</v>
      </c>
      <c r="F31" s="220"/>
      <c r="G31" s="117">
        <f>SUM(G11:G29)</f>
        <v>338029</v>
      </c>
      <c r="H31" s="84"/>
      <c r="I31" s="118">
        <f>SUM(I11:I29)</f>
        <v>37911</v>
      </c>
      <c r="J31" s="117"/>
      <c r="K31" s="117">
        <f>SUM(K11:K29)</f>
        <v>-51376</v>
      </c>
    </row>
    <row r="32" spans="1:11" ht="20.100000000000001" customHeight="1" x14ac:dyDescent="0.25">
      <c r="A32" s="247" t="s">
        <v>155</v>
      </c>
      <c r="B32" s="213"/>
      <c r="D32" s="84"/>
      <c r="E32" s="133"/>
      <c r="F32" s="220"/>
      <c r="G32" s="134"/>
      <c r="H32" s="84"/>
      <c r="I32" s="133"/>
      <c r="J32" s="117"/>
      <c r="K32" s="134"/>
    </row>
    <row r="33" spans="1:11" ht="20.100000000000001" customHeight="1" x14ac:dyDescent="0.25">
      <c r="B33" s="278" t="s">
        <v>17</v>
      </c>
      <c r="D33" s="84"/>
      <c r="E33" s="118">
        <v>-48986</v>
      </c>
      <c r="F33" s="220"/>
      <c r="G33" s="117">
        <v>-55247</v>
      </c>
      <c r="H33" s="27"/>
      <c r="I33" s="118">
        <v>-81118</v>
      </c>
      <c r="J33" s="33"/>
      <c r="K33" s="117">
        <v>8408</v>
      </c>
    </row>
    <row r="34" spans="1:11" ht="20.100000000000001" customHeight="1" x14ac:dyDescent="0.25">
      <c r="B34" s="15" t="s">
        <v>20</v>
      </c>
      <c r="C34" s="216"/>
      <c r="D34" s="84"/>
      <c r="E34" s="118">
        <v>-7225</v>
      </c>
      <c r="F34" s="220"/>
      <c r="G34" s="117">
        <v>-416</v>
      </c>
      <c r="H34" s="27"/>
      <c r="I34" s="118">
        <v>0</v>
      </c>
      <c r="J34" s="117"/>
      <c r="K34" s="117">
        <v>0</v>
      </c>
    </row>
    <row r="35" spans="1:11" ht="20.100000000000001" customHeight="1" x14ac:dyDescent="0.25">
      <c r="B35" s="278" t="s">
        <v>21</v>
      </c>
      <c r="D35" s="84"/>
      <c r="E35" s="118">
        <v>19838</v>
      </c>
      <c r="F35" s="220"/>
      <c r="G35" s="117">
        <v>141356</v>
      </c>
      <c r="H35" s="27"/>
      <c r="I35" s="118">
        <v>0</v>
      </c>
      <c r="J35" s="33"/>
      <c r="K35" s="117">
        <v>0</v>
      </c>
    </row>
    <row r="36" spans="1:11" ht="20.100000000000001" customHeight="1" x14ac:dyDescent="0.25">
      <c r="B36" s="40" t="s">
        <v>22</v>
      </c>
      <c r="D36" s="84"/>
      <c r="E36" s="118">
        <v>-19631</v>
      </c>
      <c r="F36" s="220"/>
      <c r="G36" s="117">
        <v>0</v>
      </c>
      <c r="H36" s="27"/>
      <c r="I36" s="118">
        <v>3</v>
      </c>
      <c r="J36" s="33"/>
      <c r="K36" s="117">
        <v>0</v>
      </c>
    </row>
    <row r="37" spans="1:11" ht="20.100000000000001" customHeight="1" x14ac:dyDescent="0.25">
      <c r="B37" s="278" t="s">
        <v>23</v>
      </c>
      <c r="D37" s="84"/>
      <c r="E37" s="118">
        <v>826</v>
      </c>
      <c r="F37" s="220"/>
      <c r="G37" s="117">
        <v>10365</v>
      </c>
      <c r="H37" s="27"/>
      <c r="I37" s="118">
        <v>0</v>
      </c>
      <c r="J37" s="117"/>
      <c r="K37" s="117">
        <v>358</v>
      </c>
    </row>
    <row r="38" spans="1:11" ht="20.100000000000001" customHeight="1" x14ac:dyDescent="0.25">
      <c r="B38" s="278" t="s">
        <v>36</v>
      </c>
      <c r="D38" s="84"/>
      <c r="E38" s="118">
        <v>-3200</v>
      </c>
      <c r="F38" s="220"/>
      <c r="G38" s="117">
        <v>-3025</v>
      </c>
      <c r="H38" s="27"/>
      <c r="I38" s="118">
        <v>2</v>
      </c>
      <c r="J38" s="117"/>
      <c r="K38" s="117">
        <v>-1907</v>
      </c>
    </row>
    <row r="39" spans="1:11" ht="20.100000000000001" customHeight="1" x14ac:dyDescent="0.25">
      <c r="B39" s="278" t="s">
        <v>156</v>
      </c>
      <c r="D39" s="84"/>
      <c r="E39" s="118">
        <v>-81175</v>
      </c>
      <c r="F39" s="220"/>
      <c r="G39" s="117">
        <v>-107984</v>
      </c>
      <c r="H39" s="27"/>
      <c r="I39" s="118">
        <v>13897</v>
      </c>
      <c r="J39" s="117"/>
      <c r="K39" s="117">
        <v>10365</v>
      </c>
    </row>
    <row r="40" spans="1:11" ht="20.100000000000001" customHeight="1" x14ac:dyDescent="0.25">
      <c r="B40" s="278" t="s">
        <v>52</v>
      </c>
      <c r="D40" s="84"/>
      <c r="E40" s="217">
        <v>-31532</v>
      </c>
      <c r="F40" s="220"/>
      <c r="G40" s="218">
        <v>12178</v>
      </c>
      <c r="H40" s="27"/>
      <c r="I40" s="217">
        <v>3727</v>
      </c>
      <c r="J40" s="117"/>
      <c r="K40" s="218">
        <v>-1703</v>
      </c>
    </row>
    <row r="41" spans="1:11" ht="6" customHeight="1" x14ac:dyDescent="0.25">
      <c r="A41" s="213"/>
      <c r="B41" s="213"/>
      <c r="D41" s="84"/>
      <c r="E41" s="133"/>
      <c r="F41" s="219"/>
      <c r="G41" s="134"/>
      <c r="H41" s="84"/>
      <c r="I41" s="118"/>
      <c r="J41" s="117"/>
      <c r="K41" s="117"/>
    </row>
    <row r="42" spans="1:11" ht="20.100000000000001" customHeight="1" x14ac:dyDescent="0.25">
      <c r="A42" s="5" t="s">
        <v>206</v>
      </c>
      <c r="B42" s="1"/>
      <c r="D42" s="84"/>
      <c r="E42" s="118">
        <f>SUM(E31:E40)</f>
        <v>192887</v>
      </c>
      <c r="F42" s="219"/>
      <c r="G42" s="117">
        <f>SUM(G31:G40)</f>
        <v>335256</v>
      </c>
      <c r="H42" s="84"/>
      <c r="I42" s="118">
        <f>SUM(I31:I40)</f>
        <v>-25578</v>
      </c>
      <c r="J42" s="117"/>
      <c r="K42" s="117">
        <f>SUM(K31:K40)</f>
        <v>-35855</v>
      </c>
    </row>
    <row r="43" spans="1:11" ht="20.100000000000001" customHeight="1" x14ac:dyDescent="0.25">
      <c r="A43" s="5" t="s">
        <v>207</v>
      </c>
      <c r="B43" s="5"/>
      <c r="D43" s="84"/>
      <c r="E43" s="217">
        <v>-2945</v>
      </c>
      <c r="F43" s="219"/>
      <c r="G43" s="218">
        <v>-3437</v>
      </c>
      <c r="H43" s="27"/>
      <c r="I43" s="217">
        <v>-1679</v>
      </c>
      <c r="J43" s="117"/>
      <c r="K43" s="218">
        <v>-1351</v>
      </c>
    </row>
    <row r="44" spans="1:11" ht="6" customHeight="1" x14ac:dyDescent="0.25">
      <c r="A44" s="268"/>
      <c r="B44" s="268"/>
      <c r="D44" s="84"/>
      <c r="E44" s="133"/>
      <c r="F44" s="219"/>
      <c r="G44" s="134"/>
      <c r="H44" s="84"/>
      <c r="I44" s="118"/>
      <c r="J44" s="117"/>
      <c r="K44" s="117"/>
    </row>
    <row r="45" spans="1:11" ht="20.100000000000001" customHeight="1" x14ac:dyDescent="0.25">
      <c r="A45" s="5" t="s">
        <v>208</v>
      </c>
      <c r="B45" s="5"/>
      <c r="D45" s="84"/>
      <c r="E45" s="217">
        <f>SUM(E42:E43)</f>
        <v>189942</v>
      </c>
      <c r="F45" s="219"/>
      <c r="G45" s="218">
        <f>SUM(G42:G43)</f>
        <v>331819</v>
      </c>
      <c r="H45" s="84"/>
      <c r="I45" s="217">
        <f>SUM(I42:I43)</f>
        <v>-27257</v>
      </c>
      <c r="J45" s="117"/>
      <c r="K45" s="218">
        <f>SUM(K42:K43)</f>
        <v>-37206</v>
      </c>
    </row>
    <row r="46" spans="1:11" ht="9" customHeight="1" x14ac:dyDescent="0.25">
      <c r="D46" s="84"/>
      <c r="E46" s="117"/>
      <c r="F46" s="219"/>
      <c r="G46" s="117"/>
      <c r="H46" s="84"/>
      <c r="I46" s="117"/>
      <c r="J46" s="117"/>
      <c r="K46" s="117"/>
    </row>
    <row r="47" spans="1:11" ht="21.95" customHeight="1" x14ac:dyDescent="0.25">
      <c r="A47" s="290" t="str">
        <f>'[1]7'!A31</f>
        <v>หมายเหตุประกอบข้อมูลทางการเงินเป็นส่วนหนึ่งของข้อมูลทางการเงินระหว่างกาลนี้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</row>
    <row r="48" spans="1:11" ht="21.75" customHeight="1" x14ac:dyDescent="0.25">
      <c r="A48" s="112" t="str">
        <f>A1</f>
        <v xml:space="preserve">บริษัท ไทย โซล่าร์ เอ็นเนอร์ยี่ จำกัด (มหาชน) </v>
      </c>
      <c r="B48" s="112"/>
      <c r="D48" s="195"/>
      <c r="F48" s="195"/>
      <c r="H48" s="195"/>
      <c r="I48" s="95"/>
      <c r="J48" s="197"/>
      <c r="K48" s="95"/>
    </row>
    <row r="49" spans="1:11" ht="21.75" customHeight="1" x14ac:dyDescent="0.25">
      <c r="A49" s="112" t="s">
        <v>157</v>
      </c>
      <c r="B49" s="112"/>
      <c r="D49" s="195"/>
      <c r="F49" s="195"/>
      <c r="H49" s="195"/>
      <c r="J49" s="197"/>
    </row>
    <row r="50" spans="1:11" ht="21.75" customHeight="1" x14ac:dyDescent="0.25">
      <c r="A50" s="198" t="str">
        <f>+A3</f>
        <v>สำหรับงวดหกเดือนสิ้นสุดวันที่ 30 มิถุนายน พ.ศ. 2564</v>
      </c>
      <c r="B50" s="198"/>
      <c r="C50" s="153"/>
      <c r="D50" s="199"/>
      <c r="E50" s="200"/>
      <c r="F50" s="199"/>
      <c r="G50" s="200"/>
      <c r="H50" s="199"/>
      <c r="I50" s="201"/>
      <c r="J50" s="202"/>
      <c r="K50" s="201"/>
    </row>
    <row r="51" spans="1:11" ht="18" customHeight="1" x14ac:dyDescent="0.25">
      <c r="A51" s="112"/>
      <c r="B51" s="112"/>
      <c r="D51" s="195"/>
      <c r="F51" s="195"/>
      <c r="H51" s="195"/>
      <c r="J51" s="197"/>
    </row>
    <row r="52" spans="1:11" ht="20.45" customHeight="1" x14ac:dyDescent="0.25">
      <c r="A52" s="112"/>
      <c r="B52" s="112"/>
      <c r="D52" s="195"/>
      <c r="E52" s="285" t="s">
        <v>2</v>
      </c>
      <c r="F52" s="285"/>
      <c r="G52" s="285"/>
      <c r="H52" s="89"/>
      <c r="I52" s="286" t="s">
        <v>3</v>
      </c>
      <c r="J52" s="286"/>
      <c r="K52" s="286"/>
    </row>
    <row r="53" spans="1:11" ht="20.45" customHeight="1" x14ac:dyDescent="0.25">
      <c r="A53" s="112"/>
      <c r="B53" s="112"/>
      <c r="D53" s="195"/>
      <c r="E53" s="203" t="s">
        <v>186</v>
      </c>
      <c r="F53" s="75"/>
      <c r="G53" s="203" t="s">
        <v>186</v>
      </c>
      <c r="H53" s="75"/>
      <c r="I53" s="101" t="s">
        <v>186</v>
      </c>
      <c r="J53" s="75"/>
      <c r="K53" s="101" t="s">
        <v>186</v>
      </c>
    </row>
    <row r="54" spans="1:11" ht="20.45" customHeight="1" x14ac:dyDescent="0.25">
      <c r="C54" s="96"/>
      <c r="D54" s="96"/>
      <c r="E54" s="204" t="s">
        <v>7</v>
      </c>
      <c r="F54" s="205"/>
      <c r="G54" s="204" t="s">
        <v>8</v>
      </c>
      <c r="H54" s="206"/>
      <c r="I54" s="204" t="s">
        <v>7</v>
      </c>
      <c r="J54" s="205"/>
      <c r="K54" s="204" t="s">
        <v>8</v>
      </c>
    </row>
    <row r="55" spans="1:11" s="156" customFormat="1" ht="20.45" customHeight="1" x14ac:dyDescent="0.25">
      <c r="A55" s="15"/>
      <c r="B55" s="15"/>
      <c r="C55" s="276" t="s">
        <v>9</v>
      </c>
      <c r="D55" s="96"/>
      <c r="E55" s="207" t="s">
        <v>10</v>
      </c>
      <c r="F55" s="95"/>
      <c r="G55" s="207" t="s">
        <v>10</v>
      </c>
      <c r="H55" s="96"/>
      <c r="I55" s="173" t="s">
        <v>10</v>
      </c>
      <c r="J55" s="95"/>
      <c r="K55" s="173" t="s">
        <v>10</v>
      </c>
    </row>
    <row r="56" spans="1:11" s="156" customFormat="1" ht="6" customHeight="1" x14ac:dyDescent="0.25">
      <c r="A56" s="15"/>
      <c r="B56" s="15"/>
      <c r="C56" s="221"/>
      <c r="D56" s="96"/>
      <c r="E56" s="208"/>
      <c r="F56" s="95"/>
      <c r="G56" s="209"/>
      <c r="H56" s="96"/>
      <c r="I56" s="210"/>
      <c r="J56" s="95"/>
      <c r="K56" s="95"/>
    </row>
    <row r="57" spans="1:11" ht="20.45" customHeight="1" x14ac:dyDescent="0.25">
      <c r="A57" s="156" t="s">
        <v>158</v>
      </c>
      <c r="B57" s="156"/>
      <c r="D57" s="84"/>
      <c r="E57" s="212"/>
      <c r="F57" s="148"/>
      <c r="H57" s="84"/>
      <c r="I57" s="222"/>
      <c r="J57" s="148"/>
    </row>
    <row r="58" spans="1:11" ht="20.45" customHeight="1" x14ac:dyDescent="0.4">
      <c r="A58" s="223" t="s">
        <v>192</v>
      </c>
      <c r="B58" s="223"/>
      <c r="D58" s="84"/>
      <c r="E58" s="212"/>
      <c r="F58" s="148"/>
      <c r="G58" s="117"/>
      <c r="H58" s="84"/>
      <c r="I58" s="138"/>
      <c r="J58" s="148"/>
      <c r="K58" s="137"/>
    </row>
    <row r="59" spans="1:11" ht="20.45" customHeight="1" x14ac:dyDescent="0.4">
      <c r="A59" s="223"/>
      <c r="B59" s="223" t="s">
        <v>193</v>
      </c>
      <c r="D59" s="84"/>
      <c r="E59" s="212">
        <v>0</v>
      </c>
      <c r="F59" s="148"/>
      <c r="G59" s="117">
        <v>-20215</v>
      </c>
      <c r="H59" s="84"/>
      <c r="I59" s="138">
        <v>0</v>
      </c>
      <c r="J59" s="148"/>
      <c r="K59" s="137">
        <v>0</v>
      </c>
    </row>
    <row r="60" spans="1:11" ht="20.45" customHeight="1" x14ac:dyDescent="0.4">
      <c r="A60" s="223" t="s">
        <v>219</v>
      </c>
      <c r="B60" s="223"/>
      <c r="D60" s="84"/>
      <c r="E60" s="118">
        <v>-1210</v>
      </c>
      <c r="F60" s="116"/>
      <c r="G60" s="117">
        <v>6364</v>
      </c>
      <c r="H60" s="224"/>
      <c r="I60" s="138">
        <v>1263</v>
      </c>
      <c r="J60" s="33"/>
      <c r="K60" s="137">
        <v>5811</v>
      </c>
    </row>
    <row r="61" spans="1:11" ht="20.45" customHeight="1" x14ac:dyDescent="0.4">
      <c r="A61" s="223" t="s">
        <v>159</v>
      </c>
      <c r="B61" s="223"/>
      <c r="D61" s="84"/>
      <c r="E61" s="212">
        <v>0</v>
      </c>
      <c r="F61" s="116"/>
      <c r="G61" s="117">
        <v>-520002</v>
      </c>
      <c r="H61" s="224"/>
      <c r="I61" s="138">
        <v>0</v>
      </c>
      <c r="J61" s="33"/>
      <c r="K61" s="137">
        <v>-520002</v>
      </c>
    </row>
    <row r="62" spans="1:11" ht="20.45" customHeight="1" x14ac:dyDescent="0.4">
      <c r="A62" s="223" t="s">
        <v>160</v>
      </c>
      <c r="B62" s="223"/>
      <c r="D62" s="84"/>
      <c r="E62" s="212">
        <v>0</v>
      </c>
      <c r="F62" s="116"/>
      <c r="G62" s="117">
        <v>740869</v>
      </c>
      <c r="H62" s="224"/>
      <c r="I62" s="138">
        <v>0</v>
      </c>
      <c r="J62" s="117"/>
      <c r="K62" s="137">
        <v>740869</v>
      </c>
    </row>
    <row r="63" spans="1:11" ht="20.45" customHeight="1" x14ac:dyDescent="0.4">
      <c r="A63" s="223" t="s">
        <v>194</v>
      </c>
      <c r="B63" s="223"/>
      <c r="D63" s="84"/>
      <c r="E63" s="212">
        <v>0</v>
      </c>
      <c r="F63" s="116"/>
      <c r="G63" s="117">
        <v>-6650</v>
      </c>
      <c r="H63" s="224"/>
      <c r="I63" s="138">
        <v>0</v>
      </c>
      <c r="J63" s="117"/>
      <c r="K63" s="137">
        <v>-6650</v>
      </c>
    </row>
    <row r="64" spans="1:11" ht="20.45" customHeight="1" x14ac:dyDescent="0.4">
      <c r="A64" s="129" t="s">
        <v>161</v>
      </c>
      <c r="D64" s="84"/>
      <c r="E64" s="212">
        <v>0</v>
      </c>
      <c r="F64" s="116"/>
      <c r="G64" s="117" t="s">
        <v>191</v>
      </c>
      <c r="H64" s="224"/>
      <c r="I64" s="138">
        <v>0</v>
      </c>
      <c r="J64" s="117"/>
      <c r="K64" s="137">
        <v>-41300</v>
      </c>
    </row>
    <row r="65" spans="1:11" ht="20.45" customHeight="1" x14ac:dyDescent="0.4">
      <c r="A65" s="129" t="s">
        <v>162</v>
      </c>
      <c r="D65" s="84"/>
      <c r="E65" s="212">
        <v>0</v>
      </c>
      <c r="F65" s="116"/>
      <c r="G65" s="174" t="s">
        <v>191</v>
      </c>
      <c r="H65" s="224"/>
      <c r="I65" s="225">
        <v>0</v>
      </c>
      <c r="J65" s="50"/>
      <c r="K65" s="226">
        <v>64400</v>
      </c>
    </row>
    <row r="66" spans="1:11" ht="20.45" customHeight="1" x14ac:dyDescent="0.4">
      <c r="A66" s="129" t="s">
        <v>18</v>
      </c>
      <c r="C66" s="84">
        <v>11.3</v>
      </c>
      <c r="D66" s="84"/>
      <c r="E66" s="212">
        <v>0</v>
      </c>
      <c r="F66" s="116"/>
      <c r="G66" s="174" t="s">
        <v>191</v>
      </c>
      <c r="H66" s="224"/>
      <c r="I66" s="138">
        <v>-100120</v>
      </c>
      <c r="J66" s="50"/>
      <c r="K66" s="137">
        <v>-544258</v>
      </c>
    </row>
    <row r="67" spans="1:11" ht="20.45" customHeight="1" x14ac:dyDescent="0.4">
      <c r="A67" s="129" t="s">
        <v>163</v>
      </c>
      <c r="C67" s="84">
        <v>11.3</v>
      </c>
      <c r="D67" s="84"/>
      <c r="E67" s="212">
        <v>0</v>
      </c>
      <c r="F67" s="116"/>
      <c r="G67" s="174" t="s">
        <v>191</v>
      </c>
      <c r="H67" s="224"/>
      <c r="I67" s="138">
        <v>262069</v>
      </c>
      <c r="J67" s="50"/>
      <c r="K67" s="137">
        <v>56421</v>
      </c>
    </row>
    <row r="68" spans="1:11" s="156" customFormat="1" ht="20.45" customHeight="1" x14ac:dyDescent="0.4">
      <c r="A68" s="223" t="s">
        <v>164</v>
      </c>
      <c r="C68" s="84"/>
      <c r="D68" s="84"/>
      <c r="E68" s="222">
        <v>-370383</v>
      </c>
      <c r="F68" s="116"/>
      <c r="G68" s="117">
        <v>-952911</v>
      </c>
      <c r="H68" s="224"/>
      <c r="I68" s="138">
        <v>-203</v>
      </c>
      <c r="J68" s="50"/>
      <c r="K68" s="137">
        <v>-1507</v>
      </c>
    </row>
    <row r="69" spans="1:11" s="156" customFormat="1" ht="20.45" customHeight="1" x14ac:dyDescent="0.4">
      <c r="A69" s="223" t="s">
        <v>165</v>
      </c>
      <c r="C69" s="84"/>
      <c r="D69" s="84"/>
      <c r="E69" s="212">
        <v>0</v>
      </c>
      <c r="F69" s="116"/>
      <c r="G69" s="117">
        <v>7378</v>
      </c>
      <c r="H69" s="224"/>
      <c r="I69" s="138">
        <v>4</v>
      </c>
      <c r="J69" s="50"/>
      <c r="K69" s="137">
        <v>0</v>
      </c>
    </row>
    <row r="70" spans="1:11" s="156" customFormat="1" ht="20.45" customHeight="1" x14ac:dyDescent="0.4">
      <c r="A70" s="223" t="s">
        <v>166</v>
      </c>
      <c r="C70" s="84">
        <v>9</v>
      </c>
      <c r="D70" s="84"/>
      <c r="E70" s="118">
        <v>-244</v>
      </c>
      <c r="F70" s="116"/>
      <c r="G70" s="117">
        <v>-128</v>
      </c>
      <c r="H70" s="224"/>
      <c r="I70" s="138">
        <v>-244</v>
      </c>
      <c r="J70" s="50"/>
      <c r="K70" s="137">
        <v>0</v>
      </c>
    </row>
    <row r="71" spans="1:11" s="156" customFormat="1" ht="20.45" customHeight="1" x14ac:dyDescent="0.4">
      <c r="A71" s="223" t="s">
        <v>167</v>
      </c>
      <c r="C71" s="84"/>
      <c r="D71" s="84"/>
      <c r="E71" s="118">
        <v>204</v>
      </c>
      <c r="F71" s="116"/>
      <c r="G71" s="117">
        <v>20942</v>
      </c>
      <c r="H71" s="224"/>
      <c r="I71" s="138">
        <v>5783</v>
      </c>
      <c r="J71" s="227"/>
      <c r="K71" s="137">
        <v>8854</v>
      </c>
    </row>
    <row r="72" spans="1:11" s="156" customFormat="1" ht="20.45" customHeight="1" x14ac:dyDescent="0.4">
      <c r="A72" s="223" t="s">
        <v>168</v>
      </c>
      <c r="C72" s="84"/>
      <c r="D72" s="84"/>
      <c r="E72" s="118">
        <v>248438</v>
      </c>
      <c r="F72" s="116"/>
      <c r="G72" s="117">
        <v>307650</v>
      </c>
      <c r="H72" s="224"/>
      <c r="I72" s="228">
        <v>248438</v>
      </c>
      <c r="J72" s="117"/>
      <c r="K72" s="229">
        <v>307650</v>
      </c>
    </row>
    <row r="73" spans="1:11" ht="6" customHeight="1" x14ac:dyDescent="0.25">
      <c r="A73" s="213"/>
      <c r="B73" s="213"/>
      <c r="D73" s="84"/>
      <c r="E73" s="230"/>
      <c r="F73" s="116"/>
      <c r="G73" s="231"/>
      <c r="H73" s="232"/>
      <c r="I73" s="230"/>
      <c r="J73" s="116"/>
      <c r="K73" s="231"/>
    </row>
    <row r="74" spans="1:11" ht="20.45" customHeight="1" x14ac:dyDescent="0.25">
      <c r="A74" s="247" t="s">
        <v>169</v>
      </c>
      <c r="B74" s="112"/>
      <c r="D74" s="84"/>
      <c r="E74" s="217">
        <f>SUM(E58:E72)</f>
        <v>-123195</v>
      </c>
      <c r="F74" s="116"/>
      <c r="G74" s="218">
        <f>SUM(G58:G72)</f>
        <v>-416703</v>
      </c>
      <c r="H74" s="233"/>
      <c r="I74" s="217">
        <f>SUM(I58:I72)</f>
        <v>416990</v>
      </c>
      <c r="J74" s="116"/>
      <c r="K74" s="218">
        <f>SUM(K58:K72)</f>
        <v>70288</v>
      </c>
    </row>
    <row r="75" spans="1:11" ht="15" customHeight="1" x14ac:dyDescent="0.25">
      <c r="A75" s="213"/>
      <c r="B75" s="213"/>
      <c r="D75" s="84"/>
      <c r="E75" s="234"/>
      <c r="F75" s="116"/>
      <c r="G75" s="235"/>
      <c r="H75" s="232"/>
      <c r="I75" s="234"/>
      <c r="J75" s="116"/>
      <c r="K75" s="235"/>
    </row>
    <row r="76" spans="1:11" ht="20.45" customHeight="1" x14ac:dyDescent="0.25">
      <c r="A76" s="156" t="s">
        <v>170</v>
      </c>
      <c r="B76" s="156"/>
      <c r="D76" s="84"/>
      <c r="E76" s="236"/>
      <c r="F76" s="233"/>
      <c r="G76" s="237"/>
      <c r="H76" s="233"/>
      <c r="I76" s="236"/>
      <c r="J76" s="116"/>
      <c r="K76" s="237"/>
    </row>
    <row r="77" spans="1:11" ht="20.45" customHeight="1" x14ac:dyDescent="0.4">
      <c r="A77" s="223" t="s">
        <v>171</v>
      </c>
      <c r="D77" s="84"/>
      <c r="E77" s="238"/>
      <c r="G77" s="15"/>
      <c r="I77" s="238"/>
      <c r="J77" s="15"/>
      <c r="K77" s="15"/>
    </row>
    <row r="78" spans="1:11" ht="20.45" customHeight="1" x14ac:dyDescent="0.4">
      <c r="A78" s="223"/>
      <c r="B78" s="223" t="s">
        <v>172</v>
      </c>
      <c r="C78" s="84">
        <v>10.1</v>
      </c>
      <c r="D78" s="84"/>
      <c r="E78" s="214">
        <v>60000</v>
      </c>
      <c r="F78" s="233"/>
      <c r="G78" s="215">
        <v>1277630</v>
      </c>
      <c r="H78" s="224"/>
      <c r="I78" s="29">
        <v>60000</v>
      </c>
      <c r="J78" s="117"/>
      <c r="K78" s="30">
        <v>1277630</v>
      </c>
    </row>
    <row r="79" spans="1:11" ht="20.45" customHeight="1" x14ac:dyDescent="0.4">
      <c r="A79" s="223" t="s">
        <v>195</v>
      </c>
      <c r="B79" s="223"/>
      <c r="C79" s="84">
        <v>10.1</v>
      </c>
      <c r="D79" s="84"/>
      <c r="E79" s="214">
        <v>-10000</v>
      </c>
      <c r="F79" s="233"/>
      <c r="G79" s="215">
        <v>-1050000</v>
      </c>
      <c r="H79" s="224"/>
      <c r="I79" s="29">
        <v>-10000</v>
      </c>
      <c r="J79" s="117"/>
      <c r="K79" s="30">
        <v>-1050000</v>
      </c>
    </row>
    <row r="80" spans="1:11" ht="20.45" customHeight="1" x14ac:dyDescent="0.4">
      <c r="A80" s="269" t="s">
        <v>210</v>
      </c>
      <c r="B80" s="223"/>
      <c r="D80" s="84"/>
      <c r="E80" s="214">
        <v>-21119</v>
      </c>
      <c r="F80" s="233"/>
      <c r="G80" s="215">
        <v>-14806</v>
      </c>
      <c r="H80" s="233"/>
      <c r="I80" s="214">
        <v>-4560</v>
      </c>
      <c r="J80" s="117"/>
      <c r="K80" s="215">
        <v>-4206</v>
      </c>
    </row>
    <row r="81" spans="1:11" ht="20.45" customHeight="1" x14ac:dyDescent="0.4">
      <c r="A81" s="223" t="s">
        <v>173</v>
      </c>
      <c r="B81" s="223"/>
      <c r="D81" s="84"/>
      <c r="E81" s="214"/>
      <c r="F81" s="233"/>
      <c r="G81" s="215"/>
      <c r="H81" s="233"/>
      <c r="I81" s="214"/>
      <c r="J81" s="117"/>
      <c r="K81" s="215"/>
    </row>
    <row r="82" spans="1:11" ht="20.45" customHeight="1" x14ac:dyDescent="0.4">
      <c r="A82" s="223"/>
      <c r="B82" s="223" t="s">
        <v>174</v>
      </c>
      <c r="C82" s="84">
        <v>10.199999999999999</v>
      </c>
      <c r="D82" s="84"/>
      <c r="E82" s="214">
        <v>303456</v>
      </c>
      <c r="F82" s="233"/>
      <c r="G82" s="215">
        <v>1205444</v>
      </c>
      <c r="H82" s="233"/>
      <c r="I82" s="214">
        <v>0</v>
      </c>
      <c r="J82" s="117"/>
      <c r="K82" s="215">
        <v>368987</v>
      </c>
    </row>
    <row r="83" spans="1:11" ht="20.45" customHeight="1" x14ac:dyDescent="0.4">
      <c r="A83" s="269" t="s">
        <v>211</v>
      </c>
      <c r="B83" s="223"/>
      <c r="C83" s="84">
        <v>10.199999999999999</v>
      </c>
      <c r="D83" s="84"/>
      <c r="E83" s="214">
        <v>-403242</v>
      </c>
      <c r="F83" s="233"/>
      <c r="G83" s="215">
        <v>-518763</v>
      </c>
      <c r="H83" s="27"/>
      <c r="I83" s="32">
        <v>-265899</v>
      </c>
      <c r="J83" s="33"/>
      <c r="K83" s="34">
        <v>-169835</v>
      </c>
    </row>
    <row r="84" spans="1:11" ht="20.45" customHeight="1" x14ac:dyDescent="0.4">
      <c r="A84" s="223" t="s">
        <v>196</v>
      </c>
      <c r="B84" s="223"/>
      <c r="D84" s="84"/>
      <c r="E84" s="214">
        <v>0</v>
      </c>
      <c r="F84" s="233"/>
      <c r="G84" s="215">
        <v>1096750</v>
      </c>
      <c r="H84" s="27"/>
      <c r="I84" s="32">
        <v>0</v>
      </c>
      <c r="J84" s="33"/>
      <c r="K84" s="34">
        <v>1096750</v>
      </c>
    </row>
    <row r="85" spans="1:11" ht="20.45" customHeight="1" x14ac:dyDescent="0.4">
      <c r="A85" s="223" t="s">
        <v>197</v>
      </c>
      <c r="B85" s="223"/>
      <c r="D85" s="84"/>
      <c r="E85" s="214">
        <v>0</v>
      </c>
      <c r="F85" s="233"/>
      <c r="G85" s="215">
        <v>-950000</v>
      </c>
      <c r="H85" s="27"/>
      <c r="I85" s="32">
        <v>0</v>
      </c>
      <c r="J85" s="33"/>
      <c r="K85" s="34">
        <v>-950000</v>
      </c>
    </row>
    <row r="86" spans="1:11" ht="20.45" customHeight="1" x14ac:dyDescent="0.4">
      <c r="A86" s="223" t="s">
        <v>175</v>
      </c>
      <c r="B86" s="223"/>
      <c r="D86" s="84"/>
      <c r="E86" s="214">
        <v>0</v>
      </c>
      <c r="F86" s="233"/>
      <c r="G86" s="215">
        <v>-254125</v>
      </c>
      <c r="H86" s="27"/>
      <c r="I86" s="32">
        <v>-105885</v>
      </c>
      <c r="J86" s="33"/>
      <c r="K86" s="34">
        <v>-254125</v>
      </c>
    </row>
    <row r="87" spans="1:11" ht="20.45" customHeight="1" x14ac:dyDescent="0.4">
      <c r="A87" s="223" t="s">
        <v>214</v>
      </c>
      <c r="B87" s="223"/>
      <c r="D87" s="84"/>
      <c r="E87" s="214"/>
      <c r="F87" s="233"/>
      <c r="G87" s="215"/>
      <c r="H87" s="27"/>
      <c r="I87" s="32"/>
      <c r="J87" s="33"/>
      <c r="K87" s="34"/>
    </row>
    <row r="88" spans="1:11" ht="20.45" customHeight="1" x14ac:dyDescent="0.4">
      <c r="A88" s="223" t="s">
        <v>215</v>
      </c>
      <c r="B88" s="223"/>
      <c r="D88" s="84"/>
      <c r="E88" s="214">
        <v>-114</v>
      </c>
      <c r="F88" s="233"/>
      <c r="G88" s="215">
        <v>0</v>
      </c>
      <c r="H88" s="27"/>
      <c r="I88" s="32">
        <v>0</v>
      </c>
      <c r="J88" s="33"/>
      <c r="K88" s="34">
        <v>0</v>
      </c>
    </row>
    <row r="89" spans="1:11" ht="20.45" customHeight="1" x14ac:dyDescent="0.4">
      <c r="A89" s="223" t="s">
        <v>176</v>
      </c>
      <c r="D89" s="84"/>
      <c r="E89" s="217">
        <v>-156382</v>
      </c>
      <c r="F89" s="233"/>
      <c r="G89" s="218">
        <v>-184006</v>
      </c>
      <c r="H89" s="224"/>
      <c r="I89" s="120">
        <v>-124192</v>
      </c>
      <c r="J89" s="33"/>
      <c r="K89" s="121">
        <v>-120754</v>
      </c>
    </row>
    <row r="90" spans="1:11" ht="6" customHeight="1" x14ac:dyDescent="0.25">
      <c r="A90" s="213"/>
      <c r="B90" s="213"/>
      <c r="D90" s="84"/>
      <c r="E90" s="133"/>
      <c r="F90" s="232"/>
      <c r="G90" s="134"/>
      <c r="H90" s="232"/>
      <c r="I90" s="118"/>
      <c r="J90" s="116"/>
      <c r="K90" s="117"/>
    </row>
    <row r="91" spans="1:11" ht="20.45" customHeight="1" x14ac:dyDescent="0.25">
      <c r="A91" s="247" t="s">
        <v>220</v>
      </c>
      <c r="B91" s="247"/>
      <c r="D91" s="84"/>
      <c r="E91" s="217">
        <f>SUM(E78:E89)</f>
        <v>-227401</v>
      </c>
      <c r="F91" s="116"/>
      <c r="G91" s="218">
        <f>SUM(G78:G89)</f>
        <v>608124</v>
      </c>
      <c r="H91" s="233"/>
      <c r="I91" s="217">
        <f>SUM(I78:I89)</f>
        <v>-450536</v>
      </c>
      <c r="J91" s="116"/>
      <c r="K91" s="218">
        <f>SUM(K78:K89)</f>
        <v>194447</v>
      </c>
    </row>
    <row r="92" spans="1:11" ht="6" customHeight="1" x14ac:dyDescent="0.25">
      <c r="A92" s="247"/>
      <c r="B92" s="247"/>
      <c r="D92" s="84"/>
      <c r="E92" s="117"/>
      <c r="F92" s="116"/>
      <c r="G92" s="117"/>
      <c r="H92" s="232"/>
      <c r="I92" s="117"/>
      <c r="J92" s="116"/>
      <c r="K92" s="117"/>
    </row>
    <row r="93" spans="1:11" ht="22.15" customHeight="1" x14ac:dyDescent="0.25">
      <c r="A93" s="15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279"/>
      <c r="C93" s="153"/>
      <c r="D93" s="153"/>
      <c r="E93" s="239"/>
      <c r="F93" s="239"/>
      <c r="G93" s="239"/>
      <c r="H93" s="240"/>
      <c r="I93" s="239"/>
      <c r="J93" s="239"/>
      <c r="K93" s="239"/>
    </row>
    <row r="94" spans="1:11" ht="21.75" customHeight="1" x14ac:dyDescent="0.25">
      <c r="A94" s="112" t="str">
        <f>+A1</f>
        <v xml:space="preserve">บริษัท ไทย โซล่าร์ เอ็นเนอร์ยี่ จำกัด (มหาชน) </v>
      </c>
      <c r="B94" s="112"/>
      <c r="D94" s="195"/>
      <c r="F94" s="195"/>
      <c r="H94" s="195"/>
      <c r="I94" s="95"/>
      <c r="J94" s="197"/>
      <c r="K94" s="95"/>
    </row>
    <row r="95" spans="1:11" ht="21.75" customHeight="1" x14ac:dyDescent="0.25">
      <c r="A95" s="112" t="s">
        <v>157</v>
      </c>
      <c r="B95" s="112"/>
      <c r="D95" s="195"/>
      <c r="F95" s="195"/>
      <c r="H95" s="195"/>
      <c r="J95" s="197"/>
    </row>
    <row r="96" spans="1:11" ht="21.75" customHeight="1" x14ac:dyDescent="0.25">
      <c r="A96" s="198" t="str">
        <f>+A3</f>
        <v>สำหรับงวดหกเดือนสิ้นสุดวันที่ 30 มิถุนายน พ.ศ. 2564</v>
      </c>
      <c r="B96" s="198"/>
      <c r="C96" s="153"/>
      <c r="D96" s="199"/>
      <c r="E96" s="200"/>
      <c r="F96" s="199"/>
      <c r="G96" s="200"/>
      <c r="H96" s="199"/>
      <c r="I96" s="201"/>
      <c r="J96" s="202"/>
      <c r="K96" s="201"/>
    </row>
    <row r="97" spans="1:11" ht="21.75" customHeight="1" x14ac:dyDescent="0.25">
      <c r="A97" s="112"/>
      <c r="B97" s="112"/>
      <c r="D97" s="195"/>
      <c r="F97" s="195"/>
      <c r="H97" s="195"/>
      <c r="J97" s="197"/>
    </row>
    <row r="98" spans="1:11" ht="21.75" customHeight="1" x14ac:dyDescent="0.25">
      <c r="A98" s="112"/>
      <c r="B98" s="112"/>
      <c r="D98" s="195"/>
      <c r="E98" s="285" t="s">
        <v>2</v>
      </c>
      <c r="F98" s="285"/>
      <c r="G98" s="285"/>
      <c r="H98" s="89"/>
      <c r="I98" s="286" t="s">
        <v>3</v>
      </c>
      <c r="J98" s="286"/>
      <c r="K98" s="286"/>
    </row>
    <row r="99" spans="1:11" ht="21.75" customHeight="1" x14ac:dyDescent="0.25">
      <c r="A99" s="112"/>
      <c r="B99" s="112"/>
      <c r="D99" s="195"/>
      <c r="E99" s="203" t="s">
        <v>186</v>
      </c>
      <c r="F99" s="75"/>
      <c r="G99" s="203" t="s">
        <v>186</v>
      </c>
      <c r="H99" s="75"/>
      <c r="I99" s="101" t="s">
        <v>186</v>
      </c>
      <c r="J99" s="75"/>
      <c r="K99" s="101" t="s">
        <v>186</v>
      </c>
    </row>
    <row r="100" spans="1:11" ht="21.75" customHeight="1" x14ac:dyDescent="0.25">
      <c r="C100" s="96"/>
      <c r="D100" s="96"/>
      <c r="E100" s="204" t="s">
        <v>7</v>
      </c>
      <c r="F100" s="205"/>
      <c r="G100" s="204" t="s">
        <v>8</v>
      </c>
      <c r="H100" s="206"/>
      <c r="I100" s="204" t="s">
        <v>7</v>
      </c>
      <c r="J100" s="205"/>
      <c r="K100" s="204" t="s">
        <v>8</v>
      </c>
    </row>
    <row r="101" spans="1:11" s="156" customFormat="1" ht="21.75" customHeight="1" x14ac:dyDescent="0.25">
      <c r="A101" s="15"/>
      <c r="B101" s="15"/>
      <c r="C101" s="96"/>
      <c r="D101" s="96"/>
      <c r="E101" s="207" t="s">
        <v>10</v>
      </c>
      <c r="F101" s="95"/>
      <c r="G101" s="207" t="s">
        <v>10</v>
      </c>
      <c r="H101" s="96"/>
      <c r="I101" s="173" t="s">
        <v>10</v>
      </c>
      <c r="J101" s="95"/>
      <c r="K101" s="173" t="s">
        <v>10</v>
      </c>
    </row>
    <row r="102" spans="1:11" s="156" customFormat="1" ht="8.25" customHeight="1" x14ac:dyDescent="0.25">
      <c r="A102" s="15"/>
      <c r="B102" s="15"/>
      <c r="C102" s="221"/>
      <c r="D102" s="96"/>
      <c r="E102" s="208"/>
      <c r="F102" s="95"/>
      <c r="G102" s="209"/>
      <c r="H102" s="96"/>
      <c r="I102" s="210"/>
      <c r="J102" s="95"/>
      <c r="K102" s="95"/>
    </row>
    <row r="103" spans="1:11" ht="21.75" customHeight="1" x14ac:dyDescent="0.25">
      <c r="A103" s="270" t="s">
        <v>221</v>
      </c>
      <c r="B103" s="256"/>
      <c r="D103" s="84"/>
      <c r="E103" s="118">
        <f>E45+E74+E91</f>
        <v>-160654</v>
      </c>
      <c r="F103" s="117"/>
      <c r="G103" s="117">
        <f>G91+G74+G45</f>
        <v>523240</v>
      </c>
      <c r="H103" s="117"/>
      <c r="I103" s="118">
        <f>I45+I74+I91</f>
        <v>-60803</v>
      </c>
      <c r="J103" s="117"/>
      <c r="K103" s="117">
        <f>K91+K74+K45</f>
        <v>227529</v>
      </c>
    </row>
    <row r="104" spans="1:11" ht="21.75" customHeight="1" x14ac:dyDescent="0.25">
      <c r="A104" s="278" t="s">
        <v>177</v>
      </c>
      <c r="B104" s="278"/>
      <c r="D104" s="84"/>
      <c r="E104" s="118">
        <v>883246</v>
      </c>
      <c r="F104" s="116"/>
      <c r="G104" s="117">
        <v>643594</v>
      </c>
      <c r="H104" s="27"/>
      <c r="I104" s="32">
        <v>124975</v>
      </c>
      <c r="J104" s="148"/>
      <c r="K104" s="34">
        <v>43844</v>
      </c>
    </row>
    <row r="105" spans="1:11" ht="21.75" customHeight="1" x14ac:dyDescent="0.25">
      <c r="A105" s="289" t="s">
        <v>178</v>
      </c>
      <c r="B105" s="289"/>
      <c r="D105" s="84"/>
      <c r="E105" s="118">
        <v>422</v>
      </c>
      <c r="F105" s="116"/>
      <c r="G105" s="117">
        <v>-696</v>
      </c>
      <c r="H105" s="27"/>
      <c r="I105" s="32">
        <v>201</v>
      </c>
      <c r="J105" s="148"/>
      <c r="K105" s="34">
        <v>-708</v>
      </c>
    </row>
    <row r="106" spans="1:11" ht="21.75" customHeight="1" x14ac:dyDescent="0.25">
      <c r="A106" s="278" t="s">
        <v>179</v>
      </c>
      <c r="B106" s="278"/>
      <c r="D106" s="84"/>
      <c r="E106" s="217">
        <v>12658</v>
      </c>
      <c r="F106" s="116"/>
      <c r="G106" s="218">
        <v>50638</v>
      </c>
      <c r="H106" s="224"/>
      <c r="I106" s="120">
        <v>0</v>
      </c>
      <c r="J106" s="33"/>
      <c r="K106" s="121">
        <v>0</v>
      </c>
    </row>
    <row r="107" spans="1:11" ht="8.25" customHeight="1" x14ac:dyDescent="0.25">
      <c r="A107" s="213"/>
      <c r="B107" s="213"/>
      <c r="D107" s="84"/>
      <c r="E107" s="234"/>
      <c r="F107" s="116"/>
      <c r="G107" s="235"/>
      <c r="H107" s="232"/>
      <c r="I107" s="230"/>
      <c r="J107" s="116"/>
      <c r="K107" s="231"/>
    </row>
    <row r="108" spans="1:11" ht="21.75" customHeight="1" thickBot="1" x14ac:dyDescent="0.3">
      <c r="A108" s="112" t="s">
        <v>180</v>
      </c>
      <c r="B108" s="112"/>
      <c r="D108" s="84"/>
      <c r="E108" s="143">
        <f>SUM(E103:E106)</f>
        <v>735672</v>
      </c>
      <c r="F108" s="116"/>
      <c r="G108" s="144">
        <f>SUM(G103:G106)</f>
        <v>1216776</v>
      </c>
      <c r="H108" s="233"/>
      <c r="I108" s="143">
        <f>SUM(I103:I106)</f>
        <v>64373</v>
      </c>
      <c r="J108" s="116"/>
      <c r="K108" s="144">
        <f>SUM(K103:K106)</f>
        <v>270665</v>
      </c>
    </row>
    <row r="109" spans="1:11" ht="21.75" customHeight="1" thickTop="1" x14ac:dyDescent="0.25">
      <c r="A109" s="112"/>
      <c r="B109" s="213"/>
      <c r="D109" s="84"/>
      <c r="E109" s="133"/>
      <c r="F109" s="116"/>
      <c r="G109" s="134"/>
      <c r="H109" s="232"/>
      <c r="I109" s="118"/>
      <c r="J109" s="116"/>
      <c r="K109" s="117"/>
    </row>
    <row r="110" spans="1:11" ht="21.75" customHeight="1" x14ac:dyDescent="0.25">
      <c r="A110" s="112" t="s">
        <v>181</v>
      </c>
      <c r="B110" s="213"/>
      <c r="D110" s="84"/>
      <c r="E110" s="133"/>
      <c r="F110" s="116"/>
      <c r="G110" s="134"/>
      <c r="H110" s="232"/>
      <c r="I110" s="118"/>
      <c r="J110" s="116"/>
      <c r="K110" s="117"/>
    </row>
    <row r="111" spans="1:11" ht="8.25" customHeight="1" x14ac:dyDescent="0.25">
      <c r="A111" s="213"/>
      <c r="B111" s="213"/>
      <c r="D111" s="84"/>
      <c r="E111" s="133"/>
      <c r="F111" s="116"/>
      <c r="G111" s="134"/>
      <c r="H111" s="232"/>
      <c r="I111" s="118"/>
      <c r="J111" s="116"/>
      <c r="K111" s="117"/>
    </row>
    <row r="112" spans="1:11" ht="21.75" customHeight="1" x14ac:dyDescent="0.25">
      <c r="A112" s="241" t="s">
        <v>182</v>
      </c>
      <c r="B112" s="242"/>
      <c r="D112" s="84"/>
      <c r="E112" s="212"/>
      <c r="F112" s="243"/>
      <c r="H112" s="243"/>
      <c r="I112" s="222"/>
      <c r="J112" s="244"/>
    </row>
    <row r="113" spans="1:11" ht="21.75" customHeight="1" x14ac:dyDescent="0.25">
      <c r="A113" s="241" t="s">
        <v>183</v>
      </c>
      <c r="B113" s="242"/>
      <c r="D113" s="84"/>
      <c r="E113" s="222">
        <v>32049</v>
      </c>
      <c r="F113" s="243"/>
      <c r="G113" s="196">
        <v>0</v>
      </c>
      <c r="H113" s="48"/>
      <c r="I113" s="138">
        <v>0</v>
      </c>
      <c r="J113" s="50"/>
      <c r="K113" s="137">
        <v>0</v>
      </c>
    </row>
    <row r="114" spans="1:11" ht="21.75" customHeight="1" x14ac:dyDescent="0.25">
      <c r="A114" s="245" t="s">
        <v>184</v>
      </c>
      <c r="B114" s="242"/>
      <c r="D114" s="84"/>
      <c r="E114" s="222">
        <v>51999</v>
      </c>
      <c r="F114" s="243"/>
      <c r="G114" s="148">
        <v>62343</v>
      </c>
      <c r="H114" s="243"/>
      <c r="I114" s="222">
        <v>0</v>
      </c>
      <c r="J114" s="244"/>
      <c r="K114" s="148">
        <v>0</v>
      </c>
    </row>
    <row r="115" spans="1:11" ht="21.75" customHeight="1" x14ac:dyDescent="0.25">
      <c r="A115" s="246"/>
      <c r="B115" s="242"/>
      <c r="D115" s="84"/>
      <c r="F115" s="243"/>
      <c r="H115" s="243"/>
      <c r="J115" s="244"/>
    </row>
    <row r="116" spans="1:11" ht="21.75" customHeight="1" x14ac:dyDescent="0.25">
      <c r="A116" s="246"/>
      <c r="B116" s="242"/>
      <c r="D116" s="84"/>
      <c r="F116" s="243"/>
      <c r="H116" s="243"/>
      <c r="J116" s="244"/>
    </row>
    <row r="117" spans="1:11" ht="21.75" customHeight="1" x14ac:dyDescent="0.25">
      <c r="A117" s="246"/>
      <c r="B117" s="242"/>
      <c r="D117" s="84"/>
      <c r="F117" s="243"/>
      <c r="H117" s="243"/>
      <c r="J117" s="244"/>
    </row>
    <row r="118" spans="1:11" ht="21.75" customHeight="1" x14ac:dyDescent="0.25">
      <c r="A118" s="246"/>
      <c r="B118" s="242"/>
      <c r="D118" s="84"/>
      <c r="F118" s="243"/>
      <c r="H118" s="243"/>
      <c r="J118" s="244"/>
    </row>
    <row r="119" spans="1:11" ht="21.75" customHeight="1" x14ac:dyDescent="0.25">
      <c r="A119" s="246"/>
      <c r="B119" s="242"/>
      <c r="D119" s="84"/>
      <c r="F119" s="243"/>
      <c r="H119" s="243"/>
      <c r="J119" s="244"/>
    </row>
    <row r="120" spans="1:11" ht="21.75" customHeight="1" x14ac:dyDescent="0.25">
      <c r="A120" s="246"/>
      <c r="B120" s="242"/>
      <c r="D120" s="84"/>
      <c r="F120" s="243"/>
      <c r="H120" s="243"/>
      <c r="J120" s="244"/>
    </row>
    <row r="121" spans="1:11" ht="21.75" customHeight="1" x14ac:dyDescent="0.25">
      <c r="A121" s="246"/>
      <c r="B121" s="242"/>
      <c r="D121" s="84"/>
      <c r="F121" s="243"/>
      <c r="H121" s="243"/>
      <c r="J121" s="244"/>
    </row>
    <row r="122" spans="1:11" ht="21.75" customHeight="1" x14ac:dyDescent="0.25">
      <c r="A122" s="246"/>
      <c r="B122" s="242"/>
      <c r="D122" s="84"/>
      <c r="F122" s="243"/>
      <c r="H122" s="243"/>
      <c r="J122" s="244"/>
    </row>
    <row r="123" spans="1:11" ht="21.75" customHeight="1" x14ac:dyDescent="0.25">
      <c r="A123" s="246"/>
      <c r="B123" s="242"/>
      <c r="D123" s="84"/>
      <c r="F123" s="243"/>
      <c r="H123" s="243"/>
      <c r="J123" s="244"/>
    </row>
    <row r="124" spans="1:11" ht="21.75" customHeight="1" x14ac:dyDescent="0.25">
      <c r="A124" s="246"/>
      <c r="B124" s="242"/>
      <c r="D124" s="84"/>
      <c r="F124" s="243"/>
      <c r="H124" s="243"/>
      <c r="J124" s="244"/>
    </row>
    <row r="125" spans="1:11" ht="21.75" customHeight="1" x14ac:dyDescent="0.25">
      <c r="A125" s="246"/>
      <c r="B125" s="242"/>
      <c r="D125" s="84"/>
      <c r="F125" s="243"/>
      <c r="H125" s="243"/>
      <c r="J125" s="244"/>
    </row>
    <row r="126" spans="1:11" ht="21.75" customHeight="1" x14ac:dyDescent="0.25">
      <c r="A126" s="246"/>
      <c r="B126" s="242"/>
      <c r="D126" s="84"/>
      <c r="F126" s="243"/>
      <c r="H126" s="243"/>
      <c r="J126" s="244"/>
    </row>
    <row r="127" spans="1:11" ht="21.75" customHeight="1" x14ac:dyDescent="0.25">
      <c r="A127" s="246"/>
      <c r="B127" s="242"/>
      <c r="D127" s="84"/>
      <c r="F127" s="243"/>
      <c r="H127" s="243"/>
      <c r="J127" s="244"/>
    </row>
    <row r="128" spans="1:11" ht="21.75" customHeight="1" x14ac:dyDescent="0.25">
      <c r="A128" s="246"/>
      <c r="B128" s="242"/>
      <c r="D128" s="84"/>
      <c r="F128" s="243"/>
      <c r="H128" s="243"/>
      <c r="J128" s="244"/>
    </row>
    <row r="129" spans="1:11" ht="21.75" customHeight="1" x14ac:dyDescent="0.25">
      <c r="A129" s="246"/>
      <c r="B129" s="242"/>
      <c r="D129" s="84"/>
      <c r="F129" s="243"/>
      <c r="H129" s="243"/>
      <c r="J129" s="244"/>
    </row>
    <row r="130" spans="1:11" ht="21.75" customHeight="1" x14ac:dyDescent="0.25">
      <c r="A130" s="246"/>
      <c r="B130" s="242"/>
      <c r="D130" s="84"/>
      <c r="F130" s="243"/>
      <c r="H130" s="243"/>
      <c r="J130" s="244"/>
    </row>
    <row r="131" spans="1:11" ht="21.75" customHeight="1" x14ac:dyDescent="0.25">
      <c r="A131" s="246"/>
      <c r="B131" s="242"/>
      <c r="D131" s="84"/>
      <c r="F131" s="243"/>
      <c r="H131" s="243"/>
      <c r="J131" s="244"/>
    </row>
    <row r="132" spans="1:11" ht="21.75" customHeight="1" x14ac:dyDescent="0.25">
      <c r="A132" s="246"/>
      <c r="B132" s="242"/>
      <c r="D132" s="84"/>
      <c r="F132" s="243"/>
      <c r="H132" s="243"/>
      <c r="J132" s="244"/>
    </row>
    <row r="133" spans="1:11" ht="21.75" customHeight="1" x14ac:dyDescent="0.25">
      <c r="A133" s="246"/>
      <c r="B133" s="242"/>
      <c r="D133" s="84"/>
      <c r="F133" s="243"/>
      <c r="H133" s="243"/>
      <c r="J133" s="244"/>
    </row>
    <row r="134" spans="1:11" ht="21" customHeight="1" x14ac:dyDescent="0.25">
      <c r="A134" s="246"/>
      <c r="B134" s="242"/>
      <c r="D134" s="84"/>
      <c r="F134" s="243"/>
      <c r="H134" s="243"/>
      <c r="J134" s="244"/>
    </row>
    <row r="135" spans="1:11" ht="10.5" customHeight="1" x14ac:dyDescent="0.25">
      <c r="A135" s="246"/>
      <c r="B135" s="242"/>
      <c r="D135" s="84"/>
      <c r="F135" s="243"/>
      <c r="H135" s="243"/>
      <c r="J135" s="244"/>
    </row>
    <row r="136" spans="1:11" ht="22.15" customHeight="1" x14ac:dyDescent="0.25">
      <c r="A136" s="29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6" s="290"/>
      <c r="C136" s="290"/>
      <c r="D136" s="290"/>
      <c r="E136" s="290"/>
      <c r="F136" s="290"/>
      <c r="G136" s="290"/>
      <c r="H136" s="290"/>
      <c r="I136" s="290"/>
      <c r="J136" s="290"/>
      <c r="K136" s="290"/>
    </row>
  </sheetData>
  <mergeCells count="9">
    <mergeCell ref="E98:G98"/>
    <mergeCell ref="I98:K98"/>
    <mergeCell ref="A105:B105"/>
    <mergeCell ref="A136:K136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Chayaporn Srilap</cp:lastModifiedBy>
  <cp:lastPrinted>2021-08-10T03:21:14Z</cp:lastPrinted>
  <dcterms:created xsi:type="dcterms:W3CDTF">2021-05-12T10:52:47Z</dcterms:created>
  <dcterms:modified xsi:type="dcterms:W3CDTF">2021-08-10T03:21:17Z</dcterms:modified>
</cp:coreProperties>
</file>