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 (TSE)_June21 Q2 (ARW-14)\"/>
    </mc:Choice>
  </mc:AlternateContent>
  <xr:revisionPtr revIDLastSave="0" documentId="13_ncr:1_{17DAA644-378C-42B9-A664-97A3DA6AD800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" r:id="rId1"/>
    <sheet name="5(3M)" sheetId="2" r:id="rId2"/>
    <sheet name="6(6M)" sheetId="7" r:id="rId3"/>
    <sheet name="7" sheetId="3" r:id="rId4"/>
    <sheet name="8" sheetId="4" r:id="rId5"/>
    <sheet name="9-11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2" i="3" l="1"/>
  <c r="H48" i="2" l="1"/>
  <c r="R30" i="3" l="1"/>
  <c r="V30" i="3" s="1"/>
  <c r="G80" i="1" l="1"/>
  <c r="K96" i="1" l="1"/>
  <c r="L100" i="5"/>
  <c r="H100" i="5"/>
  <c r="L83" i="5"/>
  <c r="H83" i="5"/>
  <c r="L35" i="5"/>
  <c r="L46" i="5" s="1"/>
  <c r="L49" i="5" s="1"/>
  <c r="H35" i="5"/>
  <c r="H46" i="5" s="1"/>
  <c r="H49" i="5" s="1"/>
  <c r="F51" i="7"/>
  <c r="F16" i="7"/>
  <c r="F19" i="7" s="1"/>
  <c r="F28" i="7" s="1"/>
  <c r="F31" i="7" s="1"/>
  <c r="F39" i="7" s="1"/>
  <c r="F16" i="2"/>
  <c r="F19" i="2" s="1"/>
  <c r="F28" i="2" s="1"/>
  <c r="F31" i="2" s="1"/>
  <c r="F39" i="2" s="1"/>
  <c r="G138" i="1"/>
  <c r="G141" i="1" s="1"/>
  <c r="G96" i="1"/>
  <c r="K80" i="1"/>
  <c r="K98" i="1" s="1"/>
  <c r="G98" i="1"/>
  <c r="G46" i="1"/>
  <c r="J83" i="5"/>
  <c r="F83" i="5"/>
  <c r="R19" i="3"/>
  <c r="V19" i="3" s="1"/>
  <c r="A3" i="5"/>
  <c r="A56" i="5" s="1"/>
  <c r="A109" i="5" s="1"/>
  <c r="A3" i="4"/>
  <c r="A3" i="3"/>
  <c r="J51" i="7"/>
  <c r="H51" i="7"/>
  <c r="D51" i="7"/>
  <c r="J45" i="7"/>
  <c r="H45" i="7"/>
  <c r="F45" i="7"/>
  <c r="D45" i="7"/>
  <c r="J16" i="7"/>
  <c r="J19" i="7" s="1"/>
  <c r="J28" i="7" s="1"/>
  <c r="J31" i="7" s="1"/>
  <c r="J39" i="7" s="1"/>
  <c r="H16" i="7"/>
  <c r="H19" i="7" s="1"/>
  <c r="H28" i="7" s="1"/>
  <c r="H31" i="7" s="1"/>
  <c r="H39" i="7" s="1"/>
  <c r="D16" i="7"/>
  <c r="D19" i="7" s="1"/>
  <c r="D28" i="7" s="1"/>
  <c r="J100" i="5"/>
  <c r="F100" i="5"/>
  <c r="A159" i="5"/>
  <c r="J35" i="5"/>
  <c r="J46" i="5" s="1"/>
  <c r="J49" i="5" s="1"/>
  <c r="A54" i="5"/>
  <c r="L26" i="4"/>
  <c r="J26" i="4"/>
  <c r="H26" i="4"/>
  <c r="F26" i="4"/>
  <c r="N24" i="4"/>
  <c r="N21" i="4"/>
  <c r="L18" i="4"/>
  <c r="J18" i="4"/>
  <c r="H18" i="4"/>
  <c r="F18" i="4"/>
  <c r="N16" i="4"/>
  <c r="N15" i="4"/>
  <c r="T34" i="3"/>
  <c r="P34" i="3"/>
  <c r="N34" i="3"/>
  <c r="L34" i="3"/>
  <c r="J34" i="3"/>
  <c r="H34" i="3"/>
  <c r="F34" i="3"/>
  <c r="D34" i="3"/>
  <c r="R32" i="3"/>
  <c r="V32" i="3" s="1"/>
  <c r="R31" i="3"/>
  <c r="V31" i="3" s="1"/>
  <c r="R26" i="3"/>
  <c r="V26" i="3"/>
  <c r="T23" i="3"/>
  <c r="P23" i="3"/>
  <c r="N23" i="3"/>
  <c r="L23" i="3"/>
  <c r="H23" i="3"/>
  <c r="F23" i="3"/>
  <c r="D23" i="3"/>
  <c r="R21" i="3"/>
  <c r="V21" i="3" s="1"/>
  <c r="R18" i="3"/>
  <c r="V18" i="3" s="1"/>
  <c r="R17" i="3"/>
  <c r="V17" i="3" s="1"/>
  <c r="F51" i="2"/>
  <c r="D51" i="2"/>
  <c r="J51" i="2"/>
  <c r="H51" i="2"/>
  <c r="J45" i="2"/>
  <c r="H45" i="2"/>
  <c r="F45" i="2"/>
  <c r="D45" i="2"/>
  <c r="J16" i="2"/>
  <c r="J19" i="2" s="1"/>
  <c r="J28" i="2" s="1"/>
  <c r="J31" i="2" s="1"/>
  <c r="J39" i="2" s="1"/>
  <c r="H16" i="2"/>
  <c r="H19" i="2" s="1"/>
  <c r="H28" i="2" s="1"/>
  <c r="H31" i="2" s="1"/>
  <c r="H39" i="2" s="1"/>
  <c r="D16" i="2"/>
  <c r="D19" i="2" s="1"/>
  <c r="D28" i="2" s="1"/>
  <c r="D31" i="2" s="1"/>
  <c r="D39" i="2" s="1"/>
  <c r="A162" i="1"/>
  <c r="K138" i="1"/>
  <c r="K141" i="1" s="1"/>
  <c r="I138" i="1"/>
  <c r="I141" i="1" s="1"/>
  <c r="E138" i="1"/>
  <c r="E141" i="1" s="1"/>
  <c r="A108" i="1"/>
  <c r="I96" i="1"/>
  <c r="E96" i="1"/>
  <c r="I80" i="1"/>
  <c r="I98" i="1" s="1"/>
  <c r="E80" i="1"/>
  <c r="E98" i="1" s="1"/>
  <c r="A58" i="1"/>
  <c r="A111" i="1" s="1"/>
  <c r="K46" i="1"/>
  <c r="I46" i="1"/>
  <c r="E46" i="1"/>
  <c r="K29" i="1"/>
  <c r="I29" i="1"/>
  <c r="G29" i="1"/>
  <c r="G48" i="1" s="1"/>
  <c r="E29" i="1"/>
  <c r="J23" i="3"/>
  <c r="H118" i="5" l="1"/>
  <c r="H125" i="5" s="1"/>
  <c r="N18" i="4"/>
  <c r="N26" i="4"/>
  <c r="V23" i="3"/>
  <c r="R23" i="3"/>
  <c r="K48" i="1"/>
  <c r="K143" i="1"/>
  <c r="D31" i="7"/>
  <c r="D39" i="7" s="1"/>
  <c r="F13" i="5"/>
  <c r="F35" i="5" s="1"/>
  <c r="F46" i="5" s="1"/>
  <c r="F49" i="5" s="1"/>
  <c r="F118" i="5" s="1"/>
  <c r="F125" i="5" s="1"/>
  <c r="V34" i="3"/>
  <c r="L118" i="5"/>
  <c r="L125" i="5" s="1"/>
  <c r="J118" i="5"/>
  <c r="J125" i="5" s="1"/>
  <c r="R34" i="3"/>
  <c r="E143" i="1"/>
  <c r="I48" i="1"/>
  <c r="I143" i="1"/>
  <c r="G143" i="1"/>
  <c r="E48" i="1"/>
</calcChain>
</file>

<file path=xl/sharedStrings.xml><?xml version="1.0" encoding="utf-8"?>
<sst xmlns="http://schemas.openxmlformats.org/spreadsheetml/2006/main" count="477" uniqueCount="243">
  <si>
    <t>Thai Solar Energy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</si>
  <si>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</si>
  <si>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</si>
  <si>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</si>
  <si>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</si>
  <si>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</si>
  <si>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</si>
  <si>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</si>
  <si>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2021</t>
  </si>
  <si>
    <t>2020</t>
  </si>
  <si>
    <t>Notes</t>
  </si>
  <si>
    <t>Baht Thousand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</si>
  <si>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</si>
  <si>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</si>
  <si>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</si>
  <si>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</si>
  <si>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</si>
  <si>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Trade and other receivables</t>
  </si>
  <si>
    <t>Current portion of long-term loans to subsidiaries</t>
  </si>
  <si>
    <t>Inventories</t>
  </si>
  <si>
    <t xml:space="preserve">Refundable Value Added Tax </t>
  </si>
  <si>
    <t>Undue input Value Added Tax</t>
  </si>
  <si>
    <t>Other current assets</t>
  </si>
  <si>
    <t>Total current assets</t>
  </si>
  <si>
    <t>Non-current assets</t>
  </si>
  <si>
    <t>Long-term restricted bank deposits</t>
  </si>
  <si>
    <t>Long-term loans to subsidiaries</t>
  </si>
  <si>
    <t>Receivables from disposal of investments</t>
  </si>
  <si>
    <t>Investments in subsidiaries</t>
  </si>
  <si>
    <t>Investments in joint ventures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</si>
  <si>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</si>
  <si>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</si>
  <si>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</si>
  <si>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</si>
  <si>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</si>
  <si>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</si>
  <si>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</si>
  <si>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</si>
  <si>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</si>
  <si>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</si>
  <si>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</si>
  <si>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t>Liabilities and equity</t>
  </si>
  <si>
    <t>Current liabilities</t>
  </si>
  <si>
    <t>Short-term borrowings from financial institutions</t>
  </si>
  <si>
    <t>Construction and other payables</t>
  </si>
  <si>
    <t>Current portion of right in power purchase</t>
  </si>
  <si>
    <t>agreement payables</t>
  </si>
  <si>
    <t>Current portion of lease liabilities</t>
  </si>
  <si>
    <t>Current portion of long-term borrowings</t>
  </si>
  <si>
    <t>Income tax payable</t>
  </si>
  <si>
    <t xml:space="preserve">Other current liabilities </t>
  </si>
  <si>
    <t>Total current liabilities</t>
  </si>
  <si>
    <t>Non-current liabilities</t>
  </si>
  <si>
    <t>Right in power purchase agreement payables</t>
  </si>
  <si>
    <t>Lease liabilities</t>
  </si>
  <si>
    <t>Long-term borrowings from financial institutions</t>
  </si>
  <si>
    <t>Debentures</t>
  </si>
  <si>
    <t>Financial liabilities measured at fair value</t>
  </si>
  <si>
    <t xml:space="preserve">through other comprehensive income </t>
  </si>
  <si>
    <t>- derivative liabilities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</si>
  <si>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</si>
  <si>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</si>
  <si>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</si>
  <si>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</si>
  <si>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</si>
  <si>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</si>
  <si>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</si>
  <si>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</si>
  <si>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</si>
  <si>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 2,477,474,454 shares </t>
  </si>
  <si>
    <t xml:space="preserve">       of par Baht 1 each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</si>
  <si>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</si>
  <si>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</si>
  <si>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</si>
  <si>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</si>
  <si>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>Retained earnings</t>
  </si>
  <si>
    <t>Appropriated-legal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</si>
  <si>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</si>
  <si>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</si>
  <si>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</si>
  <si>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</si>
  <si>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</si>
  <si>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</si>
  <si>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</si>
  <si>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r>
      <t xml:space="preserve">Liabilities and equity </t>
    </r>
    <r>
      <rPr>
        <sz val="9"/>
        <color indexed="8"/>
        <rFont val="Arial"/>
        <family val="2"/>
      </rPr>
      <t>(Cont'd)</t>
    </r>
  </si>
  <si>
    <t>Statement of Comprehensive Income (Unaudited)</t>
  </si>
  <si>
    <t xml:space="preserve">Separate </t>
  </si>
  <si>
    <t xml:space="preserve"> financial information
</t>
  </si>
  <si>
    <t xml:space="preserve">financial information
</t>
  </si>
  <si>
    <t>Subsidy for adders</t>
  </si>
  <si>
    <t>Management service fee income</t>
  </si>
  <si>
    <t>Total revenue</t>
  </si>
  <si>
    <t>Cost of sales and services</t>
  </si>
  <si>
    <t>Gross profit</t>
  </si>
  <si>
    <t>Dividends income</t>
  </si>
  <si>
    <t xml:space="preserve">Other income </t>
  </si>
  <si>
    <t>Administrative expenses</t>
  </si>
  <si>
    <t xml:space="preserve">Finance costs </t>
  </si>
  <si>
    <t xml:space="preserve">Profit before income tax </t>
  </si>
  <si>
    <t>Income tax</t>
  </si>
  <si>
    <t>Profit for the period</t>
  </si>
  <si>
    <t>Other comprehensive income for the period:</t>
  </si>
  <si>
    <t xml:space="preserve">Items that will be reclassified subsequently </t>
  </si>
  <si>
    <t xml:space="preserve">   to profit or loss:</t>
  </si>
  <si>
    <t xml:space="preserve">   Currency translation differences</t>
  </si>
  <si>
    <t xml:space="preserve">   Change in fair value of hedge derivatives</t>
  </si>
  <si>
    <t xml:space="preserve">Total comprehensive income for the period </t>
  </si>
  <si>
    <t>Profit attributable to:</t>
  </si>
  <si>
    <t>Owners of the parent</t>
  </si>
  <si>
    <t>Total comprehensive income attributable to:</t>
  </si>
  <si>
    <t>Baht</t>
  </si>
  <si>
    <t>Earnings per share</t>
  </si>
  <si>
    <t>Basic earnings per share</t>
  </si>
  <si>
    <t>The accompanying notes form part of this interim financial information.</t>
  </si>
  <si>
    <t>Statement of Changes in Equity (Unaudited)</t>
  </si>
  <si>
    <t>Opening balance at 1 January 2020</t>
  </si>
  <si>
    <t xml:space="preserve">Change in equity for the period </t>
  </si>
  <si>
    <t>Appropriation of legal reserve</t>
  </si>
  <si>
    <t>Cash dividends</t>
  </si>
  <si>
    <t>Total comprehensive income for the period</t>
  </si>
  <si>
    <t>Opening balance at 1 January 2021</t>
  </si>
  <si>
    <t>Consolidated financial information</t>
  </si>
  <si>
    <t>Attribute to owners of the parent</t>
  </si>
  <si>
    <t>Issued and</t>
  </si>
  <si>
    <t>called-up</t>
  </si>
  <si>
    <t>share capital</t>
  </si>
  <si>
    <t>Premium on</t>
  </si>
  <si>
    <t>ordinary capital</t>
  </si>
  <si>
    <t>Appropriated -</t>
  </si>
  <si>
    <t>legal reserve</t>
  </si>
  <si>
    <t>Unappropriated</t>
  </si>
  <si>
    <t xml:space="preserve">Other components of equity </t>
  </si>
  <si>
    <t>Changes in parent's</t>
  </si>
  <si>
    <t>ownership interest</t>
  </si>
  <si>
    <t>Translation of</t>
  </si>
  <si>
    <t xml:space="preserve">financial </t>
  </si>
  <si>
    <t>statements</t>
  </si>
  <si>
    <t>Fair value</t>
  </si>
  <si>
    <t>derivatives</t>
  </si>
  <si>
    <t>Total owners</t>
  </si>
  <si>
    <t>of the parent</t>
  </si>
  <si>
    <t>Non-controlling</t>
  </si>
  <si>
    <t>interests</t>
  </si>
  <si>
    <t>Total</t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</si>
  <si>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</si>
  <si>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</si>
  <si>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</si>
  <si>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</si>
  <si>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</si>
  <si>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</t>
  </si>
  <si>
    <t>Amortisation</t>
  </si>
  <si>
    <t>Fair value loss on trading securities</t>
  </si>
  <si>
    <t>Loss from impairment of assets</t>
  </si>
  <si>
    <t xml:space="preserve">Gain from disposal of financial assets </t>
  </si>
  <si>
    <t>measured through profit or loss</t>
  </si>
  <si>
    <t>Interest income</t>
  </si>
  <si>
    <t>Changes in operating assets and liabilities</t>
  </si>
  <si>
    <t>Refundable Value Added Tax</t>
  </si>
  <si>
    <t>Other payables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</si>
  <si>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Income tax paid</t>
    </r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</si>
  <si>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</si>
  <si>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</si>
  <si>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Purchase of short-term investments</t>
  </si>
  <si>
    <t>Proceeds from disposals of short-term investments</t>
  </si>
  <si>
    <t>Short-term loans made to subsidiaries</t>
  </si>
  <si>
    <t>Short-term loans repayments received from</t>
  </si>
  <si>
    <t>subsidiaries</t>
  </si>
  <si>
    <t>Long-term loans made to subsidiaries</t>
  </si>
  <si>
    <t>Long-term loans repayments received from</t>
  </si>
  <si>
    <t>Purchase of property, plant and equipment</t>
  </si>
  <si>
    <t>Proceeds from disposals of equipment</t>
  </si>
  <si>
    <t>Purchase of intangible asset</t>
  </si>
  <si>
    <t>Interest received</t>
  </si>
  <si>
    <t>Dividends received</t>
  </si>
  <si>
    <t>Net cash (used in) from investing activities</t>
  </si>
  <si>
    <t>Cash flows from financing activities</t>
  </si>
  <si>
    <t>financial institutions, net of financial service fee</t>
  </si>
  <si>
    <t>Repayment to lease liabilities</t>
  </si>
  <si>
    <t>Proceeds from long-term borrowings,</t>
  </si>
  <si>
    <t>net of financial service fee</t>
  </si>
  <si>
    <t>Repayment to long-term borrowings</t>
  </si>
  <si>
    <t>Cash dividends payment</t>
  </si>
  <si>
    <t>Cash and cash equivalents at beginning of the period</t>
  </si>
  <si>
    <t>Effect of exchange differences on</t>
  </si>
  <si>
    <t>cash and cash equivalents</t>
  </si>
  <si>
    <t>translation of financial statements</t>
  </si>
  <si>
    <t>Cash and cash equivalents at end of the period</t>
  </si>
  <si>
    <t xml:space="preserve">Non-cash transactions </t>
  </si>
  <si>
    <t>Significant non-cash transactions are as follows:</t>
  </si>
  <si>
    <t xml:space="preserve">Payables arising from construction </t>
  </si>
  <si>
    <t>and purchases of equipment</t>
  </si>
  <si>
    <t xml:space="preserve">Transfer borrowing cost to property, plant and equipment </t>
  </si>
  <si>
    <t>and intangible assets</t>
  </si>
  <si>
    <t>Share of profit from investment</t>
  </si>
  <si>
    <t xml:space="preserve">   in joint ventures</t>
  </si>
  <si>
    <t>employee benefits obligations</t>
  </si>
  <si>
    <t xml:space="preserve">Provision for long-term </t>
  </si>
  <si>
    <t>Share of profit from investments</t>
  </si>
  <si>
    <t>in joint ventures</t>
  </si>
  <si>
    <t>30 June</t>
  </si>
  <si>
    <t>For the three-month period ended 30 June 2021</t>
  </si>
  <si>
    <t>As at 30 June 2021</t>
  </si>
  <si>
    <t>Closing balance at 30 June 2020</t>
  </si>
  <si>
    <t>Closing balance at 30 June 2021</t>
  </si>
  <si>
    <t>For the six-month period ended 30 June 2021</t>
  </si>
  <si>
    <t xml:space="preserve">Non-controlling interests arising </t>
  </si>
  <si>
    <t>from acquisition of subsidiary</t>
  </si>
  <si>
    <t>-</t>
  </si>
  <si>
    <t>Acquisition of subsidiaries, net of cash acquired</t>
  </si>
  <si>
    <t>Short-term loans made to others</t>
  </si>
  <si>
    <t>in subsidiary</t>
  </si>
  <si>
    <t>of hedge</t>
  </si>
  <si>
    <t xml:space="preserve"> </t>
  </si>
  <si>
    <t>Proceeds from issuance of debentures</t>
  </si>
  <si>
    <t>Repayment to debentures</t>
  </si>
  <si>
    <t>Interest expenses and financial service fees</t>
  </si>
  <si>
    <t>Proceeds from short-term loans from</t>
  </si>
  <si>
    <t>Finance cost</t>
  </si>
  <si>
    <t>Earnings (loss) per share</t>
  </si>
  <si>
    <t>Gain (loss) on exchange rate</t>
  </si>
  <si>
    <t xml:space="preserve">Profit (loss) before income tax </t>
  </si>
  <si>
    <t>Profit (loss) for the period</t>
  </si>
  <si>
    <t>Profit (loss) attributable to:</t>
  </si>
  <si>
    <t>Basic earnings (loss) per share</t>
  </si>
  <si>
    <t>Loss on impairment of goodwill</t>
  </si>
  <si>
    <t>Cash flows from (used in) operating activities</t>
  </si>
  <si>
    <t>Net cash from (used in) operating activities</t>
  </si>
  <si>
    <t>Repayment to short-term loans from financial institutions</t>
  </si>
  <si>
    <t>shares from non-controlling interests</t>
  </si>
  <si>
    <t>Additional investment in subdiary by purchasing</t>
  </si>
  <si>
    <t>Unrealised (gain) loss on exchange</t>
  </si>
  <si>
    <t>Loss from write-off withholding tax</t>
  </si>
  <si>
    <t>Additional investment in subsidiary by purchasing</t>
  </si>
  <si>
    <t>Increase(decrease) in restricted bank deposits</t>
  </si>
  <si>
    <t>Net cash (used in) from financing activities</t>
  </si>
  <si>
    <t>Net (decrease) increase in cash and cash equivalents</t>
  </si>
  <si>
    <t>through profit or loss - derivative assets</t>
  </si>
  <si>
    <t>Loss (gain) from disposal/write-off equipment</t>
  </si>
  <si>
    <t>measured at fair value through profit or loss</t>
  </si>
  <si>
    <t xml:space="preserve">Gain from financial assets </t>
  </si>
  <si>
    <t>(Loss) gain on exchange rate</t>
  </si>
  <si>
    <t>Revenue from sales and service</t>
  </si>
  <si>
    <t xml:space="preserve">Financial assets measured at fair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</si>
</sst>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;@"/>
    <numFmt numFmtId="167" formatCode="_(* #,##0_);_(* \(#,##0\);_(* &quot;-&quot;??_);_(@_)"/>
    <numFmt numFmtId="168" formatCode="0.0"/>
    <numFmt numFmtId="169" formatCode="#,##0;\(#,##0\)"/>
    <numFmt numFmtId="170" formatCode="#,##0.00;\(#,##0.00\);&quot;-&quot;;@"/>
    <numFmt numFmtId="171" formatCode="#,##0;\(#,###\)"/>
    <numFmt numFmtId="172" formatCode="#,##0.000;\(#,##0.000\);&quot;-&quot;;@"/>
  </numFmts>
  <fonts count="16" x14ac:knownFonts="1">
    <font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i/>
      <sz val="9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  <charset val="22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/>
    <xf numFmtId="37" fontId="11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</cellStyleXfs>
  <cellXfs count="284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165" fontId="2" fillId="0" borderId="0" xfId="1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165" fontId="2" fillId="0" borderId="0" xfId="1" applyNumberFormat="1" applyFont="1" applyFill="1" applyAlignment="1">
      <alignment horizontal="centerContinuous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165" fontId="2" fillId="0" borderId="1" xfId="1" applyNumberFormat="1" applyFont="1" applyFill="1" applyBorder="1" applyAlignment="1">
      <alignment horizontal="centerContinuous" vertical="center"/>
    </xf>
    <xf numFmtId="165" fontId="1" fillId="0" borderId="0" xfId="1" applyNumberFormat="1" applyFont="1" applyFill="1" applyBorder="1" applyAlignment="1">
      <alignment horizontal="centerContinuous" vertical="center"/>
    </xf>
    <xf numFmtId="165" fontId="1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4" fillId="0" borderId="2" xfId="1" quotePrefix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top"/>
    </xf>
    <xf numFmtId="165" fontId="1" fillId="2" borderId="0" xfId="1" quotePrefix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6" fontId="2" fillId="2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center" vertical="center"/>
    </xf>
    <xf numFmtId="166" fontId="2" fillId="2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2" borderId="2" xfId="1" applyNumberFormat="1" applyFont="1" applyFill="1" applyBorder="1" applyAlignment="1">
      <alignment horizontal="right" vertical="center"/>
    </xf>
    <xf numFmtId="166" fontId="2" fillId="0" borderId="2" xfId="1" applyNumberFormat="1" applyFont="1" applyFill="1" applyBorder="1" applyAlignment="1">
      <alignment horizontal="right" vertical="center"/>
    </xf>
    <xf numFmtId="165" fontId="2" fillId="2" borderId="3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1" fillId="0" borderId="0" xfId="1" applyNumberFormat="1" applyFont="1" applyFill="1" applyAlignment="1">
      <alignment horizontal="centerContinuous" vertical="center"/>
    </xf>
    <xf numFmtId="166" fontId="2" fillId="2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2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7" fontId="2" fillId="0" borderId="0" xfId="1" applyNumberFormat="1" applyFont="1" applyFill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7" fillId="0" borderId="2" xfId="1" applyNumberFormat="1" applyFont="1" applyFill="1" applyBorder="1" applyAlignment="1">
      <alignment horizontal="center" vertical="center"/>
    </xf>
    <xf numFmtId="165" fontId="7" fillId="2" borderId="0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3" applyFont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166" fontId="2" fillId="2" borderId="1" xfId="6" applyNumberFormat="1" applyFont="1" applyFill="1" applyBorder="1" applyAlignment="1">
      <alignment horizontal="right" vertical="center"/>
    </xf>
    <xf numFmtId="166" fontId="2" fillId="0" borderId="1" xfId="6" applyNumberFormat="1" applyFont="1" applyBorder="1" applyAlignment="1">
      <alignment horizontal="right" vertical="center"/>
    </xf>
    <xf numFmtId="165" fontId="2" fillId="2" borderId="1" xfId="6" applyNumberFormat="1" applyFont="1" applyFill="1" applyBorder="1" applyAlignment="1">
      <alignment horizontal="right" vertical="center"/>
    </xf>
    <xf numFmtId="0" fontId="1" fillId="0" borderId="0" xfId="3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vertical="center" wrapText="1"/>
    </xf>
    <xf numFmtId="165" fontId="2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9" fontId="4" fillId="0" borderId="0" xfId="0" applyNumberFormat="1" applyFont="1" applyAlignment="1">
      <alignment horizontal="centerContinuous" vertical="center"/>
    </xf>
    <xf numFmtId="166" fontId="4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0" fontId="4" fillId="0" borderId="0" xfId="3" applyFont="1" applyAlignment="1">
      <alignment horizontal="left" vertical="center"/>
    </xf>
    <xf numFmtId="0" fontId="4" fillId="0" borderId="2" xfId="3" applyFont="1" applyBorder="1" applyAlignment="1">
      <alignment horizontal="left" vertical="center"/>
    </xf>
    <xf numFmtId="0" fontId="5" fillId="0" borderId="2" xfId="0" applyFont="1" applyBorder="1" applyAlignment="1">
      <alignment horizontal="centerContinuous" vertical="center"/>
    </xf>
    <xf numFmtId="166" fontId="5" fillId="0" borderId="2" xfId="0" applyNumberFormat="1" applyFont="1" applyBorder="1" applyAlignment="1">
      <alignment horizontal="centerContinuous" vertical="center"/>
    </xf>
    <xf numFmtId="0" fontId="5" fillId="0" borderId="2" xfId="0" applyFont="1" applyBorder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1" applyNumberFormat="1" applyFont="1" applyFill="1" applyBorder="1" applyAlignment="1">
      <alignment horizontal="centerContinuous" vertical="center"/>
    </xf>
    <xf numFmtId="0" fontId="4" fillId="0" borderId="0" xfId="0" applyFont="1" applyAlignment="1">
      <alignment horizontal="center" vertical="top"/>
    </xf>
    <xf numFmtId="166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67" fontId="14" fillId="0" borderId="0" xfId="1" applyNumberFormat="1" applyFont="1" applyFill="1" applyBorder="1" applyAlignment="1">
      <alignment vertical="top"/>
    </xf>
    <xf numFmtId="167" fontId="14" fillId="0" borderId="0" xfId="0" applyNumberFormat="1" applyFont="1" applyAlignment="1">
      <alignment vertical="top"/>
    </xf>
    <xf numFmtId="167" fontId="14" fillId="0" borderId="0" xfId="0" applyNumberFormat="1" applyFont="1"/>
    <xf numFmtId="37" fontId="5" fillId="0" borderId="0" xfId="0" applyNumberFormat="1" applyFont="1" applyAlignment="1">
      <alignment vertical="center"/>
    </xf>
    <xf numFmtId="170" fontId="5" fillId="0" borderId="0" xfId="1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vertical="center"/>
    </xf>
    <xf numFmtId="166" fontId="5" fillId="0" borderId="4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left" vertical="center"/>
    </xf>
    <xf numFmtId="166" fontId="5" fillId="2" borderId="0" xfId="0" applyNumberFormat="1" applyFont="1" applyFill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166" fontId="5" fillId="2" borderId="2" xfId="2" applyNumberFormat="1" applyFont="1" applyFill="1" applyBorder="1" applyAlignment="1">
      <alignment horizontal="right"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4" fillId="2" borderId="2" xfId="1" quotePrefix="1" applyNumberFormat="1" applyFont="1" applyFill="1" applyBorder="1" applyAlignment="1">
      <alignment horizontal="right" vertical="center"/>
    </xf>
    <xf numFmtId="170" fontId="5" fillId="2" borderId="0" xfId="1" applyNumberFormat="1" applyFont="1" applyFill="1" applyBorder="1" applyAlignment="1">
      <alignment horizontal="right" vertical="center"/>
    </xf>
    <xf numFmtId="172" fontId="5" fillId="0" borderId="0" xfId="1" applyNumberFormat="1" applyFont="1" applyFill="1" applyBorder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167" fontId="5" fillId="2" borderId="2" xfId="1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/>
    </xf>
    <xf numFmtId="166" fontId="5" fillId="2" borderId="2" xfId="0" applyNumberFormat="1" applyFont="1" applyFill="1" applyBorder="1" applyAlignment="1">
      <alignment vertical="center"/>
    </xf>
    <xf numFmtId="166" fontId="5" fillId="0" borderId="2" xfId="0" applyNumberFormat="1" applyFont="1" applyBorder="1" applyAlignment="1">
      <alignment vertical="center"/>
    </xf>
    <xf numFmtId="167" fontId="5" fillId="2" borderId="2" xfId="1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4" fillId="0" borderId="2" xfId="3" applyFont="1" applyBorder="1" applyAlignment="1">
      <alignment vertical="center"/>
    </xf>
    <xf numFmtId="0" fontId="9" fillId="0" borderId="2" xfId="3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6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166" fontId="10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3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3" applyNumberFormat="1" applyFont="1" applyAlignment="1">
      <alignment vertical="center"/>
    </xf>
    <xf numFmtId="166" fontId="9" fillId="0" borderId="2" xfId="3" applyNumberFormat="1" applyFont="1" applyBorder="1" applyAlignment="1">
      <alignment horizontal="right" vertical="center"/>
    </xf>
    <xf numFmtId="166" fontId="15" fillId="0" borderId="0" xfId="7" applyNumberFormat="1" applyFont="1" applyAlignment="1">
      <alignment horizontal="right" vertical="center"/>
    </xf>
    <xf numFmtId="166" fontId="15" fillId="0" borderId="0" xfId="1" applyNumberFormat="1" applyFont="1" applyAlignment="1">
      <alignment horizontal="right" vertical="center"/>
    </xf>
    <xf numFmtId="0" fontId="9" fillId="0" borderId="0" xfId="3" applyFont="1" applyAlignment="1">
      <alignment horizontal="left" vertical="center"/>
    </xf>
    <xf numFmtId="166" fontId="10" fillId="0" borderId="0" xfId="1" applyNumberFormat="1" applyFont="1" applyFill="1" applyBorder="1" applyAlignment="1">
      <alignment horizontal="right" vertical="center"/>
    </xf>
    <xf numFmtId="0" fontId="10" fillId="0" borderId="0" xfId="3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6" fontId="10" fillId="0" borderId="2" xfId="1" applyNumberFormat="1" applyFont="1" applyFill="1" applyBorder="1" applyAlignment="1">
      <alignment horizontal="right" vertical="center"/>
    </xf>
    <xf numFmtId="166" fontId="15" fillId="0" borderId="2" xfId="7" applyNumberFormat="1" applyFont="1" applyBorder="1" applyAlignment="1">
      <alignment horizontal="right" vertical="center"/>
    </xf>
    <xf numFmtId="37" fontId="10" fillId="0" borderId="0" xfId="4" applyFont="1" applyAlignment="1">
      <alignment vertical="center"/>
    </xf>
    <xf numFmtId="37" fontId="9" fillId="0" borderId="0" xfId="4" applyFont="1" applyAlignment="1">
      <alignment vertical="center"/>
    </xf>
    <xf numFmtId="166" fontId="10" fillId="0" borderId="4" xfId="1" applyNumberFormat="1" applyFont="1" applyFill="1" applyBorder="1" applyAlignment="1">
      <alignment horizontal="right" vertical="center"/>
    </xf>
    <xf numFmtId="167" fontId="15" fillId="2" borderId="0" xfId="1" applyNumberFormat="1" applyFont="1" applyFill="1" applyAlignment="1">
      <alignment vertical="center"/>
    </xf>
    <xf numFmtId="167" fontId="15" fillId="0" borderId="0" xfId="1" applyNumberFormat="1" applyFont="1" applyFill="1" applyAlignment="1">
      <alignment vertical="center"/>
    </xf>
    <xf numFmtId="166" fontId="15" fillId="2" borderId="0" xfId="6" applyNumberFormat="1" applyFont="1" applyFill="1" applyAlignment="1">
      <alignment horizontal="right" vertical="center"/>
    </xf>
    <xf numFmtId="166" fontId="15" fillId="2" borderId="0" xfId="0" applyNumberFormat="1" applyFont="1" applyFill="1" applyAlignment="1">
      <alignment vertical="center"/>
    </xf>
    <xf numFmtId="166" fontId="15" fillId="2" borderId="0" xfId="1" applyNumberFormat="1" applyFont="1" applyFill="1" applyAlignment="1">
      <alignment horizontal="right" vertical="center"/>
    </xf>
    <xf numFmtId="166" fontId="15" fillId="2" borderId="0" xfId="7" applyNumberFormat="1" applyFont="1" applyFill="1" applyAlignment="1">
      <alignment horizontal="right" vertical="center"/>
    </xf>
    <xf numFmtId="166" fontId="10" fillId="2" borderId="0" xfId="1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vertical="center"/>
    </xf>
    <xf numFmtId="166" fontId="15" fillId="0" borderId="0" xfId="6" applyNumberFormat="1" applyFont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166" fontId="15" fillId="2" borderId="2" xfId="6" applyNumberFormat="1" applyFont="1" applyFill="1" applyBorder="1" applyAlignment="1">
      <alignment horizontal="right" vertical="center"/>
    </xf>
    <xf numFmtId="166" fontId="15" fillId="2" borderId="2" xfId="0" applyNumberFormat="1" applyFont="1" applyFill="1" applyBorder="1" applyAlignment="1">
      <alignment horizontal="right" vertical="center"/>
    </xf>
    <xf numFmtId="166" fontId="15" fillId="0" borderId="0" xfId="0" applyNumberFormat="1" applyFont="1" applyAlignment="1">
      <alignment horizontal="right" vertical="center"/>
    </xf>
    <xf numFmtId="166" fontId="15" fillId="2" borderId="2" xfId="9" applyNumberFormat="1" applyFont="1" applyFill="1" applyBorder="1" applyAlignment="1">
      <alignment horizontal="right" vertical="center"/>
    </xf>
    <xf numFmtId="166" fontId="15" fillId="2" borderId="0" xfId="9" applyNumberFormat="1" applyFont="1" applyFill="1" applyAlignment="1">
      <alignment horizontal="right" vertical="center"/>
    </xf>
    <xf numFmtId="166" fontId="15" fillId="2" borderId="4" xfId="6" applyNumberFormat="1" applyFont="1" applyFill="1" applyBorder="1" applyAlignment="1">
      <alignment horizontal="right" vertical="center"/>
    </xf>
    <xf numFmtId="166" fontId="4" fillId="0" borderId="0" xfId="3" applyNumberFormat="1" applyFont="1" applyAlignment="1">
      <alignment vertical="center"/>
    </xf>
    <xf numFmtId="166" fontId="4" fillId="0" borderId="2" xfId="3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6" fontId="4" fillId="0" borderId="0" xfId="3" applyNumberFormat="1" applyFont="1" applyAlignment="1">
      <alignment horizontal="center" vertical="center"/>
    </xf>
    <xf numFmtId="166" fontId="4" fillId="0" borderId="2" xfId="3" applyNumberFormat="1" applyFont="1" applyBorder="1" applyAlignment="1">
      <alignment horizontal="right" vertical="center"/>
    </xf>
    <xf numFmtId="0" fontId="14" fillId="0" borderId="0" xfId="5" applyFont="1" applyAlignment="1">
      <alignment vertical="top"/>
    </xf>
    <xf numFmtId="166" fontId="14" fillId="0" borderId="0" xfId="5" applyNumberFormat="1" applyFont="1" applyAlignment="1">
      <alignment horizontal="right" vertical="top"/>
    </xf>
    <xf numFmtId="0" fontId="5" fillId="0" borderId="0" xfId="3" applyFont="1" applyAlignment="1">
      <alignment horizontal="left" vertical="center"/>
    </xf>
    <xf numFmtId="37" fontId="5" fillId="0" borderId="0" xfId="4" applyFont="1" applyAlignment="1">
      <alignment vertical="center"/>
    </xf>
    <xf numFmtId="37" fontId="4" fillId="0" borderId="0" xfId="4" applyFont="1" applyAlignment="1">
      <alignment vertical="center"/>
    </xf>
    <xf numFmtId="166" fontId="5" fillId="0" borderId="4" xfId="1" applyNumberFormat="1" applyFont="1" applyFill="1" applyBorder="1" applyAlignment="1">
      <alignment horizontal="right" vertical="center"/>
    </xf>
    <xf numFmtId="166" fontId="14" fillId="2" borderId="0" xfId="6" applyNumberFormat="1" applyFont="1" applyFill="1" applyAlignment="1">
      <alignment horizontal="right" vertical="center"/>
    </xf>
    <xf numFmtId="166" fontId="14" fillId="0" borderId="0" xfId="6" applyNumberFormat="1" applyFont="1" applyAlignment="1">
      <alignment horizontal="right" vertical="center"/>
    </xf>
    <xf numFmtId="169" fontId="14" fillId="0" borderId="0" xfId="6" applyNumberFormat="1" applyFont="1" applyAlignment="1">
      <alignment horizontal="right" vertical="center"/>
    </xf>
    <xf numFmtId="0" fontId="14" fillId="0" borderId="0" xfId="5" applyFont="1" applyAlignment="1">
      <alignment vertical="center"/>
    </xf>
    <xf numFmtId="166" fontId="14" fillId="0" borderId="0" xfId="5" applyNumberFormat="1" applyFont="1" applyAlignment="1">
      <alignment horizontal="right" vertical="center"/>
    </xf>
    <xf numFmtId="166" fontId="14" fillId="2" borderId="2" xfId="6" applyNumberFormat="1" applyFont="1" applyFill="1" applyBorder="1" applyAlignment="1">
      <alignment horizontal="right" vertical="center"/>
    </xf>
    <xf numFmtId="166" fontId="5" fillId="2" borderId="4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7" fontId="4" fillId="0" borderId="0" xfId="1" applyNumberFormat="1" applyFont="1" applyFill="1" applyBorder="1" applyAlignment="1">
      <alignment horizontal="right" vertical="center"/>
    </xf>
    <xf numFmtId="0" fontId="4" fillId="0" borderId="2" xfId="0" quotePrefix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166" fontId="4" fillId="0" borderId="2" xfId="1" applyNumberFormat="1" applyFont="1" applyFill="1" applyBorder="1" applyAlignment="1">
      <alignment horizontal="right" vertical="center"/>
    </xf>
    <xf numFmtId="167" fontId="4" fillId="0" borderId="2" xfId="1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centerContinuous" vertical="center"/>
    </xf>
    <xf numFmtId="166" fontId="4" fillId="2" borderId="0" xfId="3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horizontal="center" vertical="center"/>
    </xf>
    <xf numFmtId="166" fontId="14" fillId="0" borderId="0" xfId="1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6" fontId="14" fillId="0" borderId="0" xfId="0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169" fontId="5" fillId="0" borderId="0" xfId="8" quotePrefix="1" applyNumberFormat="1" applyFont="1" applyAlignment="1">
      <alignment horizontal="left" vertical="center"/>
    </xf>
    <xf numFmtId="0" fontId="5" fillId="0" borderId="0" xfId="8" quotePrefix="1" applyFont="1" applyAlignment="1">
      <alignment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169" fontId="5" fillId="0" borderId="0" xfId="9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justify" vertical="center"/>
    </xf>
    <xf numFmtId="166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centerContinuous" vertical="center"/>
    </xf>
    <xf numFmtId="166" fontId="4" fillId="0" borderId="0" xfId="1" applyNumberFormat="1" applyFont="1" applyFill="1" applyAlignment="1">
      <alignment horizontal="right" vertical="center"/>
    </xf>
    <xf numFmtId="167" fontId="5" fillId="0" borderId="2" xfId="1" applyNumberFormat="1" applyFont="1" applyFill="1" applyBorder="1" applyAlignment="1">
      <alignment horizontal="centerContinuous" vertical="center"/>
    </xf>
    <xf numFmtId="0" fontId="5" fillId="0" borderId="0" xfId="0" applyFont="1"/>
    <xf numFmtId="166" fontId="5" fillId="2" borderId="0" xfId="1" applyNumberFormat="1" applyFont="1" applyFill="1" applyAlignment="1">
      <alignment horizontal="right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vertical="center"/>
    </xf>
    <xf numFmtId="0" fontId="14" fillId="0" borderId="0" xfId="0" applyFont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9" fontId="4" fillId="0" borderId="0" xfId="9" applyNumberFormat="1" applyFont="1" applyAlignment="1">
      <alignment vertical="center"/>
    </xf>
    <xf numFmtId="0" fontId="5" fillId="2" borderId="0" xfId="0" applyFont="1" applyFill="1" applyAlignment="1">
      <alignment vertical="center"/>
    </xf>
    <xf numFmtId="166" fontId="14" fillId="0" borderId="0" xfId="1" applyNumberFormat="1" applyFont="1" applyFill="1" applyAlignment="1">
      <alignment horizontal="right" vertical="center"/>
    </xf>
    <xf numFmtId="166" fontId="14" fillId="2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169" fontId="4" fillId="0" borderId="0" xfId="0" applyNumberFormat="1" applyFont="1" applyAlignment="1">
      <alignment horizontal="left" vertical="center"/>
    </xf>
    <xf numFmtId="169" fontId="5" fillId="0" borderId="0" xfId="9" quotePrefix="1" applyNumberFormat="1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70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2" fillId="0" borderId="1" xfId="6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69" fontId="5" fillId="0" borderId="0" xfId="9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9" applyFont="1" applyFill="1" applyAlignment="1">
      <alignment horizontal="left" vertical="center"/>
    </xf>
    <xf numFmtId="169" fontId="4" fillId="0" borderId="0" xfId="9" quotePrefix="1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quotePrefix="1" applyFont="1" applyFill="1" applyAlignment="1">
      <alignment horizontal="left"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3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top"/>
    </xf>
    <xf numFmtId="169" fontId="5" fillId="0" borderId="0" xfId="9" quotePrefix="1" applyNumberFormat="1" applyFont="1" applyFill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0" fontId="5" fillId="0" borderId="0" xfId="0" applyFont="1" applyAlignment="1">
      <alignment vertical="center"/>
    </xf>
    <xf numFmtId="166" fontId="4" fillId="0" borderId="2" xfId="3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14" fillId="0" borderId="0" xfId="0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0" fontId="5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3" applyFont="1" applyAlignment="1">
      <alignment horizontal="left" vertical="center"/>
    </xf>
    <xf numFmtId="166" fontId="4" fillId="0" borderId="5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</cellXfs>
  <cellStyles count="10">
    <cellStyle name="Comma" xfId="1" builtinId="3"/>
    <cellStyle name="Comma_OHTL - E updat" xfId="2" xr:uid="{00000000-0005-0000-0000-000001000000}"/>
    <cellStyle name="Normal" xfId="0" builtinId="0"/>
    <cellStyle name="Normal 2" xfId="3" xr:uid="{00000000-0005-0000-0000-000003000000}"/>
    <cellStyle name="Normal 4" xfId="4" xr:uid="{00000000-0005-0000-0000-000004000000}"/>
    <cellStyle name="Normal 4 2" xfId="5" xr:uid="{00000000-0005-0000-0000-000005000000}"/>
    <cellStyle name="Normal 4 2 14" xfId="6" xr:uid="{00000000-0005-0000-0000-000006000000}"/>
    <cellStyle name="Normal 4 2 2" xfId="7" xr:uid="{00000000-0005-0000-0000-000007000000}"/>
    <cellStyle name="Normal 6" xfId="8" xr:uid="{00000000-0005-0000-0000-000008000000}"/>
    <cellStyle name="Normal 6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2"/>
  <sheetViews>
    <sheetView zoomScaleNormal="100" zoomScaleSheetLayoutView="100" workbookViewId="0"/>
  </sheetViews>
  <sheetFormatPr defaultColWidth="38.7109375" defaultRowHeight="12" x14ac:dyDescent="0.25"/>
  <cols>
    <col min="1" max="1" width="1.7109375" style="6" customWidth="1"/>
    <col min="2" max="2" width="36" style="6" customWidth="1"/>
    <col min="3" max="3" width="6" style="3" bestFit="1" customWidth="1"/>
    <col min="4" max="4" width="0.7109375" style="6" customWidth="1"/>
    <col min="5" max="5" width="13.28515625" style="72" customWidth="1"/>
    <col min="6" max="6" width="0.7109375" style="72" customWidth="1"/>
    <col min="7" max="7" width="13.28515625" style="72" customWidth="1"/>
    <col min="8" max="8" width="0.7109375" style="72" customWidth="1"/>
    <col min="9" max="9" width="13.28515625" style="82" customWidth="1"/>
    <col min="10" max="10" width="0.7109375" style="72" customWidth="1"/>
    <col min="11" max="11" width="13.28515625" style="82" customWidth="1"/>
    <col min="12" max="16384" width="38.7109375" style="6"/>
  </cols>
  <sheetData>
    <row r="1" spans="1:11" ht="16.5" customHeight="1" x14ac:dyDescent="0.25">
      <c r="A1" s="1" t="s">
        <v>0</v>
      </c>
      <c r="B1" s="2"/>
      <c r="D1" s="4"/>
      <c r="E1" s="5"/>
      <c r="F1" s="5"/>
      <c r="G1" s="5"/>
      <c r="H1" s="5"/>
      <c r="I1" s="5"/>
      <c r="J1" s="5"/>
      <c r="K1" s="5"/>
    </row>
    <row r="2" spans="1:11" ht="16.5" customHeight="1" x14ac:dyDescent="0.25">
      <c r="A2" s="1" t="s">
        <v>1</v>
      </c>
      <c r="B2" s="1"/>
      <c r="D2" s="4"/>
      <c r="E2" s="5"/>
      <c r="F2" s="5"/>
      <c r="G2" s="5"/>
      <c r="H2" s="5"/>
      <c r="I2" s="7"/>
      <c r="J2" s="5"/>
      <c r="K2" s="7"/>
    </row>
    <row r="3" spans="1:11" ht="16.5" customHeight="1" x14ac:dyDescent="0.25">
      <c r="A3" s="8" t="s">
        <v>201</v>
      </c>
      <c r="B3" s="9"/>
      <c r="C3" s="10"/>
      <c r="D3" s="11"/>
      <c r="E3" s="12"/>
      <c r="F3" s="12"/>
      <c r="G3" s="12"/>
      <c r="H3" s="12"/>
      <c r="I3" s="12"/>
      <c r="J3" s="12"/>
      <c r="K3" s="12"/>
    </row>
    <row r="4" spans="1:11" ht="16.5" customHeight="1" x14ac:dyDescent="0.25">
      <c r="A4" s="1"/>
      <c r="B4" s="2"/>
      <c r="D4" s="4"/>
      <c r="E4" s="5"/>
      <c r="F4" s="5"/>
      <c r="G4" s="5"/>
      <c r="H4" s="5"/>
      <c r="I4" s="5"/>
      <c r="J4" s="5"/>
      <c r="K4" s="5"/>
    </row>
    <row r="5" spans="1:11" ht="16.5" customHeight="1" x14ac:dyDescent="0.25">
      <c r="A5" s="1"/>
      <c r="B5" s="1"/>
      <c r="D5" s="4"/>
      <c r="E5" s="13"/>
      <c r="F5" s="13"/>
      <c r="G5" s="13"/>
      <c r="H5" s="13"/>
      <c r="I5" s="13"/>
      <c r="J5" s="13"/>
      <c r="K5" s="13"/>
    </row>
    <row r="6" spans="1:11" ht="16.5" customHeight="1" x14ac:dyDescent="0.25">
      <c r="A6" s="1"/>
      <c r="B6" s="1"/>
      <c r="D6" s="4"/>
      <c r="E6" s="270" t="s">
        <v>2</v>
      </c>
      <c r="F6" s="270"/>
      <c r="G6" s="270"/>
      <c r="H6" s="14"/>
      <c r="I6" s="270" t="s">
        <v>3</v>
      </c>
      <c r="J6" s="270"/>
      <c r="K6" s="270"/>
    </row>
    <row r="7" spans="1:11" ht="16.5" customHeight="1" x14ac:dyDescent="0.25">
      <c r="A7" s="1"/>
      <c r="B7" s="1"/>
      <c r="D7" s="4"/>
      <c r="E7" s="269" t="s">
        <v>4</v>
      </c>
      <c r="F7" s="269"/>
      <c r="G7" s="269"/>
      <c r="H7" s="14"/>
      <c r="I7" s="269" t="s">
        <v>4</v>
      </c>
      <c r="J7" s="269"/>
      <c r="K7" s="269"/>
    </row>
    <row r="8" spans="1:11" ht="16.5" customHeight="1" x14ac:dyDescent="0.25">
      <c r="A8" s="1"/>
      <c r="B8" s="1"/>
      <c r="C8" s="15"/>
      <c r="D8" s="15"/>
      <c r="E8" s="16" t="s">
        <v>5</v>
      </c>
      <c r="F8" s="17"/>
      <c r="G8" s="16" t="s">
        <v>6</v>
      </c>
      <c r="H8" s="18"/>
      <c r="I8" s="16" t="s">
        <v>5</v>
      </c>
      <c r="J8" s="17"/>
      <c r="K8" s="16" t="s">
        <v>6</v>
      </c>
    </row>
    <row r="9" spans="1:11" ht="16.5" customHeight="1" x14ac:dyDescent="0.25">
      <c r="A9" s="1"/>
      <c r="B9" s="1"/>
      <c r="C9" s="15"/>
      <c r="D9" s="15"/>
      <c r="E9" s="19" t="s">
        <v>199</v>
      </c>
      <c r="F9" s="16"/>
      <c r="G9" s="16" t="s">
        <v>7</v>
      </c>
      <c r="H9" s="18"/>
      <c r="I9" s="19" t="s">
        <v>199</v>
      </c>
      <c r="J9" s="16"/>
      <c r="K9" s="16" t="s">
        <v>7</v>
      </c>
    </row>
    <row r="10" spans="1:11" s="2" customFormat="1" ht="16.5" customHeight="1" x14ac:dyDescent="0.25">
      <c r="B10" s="20"/>
      <c r="C10" s="21"/>
      <c r="D10" s="21"/>
      <c r="E10" s="22" t="s">
        <v>8</v>
      </c>
      <c r="F10" s="23"/>
      <c r="G10" s="22" t="s">
        <v>9</v>
      </c>
      <c r="H10" s="23"/>
      <c r="I10" s="22" t="s">
        <v>8</v>
      </c>
      <c r="J10" s="23"/>
      <c r="K10" s="22" t="s">
        <v>9</v>
      </c>
    </row>
    <row r="11" spans="1:11" s="2" customFormat="1" ht="16.5" customHeight="1" x14ac:dyDescent="0.25">
      <c r="B11" s="20"/>
      <c r="C11" s="24" t="s">
        <v>10</v>
      </c>
      <c r="D11" s="25"/>
      <c r="E11" s="26" t="s">
        <v>11</v>
      </c>
      <c r="F11" s="27"/>
      <c r="G11" s="26" t="s">
        <v>11</v>
      </c>
      <c r="H11" s="28"/>
      <c r="I11" s="26" t="s">
        <v>11</v>
      </c>
      <c r="J11" s="27"/>
      <c r="K11" s="26" t="s">
        <v>11</v>
      </c>
    </row>
    <row r="12" spans="1:11" s="2" customFormat="1" ht="15" customHeight="1" x14ac:dyDescent="0.25">
      <c r="C12" s="25"/>
      <c r="D12" s="25"/>
      <c r="E12" s="29"/>
      <c r="F12" s="14"/>
      <c r="G12" s="22"/>
      <c r="H12" s="14"/>
      <c r="I12" s="29"/>
      <c r="J12" s="14"/>
      <c r="K12" s="22"/>
    </row>
    <row r="13" spans="1:11" ht="16.5" customHeight="1" x14ac:dyDescent="0.25">
      <c r="A13" s="2" t="s">
        <v>12</v>
      </c>
      <c r="B13" s="2"/>
      <c r="C13" s="30"/>
      <c r="D13" s="3"/>
      <c r="E13" s="31"/>
      <c r="F13" s="32"/>
      <c r="G13" s="32"/>
      <c r="H13" s="32"/>
      <c r="I13" s="33"/>
      <c r="J13" s="32"/>
      <c r="K13" s="34"/>
    </row>
    <row r="14" spans="1:11" ht="15" customHeight="1" x14ac:dyDescent="0.25">
      <c r="A14" s="2"/>
      <c r="B14" s="2"/>
      <c r="C14" s="30"/>
      <c r="D14" s="3"/>
      <c r="E14" s="31"/>
      <c r="F14" s="32"/>
      <c r="G14" s="32"/>
      <c r="H14" s="32"/>
      <c r="I14" s="33"/>
      <c r="J14" s="32"/>
      <c r="K14" s="34"/>
    </row>
    <row r="15" spans="1:11" ht="16.5" customHeight="1" x14ac:dyDescent="0.25">
      <c r="A15" s="2" t="s">
        <v>13</v>
      </c>
      <c r="C15" s="30"/>
      <c r="D15" s="3"/>
      <c r="E15" s="31"/>
      <c r="F15" s="32"/>
      <c r="G15" s="32"/>
      <c r="H15" s="32"/>
      <c r="I15" s="33"/>
      <c r="J15" s="32"/>
      <c r="K15" s="34"/>
    </row>
    <row r="16" spans="1:11" ht="15" customHeight="1" x14ac:dyDescent="0.25">
      <c r="A16" s="15"/>
      <c r="B16" s="2"/>
      <c r="C16" s="30"/>
      <c r="D16" s="3"/>
      <c r="E16" s="31"/>
      <c r="F16" s="32"/>
      <c r="G16" s="32"/>
      <c r="H16" s="32"/>
      <c r="I16" s="33"/>
      <c r="J16" s="32"/>
      <c r="K16" s="34"/>
    </row>
    <row r="17" spans="1:11" ht="16.5" customHeight="1" x14ac:dyDescent="0.25">
      <c r="A17" s="15" t="s">
        <v>14</v>
      </c>
      <c r="B17" s="15"/>
      <c r="C17" s="30"/>
      <c r="D17" s="3"/>
      <c r="E17" s="35">
        <v>735672</v>
      </c>
      <c r="F17" s="36"/>
      <c r="G17" s="20">
        <v>883246</v>
      </c>
      <c r="H17" s="36"/>
      <c r="I17" s="35">
        <v>64373</v>
      </c>
      <c r="J17" s="36"/>
      <c r="K17" s="20">
        <v>124975</v>
      </c>
    </row>
    <row r="18" spans="1:11" ht="16.5" customHeight="1" x14ac:dyDescent="0.25">
      <c r="A18" s="15" t="s">
        <v>15</v>
      </c>
      <c r="B18" s="15"/>
      <c r="C18" s="30"/>
      <c r="D18" s="3"/>
      <c r="E18" s="35">
        <v>12420</v>
      </c>
      <c r="F18" s="36"/>
      <c r="G18" s="20">
        <v>13748</v>
      </c>
      <c r="H18" s="36"/>
      <c r="I18" s="35">
        <v>9083</v>
      </c>
      <c r="J18" s="36"/>
      <c r="K18" s="20">
        <v>9096</v>
      </c>
    </row>
    <row r="19" spans="1:11" ht="16.5" customHeight="1" x14ac:dyDescent="0.25">
      <c r="A19" s="249" t="s">
        <v>16</v>
      </c>
      <c r="B19" s="249"/>
      <c r="C19" s="30"/>
      <c r="D19" s="3"/>
      <c r="E19" s="35">
        <v>467</v>
      </c>
      <c r="F19" s="36"/>
      <c r="G19" s="20">
        <v>467</v>
      </c>
      <c r="H19" s="36"/>
      <c r="I19" s="35">
        <v>467</v>
      </c>
      <c r="J19" s="36"/>
      <c r="K19" s="20">
        <v>467</v>
      </c>
    </row>
    <row r="20" spans="1:11" ht="16.5" customHeight="1" x14ac:dyDescent="0.25">
      <c r="A20" s="6" t="s">
        <v>242</v>
      </c>
      <c r="C20" s="30"/>
      <c r="D20" s="3"/>
      <c r="E20" s="35"/>
      <c r="F20" s="36"/>
      <c r="G20" s="20"/>
      <c r="H20" s="36"/>
      <c r="I20" s="35"/>
      <c r="J20" s="36"/>
      <c r="K20" s="20"/>
    </row>
    <row r="21" spans="1:11" ht="16.5" customHeight="1" x14ac:dyDescent="0.25">
      <c r="B21" s="6" t="s">
        <v>236</v>
      </c>
      <c r="C21" s="30">
        <v>6</v>
      </c>
      <c r="D21" s="3"/>
      <c r="E21" s="35">
        <v>5290</v>
      </c>
      <c r="F21" s="36"/>
      <c r="G21" s="20">
        <v>0</v>
      </c>
      <c r="H21" s="36"/>
      <c r="I21" s="35">
        <v>5290</v>
      </c>
      <c r="J21" s="36"/>
      <c r="K21" s="20">
        <v>0</v>
      </c>
    </row>
    <row r="22" spans="1:11" ht="16.5" customHeight="1" x14ac:dyDescent="0.25">
      <c r="A22" s="15" t="s">
        <v>17</v>
      </c>
      <c r="B22" s="15"/>
      <c r="C22" s="30">
        <v>7</v>
      </c>
      <c r="D22" s="3"/>
      <c r="E22" s="35">
        <v>461021</v>
      </c>
      <c r="F22" s="36"/>
      <c r="G22" s="20">
        <v>340859</v>
      </c>
      <c r="H22" s="36"/>
      <c r="I22" s="35">
        <v>328726</v>
      </c>
      <c r="J22" s="36"/>
      <c r="K22" s="20">
        <v>185269</v>
      </c>
    </row>
    <row r="23" spans="1:11" ht="16.5" customHeight="1" x14ac:dyDescent="0.25">
      <c r="A23" s="15" t="s">
        <v>18</v>
      </c>
      <c r="B23" s="15"/>
      <c r="C23" s="30">
        <v>11.3</v>
      </c>
      <c r="D23" s="3"/>
      <c r="E23" s="35">
        <v>0</v>
      </c>
      <c r="F23" s="36"/>
      <c r="G23" s="20">
        <v>0</v>
      </c>
      <c r="H23" s="36"/>
      <c r="I23" s="35">
        <v>79130</v>
      </c>
      <c r="J23" s="36"/>
      <c r="K23" s="20">
        <v>81140</v>
      </c>
    </row>
    <row r="24" spans="1:11" ht="16.5" customHeight="1" x14ac:dyDescent="0.25">
      <c r="A24" s="15" t="s">
        <v>19</v>
      </c>
      <c r="B24" s="15"/>
      <c r="C24" s="30"/>
      <c r="D24" s="3"/>
      <c r="E24" s="35">
        <v>30029</v>
      </c>
      <c r="F24" s="36"/>
      <c r="G24" s="20">
        <v>22804</v>
      </c>
      <c r="H24" s="36"/>
      <c r="I24" s="35">
        <v>0</v>
      </c>
      <c r="J24" s="36"/>
      <c r="K24" s="20">
        <v>0</v>
      </c>
    </row>
    <row r="25" spans="1:11" ht="16.5" customHeight="1" x14ac:dyDescent="0.25">
      <c r="A25" s="15" t="s">
        <v>20</v>
      </c>
      <c r="B25" s="15"/>
      <c r="C25" s="30"/>
      <c r="D25" s="3"/>
      <c r="E25" s="35">
        <v>85279</v>
      </c>
      <c r="F25" s="36"/>
      <c r="G25" s="20">
        <v>105117</v>
      </c>
      <c r="H25" s="36"/>
      <c r="I25" s="35">
        <v>0</v>
      </c>
      <c r="J25" s="36"/>
      <c r="K25" s="20">
        <v>0</v>
      </c>
    </row>
    <row r="26" spans="1:11" ht="16.5" customHeight="1" x14ac:dyDescent="0.25">
      <c r="A26" s="15" t="s">
        <v>21</v>
      </c>
      <c r="B26" s="15"/>
      <c r="C26" s="30"/>
      <c r="D26" s="3"/>
      <c r="E26" s="35">
        <v>290149</v>
      </c>
      <c r="F26" s="36"/>
      <c r="G26" s="20">
        <v>270518</v>
      </c>
      <c r="H26" s="36"/>
      <c r="I26" s="35">
        <v>599</v>
      </c>
      <c r="J26" s="36"/>
      <c r="K26" s="20">
        <v>602</v>
      </c>
    </row>
    <row r="27" spans="1:11" ht="16.5" customHeight="1" x14ac:dyDescent="0.25">
      <c r="A27" s="6" t="s">
        <v>22</v>
      </c>
      <c r="B27" s="15"/>
      <c r="D27" s="3"/>
      <c r="E27" s="37">
        <v>18768</v>
      </c>
      <c r="F27" s="36"/>
      <c r="G27" s="38">
        <v>17661</v>
      </c>
      <c r="H27" s="36"/>
      <c r="I27" s="37">
        <v>18302</v>
      </c>
      <c r="J27" s="36"/>
      <c r="K27" s="38">
        <v>16621</v>
      </c>
    </row>
    <row r="28" spans="1:11" ht="15" customHeight="1" x14ac:dyDescent="0.25">
      <c r="A28" s="2"/>
      <c r="B28" s="2"/>
      <c r="C28" s="30"/>
      <c r="D28" s="3"/>
      <c r="E28" s="31"/>
      <c r="F28" s="32"/>
      <c r="G28" s="32"/>
      <c r="H28" s="32"/>
      <c r="I28" s="33"/>
      <c r="J28" s="32"/>
      <c r="K28" s="34"/>
    </row>
    <row r="29" spans="1:11" ht="16.5" customHeight="1" x14ac:dyDescent="0.25">
      <c r="A29" s="1" t="s">
        <v>23</v>
      </c>
      <c r="B29" s="1"/>
      <c r="C29" s="30"/>
      <c r="D29" s="3"/>
      <c r="E29" s="39">
        <f>SUM(E16:E28)</f>
        <v>1639095</v>
      </c>
      <c r="F29" s="32"/>
      <c r="G29" s="40">
        <f>SUM(G16:G28)</f>
        <v>1654420</v>
      </c>
      <c r="H29" s="32"/>
      <c r="I29" s="39">
        <f>SUM(I17:I28)</f>
        <v>505970</v>
      </c>
      <c r="J29" s="32"/>
      <c r="K29" s="40">
        <f>SUM(K17:K28)</f>
        <v>418170</v>
      </c>
    </row>
    <row r="30" spans="1:11" ht="15" customHeight="1" x14ac:dyDescent="0.25">
      <c r="A30" s="15"/>
      <c r="B30" s="15"/>
      <c r="C30" s="30"/>
      <c r="D30" s="3"/>
      <c r="E30" s="31"/>
      <c r="F30" s="32"/>
      <c r="G30" s="32"/>
      <c r="H30" s="32"/>
      <c r="I30" s="41"/>
      <c r="J30" s="32"/>
      <c r="K30" s="42"/>
    </row>
    <row r="31" spans="1:11" ht="16.5" customHeight="1" x14ac:dyDescent="0.25">
      <c r="A31" s="1" t="s">
        <v>24</v>
      </c>
      <c r="B31" s="1"/>
      <c r="C31" s="30"/>
      <c r="D31" s="3"/>
      <c r="E31" s="31"/>
      <c r="F31" s="32"/>
      <c r="G31" s="32"/>
      <c r="H31" s="32"/>
      <c r="I31" s="33"/>
      <c r="J31" s="32"/>
      <c r="K31" s="34"/>
    </row>
    <row r="32" spans="1:11" ht="15" customHeight="1" x14ac:dyDescent="0.25">
      <c r="A32" s="1"/>
      <c r="B32" s="1"/>
      <c r="C32" s="30"/>
      <c r="D32" s="3"/>
      <c r="E32" s="31"/>
      <c r="F32" s="32"/>
      <c r="G32" s="32"/>
      <c r="H32" s="32"/>
      <c r="I32" s="33"/>
      <c r="J32" s="32"/>
      <c r="K32" s="34"/>
    </row>
    <row r="33" spans="1:11" ht="16.5" customHeight="1" x14ac:dyDescent="0.25">
      <c r="A33" s="6" t="s">
        <v>25</v>
      </c>
      <c r="C33" s="43"/>
      <c r="D33" s="3"/>
      <c r="E33" s="35">
        <v>44886</v>
      </c>
      <c r="F33" s="44"/>
      <c r="G33" s="20">
        <v>42349</v>
      </c>
      <c r="H33" s="36"/>
      <c r="I33" s="35">
        <v>1050</v>
      </c>
      <c r="J33" s="36"/>
      <c r="K33" s="20">
        <v>2300</v>
      </c>
    </row>
    <row r="34" spans="1:11" ht="16.5" customHeight="1" x14ac:dyDescent="0.25">
      <c r="A34" s="6" t="s">
        <v>26</v>
      </c>
      <c r="C34" s="3">
        <v>11.3</v>
      </c>
      <c r="D34" s="3"/>
      <c r="E34" s="35">
        <v>0</v>
      </c>
      <c r="F34" s="44"/>
      <c r="G34" s="20">
        <v>0</v>
      </c>
      <c r="H34" s="36"/>
      <c r="I34" s="35">
        <v>5970926</v>
      </c>
      <c r="J34" s="36"/>
      <c r="K34" s="20">
        <v>6133450</v>
      </c>
    </row>
    <row r="35" spans="1:11" ht="16.5" customHeight="1" x14ac:dyDescent="0.25">
      <c r="A35" s="45" t="s">
        <v>27</v>
      </c>
      <c r="B35" s="45"/>
      <c r="C35" s="3">
        <v>11.2</v>
      </c>
      <c r="D35" s="3"/>
      <c r="E35" s="35">
        <v>0</v>
      </c>
      <c r="F35" s="44"/>
      <c r="G35" s="20">
        <v>0</v>
      </c>
      <c r="H35" s="36"/>
      <c r="I35" s="35">
        <v>1383683</v>
      </c>
      <c r="J35" s="36"/>
      <c r="K35" s="20">
        <v>1383683</v>
      </c>
    </row>
    <row r="36" spans="1:11" ht="16.5" customHeight="1" x14ac:dyDescent="0.25">
      <c r="A36" s="6" t="s">
        <v>28</v>
      </c>
      <c r="B36" s="2"/>
      <c r="C36" s="46">
        <v>8.1</v>
      </c>
      <c r="D36" s="3"/>
      <c r="E36" s="35">
        <v>0</v>
      </c>
      <c r="F36" s="44"/>
      <c r="G36" s="20">
        <v>0</v>
      </c>
      <c r="H36" s="44"/>
      <c r="I36" s="35">
        <v>1199150</v>
      </c>
      <c r="J36" s="44"/>
      <c r="K36" s="20">
        <v>1199150</v>
      </c>
    </row>
    <row r="37" spans="1:11" ht="16.5" customHeight="1" x14ac:dyDescent="0.25">
      <c r="A37" s="6" t="s">
        <v>29</v>
      </c>
      <c r="B37" s="2"/>
      <c r="C37" s="46">
        <v>8.1999999999999993</v>
      </c>
      <c r="D37" s="3"/>
      <c r="E37" s="35">
        <v>2053729</v>
      </c>
      <c r="F37" s="44"/>
      <c r="G37" s="20">
        <v>1992688</v>
      </c>
      <c r="H37" s="44"/>
      <c r="I37" s="35">
        <v>350000</v>
      </c>
      <c r="J37" s="44"/>
      <c r="K37" s="20">
        <v>350000</v>
      </c>
    </row>
    <row r="38" spans="1:11" ht="16.5" customHeight="1" x14ac:dyDescent="0.25">
      <c r="A38" s="6" t="s">
        <v>30</v>
      </c>
      <c r="B38" s="45"/>
      <c r="C38" s="43"/>
      <c r="D38" s="3"/>
      <c r="E38" s="35">
        <v>102415</v>
      </c>
      <c r="F38" s="44"/>
      <c r="G38" s="20">
        <v>102893</v>
      </c>
      <c r="H38" s="44"/>
      <c r="I38" s="35">
        <v>89978</v>
      </c>
      <c r="J38" s="44"/>
      <c r="K38" s="20">
        <v>89978</v>
      </c>
    </row>
    <row r="39" spans="1:11" ht="16.5" customHeight="1" x14ac:dyDescent="0.25">
      <c r="A39" s="6" t="s">
        <v>31</v>
      </c>
      <c r="B39" s="45"/>
      <c r="C39" s="30">
        <v>9</v>
      </c>
      <c r="D39" s="3"/>
      <c r="E39" s="35">
        <v>10228562</v>
      </c>
      <c r="F39" s="44"/>
      <c r="G39" s="20">
        <v>10018473</v>
      </c>
      <c r="H39" s="44"/>
      <c r="I39" s="47">
        <v>249118</v>
      </c>
      <c r="J39" s="44"/>
      <c r="K39" s="48">
        <v>251570</v>
      </c>
    </row>
    <row r="40" spans="1:11" ht="16.5" customHeight="1" x14ac:dyDescent="0.25">
      <c r="A40" s="6" t="s">
        <v>32</v>
      </c>
      <c r="B40" s="45"/>
      <c r="C40" s="30"/>
      <c r="D40" s="3"/>
      <c r="E40" s="35">
        <v>319245</v>
      </c>
      <c r="F40" s="44"/>
      <c r="G40" s="20">
        <v>325647</v>
      </c>
      <c r="H40" s="44"/>
      <c r="I40" s="47">
        <v>26831</v>
      </c>
      <c r="J40" s="44"/>
      <c r="K40" s="48">
        <v>30343</v>
      </c>
    </row>
    <row r="41" spans="1:11" ht="16.5" customHeight="1" x14ac:dyDescent="0.25">
      <c r="A41" s="6" t="s">
        <v>33</v>
      </c>
      <c r="B41" s="45"/>
      <c r="C41" s="30"/>
      <c r="D41" s="3"/>
      <c r="E41" s="35">
        <v>49707</v>
      </c>
      <c r="F41" s="44"/>
      <c r="G41" s="20">
        <v>50855</v>
      </c>
      <c r="H41" s="44"/>
      <c r="I41" s="35">
        <v>0</v>
      </c>
      <c r="J41" s="44"/>
      <c r="K41" s="20">
        <v>0</v>
      </c>
    </row>
    <row r="42" spans="1:11" ht="16.5" customHeight="1" x14ac:dyDescent="0.25">
      <c r="A42" s="6" t="s">
        <v>34</v>
      </c>
      <c r="B42" s="45"/>
      <c r="C42" s="30">
        <v>9</v>
      </c>
      <c r="D42" s="3"/>
      <c r="E42" s="35">
        <v>4912904</v>
      </c>
      <c r="F42" s="44"/>
      <c r="G42" s="20">
        <v>4945270</v>
      </c>
      <c r="H42" s="44"/>
      <c r="I42" s="35">
        <v>4369</v>
      </c>
      <c r="J42" s="44"/>
      <c r="K42" s="20">
        <v>5120</v>
      </c>
    </row>
    <row r="43" spans="1:11" ht="16.5" customHeight="1" x14ac:dyDescent="0.25">
      <c r="A43" s="15" t="s">
        <v>35</v>
      </c>
      <c r="B43" s="2"/>
      <c r="C43" s="30"/>
      <c r="D43" s="3"/>
      <c r="E43" s="35">
        <v>22658</v>
      </c>
      <c r="F43" s="44"/>
      <c r="G43" s="20">
        <v>21734</v>
      </c>
      <c r="H43" s="44"/>
      <c r="I43" s="35">
        <v>0</v>
      </c>
      <c r="J43" s="44"/>
      <c r="K43" s="20">
        <v>0</v>
      </c>
    </row>
    <row r="44" spans="1:11" ht="16.5" customHeight="1" x14ac:dyDescent="0.25">
      <c r="A44" s="15" t="s">
        <v>36</v>
      </c>
      <c r="B44" s="2"/>
      <c r="C44" s="30"/>
      <c r="D44" s="3"/>
      <c r="E44" s="49">
        <v>25650</v>
      </c>
      <c r="F44" s="44"/>
      <c r="G44" s="50">
        <v>22450</v>
      </c>
      <c r="H44" s="44"/>
      <c r="I44" s="49">
        <v>2659</v>
      </c>
      <c r="J44" s="44"/>
      <c r="K44" s="50">
        <v>2661</v>
      </c>
    </row>
    <row r="45" spans="1:11" ht="15" customHeight="1" x14ac:dyDescent="0.25">
      <c r="B45" s="2"/>
      <c r="C45" s="30"/>
      <c r="D45" s="3"/>
      <c r="E45" s="31"/>
      <c r="F45" s="32"/>
      <c r="G45" s="32"/>
      <c r="H45" s="32"/>
      <c r="I45" s="33"/>
      <c r="J45" s="32"/>
      <c r="K45" s="34"/>
    </row>
    <row r="46" spans="1:11" ht="16.5" customHeight="1" x14ac:dyDescent="0.25">
      <c r="A46" s="2" t="s">
        <v>37</v>
      </c>
      <c r="B46" s="2"/>
      <c r="C46" s="30"/>
      <c r="D46" s="3"/>
      <c r="E46" s="39">
        <f>SUM(E33:E45)</f>
        <v>17759756</v>
      </c>
      <c r="F46" s="32"/>
      <c r="G46" s="40">
        <f>SUM(G33:G45)</f>
        <v>17522359</v>
      </c>
      <c r="H46" s="32"/>
      <c r="I46" s="39">
        <f>SUM(I33:I45)</f>
        <v>9277764</v>
      </c>
      <c r="J46" s="32"/>
      <c r="K46" s="40">
        <f>SUM(K33:K45)</f>
        <v>9448255</v>
      </c>
    </row>
    <row r="47" spans="1:11" ht="15" customHeight="1" x14ac:dyDescent="0.25">
      <c r="B47" s="2"/>
      <c r="C47" s="30"/>
      <c r="D47" s="3"/>
      <c r="E47" s="31"/>
      <c r="F47" s="32"/>
      <c r="G47" s="32"/>
      <c r="H47" s="32"/>
      <c r="I47" s="33"/>
      <c r="J47" s="32"/>
      <c r="K47" s="34"/>
    </row>
    <row r="48" spans="1:11" ht="16.5" customHeight="1" thickBot="1" x14ac:dyDescent="0.3">
      <c r="A48" s="2" t="s">
        <v>38</v>
      </c>
      <c r="B48" s="2"/>
      <c r="C48" s="30"/>
      <c r="D48" s="3"/>
      <c r="E48" s="51">
        <f>SUM(E29,E46)</f>
        <v>19398851</v>
      </c>
      <c r="F48" s="42"/>
      <c r="G48" s="52">
        <f>SUM(G29,G46)</f>
        <v>19176779</v>
      </c>
      <c r="H48" s="42"/>
      <c r="I48" s="51">
        <f>SUM(I29,I46)</f>
        <v>9783734</v>
      </c>
      <c r="J48" s="42"/>
      <c r="K48" s="52">
        <f>SUM(K29,K46)</f>
        <v>9866425</v>
      </c>
    </row>
    <row r="49" spans="1:11" ht="13.7" customHeight="1" thickTop="1" x14ac:dyDescent="0.25">
      <c r="A49" s="2"/>
      <c r="B49" s="2"/>
      <c r="C49" s="30"/>
      <c r="D49" s="3"/>
      <c r="E49" s="42"/>
      <c r="F49" s="42"/>
      <c r="G49" s="42"/>
      <c r="H49" s="42"/>
      <c r="I49" s="42"/>
      <c r="J49" s="42"/>
      <c r="K49" s="42"/>
    </row>
    <row r="50" spans="1:11" ht="13.7" customHeight="1" x14ac:dyDescent="0.25">
      <c r="A50" s="2"/>
      <c r="B50" s="2"/>
      <c r="C50" s="30"/>
      <c r="D50" s="3"/>
      <c r="E50" s="42"/>
      <c r="F50" s="42"/>
      <c r="G50" s="42"/>
      <c r="H50" s="42"/>
      <c r="I50" s="42"/>
      <c r="J50" s="42"/>
      <c r="K50" s="42"/>
    </row>
    <row r="51" spans="1:11" ht="13.7" customHeight="1" x14ac:dyDescent="0.25">
      <c r="A51" s="2"/>
      <c r="B51" s="2"/>
      <c r="C51" s="30"/>
      <c r="D51" s="3"/>
      <c r="E51" s="42"/>
      <c r="F51" s="42"/>
      <c r="G51" s="42"/>
      <c r="H51" s="42"/>
      <c r="I51" s="42"/>
      <c r="J51" s="42"/>
      <c r="K51" s="42"/>
    </row>
    <row r="52" spans="1:11" ht="11.25" customHeight="1" x14ac:dyDescent="0.25">
      <c r="A52" s="2"/>
      <c r="B52" s="2"/>
      <c r="C52" s="30"/>
      <c r="D52" s="3"/>
      <c r="E52" s="42"/>
      <c r="F52" s="42"/>
      <c r="G52" s="42"/>
      <c r="H52" s="42"/>
      <c r="I52" s="42"/>
      <c r="J52" s="42"/>
      <c r="K52" s="42"/>
    </row>
    <row r="53" spans="1:11" ht="16.5" customHeight="1" x14ac:dyDescent="0.25">
      <c r="A53" s="271" t="s">
        <v>39</v>
      </c>
      <c r="B53" s="271"/>
      <c r="C53" s="271"/>
      <c r="D53" s="271"/>
      <c r="E53" s="271"/>
      <c r="F53" s="271"/>
      <c r="G53" s="271"/>
      <c r="H53" s="271"/>
      <c r="I53" s="271"/>
      <c r="J53" s="271"/>
      <c r="K53" s="271"/>
    </row>
    <row r="54" spans="1:11" ht="11.25" customHeight="1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</row>
    <row r="55" spans="1:11" ht="21.95" customHeight="1" x14ac:dyDescent="0.25">
      <c r="A55" s="53" t="s">
        <v>40</v>
      </c>
      <c r="B55" s="53"/>
      <c r="C55" s="10"/>
      <c r="D55" s="53"/>
      <c r="E55" s="54"/>
      <c r="F55" s="54"/>
      <c r="G55" s="54"/>
      <c r="H55" s="54"/>
      <c r="I55" s="54"/>
      <c r="J55" s="54"/>
      <c r="K55" s="54"/>
    </row>
    <row r="56" spans="1:11" ht="16.5" customHeight="1" x14ac:dyDescent="0.25">
      <c r="A56" s="1" t="s">
        <v>0</v>
      </c>
      <c r="B56" s="1"/>
      <c r="D56" s="4"/>
      <c r="E56" s="5"/>
      <c r="F56" s="5"/>
      <c r="G56" s="5"/>
      <c r="H56" s="5"/>
      <c r="I56" s="55"/>
      <c r="J56" s="5"/>
      <c r="K56" s="55"/>
    </row>
    <row r="57" spans="1:11" ht="16.5" customHeight="1" x14ac:dyDescent="0.25">
      <c r="A57" s="1" t="s">
        <v>83</v>
      </c>
      <c r="B57" s="1"/>
      <c r="D57" s="4"/>
      <c r="E57" s="5"/>
      <c r="F57" s="5"/>
      <c r="G57" s="5"/>
      <c r="H57" s="5"/>
      <c r="I57" s="7"/>
      <c r="J57" s="5"/>
      <c r="K57" s="7"/>
    </row>
    <row r="58" spans="1:11" ht="16.5" customHeight="1" x14ac:dyDescent="0.25">
      <c r="A58" s="8" t="str">
        <f>A3</f>
        <v>As at 30 June 2021</v>
      </c>
      <c r="B58" s="9"/>
      <c r="C58" s="10"/>
      <c r="D58" s="11"/>
      <c r="E58" s="12"/>
      <c r="F58" s="12"/>
      <c r="G58" s="12"/>
      <c r="H58" s="12"/>
      <c r="I58" s="12"/>
      <c r="J58" s="12"/>
      <c r="K58" s="12"/>
    </row>
    <row r="59" spans="1:11" ht="16.5" customHeight="1" x14ac:dyDescent="0.25">
      <c r="A59" s="1"/>
      <c r="B59" s="2"/>
      <c r="D59" s="4"/>
      <c r="E59" s="5"/>
      <c r="F59" s="5"/>
      <c r="G59" s="5"/>
      <c r="H59" s="5"/>
      <c r="I59" s="5"/>
      <c r="J59" s="5"/>
      <c r="K59" s="5"/>
    </row>
    <row r="60" spans="1:11" ht="16.5" customHeight="1" x14ac:dyDescent="0.25">
      <c r="A60" s="1"/>
      <c r="B60" s="1"/>
      <c r="D60" s="4"/>
      <c r="E60" s="5"/>
      <c r="F60" s="5"/>
      <c r="G60" s="5"/>
      <c r="H60" s="5"/>
      <c r="I60" s="5"/>
      <c r="J60" s="5"/>
      <c r="K60" s="5"/>
    </row>
    <row r="61" spans="1:11" ht="16.5" customHeight="1" x14ac:dyDescent="0.25">
      <c r="A61" s="1"/>
      <c r="B61" s="1"/>
      <c r="D61" s="4"/>
      <c r="E61" s="270" t="s">
        <v>2</v>
      </c>
      <c r="F61" s="270"/>
      <c r="G61" s="270"/>
      <c r="H61" s="14"/>
      <c r="I61" s="270" t="s">
        <v>3</v>
      </c>
      <c r="J61" s="270"/>
      <c r="K61" s="270"/>
    </row>
    <row r="62" spans="1:11" ht="16.5" customHeight="1" x14ac:dyDescent="0.25">
      <c r="A62" s="1"/>
      <c r="B62" s="1"/>
      <c r="D62" s="4"/>
      <c r="E62" s="269" t="s">
        <v>4</v>
      </c>
      <c r="F62" s="269"/>
      <c r="G62" s="269"/>
      <c r="H62" s="14"/>
      <c r="I62" s="269" t="s">
        <v>4</v>
      </c>
      <c r="J62" s="269"/>
      <c r="K62" s="269"/>
    </row>
    <row r="63" spans="1:11" ht="16.5" customHeight="1" x14ac:dyDescent="0.25">
      <c r="A63" s="1"/>
      <c r="B63" s="1"/>
      <c r="C63" s="15"/>
      <c r="D63" s="15"/>
      <c r="E63" s="16" t="s">
        <v>5</v>
      </c>
      <c r="F63" s="17"/>
      <c r="G63" s="16" t="s">
        <v>6</v>
      </c>
      <c r="H63" s="18"/>
      <c r="I63" s="16" t="s">
        <v>5</v>
      </c>
      <c r="J63" s="17"/>
      <c r="K63" s="16" t="s">
        <v>6</v>
      </c>
    </row>
    <row r="64" spans="1:11" ht="16.5" customHeight="1" x14ac:dyDescent="0.25">
      <c r="A64" s="1"/>
      <c r="B64" s="1"/>
      <c r="C64" s="15"/>
      <c r="D64" s="15"/>
      <c r="E64" s="19" t="s">
        <v>199</v>
      </c>
      <c r="F64" s="16"/>
      <c r="G64" s="16" t="s">
        <v>7</v>
      </c>
      <c r="H64" s="18"/>
      <c r="I64" s="19" t="s">
        <v>199</v>
      </c>
      <c r="J64" s="16"/>
      <c r="K64" s="16" t="s">
        <v>7</v>
      </c>
    </row>
    <row r="65" spans="1:11" s="2" customFormat="1" ht="16.5" customHeight="1" x14ac:dyDescent="0.25">
      <c r="C65" s="21"/>
      <c r="D65" s="21"/>
      <c r="E65" s="22" t="s">
        <v>8</v>
      </c>
      <c r="F65" s="23"/>
      <c r="G65" s="22" t="s">
        <v>9</v>
      </c>
      <c r="H65" s="23"/>
      <c r="I65" s="22" t="s">
        <v>8</v>
      </c>
      <c r="J65" s="23"/>
      <c r="K65" s="22" t="s">
        <v>9</v>
      </c>
    </row>
    <row r="66" spans="1:11" s="2" customFormat="1" ht="16.5" customHeight="1" x14ac:dyDescent="0.25">
      <c r="C66" s="24" t="s">
        <v>10</v>
      </c>
      <c r="D66" s="25"/>
      <c r="E66" s="26" t="s">
        <v>11</v>
      </c>
      <c r="F66" s="27"/>
      <c r="G66" s="26" t="s">
        <v>11</v>
      </c>
      <c r="H66" s="28"/>
      <c r="I66" s="26" t="s">
        <v>11</v>
      </c>
      <c r="J66" s="27"/>
      <c r="K66" s="26" t="s">
        <v>11</v>
      </c>
    </row>
    <row r="67" spans="1:11" ht="16.5" customHeight="1" x14ac:dyDescent="0.25">
      <c r="A67" s="1" t="s">
        <v>41</v>
      </c>
      <c r="B67" s="1"/>
      <c r="C67" s="30"/>
      <c r="D67" s="3"/>
      <c r="E67" s="31"/>
      <c r="F67" s="32"/>
      <c r="G67" s="32"/>
      <c r="H67" s="32"/>
      <c r="I67" s="41"/>
      <c r="J67" s="32"/>
      <c r="K67" s="42"/>
    </row>
    <row r="68" spans="1:11" ht="16.5" customHeight="1" x14ac:dyDescent="0.25">
      <c r="A68" s="2"/>
      <c r="B68" s="2"/>
      <c r="C68" s="30"/>
      <c r="D68" s="3"/>
      <c r="E68" s="31"/>
      <c r="F68" s="32"/>
      <c r="G68" s="32"/>
      <c r="H68" s="32"/>
      <c r="I68" s="33"/>
      <c r="J68" s="32"/>
      <c r="K68" s="34"/>
    </row>
    <row r="69" spans="1:11" ht="16.5" customHeight="1" x14ac:dyDescent="0.25">
      <c r="A69" s="2" t="s">
        <v>42</v>
      </c>
      <c r="B69" s="2"/>
      <c r="C69" s="30"/>
      <c r="D69" s="3"/>
      <c r="E69" s="31"/>
      <c r="F69" s="32"/>
      <c r="G69" s="32"/>
      <c r="H69" s="32"/>
      <c r="I69" s="33"/>
      <c r="J69" s="32"/>
      <c r="K69" s="34"/>
    </row>
    <row r="70" spans="1:11" ht="16.5" customHeight="1" x14ac:dyDescent="0.25">
      <c r="A70" s="2"/>
      <c r="B70" s="2"/>
      <c r="C70" s="30"/>
      <c r="D70" s="3"/>
      <c r="E70" s="31"/>
      <c r="F70" s="32"/>
      <c r="G70" s="32"/>
      <c r="H70" s="32"/>
      <c r="I70" s="33"/>
      <c r="J70" s="32"/>
      <c r="K70" s="34"/>
    </row>
    <row r="71" spans="1:11" ht="16.5" customHeight="1" x14ac:dyDescent="0.25">
      <c r="A71" s="6" t="s">
        <v>43</v>
      </c>
      <c r="C71" s="30">
        <v>10.1</v>
      </c>
      <c r="E71" s="56">
        <v>300000</v>
      </c>
      <c r="F71" s="44"/>
      <c r="G71" s="57">
        <v>250000</v>
      </c>
      <c r="H71" s="44"/>
      <c r="I71" s="35">
        <v>300000</v>
      </c>
      <c r="J71" s="44"/>
      <c r="K71" s="20">
        <v>250000</v>
      </c>
    </row>
    <row r="72" spans="1:11" ht="16.5" customHeight="1" x14ac:dyDescent="0.25">
      <c r="A72" s="6" t="s">
        <v>44</v>
      </c>
      <c r="C72" s="30"/>
      <c r="D72" s="3"/>
      <c r="E72" s="35">
        <v>181827</v>
      </c>
      <c r="F72" s="44"/>
      <c r="G72" s="20">
        <v>254291</v>
      </c>
      <c r="H72" s="36"/>
      <c r="I72" s="35">
        <v>53857</v>
      </c>
      <c r="J72" s="36"/>
      <c r="K72" s="20">
        <v>150511</v>
      </c>
    </row>
    <row r="73" spans="1:11" ht="16.5" customHeight="1" x14ac:dyDescent="0.25">
      <c r="A73" s="6" t="s">
        <v>45</v>
      </c>
      <c r="C73" s="30"/>
      <c r="D73" s="3"/>
      <c r="E73" s="35"/>
      <c r="F73" s="44"/>
      <c r="G73" s="20"/>
      <c r="H73" s="36"/>
      <c r="I73" s="35"/>
      <c r="J73" s="36"/>
      <c r="K73" s="20"/>
    </row>
    <row r="74" spans="1:11" ht="16.5" customHeight="1" x14ac:dyDescent="0.25">
      <c r="B74" s="6" t="s">
        <v>46</v>
      </c>
      <c r="C74" s="30"/>
      <c r="D74" s="3"/>
      <c r="E74" s="35">
        <v>819</v>
      </c>
      <c r="F74" s="44"/>
      <c r="G74" s="20">
        <v>796</v>
      </c>
      <c r="H74" s="36"/>
      <c r="I74" s="35">
        <v>0</v>
      </c>
      <c r="J74" s="36"/>
      <c r="K74" s="20">
        <v>0</v>
      </c>
    </row>
    <row r="75" spans="1:11" ht="16.5" customHeight="1" x14ac:dyDescent="0.25">
      <c r="A75" s="15" t="s">
        <v>47</v>
      </c>
      <c r="C75" s="30"/>
      <c r="D75" s="3"/>
      <c r="E75" s="35">
        <v>32286</v>
      </c>
      <c r="F75" s="44"/>
      <c r="G75" s="60">
        <v>28895</v>
      </c>
      <c r="H75" s="36"/>
      <c r="I75" s="35">
        <v>8442</v>
      </c>
      <c r="J75" s="36"/>
      <c r="K75" s="20">
        <v>8234</v>
      </c>
    </row>
    <row r="76" spans="1:11" ht="16.5" customHeight="1" x14ac:dyDescent="0.25">
      <c r="A76" s="6" t="s">
        <v>48</v>
      </c>
      <c r="C76" s="61">
        <v>10.199999999999999</v>
      </c>
      <c r="D76" s="3"/>
      <c r="E76" s="35">
        <v>2245555</v>
      </c>
      <c r="F76" s="44"/>
      <c r="G76" s="20">
        <v>2443767</v>
      </c>
      <c r="H76" s="36"/>
      <c r="I76" s="35">
        <v>1944798</v>
      </c>
      <c r="J76" s="36"/>
      <c r="K76" s="20">
        <v>2144265</v>
      </c>
    </row>
    <row r="77" spans="1:11" ht="16.5" customHeight="1" x14ac:dyDescent="0.25">
      <c r="A77" s="15" t="s">
        <v>49</v>
      </c>
      <c r="C77" s="30"/>
      <c r="D77" s="3"/>
      <c r="E77" s="58">
        <v>1147</v>
      </c>
      <c r="F77" s="59"/>
      <c r="G77" s="20">
        <v>1985</v>
      </c>
      <c r="H77" s="36"/>
      <c r="I77" s="35">
        <v>0</v>
      </c>
      <c r="J77" s="36"/>
      <c r="K77" s="20">
        <v>0</v>
      </c>
    </row>
    <row r="78" spans="1:11" ht="16.5" customHeight="1" x14ac:dyDescent="0.25">
      <c r="A78" s="6" t="s">
        <v>50</v>
      </c>
      <c r="C78" s="61"/>
      <c r="E78" s="37">
        <v>39394</v>
      </c>
      <c r="F78" s="44"/>
      <c r="G78" s="38">
        <v>70926</v>
      </c>
      <c r="H78" s="62"/>
      <c r="I78" s="37">
        <v>9583</v>
      </c>
      <c r="J78" s="62"/>
      <c r="K78" s="38">
        <v>5853</v>
      </c>
    </row>
    <row r="79" spans="1:11" ht="16.5" customHeight="1" x14ac:dyDescent="0.25">
      <c r="A79" s="15"/>
      <c r="C79" s="30"/>
      <c r="D79" s="3"/>
      <c r="E79" s="35"/>
      <c r="F79" s="44"/>
      <c r="G79" s="20"/>
      <c r="H79" s="44"/>
      <c r="I79" s="35"/>
      <c r="J79" s="44"/>
      <c r="K79" s="20"/>
    </row>
    <row r="80" spans="1:11" ht="16.5" customHeight="1" x14ac:dyDescent="0.25">
      <c r="A80" s="2" t="s">
        <v>51</v>
      </c>
      <c r="B80" s="2"/>
      <c r="C80" s="30"/>
      <c r="D80" s="3"/>
      <c r="E80" s="39">
        <f>SUM(E71:F79)</f>
        <v>2801028</v>
      </c>
      <c r="F80" s="32"/>
      <c r="G80" s="40">
        <f>SUM(G71:G79)</f>
        <v>3050660</v>
      </c>
      <c r="H80" s="32"/>
      <c r="I80" s="39">
        <f>SUM(I71:I79)</f>
        <v>2316680</v>
      </c>
      <c r="J80" s="32"/>
      <c r="K80" s="40">
        <f>SUM(K71:K79)</f>
        <v>2558863</v>
      </c>
    </row>
    <row r="81" spans="1:11" ht="16.5" customHeight="1" x14ac:dyDescent="0.25">
      <c r="A81" s="2"/>
      <c r="B81" s="2"/>
      <c r="C81" s="30"/>
      <c r="D81" s="3"/>
      <c r="E81" s="33"/>
      <c r="F81" s="32"/>
      <c r="G81" s="34"/>
      <c r="H81" s="32"/>
      <c r="I81" s="33"/>
      <c r="J81" s="32"/>
      <c r="K81" s="34"/>
    </row>
    <row r="82" spans="1:11" ht="16.5" customHeight="1" x14ac:dyDescent="0.25">
      <c r="A82" s="2" t="s">
        <v>52</v>
      </c>
      <c r="B82" s="1"/>
      <c r="C82" s="30"/>
      <c r="D82" s="3"/>
      <c r="E82" s="41"/>
      <c r="F82" s="32"/>
      <c r="G82" s="42"/>
      <c r="H82" s="32"/>
      <c r="I82" s="41"/>
      <c r="J82" s="32"/>
      <c r="K82" s="42"/>
    </row>
    <row r="83" spans="1:11" ht="16.5" customHeight="1" x14ac:dyDescent="0.25">
      <c r="A83" s="2"/>
      <c r="B83" s="2"/>
      <c r="C83" s="30"/>
      <c r="D83" s="3"/>
      <c r="E83" s="31"/>
      <c r="F83" s="32"/>
      <c r="G83" s="32"/>
      <c r="H83" s="32"/>
      <c r="I83" s="33"/>
      <c r="J83" s="32"/>
      <c r="K83" s="34"/>
    </row>
    <row r="84" spans="1:11" ht="16.5" customHeight="1" x14ac:dyDescent="0.25">
      <c r="A84" s="6" t="s">
        <v>53</v>
      </c>
      <c r="C84" s="30"/>
      <c r="D84" s="3"/>
      <c r="E84" s="35">
        <v>25357</v>
      </c>
      <c r="F84" s="44"/>
      <c r="G84" s="20">
        <v>25777</v>
      </c>
      <c r="H84" s="36"/>
      <c r="I84" s="35">
        <v>0</v>
      </c>
      <c r="J84" s="36"/>
      <c r="K84" s="20">
        <v>0</v>
      </c>
    </row>
    <row r="85" spans="1:11" ht="16.5" customHeight="1" x14ac:dyDescent="0.25">
      <c r="A85" s="6" t="s">
        <v>54</v>
      </c>
      <c r="C85" s="30"/>
      <c r="D85" s="3"/>
      <c r="E85" s="35">
        <v>301638</v>
      </c>
      <c r="F85" s="44"/>
      <c r="G85" s="20">
        <v>309525</v>
      </c>
      <c r="H85" s="36"/>
      <c r="I85" s="35">
        <v>8636</v>
      </c>
      <c r="J85" s="36"/>
      <c r="K85" s="20">
        <v>12298</v>
      </c>
    </row>
    <row r="86" spans="1:11" ht="16.5" customHeight="1" x14ac:dyDescent="0.25">
      <c r="A86" s="6" t="s">
        <v>55</v>
      </c>
      <c r="C86" s="30">
        <v>10.199999999999999</v>
      </c>
      <c r="D86" s="3"/>
      <c r="E86" s="35">
        <v>6370121</v>
      </c>
      <c r="F86" s="44"/>
      <c r="G86" s="20">
        <v>6278580</v>
      </c>
      <c r="H86" s="36"/>
      <c r="I86" s="35">
        <v>319305</v>
      </c>
      <c r="J86" s="36"/>
      <c r="K86" s="20">
        <v>394386</v>
      </c>
    </row>
    <row r="87" spans="1:11" ht="16.5" customHeight="1" x14ac:dyDescent="0.25">
      <c r="A87" s="15" t="s">
        <v>56</v>
      </c>
      <c r="B87" s="15"/>
      <c r="C87" s="30">
        <v>10.3</v>
      </c>
      <c r="D87" s="3"/>
      <c r="E87" s="35">
        <v>3445437</v>
      </c>
      <c r="F87" s="44"/>
      <c r="G87" s="20">
        <v>3444096</v>
      </c>
      <c r="H87" s="36"/>
      <c r="I87" s="35">
        <v>3445437</v>
      </c>
      <c r="J87" s="36"/>
      <c r="K87" s="20">
        <v>3444096</v>
      </c>
    </row>
    <row r="88" spans="1:11" ht="16.5" customHeight="1" x14ac:dyDescent="0.25">
      <c r="A88" s="6" t="s">
        <v>57</v>
      </c>
      <c r="B88" s="45"/>
      <c r="C88" s="30"/>
      <c r="D88" s="3"/>
      <c r="E88" s="35"/>
      <c r="F88" s="44"/>
      <c r="G88" s="20"/>
      <c r="H88" s="36"/>
      <c r="I88" s="35"/>
      <c r="J88" s="36"/>
      <c r="K88" s="20"/>
    </row>
    <row r="89" spans="1:11" ht="16.5" customHeight="1" x14ac:dyDescent="0.25">
      <c r="B89" s="45" t="s">
        <v>58</v>
      </c>
      <c r="C89" s="30"/>
      <c r="D89" s="3"/>
      <c r="E89" s="35"/>
      <c r="F89" s="44"/>
      <c r="G89" s="20"/>
      <c r="H89" s="36"/>
      <c r="I89" s="35"/>
      <c r="J89" s="36"/>
      <c r="K89" s="20"/>
    </row>
    <row r="90" spans="1:11" ht="16.5" customHeight="1" x14ac:dyDescent="0.25">
      <c r="B90" s="63" t="s">
        <v>59</v>
      </c>
      <c r="C90" s="30">
        <v>6</v>
      </c>
      <c r="D90" s="3"/>
      <c r="E90" s="35">
        <v>60786</v>
      </c>
      <c r="F90" s="44"/>
      <c r="G90" s="20">
        <v>58356</v>
      </c>
      <c r="H90" s="36"/>
      <c r="I90" s="35">
        <v>0</v>
      </c>
      <c r="J90" s="36"/>
      <c r="K90" s="20">
        <v>0</v>
      </c>
    </row>
    <row r="91" spans="1:11" ht="16.5" customHeight="1" x14ac:dyDescent="0.25">
      <c r="A91" s="6" t="s">
        <v>60</v>
      </c>
      <c r="C91" s="30"/>
      <c r="D91" s="3"/>
      <c r="E91" s="35">
        <v>19524</v>
      </c>
      <c r="F91" s="44"/>
      <c r="G91" s="20">
        <v>17371</v>
      </c>
      <c r="H91" s="36"/>
      <c r="I91" s="35">
        <v>19524</v>
      </c>
      <c r="J91" s="36"/>
      <c r="K91" s="20">
        <v>17371</v>
      </c>
    </row>
    <row r="92" spans="1:11" ht="16.5" customHeight="1" x14ac:dyDescent="0.25">
      <c r="A92" s="6" t="s">
        <v>61</v>
      </c>
      <c r="C92" s="30"/>
      <c r="D92" s="3"/>
      <c r="E92" s="35">
        <v>30938</v>
      </c>
      <c r="F92" s="44"/>
      <c r="G92" s="20">
        <v>29027</v>
      </c>
      <c r="H92" s="36"/>
      <c r="I92" s="35">
        <v>2687</v>
      </c>
      <c r="J92" s="36"/>
      <c r="K92" s="20">
        <v>2653</v>
      </c>
    </row>
    <row r="93" spans="1:11" ht="16.5" customHeight="1" x14ac:dyDescent="0.25">
      <c r="A93" s="6" t="s">
        <v>62</v>
      </c>
      <c r="B93" s="45"/>
      <c r="C93" s="30"/>
      <c r="D93" s="3"/>
      <c r="E93" s="35">
        <v>43002</v>
      </c>
      <c r="F93" s="44"/>
      <c r="G93" s="20">
        <v>43982</v>
      </c>
      <c r="H93" s="36"/>
      <c r="I93" s="35">
        <v>3674</v>
      </c>
      <c r="J93" s="36"/>
      <c r="K93" s="20">
        <v>4689</v>
      </c>
    </row>
    <row r="94" spans="1:11" ht="16.5" customHeight="1" x14ac:dyDescent="0.25">
      <c r="A94" s="6" t="s">
        <v>63</v>
      </c>
      <c r="B94" s="2"/>
      <c r="D94" s="3"/>
      <c r="E94" s="37">
        <v>72</v>
      </c>
      <c r="F94" s="44"/>
      <c r="G94" s="38">
        <v>72</v>
      </c>
      <c r="H94" s="36"/>
      <c r="I94" s="37">
        <v>72</v>
      </c>
      <c r="J94" s="36"/>
      <c r="K94" s="38">
        <v>72</v>
      </c>
    </row>
    <row r="95" spans="1:11" ht="16.5" customHeight="1" x14ac:dyDescent="0.25">
      <c r="A95" s="2"/>
      <c r="B95" s="2"/>
      <c r="C95" s="30"/>
      <c r="D95" s="3"/>
      <c r="E95" s="33"/>
      <c r="F95" s="32"/>
      <c r="G95" s="34"/>
      <c r="H95" s="32"/>
      <c r="I95" s="33"/>
      <c r="J95" s="32"/>
      <c r="K95" s="34"/>
    </row>
    <row r="96" spans="1:11" ht="16.5" customHeight="1" x14ac:dyDescent="0.25">
      <c r="A96" s="2" t="s">
        <v>64</v>
      </c>
      <c r="B96" s="2"/>
      <c r="C96" s="30"/>
      <c r="D96" s="3"/>
      <c r="E96" s="39">
        <f>SUM(E84:E94)</f>
        <v>10296875</v>
      </c>
      <c r="F96" s="32"/>
      <c r="G96" s="40">
        <f>SUM(G84:G94)</f>
        <v>10206786</v>
      </c>
      <c r="H96" s="32"/>
      <c r="I96" s="39">
        <f>SUM(I84:I94)</f>
        <v>3799335</v>
      </c>
      <c r="J96" s="32"/>
      <c r="K96" s="40">
        <f>SUM(K84:K94)</f>
        <v>3875565</v>
      </c>
    </row>
    <row r="97" spans="1:11" ht="16.5" customHeight="1" x14ac:dyDescent="0.25">
      <c r="A97" s="2"/>
      <c r="B97" s="2"/>
      <c r="C97" s="30"/>
      <c r="D97" s="3"/>
      <c r="E97" s="33"/>
      <c r="F97" s="32"/>
      <c r="G97" s="34"/>
      <c r="H97" s="32"/>
      <c r="I97" s="33"/>
      <c r="J97" s="32"/>
      <c r="K97" s="34"/>
    </row>
    <row r="98" spans="1:11" ht="16.5" customHeight="1" x14ac:dyDescent="0.25">
      <c r="A98" s="2" t="s">
        <v>65</v>
      </c>
      <c r="B98" s="2"/>
      <c r="C98" s="64"/>
      <c r="D98" s="64"/>
      <c r="E98" s="39">
        <f>SUM(E80:E94)</f>
        <v>13097903</v>
      </c>
      <c r="F98" s="65"/>
      <c r="G98" s="40">
        <f>SUM(G80:G94)</f>
        <v>13257446</v>
      </c>
      <c r="H98" s="65"/>
      <c r="I98" s="39">
        <f>SUM(I80:I94)</f>
        <v>6116015</v>
      </c>
      <c r="J98" s="65"/>
      <c r="K98" s="40">
        <f>SUM(K80:K94)</f>
        <v>6434428</v>
      </c>
    </row>
    <row r="99" spans="1:11" ht="16.5" customHeight="1" x14ac:dyDescent="0.25">
      <c r="A99" s="2"/>
      <c r="B99" s="2"/>
      <c r="C99" s="64"/>
      <c r="D99" s="64"/>
      <c r="E99" s="42"/>
      <c r="F99" s="65"/>
      <c r="G99" s="42"/>
      <c r="H99" s="65"/>
      <c r="I99" s="42"/>
      <c r="J99" s="65"/>
      <c r="K99" s="42"/>
    </row>
    <row r="100" spans="1:11" ht="16.5" customHeight="1" x14ac:dyDescent="0.25">
      <c r="A100" s="2"/>
      <c r="B100" s="2"/>
      <c r="C100" s="64"/>
      <c r="D100" s="64"/>
      <c r="E100" s="42"/>
      <c r="F100" s="65"/>
      <c r="G100" s="42"/>
      <c r="H100" s="65"/>
      <c r="I100" s="42"/>
      <c r="J100" s="65"/>
      <c r="K100" s="42"/>
    </row>
    <row r="101" spans="1:11" ht="16.5" customHeight="1" x14ac:dyDescent="0.25">
      <c r="A101" s="2"/>
      <c r="B101" s="2"/>
      <c r="C101" s="64"/>
      <c r="D101" s="64"/>
      <c r="E101" s="42"/>
      <c r="F101" s="65"/>
      <c r="G101" s="42"/>
      <c r="H101" s="65"/>
      <c r="I101" s="42"/>
      <c r="J101" s="65"/>
      <c r="K101" s="42"/>
    </row>
    <row r="102" spans="1:11" ht="16.5" customHeight="1" x14ac:dyDescent="0.25">
      <c r="A102" s="2"/>
      <c r="B102" s="2"/>
      <c r="C102" s="64"/>
      <c r="D102" s="64"/>
      <c r="E102" s="42"/>
      <c r="F102" s="65"/>
      <c r="G102" s="42"/>
      <c r="H102" s="65"/>
      <c r="I102" s="42"/>
      <c r="J102" s="65"/>
      <c r="K102" s="42"/>
    </row>
    <row r="103" spans="1:11" ht="16.5" customHeight="1" x14ac:dyDescent="0.25">
      <c r="A103" s="2"/>
      <c r="B103" s="2"/>
      <c r="C103" s="64"/>
      <c r="D103" s="64"/>
      <c r="E103" s="42"/>
      <c r="F103" s="65"/>
      <c r="G103" s="42"/>
      <c r="H103" s="65"/>
      <c r="I103" s="42"/>
      <c r="J103" s="65"/>
      <c r="K103" s="42"/>
    </row>
    <row r="104" spans="1:11" ht="16.5" customHeight="1" x14ac:dyDescent="0.25">
      <c r="A104" s="2"/>
      <c r="B104" s="2"/>
      <c r="C104" s="64"/>
      <c r="D104" s="64"/>
      <c r="E104" s="42"/>
      <c r="F104" s="65"/>
      <c r="G104" s="42"/>
      <c r="H104" s="65"/>
      <c r="I104" s="42"/>
      <c r="J104" s="65"/>
      <c r="K104" s="42"/>
    </row>
    <row r="105" spans="1:11" ht="16.5" customHeight="1" x14ac:dyDescent="0.25">
      <c r="A105" s="2"/>
      <c r="B105" s="2"/>
      <c r="C105" s="64"/>
      <c r="D105" s="64"/>
      <c r="E105" s="42"/>
      <c r="F105" s="65"/>
      <c r="G105" s="42"/>
      <c r="H105" s="65"/>
      <c r="I105" s="42"/>
      <c r="J105" s="65"/>
      <c r="K105" s="42"/>
    </row>
    <row r="106" spans="1:11" ht="16.5" customHeight="1" x14ac:dyDescent="0.25">
      <c r="A106" s="2"/>
      <c r="B106" s="2"/>
      <c r="C106" s="64"/>
      <c r="D106" s="64"/>
      <c r="E106" s="42"/>
      <c r="F106" s="65"/>
      <c r="G106" s="42"/>
      <c r="H106" s="65"/>
      <c r="I106" s="42"/>
      <c r="J106" s="65"/>
      <c r="K106" s="42"/>
    </row>
    <row r="107" spans="1:11" ht="17.25" customHeight="1" x14ac:dyDescent="0.25">
      <c r="A107" s="2"/>
      <c r="B107" s="2"/>
      <c r="C107" s="64"/>
      <c r="D107" s="64"/>
      <c r="E107" s="42"/>
      <c r="F107" s="65"/>
      <c r="G107" s="42"/>
      <c r="H107" s="65"/>
      <c r="I107" s="42"/>
      <c r="J107" s="65"/>
      <c r="K107" s="42"/>
    </row>
    <row r="108" spans="1:11" ht="21.95" customHeight="1" x14ac:dyDescent="0.25">
      <c r="A108" s="66" t="str">
        <f>+A55</f>
        <v>The accompanying notes are an integral of these consolidated and separate financial statements.</v>
      </c>
      <c r="B108" s="66"/>
      <c r="C108" s="67"/>
      <c r="D108" s="67"/>
      <c r="E108" s="68"/>
      <c r="F108" s="69"/>
      <c r="G108" s="68"/>
      <c r="H108" s="69"/>
      <c r="I108" s="68"/>
      <c r="J108" s="69"/>
      <c r="K108" s="68"/>
    </row>
    <row r="109" spans="1:11" ht="16.5" customHeight="1" x14ac:dyDescent="0.25">
      <c r="A109" s="1" t="s">
        <v>0</v>
      </c>
      <c r="B109" s="1"/>
      <c r="D109" s="4"/>
      <c r="E109" s="5"/>
      <c r="F109" s="5"/>
      <c r="G109" s="5"/>
      <c r="H109" s="5"/>
      <c r="I109" s="55"/>
      <c r="J109" s="5"/>
      <c r="K109" s="55"/>
    </row>
    <row r="110" spans="1:11" ht="16.5" customHeight="1" x14ac:dyDescent="0.25">
      <c r="A110" s="1" t="s">
        <v>83</v>
      </c>
      <c r="B110" s="1"/>
      <c r="D110" s="4"/>
      <c r="E110" s="5"/>
      <c r="F110" s="5"/>
      <c r="G110" s="5"/>
      <c r="H110" s="5"/>
      <c r="I110" s="7"/>
      <c r="J110" s="5"/>
      <c r="K110" s="7"/>
    </row>
    <row r="111" spans="1:11" ht="16.5" customHeight="1" x14ac:dyDescent="0.25">
      <c r="A111" s="8" t="str">
        <f>A58</f>
        <v>As at 30 June 2021</v>
      </c>
      <c r="B111" s="9"/>
      <c r="C111" s="10"/>
      <c r="D111" s="11"/>
      <c r="E111" s="12"/>
      <c r="F111" s="12"/>
      <c r="G111" s="12"/>
      <c r="H111" s="12"/>
      <c r="I111" s="12"/>
      <c r="J111" s="12"/>
      <c r="K111" s="12"/>
    </row>
    <row r="112" spans="1:11" ht="16.5" customHeight="1" x14ac:dyDescent="0.25">
      <c r="A112" s="1"/>
      <c r="B112" s="2"/>
      <c r="D112" s="4"/>
      <c r="E112" s="5"/>
      <c r="F112" s="5"/>
      <c r="G112" s="5"/>
      <c r="H112" s="5"/>
      <c r="I112" s="5"/>
      <c r="J112" s="5"/>
      <c r="K112" s="5"/>
    </row>
    <row r="113" spans="1:11" ht="16.5" customHeight="1" x14ac:dyDescent="0.25">
      <c r="A113" s="1"/>
      <c r="B113" s="1"/>
      <c r="D113" s="4"/>
      <c r="E113" s="5"/>
      <c r="F113" s="5"/>
      <c r="G113" s="5"/>
      <c r="H113" s="5"/>
      <c r="I113" s="5"/>
      <c r="J113" s="5"/>
      <c r="K113" s="5"/>
    </row>
    <row r="114" spans="1:11" ht="16.5" customHeight="1" x14ac:dyDescent="0.25">
      <c r="A114" s="1"/>
      <c r="B114" s="1"/>
      <c r="D114" s="4"/>
      <c r="E114" s="270" t="s">
        <v>2</v>
      </c>
      <c r="F114" s="270"/>
      <c r="G114" s="270"/>
      <c r="H114" s="14"/>
      <c r="I114" s="270" t="s">
        <v>3</v>
      </c>
      <c r="J114" s="270"/>
      <c r="K114" s="270"/>
    </row>
    <row r="115" spans="1:11" ht="16.5" customHeight="1" x14ac:dyDescent="0.25">
      <c r="A115" s="1"/>
      <c r="B115" s="1"/>
      <c r="D115" s="4"/>
      <c r="E115" s="269" t="s">
        <v>4</v>
      </c>
      <c r="F115" s="269"/>
      <c r="G115" s="269"/>
      <c r="H115" s="14"/>
      <c r="I115" s="269" t="s">
        <v>4</v>
      </c>
      <c r="J115" s="269"/>
      <c r="K115" s="269"/>
    </row>
    <row r="116" spans="1:11" ht="16.5" customHeight="1" x14ac:dyDescent="0.25">
      <c r="A116" s="1"/>
      <c r="B116" s="1"/>
      <c r="C116" s="15"/>
      <c r="D116" s="15"/>
      <c r="E116" s="16" t="s">
        <v>5</v>
      </c>
      <c r="F116" s="17"/>
      <c r="G116" s="16" t="s">
        <v>6</v>
      </c>
      <c r="H116" s="18"/>
      <c r="I116" s="16" t="s">
        <v>5</v>
      </c>
      <c r="J116" s="17"/>
      <c r="K116" s="16" t="s">
        <v>6</v>
      </c>
    </row>
    <row r="117" spans="1:11" ht="16.5" customHeight="1" x14ac:dyDescent="0.25">
      <c r="A117" s="1"/>
      <c r="B117" s="1"/>
      <c r="C117" s="15"/>
      <c r="D117" s="15"/>
      <c r="E117" s="19" t="s">
        <v>199</v>
      </c>
      <c r="F117" s="16"/>
      <c r="G117" s="16" t="s">
        <v>7</v>
      </c>
      <c r="H117" s="18"/>
      <c r="I117" s="19" t="s">
        <v>199</v>
      </c>
      <c r="J117" s="16"/>
      <c r="K117" s="16" t="s">
        <v>7</v>
      </c>
    </row>
    <row r="118" spans="1:11" s="2" customFormat="1" ht="16.5" customHeight="1" x14ac:dyDescent="0.25">
      <c r="C118" s="21"/>
      <c r="D118" s="21"/>
      <c r="E118" s="22" t="s">
        <v>8</v>
      </c>
      <c r="F118" s="23"/>
      <c r="G118" s="22" t="s">
        <v>9</v>
      </c>
      <c r="H118" s="23"/>
      <c r="I118" s="22" t="s">
        <v>8</v>
      </c>
      <c r="J118" s="23"/>
      <c r="K118" s="22" t="s">
        <v>9</v>
      </c>
    </row>
    <row r="119" spans="1:11" s="2" customFormat="1" ht="16.5" customHeight="1" x14ac:dyDescent="0.25">
      <c r="C119" s="25"/>
      <c r="D119" s="25"/>
      <c r="E119" s="26" t="s">
        <v>11</v>
      </c>
      <c r="F119" s="27"/>
      <c r="G119" s="26" t="s">
        <v>11</v>
      </c>
      <c r="H119" s="28"/>
      <c r="I119" s="26" t="s">
        <v>11</v>
      </c>
      <c r="J119" s="27"/>
      <c r="K119" s="26" t="s">
        <v>11</v>
      </c>
    </row>
    <row r="120" spans="1:11" ht="16.5" customHeight="1" x14ac:dyDescent="0.25">
      <c r="A120" s="1" t="s">
        <v>84</v>
      </c>
      <c r="B120" s="1"/>
      <c r="C120" s="30"/>
      <c r="D120" s="3"/>
      <c r="E120" s="31"/>
      <c r="F120" s="32"/>
      <c r="G120" s="32"/>
      <c r="H120" s="32"/>
      <c r="I120" s="41"/>
      <c r="J120" s="32"/>
      <c r="K120" s="42"/>
    </row>
    <row r="121" spans="1:11" ht="16.5" customHeight="1" x14ac:dyDescent="0.25">
      <c r="A121" s="2"/>
      <c r="B121" s="2"/>
      <c r="C121" s="30"/>
      <c r="D121" s="3"/>
      <c r="E121" s="31"/>
      <c r="F121" s="32"/>
      <c r="G121" s="32"/>
      <c r="H121" s="32"/>
      <c r="I121" s="33"/>
      <c r="J121" s="32"/>
      <c r="K121" s="34"/>
    </row>
    <row r="122" spans="1:11" ht="16.5" customHeight="1" x14ac:dyDescent="0.25">
      <c r="A122" s="2" t="s">
        <v>66</v>
      </c>
      <c r="B122" s="2"/>
      <c r="D122" s="64"/>
      <c r="E122" s="41"/>
      <c r="F122" s="65"/>
      <c r="G122" s="42"/>
      <c r="H122" s="65"/>
      <c r="I122" s="41"/>
      <c r="J122" s="65"/>
      <c r="K122" s="42"/>
    </row>
    <row r="123" spans="1:11" ht="16.5" customHeight="1" x14ac:dyDescent="0.25">
      <c r="A123" s="2"/>
      <c r="B123" s="2"/>
      <c r="D123" s="64"/>
      <c r="E123" s="41"/>
      <c r="F123" s="65"/>
      <c r="G123" s="42"/>
      <c r="H123" s="65"/>
      <c r="I123" s="41"/>
      <c r="J123" s="65"/>
      <c r="K123" s="42"/>
    </row>
    <row r="124" spans="1:11" ht="16.5" customHeight="1" x14ac:dyDescent="0.25">
      <c r="A124" s="6" t="s">
        <v>67</v>
      </c>
      <c r="D124" s="64"/>
      <c r="E124" s="70"/>
      <c r="F124" s="65"/>
      <c r="G124" s="65"/>
      <c r="H124" s="65"/>
      <c r="I124" s="71"/>
      <c r="J124" s="65"/>
      <c r="K124" s="72"/>
    </row>
    <row r="125" spans="1:11" ht="16.5" customHeight="1" x14ac:dyDescent="0.25">
      <c r="B125" s="6" t="s">
        <v>68</v>
      </c>
      <c r="C125" s="30"/>
      <c r="D125" s="64"/>
      <c r="E125" s="70"/>
      <c r="F125" s="65"/>
      <c r="G125" s="65"/>
      <c r="H125" s="65"/>
      <c r="I125" s="71"/>
      <c r="J125" s="65"/>
      <c r="K125" s="72"/>
    </row>
    <row r="126" spans="1:11" ht="16.5" customHeight="1" x14ac:dyDescent="0.25">
      <c r="B126" s="6" t="s">
        <v>69</v>
      </c>
      <c r="C126" s="30"/>
      <c r="D126" s="64"/>
      <c r="E126" s="70"/>
      <c r="F126" s="65"/>
      <c r="G126" s="65"/>
      <c r="H126" s="65"/>
      <c r="I126" s="71"/>
      <c r="J126" s="65"/>
      <c r="K126" s="72"/>
    </row>
    <row r="127" spans="1:11" ht="16.5" customHeight="1" thickBot="1" x14ac:dyDescent="0.3">
      <c r="B127" s="73" t="s">
        <v>70</v>
      </c>
      <c r="C127" s="30"/>
      <c r="D127" s="64"/>
      <c r="E127" s="51">
        <v>2477474</v>
      </c>
      <c r="F127" s="65"/>
      <c r="G127" s="52">
        <v>2477474</v>
      </c>
      <c r="H127" s="65"/>
      <c r="I127" s="51">
        <v>2477474</v>
      </c>
      <c r="J127" s="65"/>
      <c r="K127" s="52">
        <v>2477474</v>
      </c>
    </row>
    <row r="128" spans="1:11" ht="16.5" customHeight="1" thickTop="1" x14ac:dyDescent="0.25">
      <c r="B128" s="73"/>
      <c r="C128" s="30"/>
      <c r="D128" s="64"/>
      <c r="E128" s="41"/>
      <c r="F128" s="65"/>
      <c r="G128" s="42"/>
      <c r="H128" s="65"/>
      <c r="I128" s="41"/>
      <c r="J128" s="65"/>
      <c r="K128" s="42"/>
    </row>
    <row r="129" spans="1:11" ht="16.5" customHeight="1" x14ac:dyDescent="0.25">
      <c r="B129" s="6" t="s">
        <v>71</v>
      </c>
      <c r="C129" s="30"/>
      <c r="D129" s="64"/>
      <c r="E129" s="70"/>
      <c r="F129" s="65"/>
      <c r="G129" s="65"/>
      <c r="H129" s="65"/>
      <c r="I129" s="71"/>
      <c r="J129" s="65"/>
      <c r="K129" s="72"/>
    </row>
    <row r="130" spans="1:11" ht="16.5" customHeight="1" x14ac:dyDescent="0.25">
      <c r="B130" s="73" t="s">
        <v>72</v>
      </c>
      <c r="C130" s="30"/>
      <c r="D130" s="64"/>
      <c r="E130" s="70"/>
      <c r="F130" s="65"/>
      <c r="G130" s="65"/>
      <c r="H130" s="65"/>
      <c r="I130" s="71"/>
      <c r="J130" s="65"/>
      <c r="K130" s="72"/>
    </row>
    <row r="131" spans="1:11" ht="16.5" customHeight="1" x14ac:dyDescent="0.25">
      <c r="B131" s="73" t="s">
        <v>73</v>
      </c>
      <c r="C131" s="30"/>
      <c r="D131" s="64"/>
      <c r="E131" s="35">
        <v>2117716</v>
      </c>
      <c r="F131" s="74"/>
      <c r="G131" s="20">
        <v>2117716</v>
      </c>
      <c r="H131" s="36"/>
      <c r="I131" s="35">
        <v>2117716</v>
      </c>
      <c r="J131" s="36"/>
      <c r="K131" s="20">
        <v>2117716</v>
      </c>
    </row>
    <row r="132" spans="1:11" ht="16.5" customHeight="1" x14ac:dyDescent="0.25">
      <c r="A132" s="6" t="s">
        <v>74</v>
      </c>
      <c r="B132" s="73"/>
      <c r="C132" s="30"/>
      <c r="D132" s="64"/>
      <c r="E132" s="35">
        <v>1045504</v>
      </c>
      <c r="F132" s="74"/>
      <c r="G132" s="20">
        <v>1045504</v>
      </c>
      <c r="H132" s="36"/>
      <c r="I132" s="35">
        <v>1045504</v>
      </c>
      <c r="J132" s="36"/>
      <c r="K132" s="20">
        <v>1045504</v>
      </c>
    </row>
    <row r="133" spans="1:11" ht="16.5" customHeight="1" x14ac:dyDescent="0.25">
      <c r="A133" s="6" t="s">
        <v>75</v>
      </c>
      <c r="B133" s="73"/>
      <c r="C133" s="30"/>
      <c r="D133" s="64"/>
      <c r="E133" s="35"/>
      <c r="F133" s="74"/>
      <c r="G133" s="20"/>
      <c r="H133" s="36"/>
      <c r="I133" s="35"/>
      <c r="J133" s="36"/>
      <c r="K133" s="20"/>
    </row>
    <row r="134" spans="1:11" ht="16.5" customHeight="1" x14ac:dyDescent="0.25">
      <c r="B134" s="6" t="s">
        <v>76</v>
      </c>
      <c r="C134" s="30"/>
      <c r="D134" s="64"/>
      <c r="E134" s="35">
        <v>111226</v>
      </c>
      <c r="F134" s="74"/>
      <c r="G134" s="20">
        <v>106758</v>
      </c>
      <c r="H134" s="36"/>
      <c r="I134" s="35">
        <v>80091</v>
      </c>
      <c r="J134" s="36"/>
      <c r="K134" s="20">
        <v>80091</v>
      </c>
    </row>
    <row r="135" spans="1:11" ht="16.5" customHeight="1" x14ac:dyDescent="0.25">
      <c r="B135" s="6" t="s">
        <v>77</v>
      </c>
      <c r="D135" s="64"/>
      <c r="E135" s="35">
        <v>3245559</v>
      </c>
      <c r="F135" s="36"/>
      <c r="G135" s="20">
        <v>2865347</v>
      </c>
      <c r="H135" s="36"/>
      <c r="I135" s="35">
        <v>424408</v>
      </c>
      <c r="J135" s="36"/>
      <c r="K135" s="20">
        <v>188686</v>
      </c>
    </row>
    <row r="136" spans="1:11" ht="16.5" customHeight="1" x14ac:dyDescent="0.25">
      <c r="A136" s="6" t="s">
        <v>78</v>
      </c>
      <c r="B136" s="2"/>
      <c r="D136" s="64"/>
      <c r="E136" s="37">
        <v>-219057</v>
      </c>
      <c r="F136" s="36"/>
      <c r="G136" s="38">
        <v>-218023</v>
      </c>
      <c r="H136" s="36"/>
      <c r="I136" s="75">
        <v>0</v>
      </c>
      <c r="J136" s="36"/>
      <c r="K136" s="76">
        <v>0</v>
      </c>
    </row>
    <row r="137" spans="1:11" ht="16.5" customHeight="1" x14ac:dyDescent="0.25">
      <c r="A137" s="2"/>
      <c r="B137" s="2"/>
      <c r="D137" s="64"/>
      <c r="E137" s="33"/>
      <c r="F137" s="32"/>
      <c r="G137" s="34"/>
      <c r="H137" s="32"/>
      <c r="I137" s="33"/>
      <c r="J137" s="32"/>
      <c r="K137" s="34"/>
    </row>
    <row r="138" spans="1:11" ht="16.5" customHeight="1" x14ac:dyDescent="0.25">
      <c r="A138" s="6" t="s">
        <v>79</v>
      </c>
      <c r="B138" s="2"/>
      <c r="D138" s="64"/>
      <c r="E138" s="41">
        <f>SUM(E131:E136)</f>
        <v>6300948</v>
      </c>
      <c r="F138" s="42"/>
      <c r="G138" s="42">
        <f>SUM(G131:G136)</f>
        <v>5917302</v>
      </c>
      <c r="H138" s="42"/>
      <c r="I138" s="41">
        <f>SUM(I131:I136)</f>
        <v>3667719</v>
      </c>
      <c r="J138" s="32"/>
      <c r="K138" s="42">
        <f>SUM(K131:K136)</f>
        <v>3431997</v>
      </c>
    </row>
    <row r="139" spans="1:11" ht="16.5" customHeight="1" x14ac:dyDescent="0.25">
      <c r="A139" s="6" t="s">
        <v>80</v>
      </c>
      <c r="B139" s="2"/>
      <c r="D139" s="64"/>
      <c r="E139" s="77">
        <v>0</v>
      </c>
      <c r="F139" s="32"/>
      <c r="G139" s="250">
        <v>2031</v>
      </c>
      <c r="H139" s="32"/>
      <c r="I139" s="77">
        <v>0</v>
      </c>
      <c r="J139" s="32"/>
      <c r="K139" s="250">
        <v>0</v>
      </c>
    </row>
    <row r="140" spans="1:11" ht="16.5" customHeight="1" x14ac:dyDescent="0.25">
      <c r="A140" s="2"/>
      <c r="B140" s="2"/>
      <c r="D140" s="64"/>
      <c r="E140" s="33"/>
      <c r="F140" s="32"/>
      <c r="G140" s="34"/>
      <c r="H140" s="32"/>
      <c r="I140" s="33"/>
      <c r="J140" s="32"/>
      <c r="K140" s="34"/>
    </row>
    <row r="141" spans="1:11" ht="16.5" customHeight="1" x14ac:dyDescent="0.25">
      <c r="A141" s="1" t="s">
        <v>81</v>
      </c>
      <c r="B141" s="78"/>
      <c r="D141" s="3"/>
      <c r="E141" s="39">
        <f>SUM(E138:E139)</f>
        <v>6300948</v>
      </c>
      <c r="F141" s="32"/>
      <c r="G141" s="40">
        <f>SUM(G138:G139)</f>
        <v>5919333</v>
      </c>
      <c r="H141" s="32"/>
      <c r="I141" s="39">
        <f>SUM(I138:I139)</f>
        <v>3667719</v>
      </c>
      <c r="J141" s="32"/>
      <c r="K141" s="40">
        <f>SUM(K138:K139)</f>
        <v>3431997</v>
      </c>
    </row>
    <row r="142" spans="1:11" ht="16.5" customHeight="1" x14ac:dyDescent="0.25">
      <c r="A142" s="2"/>
      <c r="B142" s="2"/>
      <c r="D142" s="3"/>
      <c r="E142" s="33"/>
      <c r="F142" s="32"/>
      <c r="G142" s="34"/>
      <c r="H142" s="32"/>
      <c r="I142" s="33"/>
      <c r="J142" s="32"/>
      <c r="K142" s="34"/>
    </row>
    <row r="143" spans="1:11" ht="16.5" customHeight="1" thickBot="1" x14ac:dyDescent="0.3">
      <c r="A143" s="1" t="s">
        <v>82</v>
      </c>
      <c r="B143" s="2"/>
      <c r="D143" s="64"/>
      <c r="E143" s="51">
        <f>E141+E98</f>
        <v>19398851</v>
      </c>
      <c r="F143" s="32"/>
      <c r="G143" s="52">
        <f>G141+G98</f>
        <v>19176779</v>
      </c>
      <c r="H143" s="32"/>
      <c r="I143" s="51">
        <f>I141+I98</f>
        <v>9783734</v>
      </c>
      <c r="J143" s="32"/>
      <c r="K143" s="52">
        <f>K141+K98</f>
        <v>9866425</v>
      </c>
    </row>
    <row r="144" spans="1:11" ht="16.5" customHeight="1" thickTop="1" x14ac:dyDescent="0.25">
      <c r="A144" s="1"/>
      <c r="B144" s="2"/>
      <c r="D144" s="64"/>
      <c r="E144" s="42"/>
      <c r="F144" s="32"/>
      <c r="G144" s="42"/>
      <c r="H144" s="32"/>
      <c r="I144" s="42"/>
      <c r="J144" s="32"/>
      <c r="K144" s="42"/>
    </row>
    <row r="145" spans="1:11" ht="16.5" customHeight="1" x14ac:dyDescent="0.25">
      <c r="A145" s="1"/>
      <c r="B145" s="2"/>
      <c r="D145" s="64"/>
      <c r="E145" s="42"/>
      <c r="F145" s="32"/>
      <c r="G145" s="42"/>
      <c r="H145" s="32"/>
      <c r="I145" s="42"/>
      <c r="J145" s="32"/>
      <c r="K145" s="42"/>
    </row>
    <row r="146" spans="1:11" ht="16.5" customHeight="1" x14ac:dyDescent="0.25">
      <c r="A146" s="1"/>
      <c r="B146" s="2"/>
      <c r="D146" s="64"/>
      <c r="E146" s="42"/>
      <c r="F146" s="32"/>
      <c r="G146" s="42"/>
      <c r="H146" s="32"/>
      <c r="I146" s="42"/>
      <c r="J146" s="32"/>
      <c r="K146" s="42"/>
    </row>
    <row r="147" spans="1:11" ht="16.5" customHeight="1" x14ac:dyDescent="0.25">
      <c r="A147" s="1"/>
      <c r="B147" s="2"/>
      <c r="D147" s="64"/>
      <c r="E147" s="42"/>
      <c r="F147" s="32"/>
      <c r="G147" s="42"/>
      <c r="H147" s="32"/>
      <c r="I147" s="42"/>
      <c r="J147" s="32"/>
      <c r="K147" s="42"/>
    </row>
    <row r="148" spans="1:11" ht="16.5" customHeight="1" x14ac:dyDescent="0.25">
      <c r="A148" s="1"/>
      <c r="B148" s="2"/>
      <c r="D148" s="64"/>
      <c r="E148" s="42"/>
      <c r="F148" s="32"/>
      <c r="G148" s="42"/>
      <c r="H148" s="32"/>
      <c r="I148" s="42"/>
      <c r="J148" s="32"/>
      <c r="K148" s="42"/>
    </row>
    <row r="149" spans="1:11" ht="16.5" customHeight="1" x14ac:dyDescent="0.25">
      <c r="A149" s="1"/>
      <c r="B149" s="2"/>
      <c r="D149" s="64"/>
      <c r="E149" s="42"/>
      <c r="F149" s="32"/>
      <c r="G149" s="42"/>
      <c r="H149" s="32"/>
      <c r="I149" s="42"/>
      <c r="J149" s="32"/>
      <c r="K149" s="42"/>
    </row>
    <row r="150" spans="1:11" ht="16.5" customHeight="1" x14ac:dyDescent="0.25">
      <c r="A150" s="1"/>
      <c r="B150" s="2"/>
      <c r="D150" s="64"/>
      <c r="E150" s="42"/>
      <c r="F150" s="32"/>
      <c r="G150" s="42"/>
      <c r="H150" s="32"/>
      <c r="I150" s="42"/>
      <c r="J150" s="32"/>
      <c r="K150" s="42"/>
    </row>
    <row r="151" spans="1:11" ht="16.5" customHeight="1" x14ac:dyDescent="0.25">
      <c r="A151" s="1"/>
      <c r="B151" s="2"/>
      <c r="D151" s="64"/>
      <c r="E151" s="42"/>
      <c r="F151" s="32"/>
      <c r="G151" s="42"/>
      <c r="H151" s="32"/>
      <c r="I151" s="42"/>
      <c r="J151" s="32"/>
      <c r="K151" s="42"/>
    </row>
    <row r="152" spans="1:11" ht="16.5" customHeight="1" x14ac:dyDescent="0.25">
      <c r="A152" s="1"/>
      <c r="B152" s="2"/>
      <c r="D152" s="64"/>
      <c r="E152" s="42"/>
      <c r="F152" s="32"/>
      <c r="G152" s="42"/>
      <c r="H152" s="32"/>
      <c r="I152" s="42"/>
      <c r="J152" s="32"/>
      <c r="K152" s="42"/>
    </row>
    <row r="153" spans="1:11" ht="16.5" customHeight="1" x14ac:dyDescent="0.25">
      <c r="A153" s="1"/>
      <c r="B153" s="2"/>
      <c r="D153" s="64"/>
      <c r="E153" s="42"/>
      <c r="F153" s="32"/>
      <c r="G153" s="42"/>
      <c r="H153" s="32"/>
      <c r="I153" s="42"/>
      <c r="J153" s="32"/>
      <c r="K153" s="42"/>
    </row>
    <row r="154" spans="1:11" ht="16.5" customHeight="1" x14ac:dyDescent="0.25">
      <c r="A154" s="1"/>
      <c r="B154" s="2"/>
      <c r="D154" s="64"/>
      <c r="E154" s="42"/>
      <c r="F154" s="32"/>
      <c r="G154" s="42"/>
      <c r="H154" s="32"/>
      <c r="I154" s="42"/>
      <c r="J154" s="32"/>
      <c r="K154" s="42"/>
    </row>
    <row r="155" spans="1:11" ht="16.5" customHeight="1" x14ac:dyDescent="0.25">
      <c r="A155" s="1"/>
      <c r="B155" s="2"/>
      <c r="D155" s="64"/>
      <c r="E155" s="42"/>
      <c r="F155" s="32"/>
      <c r="G155" s="42"/>
      <c r="H155" s="32"/>
      <c r="I155" s="42"/>
      <c r="J155" s="32"/>
      <c r="K155" s="42"/>
    </row>
    <row r="156" spans="1:11" ht="16.5" customHeight="1" x14ac:dyDescent="0.25">
      <c r="A156" s="1"/>
      <c r="B156" s="2"/>
      <c r="D156" s="64"/>
      <c r="E156" s="42"/>
      <c r="F156" s="32"/>
      <c r="G156" s="42"/>
      <c r="H156" s="32"/>
      <c r="I156" s="42"/>
      <c r="J156" s="32"/>
      <c r="K156" s="42"/>
    </row>
    <row r="157" spans="1:11" ht="16.5" customHeight="1" x14ac:dyDescent="0.25">
      <c r="A157" s="1"/>
      <c r="B157" s="2"/>
      <c r="D157" s="64"/>
      <c r="E157" s="42"/>
      <c r="F157" s="32"/>
      <c r="G157" s="42"/>
      <c r="H157" s="32"/>
      <c r="I157" s="42"/>
      <c r="J157" s="32"/>
      <c r="K157" s="42"/>
    </row>
    <row r="158" spans="1:11" ht="16.5" customHeight="1" x14ac:dyDescent="0.25">
      <c r="A158" s="1"/>
      <c r="B158" s="2"/>
      <c r="D158" s="64"/>
      <c r="E158" s="42"/>
      <c r="F158" s="32"/>
      <c r="G158" s="42"/>
      <c r="H158" s="32"/>
      <c r="I158" s="42"/>
      <c r="J158" s="32"/>
      <c r="K158" s="42"/>
    </row>
    <row r="159" spans="1:11" ht="16.5" customHeight="1" x14ac:dyDescent="0.25">
      <c r="A159" s="1"/>
      <c r="B159" s="2"/>
      <c r="D159" s="64"/>
      <c r="E159" s="42"/>
      <c r="F159" s="32"/>
      <c r="G159" s="42"/>
      <c r="H159" s="32"/>
      <c r="I159" s="42"/>
      <c r="J159" s="32"/>
      <c r="K159" s="42"/>
    </row>
    <row r="160" spans="1:11" ht="15" customHeight="1" x14ac:dyDescent="0.25">
      <c r="A160" s="1"/>
      <c r="B160" s="2"/>
      <c r="D160" s="64"/>
      <c r="E160" s="42"/>
      <c r="F160" s="32"/>
      <c r="G160" s="42"/>
      <c r="H160" s="32"/>
      <c r="I160" s="42"/>
      <c r="J160" s="32"/>
      <c r="K160" s="42"/>
    </row>
    <row r="161" spans="1:11" ht="2.25" customHeight="1" x14ac:dyDescent="0.25">
      <c r="A161" s="1"/>
      <c r="B161" s="2"/>
      <c r="D161" s="64"/>
      <c r="E161" s="42"/>
      <c r="F161" s="32"/>
      <c r="G161" s="42"/>
      <c r="H161" s="32"/>
      <c r="I161" s="42"/>
      <c r="J161" s="32"/>
      <c r="K161" s="42"/>
    </row>
    <row r="162" spans="1:11" ht="21.95" customHeight="1" x14ac:dyDescent="0.25">
      <c r="A162" s="53" t="str">
        <f>+A55</f>
        <v>The accompanying notes are an integral of these consolidated and separate financial statements.</v>
      </c>
      <c r="B162" s="79"/>
      <c r="C162" s="80"/>
      <c r="D162" s="79"/>
      <c r="E162" s="81"/>
      <c r="F162" s="81"/>
      <c r="G162" s="81"/>
      <c r="H162" s="81"/>
      <c r="I162" s="81"/>
      <c r="J162" s="81"/>
      <c r="K162" s="81"/>
    </row>
  </sheetData>
  <mergeCells count="13">
    <mergeCell ref="E61:G61"/>
    <mergeCell ref="I61:K61"/>
    <mergeCell ref="E6:G6"/>
    <mergeCell ref="I6:K6"/>
    <mergeCell ref="E7:G7"/>
    <mergeCell ref="I7:K7"/>
    <mergeCell ref="A53:K53"/>
    <mergeCell ref="E62:G62"/>
    <mergeCell ref="I62:K62"/>
    <mergeCell ref="E114:G114"/>
    <mergeCell ref="I114:K114"/>
    <mergeCell ref="E115:G115"/>
    <mergeCell ref="I115:K11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8" max="16383" man="1"/>
  </rowBreaks>
  <ignoredErrors>
    <ignoredError sqref="E118:K118 E10: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0"/>
  <sheetViews>
    <sheetView zoomScaleNormal="100" workbookViewId="0"/>
  </sheetViews>
  <sheetFormatPr defaultColWidth="9.28515625" defaultRowHeight="12" x14ac:dyDescent="0.25"/>
  <cols>
    <col min="1" max="1" width="36.7109375" style="15" customWidth="1"/>
    <col min="2" max="2" width="5.7109375" style="15" customWidth="1"/>
    <col min="3" max="3" width="0.5703125" style="99" customWidth="1"/>
    <col min="4" max="4" width="13.7109375" style="99" customWidth="1"/>
    <col min="5" max="5" width="0.5703125" style="99" customWidth="1"/>
    <col min="6" max="6" width="13.7109375" style="99" customWidth="1"/>
    <col min="7" max="7" width="0.5703125" style="99" customWidth="1"/>
    <col min="8" max="8" width="13.7109375" style="99" customWidth="1"/>
    <col min="9" max="9" width="0.5703125" style="15" customWidth="1"/>
    <col min="10" max="10" width="13.7109375" style="99" customWidth="1"/>
    <col min="11" max="16384" width="9.28515625" style="15"/>
  </cols>
  <sheetData>
    <row r="1" spans="1:10" ht="16.149999999999999" customHeight="1" x14ac:dyDescent="0.25">
      <c r="A1" s="85" t="s">
        <v>0</v>
      </c>
      <c r="B1" s="86"/>
      <c r="C1" s="87"/>
      <c r="D1" s="88"/>
      <c r="E1" s="87"/>
      <c r="F1" s="88"/>
      <c r="G1" s="87"/>
      <c r="H1" s="89"/>
      <c r="J1" s="89"/>
    </row>
    <row r="2" spans="1:10" ht="16.149999999999999" customHeight="1" x14ac:dyDescent="0.25">
      <c r="A2" s="90" t="s">
        <v>85</v>
      </c>
      <c r="B2" s="86"/>
      <c r="C2" s="89"/>
      <c r="D2" s="89"/>
      <c r="E2" s="89"/>
      <c r="F2" s="89"/>
      <c r="G2" s="89"/>
      <c r="H2" s="89"/>
      <c r="J2" s="89"/>
    </row>
    <row r="3" spans="1:10" ht="16.149999999999999" customHeight="1" x14ac:dyDescent="0.25">
      <c r="A3" s="91" t="s">
        <v>200</v>
      </c>
      <c r="B3" s="92"/>
      <c r="C3" s="93"/>
      <c r="D3" s="93"/>
      <c r="E3" s="93"/>
      <c r="F3" s="93"/>
      <c r="G3" s="93"/>
      <c r="H3" s="93"/>
      <c r="I3" s="94"/>
      <c r="J3" s="93"/>
    </row>
    <row r="4" spans="1:10" ht="16.149999999999999" customHeight="1" x14ac:dyDescent="0.25">
      <c r="B4" s="30"/>
      <c r="C4" s="95"/>
      <c r="D4" s="95"/>
      <c r="E4" s="95"/>
      <c r="F4" s="95"/>
      <c r="G4" s="95"/>
      <c r="H4" s="95"/>
      <c r="J4" s="95"/>
    </row>
    <row r="5" spans="1:10" ht="16.149999999999999" customHeight="1" x14ac:dyDescent="0.25">
      <c r="B5" s="30"/>
      <c r="C5" s="95"/>
      <c r="D5" s="95"/>
      <c r="E5" s="95"/>
      <c r="F5" s="95"/>
      <c r="G5" s="95"/>
      <c r="H5" s="95"/>
      <c r="J5" s="95"/>
    </row>
    <row r="6" spans="1:10" ht="16.149999999999999" customHeight="1" x14ac:dyDescent="0.25">
      <c r="B6" s="30"/>
      <c r="C6" s="95"/>
      <c r="D6" s="272" t="s">
        <v>2</v>
      </c>
      <c r="E6" s="272"/>
      <c r="F6" s="272"/>
      <c r="G6" s="96"/>
      <c r="H6" s="272" t="s">
        <v>86</v>
      </c>
      <c r="I6" s="273"/>
      <c r="J6" s="273"/>
    </row>
    <row r="7" spans="1:10" ht="16.149999999999999" customHeight="1" x14ac:dyDescent="0.25">
      <c r="B7" s="30"/>
      <c r="C7" s="95"/>
      <c r="D7" s="274" t="s">
        <v>87</v>
      </c>
      <c r="E7" s="274"/>
      <c r="F7" s="274"/>
      <c r="G7" s="96"/>
      <c r="H7" s="274" t="s">
        <v>88</v>
      </c>
      <c r="I7" s="274"/>
      <c r="J7" s="274"/>
    </row>
    <row r="8" spans="1:10" ht="16.149999999999999" customHeight="1" x14ac:dyDescent="0.25">
      <c r="B8" s="30"/>
      <c r="C8" s="95"/>
      <c r="D8" s="19" t="s">
        <v>199</v>
      </c>
      <c r="E8" s="97"/>
      <c r="F8" s="19" t="s">
        <v>199</v>
      </c>
      <c r="G8" s="95"/>
      <c r="H8" s="19" t="s">
        <v>199</v>
      </c>
      <c r="I8" s="98"/>
      <c r="J8" s="19" t="s">
        <v>199</v>
      </c>
    </row>
    <row r="9" spans="1:10" ht="16.149999999999999" customHeight="1" x14ac:dyDescent="0.25">
      <c r="B9" s="265"/>
      <c r="D9" s="19" t="s">
        <v>8</v>
      </c>
      <c r="E9" s="100"/>
      <c r="F9" s="19" t="s">
        <v>9</v>
      </c>
      <c r="H9" s="19" t="s">
        <v>8</v>
      </c>
      <c r="I9" s="100"/>
      <c r="J9" s="19" t="s">
        <v>9</v>
      </c>
    </row>
    <row r="10" spans="1:10" ht="16.149999999999999" customHeight="1" x14ac:dyDescent="0.25">
      <c r="B10" s="265"/>
      <c r="C10" s="15"/>
      <c r="D10" s="26" t="s">
        <v>11</v>
      </c>
      <c r="E10" s="27"/>
      <c r="F10" s="26" t="s">
        <v>11</v>
      </c>
      <c r="G10" s="28"/>
      <c r="H10" s="26" t="s">
        <v>11</v>
      </c>
      <c r="I10" s="27"/>
      <c r="J10" s="26" t="s">
        <v>11</v>
      </c>
    </row>
    <row r="11" spans="1:10" ht="9.9499999999999993" customHeight="1" x14ac:dyDescent="0.25">
      <c r="A11" s="85"/>
      <c r="B11" s="265"/>
      <c r="C11" s="101"/>
      <c r="D11" s="102"/>
      <c r="E11" s="101"/>
      <c r="F11" s="101"/>
      <c r="G11" s="101"/>
      <c r="H11" s="103"/>
    </row>
    <row r="12" spans="1:10" ht="16.149999999999999" customHeight="1" x14ac:dyDescent="0.25">
      <c r="A12" s="104" t="s">
        <v>241</v>
      </c>
      <c r="B12" s="83"/>
      <c r="C12" s="105"/>
      <c r="D12" s="106">
        <v>364518</v>
      </c>
      <c r="E12" s="105"/>
      <c r="F12" s="107">
        <v>366099</v>
      </c>
      <c r="G12" s="105"/>
      <c r="H12" s="103">
        <v>0</v>
      </c>
      <c r="J12" s="99">
        <v>0</v>
      </c>
    </row>
    <row r="13" spans="1:10" ht="16.149999999999999" customHeight="1" x14ac:dyDescent="0.25">
      <c r="A13" s="104" t="s">
        <v>89</v>
      </c>
      <c r="B13" s="83"/>
      <c r="C13" s="105"/>
      <c r="D13" s="106">
        <v>42446</v>
      </c>
      <c r="E13" s="105"/>
      <c r="F13" s="107">
        <v>41536</v>
      </c>
      <c r="G13" s="105"/>
      <c r="H13" s="103">
        <v>0</v>
      </c>
      <c r="J13" s="99">
        <v>0</v>
      </c>
    </row>
    <row r="14" spans="1:10" ht="16.149999999999999" customHeight="1" x14ac:dyDescent="0.25">
      <c r="A14" s="104" t="s">
        <v>90</v>
      </c>
      <c r="B14" s="83"/>
      <c r="C14" s="105"/>
      <c r="D14" s="134">
        <v>12332</v>
      </c>
      <c r="E14" s="105"/>
      <c r="F14" s="135">
        <v>11745</v>
      </c>
      <c r="G14" s="105"/>
      <c r="H14" s="136">
        <v>99987</v>
      </c>
      <c r="J14" s="137">
        <v>27884</v>
      </c>
    </row>
    <row r="15" spans="1:10" ht="9.9499999999999993" customHeight="1" x14ac:dyDescent="0.25">
      <c r="A15" s="104"/>
      <c r="B15" s="83"/>
      <c r="C15" s="105"/>
      <c r="D15" s="106"/>
      <c r="E15" s="105"/>
      <c r="F15" s="107"/>
      <c r="G15" s="105"/>
      <c r="H15" s="103"/>
    </row>
    <row r="16" spans="1:10" ht="16.149999999999999" customHeight="1" x14ac:dyDescent="0.25">
      <c r="A16" s="108" t="s">
        <v>91</v>
      </c>
      <c r="B16" s="83"/>
      <c r="C16" s="105"/>
      <c r="D16" s="106">
        <f>SUM(D12:D14)</f>
        <v>419296</v>
      </c>
      <c r="E16" s="105"/>
      <c r="F16" s="107">
        <f>SUM(F12:F14)</f>
        <v>419380</v>
      </c>
      <c r="G16" s="105"/>
      <c r="H16" s="106">
        <f>SUM(H12:H14)</f>
        <v>99987</v>
      </c>
      <c r="J16" s="107">
        <f>SUM(J12:J14)</f>
        <v>27884</v>
      </c>
    </row>
    <row r="17" spans="1:10" ht="16.149999999999999" customHeight="1" x14ac:dyDescent="0.25">
      <c r="A17" s="15" t="s">
        <v>92</v>
      </c>
      <c r="C17" s="104"/>
      <c r="D17" s="138">
        <v>-258732</v>
      </c>
      <c r="E17" s="109"/>
      <c r="F17" s="139">
        <v>-258539</v>
      </c>
      <c r="G17" s="109"/>
      <c r="H17" s="136">
        <v>-25821</v>
      </c>
      <c r="J17" s="137">
        <v>-27209</v>
      </c>
    </row>
    <row r="18" spans="1:10" ht="9.9499999999999993" customHeight="1" x14ac:dyDescent="0.25">
      <c r="B18" s="83"/>
      <c r="C18" s="105"/>
      <c r="D18" s="110"/>
      <c r="E18" s="105"/>
      <c r="F18" s="105"/>
      <c r="G18" s="105"/>
      <c r="H18" s="103"/>
      <c r="I18" s="99"/>
    </row>
    <row r="19" spans="1:10" ht="16.149999999999999" customHeight="1" x14ac:dyDescent="0.25">
      <c r="A19" s="111" t="s">
        <v>93</v>
      </c>
      <c r="B19" s="83"/>
      <c r="C19" s="101"/>
      <c r="D19" s="102">
        <f>SUM(D16:D17)</f>
        <v>160564</v>
      </c>
      <c r="E19" s="101"/>
      <c r="F19" s="101">
        <f>SUM(F16:F17)</f>
        <v>160841</v>
      </c>
      <c r="G19" s="112"/>
      <c r="H19" s="102">
        <f>SUM(H16:H17)</f>
        <v>74166</v>
      </c>
      <c r="J19" s="101">
        <f>SUM(J16:J17)</f>
        <v>675</v>
      </c>
    </row>
    <row r="20" spans="1:10" ht="16.149999999999999" customHeight="1" x14ac:dyDescent="0.25">
      <c r="A20" s="104" t="s">
        <v>94</v>
      </c>
      <c r="B20" s="30"/>
      <c r="C20" s="101"/>
      <c r="D20" s="102">
        <v>0</v>
      </c>
      <c r="E20" s="101"/>
      <c r="F20" s="101">
        <v>0</v>
      </c>
      <c r="G20" s="113"/>
      <c r="H20" s="102">
        <v>149800</v>
      </c>
      <c r="J20" s="101">
        <v>145250</v>
      </c>
    </row>
    <row r="21" spans="1:10" ht="16.149999999999999" customHeight="1" x14ac:dyDescent="0.25">
      <c r="A21" s="104" t="s">
        <v>95</v>
      </c>
      <c r="B21" s="30"/>
      <c r="C21" s="101"/>
      <c r="D21" s="102">
        <v>4217</v>
      </c>
      <c r="E21" s="101"/>
      <c r="F21" s="101">
        <v>2112</v>
      </c>
      <c r="G21" s="113"/>
      <c r="H21" s="102">
        <v>3849</v>
      </c>
      <c r="I21" s="101"/>
      <c r="J21" s="101">
        <v>5236</v>
      </c>
    </row>
    <row r="22" spans="1:10" ht="16.149999999999999" customHeight="1" x14ac:dyDescent="0.25">
      <c r="A22" s="104" t="s">
        <v>96</v>
      </c>
      <c r="B22" s="30"/>
      <c r="C22" s="101"/>
      <c r="D22" s="102">
        <v>-38252</v>
      </c>
      <c r="E22" s="101"/>
      <c r="F22" s="101">
        <v>-94075</v>
      </c>
      <c r="G22" s="113"/>
      <c r="H22" s="102">
        <v>-22402</v>
      </c>
      <c r="I22" s="101"/>
      <c r="J22" s="101">
        <v>-25821</v>
      </c>
    </row>
    <row r="23" spans="1:10" ht="16.149999999999999" customHeight="1" x14ac:dyDescent="0.25">
      <c r="A23" s="246" t="s">
        <v>240</v>
      </c>
      <c r="B23" s="30"/>
      <c r="C23" s="101"/>
      <c r="D23" s="102">
        <v>-34138</v>
      </c>
      <c r="E23" s="101"/>
      <c r="F23" s="101">
        <v>96355</v>
      </c>
      <c r="G23" s="113"/>
      <c r="H23" s="102">
        <v>47474</v>
      </c>
      <c r="I23" s="101"/>
      <c r="J23" s="101">
        <v>-81449</v>
      </c>
    </row>
    <row r="24" spans="1:10" ht="16.149999999999999" customHeight="1" x14ac:dyDescent="0.25">
      <c r="A24" s="104" t="s">
        <v>97</v>
      </c>
      <c r="B24" s="30"/>
      <c r="C24" s="101"/>
      <c r="D24" s="102">
        <v>-83350</v>
      </c>
      <c r="E24" s="101"/>
      <c r="F24" s="101">
        <v>-93114</v>
      </c>
      <c r="G24" s="113"/>
      <c r="H24" s="102">
        <v>-61048</v>
      </c>
      <c r="I24" s="101"/>
      <c r="J24" s="101">
        <v>-66441</v>
      </c>
    </row>
    <row r="25" spans="1:10" ht="16.149999999999999" customHeight="1" x14ac:dyDescent="0.25">
      <c r="A25" s="246" t="s">
        <v>193</v>
      </c>
      <c r="B25" s="30"/>
      <c r="C25" s="101"/>
      <c r="D25" s="102"/>
      <c r="E25" s="101"/>
      <c r="F25" s="101"/>
      <c r="G25" s="113"/>
      <c r="H25" s="102"/>
      <c r="I25" s="101"/>
      <c r="J25" s="101"/>
    </row>
    <row r="26" spans="1:10" ht="16.149999999999999" customHeight="1" x14ac:dyDescent="0.2">
      <c r="A26" s="246" t="s">
        <v>194</v>
      </c>
      <c r="B26" s="30"/>
      <c r="C26" s="101"/>
      <c r="D26" s="140">
        <v>171489</v>
      </c>
      <c r="E26" s="101"/>
      <c r="F26" s="141">
        <v>169990</v>
      </c>
      <c r="G26" s="114"/>
      <c r="H26" s="140">
        <v>0</v>
      </c>
      <c r="I26" s="101"/>
      <c r="J26" s="141">
        <v>0</v>
      </c>
    </row>
    <row r="27" spans="1:10" ht="9.9499999999999993" customHeight="1" x14ac:dyDescent="0.25">
      <c r="A27" s="108"/>
      <c r="B27" s="83"/>
      <c r="C27" s="101"/>
      <c r="D27" s="102"/>
      <c r="E27" s="101"/>
      <c r="F27" s="101"/>
      <c r="G27" s="113"/>
      <c r="H27" s="102"/>
      <c r="J27" s="101"/>
    </row>
    <row r="28" spans="1:10" ht="16.149999999999999" customHeight="1" x14ac:dyDescent="0.25">
      <c r="A28" s="108" t="s">
        <v>220</v>
      </c>
      <c r="B28" s="83"/>
      <c r="C28" s="101"/>
      <c r="D28" s="102">
        <f>SUM(D19:D26)</f>
        <v>180530</v>
      </c>
      <c r="E28" s="101"/>
      <c r="F28" s="101">
        <f>SUM(F19:F26)</f>
        <v>242109</v>
      </c>
      <c r="G28" s="101"/>
      <c r="H28" s="102">
        <f>SUM(H19:H26)</f>
        <v>191839</v>
      </c>
      <c r="J28" s="101">
        <f>SUM(J19:J26)</f>
        <v>-22550</v>
      </c>
    </row>
    <row r="29" spans="1:10" ht="16.149999999999999" customHeight="1" x14ac:dyDescent="0.25">
      <c r="A29" s="115" t="s">
        <v>99</v>
      </c>
      <c r="B29" s="30"/>
      <c r="C29" s="101"/>
      <c r="D29" s="140">
        <v>1905</v>
      </c>
      <c r="E29" s="101"/>
      <c r="F29" s="141">
        <v>712</v>
      </c>
      <c r="G29" s="101"/>
      <c r="H29" s="140">
        <v>590</v>
      </c>
      <c r="J29" s="141">
        <v>49</v>
      </c>
    </row>
    <row r="30" spans="1:10" ht="9.9499999999999993" customHeight="1" x14ac:dyDescent="0.25">
      <c r="A30" s="108"/>
      <c r="B30" s="83"/>
      <c r="C30" s="101"/>
      <c r="D30" s="102"/>
      <c r="E30" s="101"/>
      <c r="F30" s="101"/>
      <c r="G30" s="101"/>
      <c r="H30" s="102"/>
      <c r="J30" s="101"/>
    </row>
    <row r="31" spans="1:10" ht="16.149999999999999" customHeight="1" x14ac:dyDescent="0.25">
      <c r="A31" s="108" t="s">
        <v>221</v>
      </c>
      <c r="D31" s="102">
        <f>SUM(D28:D29)</f>
        <v>182435</v>
      </c>
      <c r="E31" s="101"/>
      <c r="F31" s="101">
        <f>SUM(F28:F29)</f>
        <v>242821</v>
      </c>
      <c r="G31" s="101"/>
      <c r="H31" s="102">
        <f>SUM(H28:H29)</f>
        <v>192429</v>
      </c>
      <c r="I31" s="101"/>
      <c r="J31" s="101">
        <f>SUM(J28:J29)</f>
        <v>-22501</v>
      </c>
    </row>
    <row r="32" spans="1:10" ht="12" customHeight="1" x14ac:dyDescent="0.25">
      <c r="A32" s="108"/>
      <c r="B32" s="83"/>
      <c r="C32" s="101"/>
      <c r="D32" s="102"/>
      <c r="E32" s="101"/>
      <c r="F32" s="101"/>
      <c r="G32" s="101"/>
      <c r="H32" s="102"/>
      <c r="J32" s="101"/>
    </row>
    <row r="33" spans="1:10" ht="16.149999999999999" customHeight="1" x14ac:dyDescent="0.25">
      <c r="A33" s="251" t="s">
        <v>101</v>
      </c>
      <c r="B33" s="30"/>
      <c r="C33" s="116"/>
      <c r="D33" s="103"/>
      <c r="E33" s="15"/>
      <c r="G33" s="15"/>
      <c r="H33" s="103"/>
    </row>
    <row r="34" spans="1:10" ht="16.149999999999999" customHeight="1" x14ac:dyDescent="0.25">
      <c r="A34" s="15" t="s">
        <v>102</v>
      </c>
      <c r="B34" s="30"/>
      <c r="C34" s="116"/>
      <c r="D34" s="103"/>
      <c r="E34" s="15"/>
      <c r="G34" s="15"/>
      <c r="H34" s="103"/>
    </row>
    <row r="35" spans="1:10" ht="16.149999999999999" customHeight="1" x14ac:dyDescent="0.25">
      <c r="A35" s="15" t="s">
        <v>103</v>
      </c>
      <c r="B35" s="30"/>
      <c r="C35" s="116"/>
      <c r="D35" s="103"/>
      <c r="E35" s="15"/>
      <c r="G35" s="15"/>
      <c r="H35" s="103"/>
    </row>
    <row r="36" spans="1:10" ht="16.149999999999999" customHeight="1" x14ac:dyDescent="0.25">
      <c r="A36" s="15" t="s">
        <v>104</v>
      </c>
      <c r="B36" s="30"/>
      <c r="C36" s="116"/>
      <c r="D36" s="103">
        <v>141941</v>
      </c>
      <c r="E36" s="15"/>
      <c r="F36" s="99">
        <v>-290766</v>
      </c>
      <c r="G36" s="15"/>
      <c r="H36" s="103">
        <v>0</v>
      </c>
      <c r="J36" s="99">
        <v>0</v>
      </c>
    </row>
    <row r="37" spans="1:10" ht="16.149999999999999" customHeight="1" x14ac:dyDescent="0.25">
      <c r="A37" s="15" t="s">
        <v>105</v>
      </c>
      <c r="B37" s="30"/>
      <c r="C37" s="116"/>
      <c r="D37" s="140">
        <v>-13880</v>
      </c>
      <c r="E37" s="101"/>
      <c r="F37" s="141">
        <v>4826</v>
      </c>
      <c r="G37" s="101"/>
      <c r="H37" s="140">
        <v>0</v>
      </c>
      <c r="I37" s="101"/>
      <c r="J37" s="141">
        <v>0</v>
      </c>
    </row>
    <row r="38" spans="1:10" ht="9.9499999999999993" customHeight="1" x14ac:dyDescent="0.25">
      <c r="A38" s="108"/>
      <c r="B38" s="83"/>
      <c r="C38" s="101"/>
      <c r="D38" s="102"/>
      <c r="E38" s="101"/>
      <c r="F38" s="101"/>
      <c r="G38" s="101"/>
      <c r="H38" s="102"/>
      <c r="J38" s="101"/>
    </row>
    <row r="39" spans="1:10" ht="16.149999999999999" customHeight="1" thickBot="1" x14ac:dyDescent="0.3">
      <c r="A39" s="85" t="s">
        <v>106</v>
      </c>
      <c r="B39" s="30"/>
      <c r="C39" s="116"/>
      <c r="D39" s="117">
        <f>SUM(D31:D37)</f>
        <v>310496</v>
      </c>
      <c r="E39" s="15"/>
      <c r="F39" s="118">
        <f>SUM(F31:F37)</f>
        <v>-43119</v>
      </c>
      <c r="G39" s="15"/>
      <c r="H39" s="117">
        <f>SUM(H31:H37)</f>
        <v>192429</v>
      </c>
      <c r="J39" s="118">
        <f>SUM(J31:J37)</f>
        <v>-22501</v>
      </c>
    </row>
    <row r="40" spans="1:10" ht="12" customHeight="1" thickTop="1" x14ac:dyDescent="0.25">
      <c r="A40" s="104"/>
      <c r="B40" s="30"/>
      <c r="C40" s="116"/>
      <c r="D40" s="102"/>
      <c r="E40" s="116"/>
      <c r="F40" s="101"/>
      <c r="G40" s="116"/>
      <c r="H40" s="102"/>
      <c r="J40" s="101"/>
    </row>
    <row r="41" spans="1:10" ht="15.75" customHeight="1" x14ac:dyDescent="0.25">
      <c r="A41" s="108" t="s">
        <v>222</v>
      </c>
      <c r="B41" s="119"/>
      <c r="C41" s="119"/>
      <c r="D41" s="120"/>
      <c r="E41" s="121"/>
      <c r="F41" s="122"/>
      <c r="G41" s="123"/>
      <c r="H41" s="124"/>
      <c r="I41" s="123"/>
      <c r="J41" s="95"/>
    </row>
    <row r="42" spans="1:10" ht="16.149999999999999" customHeight="1" x14ac:dyDescent="0.25">
      <c r="A42" s="119" t="s">
        <v>108</v>
      </c>
      <c r="B42" s="119"/>
      <c r="C42" s="119"/>
      <c r="D42" s="124">
        <v>182115</v>
      </c>
      <c r="E42" s="95"/>
      <c r="F42" s="95">
        <v>242377</v>
      </c>
      <c r="G42" s="95"/>
      <c r="H42" s="124">
        <v>192429</v>
      </c>
      <c r="I42" s="95"/>
      <c r="J42" s="95">
        <v>-22501</v>
      </c>
    </row>
    <row r="43" spans="1:10" ht="16.149999999999999" customHeight="1" x14ac:dyDescent="0.25">
      <c r="A43" s="119" t="s">
        <v>80</v>
      </c>
      <c r="B43" s="119"/>
      <c r="C43" s="119"/>
      <c r="D43" s="125">
        <v>320</v>
      </c>
      <c r="E43" s="123"/>
      <c r="F43" s="126">
        <v>444</v>
      </c>
      <c r="G43" s="123"/>
      <c r="H43" s="125">
        <v>0</v>
      </c>
      <c r="I43" s="123"/>
      <c r="J43" s="126">
        <v>0</v>
      </c>
    </row>
    <row r="44" spans="1:10" ht="9.9499999999999993" customHeight="1" x14ac:dyDescent="0.25">
      <c r="A44" s="108"/>
      <c r="B44" s="83"/>
      <c r="C44" s="101"/>
      <c r="D44" s="102"/>
      <c r="E44" s="101"/>
      <c r="F44" s="101"/>
      <c r="G44" s="101"/>
      <c r="H44" s="102"/>
      <c r="J44" s="101"/>
    </row>
    <row r="45" spans="1:10" ht="16.149999999999999" customHeight="1" thickBot="1" x14ac:dyDescent="0.3">
      <c r="A45" s="119"/>
      <c r="B45" s="119"/>
      <c r="C45" s="119"/>
      <c r="D45" s="127">
        <f>SUM(D42:D43)</f>
        <v>182435</v>
      </c>
      <c r="E45" s="123"/>
      <c r="F45" s="128">
        <f>SUM(F42:F43)</f>
        <v>242821</v>
      </c>
      <c r="G45" s="123"/>
      <c r="H45" s="127">
        <f>SUM(H42:H43)</f>
        <v>192429</v>
      </c>
      <c r="I45" s="123"/>
      <c r="J45" s="128">
        <f>SUM(J42:J43)</f>
        <v>-22501</v>
      </c>
    </row>
    <row r="46" spans="1:10" ht="12" customHeight="1" thickTop="1" x14ac:dyDescent="0.25">
      <c r="A46" s="104"/>
      <c r="B46" s="30"/>
      <c r="C46" s="116"/>
      <c r="D46" s="102"/>
      <c r="E46" s="116"/>
      <c r="F46" s="101"/>
      <c r="G46" s="116"/>
      <c r="H46" s="102"/>
      <c r="J46" s="101"/>
    </row>
    <row r="47" spans="1:10" ht="16.149999999999999" customHeight="1" x14ac:dyDescent="0.25">
      <c r="A47" s="111" t="s">
        <v>109</v>
      </c>
      <c r="B47" s="119"/>
      <c r="C47" s="119"/>
      <c r="D47" s="120"/>
      <c r="E47" s="121"/>
      <c r="F47" s="122"/>
      <c r="G47" s="123"/>
      <c r="H47" s="124"/>
      <c r="I47" s="123"/>
      <c r="J47" s="95"/>
    </row>
    <row r="48" spans="1:10" ht="16.149999999999999" customHeight="1" x14ac:dyDescent="0.25">
      <c r="A48" s="119" t="s">
        <v>108</v>
      </c>
      <c r="B48" s="119"/>
      <c r="C48" s="119"/>
      <c r="D48" s="124">
        <v>310120</v>
      </c>
      <c r="E48" s="95"/>
      <c r="F48" s="95">
        <v>-43393</v>
      </c>
      <c r="G48" s="95"/>
      <c r="H48" s="124">
        <f>H42</f>
        <v>192429</v>
      </c>
      <c r="I48" s="95"/>
      <c r="J48" s="95">
        <v>-22501</v>
      </c>
    </row>
    <row r="49" spans="1:10" ht="16.149999999999999" customHeight="1" x14ac:dyDescent="0.25">
      <c r="A49" s="119" t="s">
        <v>80</v>
      </c>
      <c r="B49" s="119"/>
      <c r="C49" s="119"/>
      <c r="D49" s="125">
        <v>376</v>
      </c>
      <c r="E49" s="123"/>
      <c r="F49" s="126">
        <v>274</v>
      </c>
      <c r="G49" s="123"/>
      <c r="H49" s="125">
        <v>0</v>
      </c>
      <c r="I49" s="123"/>
      <c r="J49" s="126">
        <v>0</v>
      </c>
    </row>
    <row r="50" spans="1:10" ht="9.9499999999999993" customHeight="1" x14ac:dyDescent="0.25">
      <c r="A50" s="108"/>
      <c r="B50" s="83"/>
      <c r="C50" s="101"/>
      <c r="D50" s="102"/>
      <c r="E50" s="101"/>
      <c r="F50" s="101"/>
      <c r="G50" s="101"/>
      <c r="H50" s="102"/>
      <c r="J50" s="101"/>
    </row>
    <row r="51" spans="1:10" ht="16.149999999999999" customHeight="1" thickBot="1" x14ac:dyDescent="0.3">
      <c r="A51" s="119"/>
      <c r="B51" s="119"/>
      <c r="C51" s="119"/>
      <c r="D51" s="127">
        <f>SUM(D48:D49)</f>
        <v>310496</v>
      </c>
      <c r="E51" s="123"/>
      <c r="F51" s="128">
        <f>SUM(F48:F49)</f>
        <v>-43119</v>
      </c>
      <c r="G51" s="123"/>
      <c r="H51" s="127">
        <f>SUM(H48:H49)</f>
        <v>192429</v>
      </c>
      <c r="I51" s="123"/>
      <c r="J51" s="128">
        <f>SUM(J48:J49)</f>
        <v>-22501</v>
      </c>
    </row>
    <row r="52" spans="1:10" ht="12" customHeight="1" thickTop="1" x14ac:dyDescent="0.25">
      <c r="A52" s="119"/>
      <c r="B52" s="119"/>
      <c r="C52" s="119"/>
      <c r="D52" s="124"/>
      <c r="E52" s="123"/>
      <c r="F52" s="95"/>
      <c r="G52" s="123"/>
      <c r="H52" s="124"/>
      <c r="I52" s="123"/>
      <c r="J52" s="95"/>
    </row>
    <row r="53" spans="1:10" ht="16.149999999999999" customHeight="1" x14ac:dyDescent="0.25">
      <c r="A53" s="119"/>
      <c r="B53" s="119"/>
      <c r="C53" s="119"/>
      <c r="D53" s="129" t="s">
        <v>110</v>
      </c>
      <c r="E53" s="27"/>
      <c r="F53" s="26" t="s">
        <v>110</v>
      </c>
      <c r="G53" s="28"/>
      <c r="H53" s="129" t="s">
        <v>110</v>
      </c>
      <c r="I53" s="27"/>
      <c r="J53" s="26" t="s">
        <v>110</v>
      </c>
    </row>
    <row r="54" spans="1:10" ht="9.9499999999999993" customHeight="1" x14ac:dyDescent="0.25">
      <c r="A54" s="119"/>
      <c r="B54" s="119"/>
      <c r="C54" s="119"/>
      <c r="D54" s="124"/>
      <c r="E54" s="123"/>
      <c r="F54" s="95"/>
      <c r="G54" s="123"/>
      <c r="H54" s="124"/>
      <c r="I54" s="123"/>
      <c r="J54" s="95"/>
    </row>
    <row r="55" spans="1:10" ht="16.149999999999999" customHeight="1" x14ac:dyDescent="0.25">
      <c r="A55" s="111" t="s">
        <v>218</v>
      </c>
      <c r="B55" s="119"/>
      <c r="C55" s="119"/>
      <c r="D55" s="124"/>
      <c r="E55" s="123"/>
      <c r="F55" s="95"/>
      <c r="G55" s="123"/>
      <c r="H55" s="124"/>
      <c r="I55" s="123"/>
      <c r="J55" s="95"/>
    </row>
    <row r="56" spans="1:10" ht="9.9499999999999993" customHeight="1" x14ac:dyDescent="0.25">
      <c r="D56" s="103"/>
      <c r="H56" s="103"/>
    </row>
    <row r="57" spans="1:10" ht="16.149999999999999" customHeight="1" x14ac:dyDescent="0.25">
      <c r="A57" s="104" t="s">
        <v>223</v>
      </c>
      <c r="B57" s="30"/>
      <c r="C57" s="116"/>
      <c r="D57" s="130">
        <v>0.08</v>
      </c>
      <c r="E57" s="116"/>
      <c r="F57" s="116">
        <v>0.11</v>
      </c>
      <c r="G57" s="116"/>
      <c r="H57" s="130">
        <v>0.09</v>
      </c>
      <c r="I57" s="132"/>
      <c r="J57" s="116">
        <v>-0.01</v>
      </c>
    </row>
    <row r="58" spans="1:10" s="249" customFormat="1" ht="11.25" customHeight="1" x14ac:dyDescent="0.25">
      <c r="A58" s="246"/>
      <c r="B58" s="247"/>
      <c r="C58" s="116"/>
      <c r="D58" s="116"/>
      <c r="E58" s="116"/>
      <c r="F58" s="131"/>
      <c r="G58" s="116"/>
      <c r="H58" s="116"/>
      <c r="I58" s="248"/>
      <c r="J58" s="116"/>
    </row>
    <row r="59" spans="1:10" ht="8.25" customHeight="1" x14ac:dyDescent="0.25">
      <c r="A59" s="104"/>
      <c r="B59" s="30"/>
      <c r="C59" s="116"/>
      <c r="D59" s="116"/>
      <c r="E59" s="116"/>
      <c r="F59" s="131"/>
      <c r="G59" s="116"/>
      <c r="H59" s="116"/>
      <c r="I59" s="132"/>
      <c r="J59" s="116"/>
    </row>
    <row r="60" spans="1:10" ht="21.95" customHeight="1" x14ac:dyDescent="0.25">
      <c r="A60" s="275" t="s">
        <v>113</v>
      </c>
      <c r="B60" s="275"/>
      <c r="C60" s="275"/>
      <c r="D60" s="275"/>
      <c r="E60" s="275"/>
      <c r="F60" s="275"/>
      <c r="G60" s="275"/>
      <c r="H60" s="275"/>
      <c r="I60" s="275"/>
      <c r="J60" s="275"/>
    </row>
  </sheetData>
  <mergeCells count="5">
    <mergeCell ref="D6:F6"/>
    <mergeCell ref="H6:J6"/>
    <mergeCell ref="D7:F7"/>
    <mergeCell ref="H7:J7"/>
    <mergeCell ref="A60:J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ignoredErrors>
    <ignoredError sqref="D9: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0"/>
  <sheetViews>
    <sheetView zoomScale="115" zoomScaleNormal="115" workbookViewId="0"/>
  </sheetViews>
  <sheetFormatPr defaultColWidth="9.28515625" defaultRowHeight="12" x14ac:dyDescent="0.25"/>
  <cols>
    <col min="1" max="1" width="36.7109375" style="15" customWidth="1"/>
    <col min="2" max="2" width="5.7109375" style="15" customWidth="1"/>
    <col min="3" max="3" width="0.5703125" style="99" customWidth="1"/>
    <col min="4" max="4" width="13.7109375" style="99" customWidth="1"/>
    <col min="5" max="5" width="0.5703125" style="99" customWidth="1"/>
    <col min="6" max="6" width="13.7109375" style="99" customWidth="1"/>
    <col min="7" max="7" width="0.5703125" style="99" customWidth="1"/>
    <col min="8" max="8" width="13.7109375" style="99" customWidth="1"/>
    <col min="9" max="9" width="0.5703125" style="15" customWidth="1"/>
    <col min="10" max="10" width="13.7109375" style="99" customWidth="1"/>
    <col min="11" max="16384" width="9.28515625" style="15"/>
  </cols>
  <sheetData>
    <row r="1" spans="1:10" ht="16.149999999999999" customHeight="1" x14ac:dyDescent="0.25">
      <c r="A1" s="85" t="s">
        <v>0</v>
      </c>
      <c r="B1" s="86"/>
      <c r="C1" s="87"/>
      <c r="D1" s="88"/>
      <c r="E1" s="87"/>
      <c r="F1" s="88"/>
      <c r="G1" s="87"/>
      <c r="H1" s="89"/>
      <c r="J1" s="89"/>
    </row>
    <row r="2" spans="1:10" ht="16.149999999999999" customHeight="1" x14ac:dyDescent="0.25">
      <c r="A2" s="90" t="s">
        <v>85</v>
      </c>
      <c r="B2" s="86"/>
      <c r="C2" s="89"/>
      <c r="D2" s="89"/>
      <c r="E2" s="89"/>
      <c r="F2" s="89"/>
      <c r="G2" s="89"/>
      <c r="H2" s="89"/>
      <c r="J2" s="89"/>
    </row>
    <row r="3" spans="1:10" ht="16.149999999999999" customHeight="1" x14ac:dyDescent="0.25">
      <c r="A3" s="91" t="s">
        <v>204</v>
      </c>
      <c r="B3" s="92"/>
      <c r="C3" s="93"/>
      <c r="D3" s="93"/>
      <c r="E3" s="93"/>
      <c r="F3" s="93"/>
      <c r="G3" s="93"/>
      <c r="H3" s="93"/>
      <c r="I3" s="94"/>
      <c r="J3" s="93"/>
    </row>
    <row r="4" spans="1:10" ht="16.149999999999999" customHeight="1" x14ac:dyDescent="0.25">
      <c r="B4" s="30"/>
      <c r="C4" s="95"/>
      <c r="D4" s="95"/>
      <c r="E4" s="95"/>
      <c r="F4" s="95"/>
      <c r="G4" s="95"/>
      <c r="H4" s="95"/>
      <c r="J4" s="95"/>
    </row>
    <row r="5" spans="1:10" ht="16.149999999999999" customHeight="1" x14ac:dyDescent="0.25">
      <c r="B5" s="30"/>
      <c r="C5" s="95"/>
      <c r="D5" s="95"/>
      <c r="E5" s="95"/>
      <c r="F5" s="95"/>
      <c r="G5" s="95"/>
      <c r="H5" s="95"/>
      <c r="J5" s="95"/>
    </row>
    <row r="6" spans="1:10" ht="16.149999999999999" customHeight="1" x14ac:dyDescent="0.25">
      <c r="B6" s="30"/>
      <c r="C6" s="95"/>
      <c r="D6" s="272" t="s">
        <v>2</v>
      </c>
      <c r="E6" s="272"/>
      <c r="F6" s="272"/>
      <c r="G6" s="96"/>
      <c r="H6" s="272" t="s">
        <v>86</v>
      </c>
      <c r="I6" s="273"/>
      <c r="J6" s="273"/>
    </row>
    <row r="7" spans="1:10" ht="16.149999999999999" customHeight="1" x14ac:dyDescent="0.25">
      <c r="B7" s="30"/>
      <c r="C7" s="95"/>
      <c r="D7" s="274" t="s">
        <v>87</v>
      </c>
      <c r="E7" s="274"/>
      <c r="F7" s="274"/>
      <c r="G7" s="96"/>
      <c r="H7" s="274" t="s">
        <v>88</v>
      </c>
      <c r="I7" s="274"/>
      <c r="J7" s="274"/>
    </row>
    <row r="8" spans="1:10" ht="16.149999999999999" customHeight="1" x14ac:dyDescent="0.25">
      <c r="B8" s="30"/>
      <c r="C8" s="95"/>
      <c r="D8" s="19" t="s">
        <v>199</v>
      </c>
      <c r="E8" s="97"/>
      <c r="F8" s="19" t="s">
        <v>199</v>
      </c>
      <c r="G8" s="95"/>
      <c r="H8" s="19" t="s">
        <v>199</v>
      </c>
      <c r="I8" s="98"/>
      <c r="J8" s="19" t="s">
        <v>199</v>
      </c>
    </row>
    <row r="9" spans="1:10" ht="16.149999999999999" customHeight="1" x14ac:dyDescent="0.25">
      <c r="D9" s="19" t="s">
        <v>8</v>
      </c>
      <c r="E9" s="100"/>
      <c r="F9" s="19" t="s">
        <v>9</v>
      </c>
      <c r="H9" s="19" t="s">
        <v>8</v>
      </c>
      <c r="I9" s="100"/>
      <c r="J9" s="19" t="s">
        <v>9</v>
      </c>
    </row>
    <row r="10" spans="1:10" ht="16.149999999999999" customHeight="1" x14ac:dyDescent="0.25">
      <c r="B10" s="84" t="s">
        <v>10</v>
      </c>
      <c r="C10" s="15"/>
      <c r="D10" s="26" t="s">
        <v>11</v>
      </c>
      <c r="E10" s="27"/>
      <c r="F10" s="26" t="s">
        <v>11</v>
      </c>
      <c r="G10" s="28"/>
      <c r="H10" s="26" t="s">
        <v>11</v>
      </c>
      <c r="I10" s="27"/>
      <c r="J10" s="26" t="s">
        <v>11</v>
      </c>
    </row>
    <row r="11" spans="1:10" ht="9.9499999999999993" customHeight="1" x14ac:dyDescent="0.25">
      <c r="A11" s="85"/>
      <c r="B11" s="30"/>
      <c r="C11" s="101"/>
      <c r="D11" s="102"/>
      <c r="E11" s="101"/>
      <c r="F11" s="101"/>
      <c r="G11" s="101"/>
      <c r="H11" s="103"/>
    </row>
    <row r="12" spans="1:10" ht="16.149999999999999" customHeight="1" x14ac:dyDescent="0.25">
      <c r="A12" s="104" t="s">
        <v>241</v>
      </c>
      <c r="B12" s="83"/>
      <c r="C12" s="105"/>
      <c r="D12" s="106">
        <v>681885</v>
      </c>
      <c r="E12" s="105"/>
      <c r="F12" s="107">
        <v>684678</v>
      </c>
      <c r="G12" s="105"/>
      <c r="H12" s="103">
        <v>0</v>
      </c>
      <c r="J12" s="99">
        <v>0</v>
      </c>
    </row>
    <row r="13" spans="1:10" ht="16.149999999999999" customHeight="1" x14ac:dyDescent="0.25">
      <c r="A13" s="104" t="s">
        <v>89</v>
      </c>
      <c r="B13" s="83"/>
      <c r="C13" s="105"/>
      <c r="D13" s="106">
        <v>84549</v>
      </c>
      <c r="E13" s="105"/>
      <c r="F13" s="107">
        <v>82651</v>
      </c>
      <c r="G13" s="105"/>
      <c r="H13" s="103">
        <v>0</v>
      </c>
      <c r="J13" s="99">
        <v>0</v>
      </c>
    </row>
    <row r="14" spans="1:10" ht="16.149999999999999" customHeight="1" x14ac:dyDescent="0.25">
      <c r="A14" s="104" t="s">
        <v>90</v>
      </c>
      <c r="B14" s="83"/>
      <c r="C14" s="105"/>
      <c r="D14" s="134">
        <v>24266</v>
      </c>
      <c r="E14" s="105"/>
      <c r="F14" s="135">
        <v>23110</v>
      </c>
      <c r="G14" s="105"/>
      <c r="H14" s="136">
        <v>128691</v>
      </c>
      <c r="J14" s="137">
        <v>55390</v>
      </c>
    </row>
    <row r="15" spans="1:10" ht="9.9499999999999993" customHeight="1" x14ac:dyDescent="0.25">
      <c r="A15" s="104"/>
      <c r="B15" s="83"/>
      <c r="C15" s="105"/>
      <c r="D15" s="106"/>
      <c r="E15" s="105"/>
      <c r="F15" s="107"/>
      <c r="G15" s="105"/>
      <c r="H15" s="103"/>
    </row>
    <row r="16" spans="1:10" ht="16.149999999999999" customHeight="1" x14ac:dyDescent="0.25">
      <c r="A16" s="108" t="s">
        <v>91</v>
      </c>
      <c r="B16" s="83"/>
      <c r="C16" s="105"/>
      <c r="D16" s="106">
        <f>SUM(D12:D14)</f>
        <v>790700</v>
      </c>
      <c r="E16" s="105"/>
      <c r="F16" s="107">
        <f>SUM(F12:F14)</f>
        <v>790439</v>
      </c>
      <c r="G16" s="105"/>
      <c r="H16" s="106">
        <f>SUM(H12:H14)</f>
        <v>128691</v>
      </c>
      <c r="J16" s="107">
        <f>SUM(J12:J14)</f>
        <v>55390</v>
      </c>
    </row>
    <row r="17" spans="1:10" ht="16.149999999999999" customHeight="1" x14ac:dyDescent="0.25">
      <c r="A17" s="15" t="s">
        <v>92</v>
      </c>
      <c r="C17" s="104"/>
      <c r="D17" s="138">
        <v>-528538</v>
      </c>
      <c r="E17" s="109"/>
      <c r="F17" s="139">
        <v>-500001</v>
      </c>
      <c r="G17" s="109"/>
      <c r="H17" s="136">
        <v>-49439</v>
      </c>
      <c r="J17" s="137">
        <v>-52537</v>
      </c>
    </row>
    <row r="18" spans="1:10" ht="9.9499999999999993" customHeight="1" x14ac:dyDescent="0.25">
      <c r="B18" s="83"/>
      <c r="C18" s="105"/>
      <c r="D18" s="110"/>
      <c r="E18" s="105"/>
      <c r="F18" s="105"/>
      <c r="G18" s="105"/>
      <c r="H18" s="103"/>
      <c r="I18" s="99"/>
    </row>
    <row r="19" spans="1:10" ht="16.149999999999999" customHeight="1" x14ac:dyDescent="0.25">
      <c r="A19" s="111" t="s">
        <v>93</v>
      </c>
      <c r="B19" s="83"/>
      <c r="C19" s="101"/>
      <c r="D19" s="102">
        <f>SUM(D16:D17)</f>
        <v>262162</v>
      </c>
      <c r="E19" s="101"/>
      <c r="F19" s="101">
        <f>SUM(F16:F17)</f>
        <v>290438</v>
      </c>
      <c r="G19" s="112"/>
      <c r="H19" s="102">
        <f>SUM(H16:H17)</f>
        <v>79252</v>
      </c>
      <c r="J19" s="101">
        <f>SUM(J16:J17)</f>
        <v>2853</v>
      </c>
    </row>
    <row r="20" spans="1:10" ht="16.149999999999999" customHeight="1" x14ac:dyDescent="0.25">
      <c r="A20" s="104" t="s">
        <v>94</v>
      </c>
      <c r="B20" s="30">
        <v>11.1</v>
      </c>
      <c r="C20" s="101"/>
      <c r="D20" s="102">
        <v>0</v>
      </c>
      <c r="E20" s="101"/>
      <c r="F20" s="101">
        <v>0</v>
      </c>
      <c r="G20" s="113"/>
      <c r="H20" s="102">
        <v>309338</v>
      </c>
      <c r="J20" s="101">
        <v>299600</v>
      </c>
    </row>
    <row r="21" spans="1:10" ht="16.149999999999999" customHeight="1" x14ac:dyDescent="0.25">
      <c r="A21" s="104" t="s">
        <v>95</v>
      </c>
      <c r="B21" s="30"/>
      <c r="C21" s="101"/>
      <c r="D21" s="102">
        <v>6192</v>
      </c>
      <c r="E21" s="101"/>
      <c r="F21" s="101">
        <v>6820</v>
      </c>
      <c r="G21" s="113"/>
      <c r="H21" s="102">
        <v>7825</v>
      </c>
      <c r="I21" s="101"/>
      <c r="J21" s="101">
        <v>10439</v>
      </c>
    </row>
    <row r="22" spans="1:10" ht="16.149999999999999" customHeight="1" x14ac:dyDescent="0.25">
      <c r="A22" s="104" t="s">
        <v>96</v>
      </c>
      <c r="B22" s="30"/>
      <c r="C22" s="101"/>
      <c r="D22" s="102">
        <v>-85704</v>
      </c>
      <c r="E22" s="101"/>
      <c r="F22" s="101">
        <v>-159807</v>
      </c>
      <c r="G22" s="113"/>
      <c r="H22" s="102">
        <v>-49746</v>
      </c>
      <c r="I22" s="101"/>
      <c r="J22" s="101">
        <v>-58229</v>
      </c>
    </row>
    <row r="23" spans="1:10" ht="16.149999999999999" customHeight="1" x14ac:dyDescent="0.25">
      <c r="A23" s="246" t="s">
        <v>219</v>
      </c>
      <c r="B23" s="30"/>
      <c r="C23" s="101"/>
      <c r="D23" s="102">
        <v>9772</v>
      </c>
      <c r="E23" s="101"/>
      <c r="F23" s="101">
        <v>-71117</v>
      </c>
      <c r="G23" s="113"/>
      <c r="H23" s="102">
        <v>11151</v>
      </c>
      <c r="I23" s="101"/>
      <c r="J23" s="101">
        <v>56313</v>
      </c>
    </row>
    <row r="24" spans="1:10" ht="16.149999999999999" customHeight="1" x14ac:dyDescent="0.25">
      <c r="A24" s="104" t="s">
        <v>97</v>
      </c>
      <c r="B24" s="30"/>
      <c r="C24" s="101"/>
      <c r="D24" s="102">
        <v>-168041</v>
      </c>
      <c r="E24" s="101"/>
      <c r="F24" s="101">
        <v>-155651</v>
      </c>
      <c r="G24" s="113"/>
      <c r="H24" s="102">
        <v>-123112</v>
      </c>
      <c r="I24" s="101"/>
      <c r="J24" s="101">
        <v>-147263</v>
      </c>
    </row>
    <row r="25" spans="1:10" ht="16.149999999999999" customHeight="1" x14ac:dyDescent="0.25">
      <c r="A25" s="246" t="s">
        <v>193</v>
      </c>
      <c r="B25" s="30"/>
      <c r="C25" s="101"/>
      <c r="D25" s="102"/>
      <c r="E25" s="101"/>
      <c r="F25" s="101"/>
      <c r="G25" s="113"/>
      <c r="H25" s="102"/>
      <c r="I25" s="101"/>
      <c r="J25" s="101"/>
    </row>
    <row r="26" spans="1:10" ht="16.149999999999999" customHeight="1" x14ac:dyDescent="0.2">
      <c r="A26" s="246" t="s">
        <v>194</v>
      </c>
      <c r="B26" s="30">
        <v>8.1999999999999993</v>
      </c>
      <c r="C26" s="101"/>
      <c r="D26" s="140">
        <v>358891</v>
      </c>
      <c r="E26" s="101"/>
      <c r="F26" s="141">
        <v>338579</v>
      </c>
      <c r="G26" s="114"/>
      <c r="H26" s="140">
        <v>0</v>
      </c>
      <c r="I26" s="101"/>
      <c r="J26" s="141">
        <v>0</v>
      </c>
    </row>
    <row r="27" spans="1:10" ht="9.9499999999999993" customHeight="1" x14ac:dyDescent="0.25">
      <c r="A27" s="108"/>
      <c r="B27" s="83"/>
      <c r="C27" s="101"/>
      <c r="D27" s="102"/>
      <c r="E27" s="101"/>
      <c r="F27" s="101"/>
      <c r="G27" s="113"/>
      <c r="H27" s="102"/>
      <c r="J27" s="101"/>
    </row>
    <row r="28" spans="1:10" ht="16.149999999999999" customHeight="1" x14ac:dyDescent="0.25">
      <c r="A28" s="108" t="s">
        <v>98</v>
      </c>
      <c r="B28" s="83"/>
      <c r="C28" s="101"/>
      <c r="D28" s="102">
        <f>SUM(D19:D26)</f>
        <v>383272</v>
      </c>
      <c r="E28" s="101"/>
      <c r="F28" s="101">
        <f>SUM(F19:F26)</f>
        <v>249262</v>
      </c>
      <c r="G28" s="101"/>
      <c r="H28" s="102">
        <f>SUM(H19:H26)</f>
        <v>234708</v>
      </c>
      <c r="J28" s="101">
        <f>SUM(J19:J26)</f>
        <v>163713</v>
      </c>
    </row>
    <row r="29" spans="1:10" ht="16.149999999999999" customHeight="1" x14ac:dyDescent="0.25">
      <c r="A29" s="115" t="s">
        <v>99</v>
      </c>
      <c r="B29" s="30"/>
      <c r="C29" s="101"/>
      <c r="D29" s="140">
        <v>1688</v>
      </c>
      <c r="E29" s="101"/>
      <c r="F29" s="141">
        <v>49</v>
      </c>
      <c r="G29" s="101"/>
      <c r="H29" s="140">
        <v>1014</v>
      </c>
      <c r="J29" s="141">
        <v>695</v>
      </c>
    </row>
    <row r="30" spans="1:10" ht="9.9499999999999993" customHeight="1" x14ac:dyDescent="0.25">
      <c r="A30" s="108"/>
      <c r="B30" s="83"/>
      <c r="C30" s="101"/>
      <c r="D30" s="102"/>
      <c r="E30" s="101"/>
      <c r="F30" s="101"/>
      <c r="G30" s="101"/>
      <c r="H30" s="102"/>
      <c r="J30" s="101"/>
    </row>
    <row r="31" spans="1:10" ht="16.149999999999999" customHeight="1" x14ac:dyDescent="0.25">
      <c r="A31" s="108" t="s">
        <v>100</v>
      </c>
      <c r="D31" s="102">
        <f>SUM(D28:D29)</f>
        <v>384960</v>
      </c>
      <c r="E31" s="101"/>
      <c r="F31" s="101">
        <f>SUM(F28:F29)</f>
        <v>249311</v>
      </c>
      <c r="G31" s="101"/>
      <c r="H31" s="102">
        <f>SUM(H28:H29)</f>
        <v>235722</v>
      </c>
      <c r="I31" s="101"/>
      <c r="J31" s="101">
        <f>SUM(J28:J29)</f>
        <v>164408</v>
      </c>
    </row>
    <row r="32" spans="1:10" ht="12" customHeight="1" x14ac:dyDescent="0.25">
      <c r="A32" s="108"/>
      <c r="B32" s="83"/>
      <c r="C32" s="101"/>
      <c r="D32" s="102"/>
      <c r="E32" s="101"/>
      <c r="F32" s="101"/>
      <c r="G32" s="101"/>
      <c r="H32" s="102"/>
      <c r="J32" s="101"/>
    </row>
    <row r="33" spans="1:10" ht="16.149999999999999" customHeight="1" x14ac:dyDescent="0.25">
      <c r="A33" s="251" t="s">
        <v>101</v>
      </c>
      <c r="B33" s="30"/>
      <c r="C33" s="116"/>
      <c r="D33" s="103"/>
      <c r="E33" s="15"/>
      <c r="G33" s="15"/>
      <c r="H33" s="103"/>
    </row>
    <row r="34" spans="1:10" ht="16.149999999999999" customHeight="1" x14ac:dyDescent="0.25">
      <c r="A34" s="15" t="s">
        <v>102</v>
      </c>
      <c r="B34" s="30"/>
      <c r="C34" s="116"/>
      <c r="D34" s="103"/>
      <c r="E34" s="15"/>
      <c r="G34" s="15"/>
      <c r="H34" s="103"/>
    </row>
    <row r="35" spans="1:10" ht="16.149999999999999" customHeight="1" x14ac:dyDescent="0.25">
      <c r="A35" s="15" t="s">
        <v>103</v>
      </c>
      <c r="B35" s="30"/>
      <c r="C35" s="116"/>
      <c r="D35" s="103"/>
      <c r="E35" s="15"/>
      <c r="G35" s="15"/>
      <c r="H35" s="103"/>
    </row>
    <row r="36" spans="1:10" ht="16.149999999999999" customHeight="1" x14ac:dyDescent="0.25">
      <c r="A36" s="15" t="s">
        <v>104</v>
      </c>
      <c r="B36" s="30"/>
      <c r="C36" s="116"/>
      <c r="D36" s="103">
        <v>-719</v>
      </c>
      <c r="E36" s="15"/>
      <c r="F36" s="99">
        <v>224392</v>
      </c>
      <c r="G36" s="15"/>
      <c r="H36" s="103">
        <v>0</v>
      </c>
      <c r="J36" s="99">
        <v>0</v>
      </c>
    </row>
    <row r="37" spans="1:10" ht="16.149999999999999" customHeight="1" x14ac:dyDescent="0.25">
      <c r="A37" s="15" t="s">
        <v>105</v>
      </c>
      <c r="B37" s="30"/>
      <c r="C37" s="116"/>
      <c r="D37" s="140">
        <v>-2512</v>
      </c>
      <c r="E37" s="101"/>
      <c r="F37" s="141">
        <v>-2914</v>
      </c>
      <c r="G37" s="101"/>
      <c r="H37" s="140">
        <v>0</v>
      </c>
      <c r="I37" s="101"/>
      <c r="J37" s="141">
        <v>0</v>
      </c>
    </row>
    <row r="38" spans="1:10" ht="9.9499999999999993" customHeight="1" x14ac:dyDescent="0.25">
      <c r="A38" s="108"/>
      <c r="B38" s="83"/>
      <c r="C38" s="101"/>
      <c r="D38" s="102"/>
      <c r="E38" s="101"/>
      <c r="F38" s="101"/>
      <c r="G38" s="101"/>
      <c r="H38" s="102"/>
      <c r="J38" s="101"/>
    </row>
    <row r="39" spans="1:10" ht="16.149999999999999" customHeight="1" thickBot="1" x14ac:dyDescent="0.3">
      <c r="A39" s="85" t="s">
        <v>106</v>
      </c>
      <c r="B39" s="30"/>
      <c r="C39" s="116"/>
      <c r="D39" s="117">
        <f>SUM(D31:D37)</f>
        <v>381729</v>
      </c>
      <c r="E39" s="15"/>
      <c r="F39" s="118">
        <f>SUM(F31:F37)</f>
        <v>470789</v>
      </c>
      <c r="G39" s="15"/>
      <c r="H39" s="117">
        <f>SUM(H31:H37)</f>
        <v>235722</v>
      </c>
      <c r="J39" s="118">
        <f>SUM(J31:J37)</f>
        <v>164408</v>
      </c>
    </row>
    <row r="40" spans="1:10" ht="12" customHeight="1" thickTop="1" x14ac:dyDescent="0.25">
      <c r="A40" s="104"/>
      <c r="B40" s="30"/>
      <c r="C40" s="116"/>
      <c r="D40" s="102"/>
      <c r="E40" s="116"/>
      <c r="F40" s="101"/>
      <c r="G40" s="116"/>
      <c r="H40" s="102"/>
      <c r="J40" s="101"/>
    </row>
    <row r="41" spans="1:10" ht="15.75" customHeight="1" x14ac:dyDescent="0.25">
      <c r="A41" s="108" t="s">
        <v>107</v>
      </c>
      <c r="B41" s="119"/>
      <c r="C41" s="119"/>
      <c r="D41" s="120"/>
      <c r="E41" s="121"/>
      <c r="F41" s="122"/>
      <c r="G41" s="123"/>
      <c r="H41" s="124"/>
      <c r="I41" s="123"/>
      <c r="J41" s="95"/>
    </row>
    <row r="42" spans="1:10" ht="16.149999999999999" customHeight="1" x14ac:dyDescent="0.25">
      <c r="A42" s="119" t="s">
        <v>108</v>
      </c>
      <c r="B42" s="119"/>
      <c r="C42" s="119"/>
      <c r="D42" s="124">
        <v>384680</v>
      </c>
      <c r="E42" s="95"/>
      <c r="F42" s="95">
        <v>248908</v>
      </c>
      <c r="G42" s="95"/>
      <c r="H42" s="124">
        <v>235722</v>
      </c>
      <c r="I42" s="95"/>
      <c r="J42" s="95">
        <v>164408</v>
      </c>
    </row>
    <row r="43" spans="1:10" ht="16.149999999999999" customHeight="1" x14ac:dyDescent="0.25">
      <c r="A43" s="119" t="s">
        <v>80</v>
      </c>
      <c r="B43" s="119"/>
      <c r="C43" s="119"/>
      <c r="D43" s="125">
        <v>280</v>
      </c>
      <c r="E43" s="123"/>
      <c r="F43" s="126">
        <v>403</v>
      </c>
      <c r="G43" s="123"/>
      <c r="H43" s="125">
        <v>0</v>
      </c>
      <c r="I43" s="123"/>
      <c r="J43" s="126">
        <v>0</v>
      </c>
    </row>
    <row r="44" spans="1:10" ht="9.9499999999999993" customHeight="1" x14ac:dyDescent="0.25">
      <c r="A44" s="108"/>
      <c r="B44" s="83"/>
      <c r="C44" s="101"/>
      <c r="D44" s="102"/>
      <c r="E44" s="101"/>
      <c r="F44" s="101"/>
      <c r="G44" s="101"/>
      <c r="H44" s="102"/>
      <c r="J44" s="101"/>
    </row>
    <row r="45" spans="1:10" ht="16.149999999999999" customHeight="1" thickBot="1" x14ac:dyDescent="0.3">
      <c r="A45" s="119"/>
      <c r="B45" s="119"/>
      <c r="C45" s="119"/>
      <c r="D45" s="127">
        <f>SUM(D42:D43)</f>
        <v>384960</v>
      </c>
      <c r="E45" s="123"/>
      <c r="F45" s="128">
        <f>SUM(F42:F43)</f>
        <v>249311</v>
      </c>
      <c r="G45" s="123"/>
      <c r="H45" s="127">
        <f>SUM(H42:H43)</f>
        <v>235722</v>
      </c>
      <c r="I45" s="123"/>
      <c r="J45" s="128">
        <f>SUM(J42:J43)</f>
        <v>164408</v>
      </c>
    </row>
    <row r="46" spans="1:10" ht="12" customHeight="1" thickTop="1" x14ac:dyDescent="0.25">
      <c r="A46" s="104"/>
      <c r="B46" s="30"/>
      <c r="C46" s="116"/>
      <c r="D46" s="102"/>
      <c r="E46" s="116"/>
      <c r="F46" s="101"/>
      <c r="G46" s="116"/>
      <c r="H46" s="102"/>
      <c r="J46" s="101"/>
    </row>
    <row r="47" spans="1:10" ht="16.149999999999999" customHeight="1" x14ac:dyDescent="0.25">
      <c r="A47" s="111" t="s">
        <v>109</v>
      </c>
      <c r="B47" s="119"/>
      <c r="C47" s="119"/>
      <c r="D47" s="120"/>
      <c r="E47" s="121"/>
      <c r="F47" s="122"/>
      <c r="G47" s="123"/>
      <c r="H47" s="124"/>
      <c r="I47" s="123"/>
      <c r="J47" s="95"/>
    </row>
    <row r="48" spans="1:10" ht="16.149999999999999" customHeight="1" x14ac:dyDescent="0.25">
      <c r="A48" s="119" t="s">
        <v>108</v>
      </c>
      <c r="B48" s="119"/>
      <c r="C48" s="119"/>
      <c r="D48" s="124">
        <v>381406</v>
      </c>
      <c r="E48" s="95"/>
      <c r="F48" s="95">
        <v>470214</v>
      </c>
      <c r="G48" s="95"/>
      <c r="H48" s="124">
        <v>235722</v>
      </c>
      <c r="I48" s="95"/>
      <c r="J48" s="95">
        <v>164408</v>
      </c>
    </row>
    <row r="49" spans="1:10" ht="16.149999999999999" customHeight="1" x14ac:dyDescent="0.25">
      <c r="A49" s="119" t="s">
        <v>80</v>
      </c>
      <c r="B49" s="119"/>
      <c r="C49" s="119"/>
      <c r="D49" s="125">
        <v>323</v>
      </c>
      <c r="E49" s="123"/>
      <c r="F49" s="126">
        <v>575</v>
      </c>
      <c r="G49" s="123"/>
      <c r="H49" s="125">
        <v>0</v>
      </c>
      <c r="I49" s="123"/>
      <c r="J49" s="126">
        <v>0</v>
      </c>
    </row>
    <row r="50" spans="1:10" ht="9.9499999999999993" customHeight="1" x14ac:dyDescent="0.25">
      <c r="A50" s="108"/>
      <c r="B50" s="83"/>
      <c r="C50" s="101"/>
      <c r="D50" s="102"/>
      <c r="E50" s="101"/>
      <c r="F50" s="101"/>
      <c r="G50" s="101"/>
      <c r="H50" s="102"/>
      <c r="J50" s="101"/>
    </row>
    <row r="51" spans="1:10" ht="16.149999999999999" customHeight="1" thickBot="1" x14ac:dyDescent="0.3">
      <c r="A51" s="119"/>
      <c r="B51" s="119"/>
      <c r="C51" s="119"/>
      <c r="D51" s="127">
        <f>SUM(D48:D49)</f>
        <v>381729</v>
      </c>
      <c r="E51" s="123"/>
      <c r="F51" s="128">
        <f>SUM(F48:F49)</f>
        <v>470789</v>
      </c>
      <c r="G51" s="123"/>
      <c r="H51" s="127">
        <f>SUM(H48:H49)</f>
        <v>235722</v>
      </c>
      <c r="I51" s="123"/>
      <c r="J51" s="128">
        <f>SUM(J48:J49)</f>
        <v>164408</v>
      </c>
    </row>
    <row r="52" spans="1:10" ht="12" customHeight="1" thickTop="1" x14ac:dyDescent="0.25">
      <c r="A52" s="119"/>
      <c r="B52" s="119"/>
      <c r="C52" s="119"/>
      <c r="D52" s="124"/>
      <c r="E52" s="123"/>
      <c r="F52" s="95"/>
      <c r="G52" s="123"/>
      <c r="H52" s="124"/>
      <c r="I52" s="123"/>
      <c r="J52" s="95"/>
    </row>
    <row r="53" spans="1:10" ht="16.149999999999999" customHeight="1" x14ac:dyDescent="0.25">
      <c r="A53" s="119"/>
      <c r="B53" s="119"/>
      <c r="C53" s="119"/>
      <c r="D53" s="129" t="s">
        <v>110</v>
      </c>
      <c r="E53" s="27"/>
      <c r="F53" s="26" t="s">
        <v>110</v>
      </c>
      <c r="G53" s="28"/>
      <c r="H53" s="129" t="s">
        <v>110</v>
      </c>
      <c r="I53" s="27"/>
      <c r="J53" s="26" t="s">
        <v>110</v>
      </c>
    </row>
    <row r="54" spans="1:10" ht="9.9499999999999993" customHeight="1" x14ac:dyDescent="0.25">
      <c r="A54" s="119"/>
      <c r="B54" s="119"/>
      <c r="C54" s="119"/>
      <c r="D54" s="124"/>
      <c r="E54" s="123"/>
      <c r="F54" s="95"/>
      <c r="G54" s="123"/>
      <c r="H54" s="124"/>
      <c r="I54" s="123"/>
      <c r="J54" s="95"/>
    </row>
    <row r="55" spans="1:10" ht="16.149999999999999" customHeight="1" x14ac:dyDescent="0.25">
      <c r="A55" s="111" t="s">
        <v>111</v>
      </c>
      <c r="B55" s="119"/>
      <c r="C55" s="119"/>
      <c r="D55" s="124"/>
      <c r="E55" s="123"/>
      <c r="F55" s="95"/>
      <c r="G55" s="123"/>
      <c r="H55" s="124"/>
      <c r="I55" s="123"/>
      <c r="J55" s="95"/>
    </row>
    <row r="56" spans="1:10" ht="9.9499999999999993" customHeight="1" x14ac:dyDescent="0.25">
      <c r="D56" s="103"/>
      <c r="H56" s="103"/>
    </row>
    <row r="57" spans="1:10" ht="16.149999999999999" customHeight="1" x14ac:dyDescent="0.25">
      <c r="A57" s="104" t="s">
        <v>112</v>
      </c>
      <c r="B57" s="30"/>
      <c r="C57" s="116"/>
      <c r="D57" s="130">
        <v>0.18</v>
      </c>
      <c r="E57" s="116"/>
      <c r="F57" s="116">
        <v>0.12</v>
      </c>
      <c r="G57" s="116"/>
      <c r="H57" s="130">
        <v>0.11</v>
      </c>
      <c r="I57" s="132"/>
      <c r="J57" s="116">
        <v>0.08</v>
      </c>
    </row>
    <row r="58" spans="1:10" s="249" customFormat="1" ht="11.25" customHeight="1" x14ac:dyDescent="0.25">
      <c r="A58" s="246"/>
      <c r="B58" s="247"/>
      <c r="C58" s="116"/>
      <c r="D58" s="116"/>
      <c r="E58" s="116"/>
      <c r="F58" s="131"/>
      <c r="G58" s="116"/>
      <c r="H58" s="116"/>
      <c r="I58" s="248"/>
      <c r="J58" s="116"/>
    </row>
    <row r="59" spans="1:10" ht="8.25" customHeight="1" x14ac:dyDescent="0.25">
      <c r="A59" s="104"/>
      <c r="B59" s="30"/>
      <c r="C59" s="116"/>
      <c r="D59" s="116"/>
      <c r="E59" s="116"/>
      <c r="F59" s="131"/>
      <c r="G59" s="116"/>
      <c r="H59" s="116"/>
      <c r="I59" s="132"/>
      <c r="J59" s="116"/>
    </row>
    <row r="60" spans="1:10" ht="21.95" customHeight="1" x14ac:dyDescent="0.25">
      <c r="A60" s="275" t="s">
        <v>113</v>
      </c>
      <c r="B60" s="275"/>
      <c r="C60" s="275"/>
      <c r="D60" s="275"/>
      <c r="E60" s="275"/>
      <c r="F60" s="275"/>
      <c r="G60" s="275"/>
      <c r="H60" s="275"/>
      <c r="I60" s="275"/>
      <c r="J60" s="275"/>
    </row>
  </sheetData>
  <mergeCells count="5">
    <mergeCell ref="D6:F6"/>
    <mergeCell ref="H6:J6"/>
    <mergeCell ref="D7:F7"/>
    <mergeCell ref="H7:J7"/>
    <mergeCell ref="A60:J6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ignoredErrors>
    <ignoredError sqref="D9:J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0"/>
  <sheetViews>
    <sheetView topLeftCell="A34" zoomScale="115" zoomScaleNormal="115" workbookViewId="0">
      <selection activeCell="B49" sqref="B49"/>
    </sheetView>
  </sheetViews>
  <sheetFormatPr defaultColWidth="9.28515625" defaultRowHeight="11.25" x14ac:dyDescent="0.25"/>
  <cols>
    <col min="1" max="1" width="2.28515625" style="148" customWidth="1"/>
    <col min="2" max="2" width="28.140625" style="148" customWidth="1"/>
    <col min="3" max="3" width="3" style="151" customWidth="1"/>
    <col min="4" max="4" width="12.5703125" style="151" customWidth="1"/>
    <col min="5" max="5" width="0.5703125" style="151" customWidth="1"/>
    <col min="6" max="6" width="12.5703125" style="151" customWidth="1"/>
    <col min="7" max="7" width="0.5703125" style="151" customWidth="1"/>
    <col min="8" max="8" width="12.5703125" style="151" customWidth="1"/>
    <col min="9" max="9" width="0.5703125" style="151" customWidth="1"/>
    <col min="10" max="10" width="12.5703125" style="151" customWidth="1"/>
    <col min="11" max="11" width="0.5703125" style="151" customWidth="1"/>
    <col min="12" max="12" width="15.7109375" style="151" customWidth="1"/>
    <col min="13" max="13" width="0.5703125" style="151" customWidth="1"/>
    <col min="14" max="14" width="12.5703125" style="151" customWidth="1"/>
    <col min="15" max="15" width="0.5703125" style="151" customWidth="1"/>
    <col min="16" max="16" width="12.5703125" style="151" customWidth="1"/>
    <col min="17" max="17" width="0.5703125" style="151" customWidth="1"/>
    <col min="18" max="18" width="12.140625" style="151" customWidth="1"/>
    <col min="19" max="19" width="0.5703125" style="148" customWidth="1"/>
    <col min="20" max="20" width="12.5703125" style="148" customWidth="1"/>
    <col min="21" max="21" width="0.5703125" style="148" customWidth="1"/>
    <col min="22" max="22" width="11.7109375" style="148" customWidth="1"/>
    <col min="23" max="16384" width="9.28515625" style="148"/>
  </cols>
  <sheetData>
    <row r="1" spans="1:22" s="144" customFormat="1" ht="16.149999999999999" customHeight="1" x14ac:dyDescent="0.25">
      <c r="A1" s="143" t="s">
        <v>0</v>
      </c>
    </row>
    <row r="2" spans="1:22" s="144" customFormat="1" ht="16.149999999999999" customHeight="1" x14ac:dyDescent="0.25">
      <c r="A2" s="143" t="s">
        <v>114</v>
      </c>
    </row>
    <row r="3" spans="1:22" s="144" customFormat="1" ht="16.149999999999999" customHeight="1" x14ac:dyDescent="0.25">
      <c r="A3" s="145" t="str">
        <f>'6(6M)'!A3</f>
        <v>For the six-month period ended 30 June 2021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</row>
    <row r="6" spans="1:22" ht="16.149999999999999" customHeight="1" x14ac:dyDescent="0.25">
      <c r="A6" s="147"/>
      <c r="B6" s="147"/>
      <c r="C6" s="147"/>
      <c r="D6" s="277" t="s">
        <v>121</v>
      </c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</row>
    <row r="7" spans="1:22" ht="16.149999999999999" customHeight="1" x14ac:dyDescent="0.25">
      <c r="A7" s="147"/>
      <c r="B7" s="147"/>
      <c r="C7" s="147"/>
      <c r="D7" s="278" t="s">
        <v>122</v>
      </c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</row>
    <row r="8" spans="1:22" ht="16.149999999999999" customHeight="1" x14ac:dyDescent="0.25">
      <c r="A8" s="147"/>
      <c r="B8" s="147"/>
      <c r="C8" s="149"/>
      <c r="D8" s="150"/>
      <c r="E8" s="149"/>
      <c r="F8" s="149"/>
      <c r="G8" s="149"/>
      <c r="H8" s="279" t="s">
        <v>75</v>
      </c>
      <c r="I8" s="279"/>
      <c r="J8" s="279"/>
      <c r="L8" s="279" t="s">
        <v>131</v>
      </c>
      <c r="M8" s="279"/>
      <c r="N8" s="279"/>
      <c r="O8" s="279"/>
      <c r="P8" s="279"/>
      <c r="R8" s="152"/>
    </row>
    <row r="9" spans="1:22" ht="16.149999999999999" customHeight="1" x14ac:dyDescent="0.25">
      <c r="A9" s="147"/>
      <c r="B9" s="147"/>
      <c r="C9" s="149"/>
      <c r="D9" s="153" t="s">
        <v>123</v>
      </c>
      <c r="E9" s="149"/>
      <c r="F9" s="149"/>
      <c r="G9" s="149"/>
      <c r="H9" s="280"/>
      <c r="I9" s="280"/>
      <c r="J9" s="280"/>
      <c r="K9" s="154"/>
      <c r="L9" s="155" t="s">
        <v>132</v>
      </c>
      <c r="M9" s="154"/>
      <c r="N9" s="153" t="s">
        <v>134</v>
      </c>
      <c r="O9" s="154"/>
      <c r="P9" s="155" t="s">
        <v>137</v>
      </c>
      <c r="R9" s="152"/>
    </row>
    <row r="10" spans="1:22" ht="16.149999999999999" customHeight="1" x14ac:dyDescent="0.25">
      <c r="C10" s="155"/>
      <c r="D10" s="153" t="s">
        <v>124</v>
      </c>
      <c r="E10" s="155"/>
      <c r="F10" s="155" t="s">
        <v>126</v>
      </c>
      <c r="G10" s="155"/>
      <c r="H10" s="155" t="s">
        <v>128</v>
      </c>
      <c r="I10" s="156"/>
      <c r="J10" s="156"/>
      <c r="K10" s="155"/>
      <c r="L10" s="258" t="s">
        <v>133</v>
      </c>
      <c r="M10" s="258"/>
      <c r="N10" s="259" t="s">
        <v>135</v>
      </c>
      <c r="O10" s="258"/>
      <c r="P10" s="259" t="s">
        <v>211</v>
      </c>
      <c r="Q10" s="155"/>
      <c r="R10" s="155" t="s">
        <v>139</v>
      </c>
      <c r="T10" s="155" t="s">
        <v>141</v>
      </c>
    </row>
    <row r="11" spans="1:22" ht="16.149999999999999" customHeight="1" x14ac:dyDescent="0.25">
      <c r="C11" s="155"/>
      <c r="D11" s="153" t="s">
        <v>125</v>
      </c>
      <c r="E11" s="155"/>
      <c r="F11" s="155" t="s">
        <v>127</v>
      </c>
      <c r="G11" s="155"/>
      <c r="H11" s="155" t="s">
        <v>129</v>
      </c>
      <c r="I11" s="155"/>
      <c r="J11" s="155" t="s">
        <v>130</v>
      </c>
      <c r="K11" s="155"/>
      <c r="L11" s="258" t="s">
        <v>210</v>
      </c>
      <c r="M11" s="258"/>
      <c r="N11" s="259" t="s">
        <v>136</v>
      </c>
      <c r="O11" s="258"/>
      <c r="P11" s="259" t="s">
        <v>138</v>
      </c>
      <c r="Q11" s="155"/>
      <c r="R11" s="155" t="s">
        <v>140</v>
      </c>
      <c r="T11" s="155" t="s">
        <v>142</v>
      </c>
      <c r="V11" s="155" t="s">
        <v>143</v>
      </c>
    </row>
    <row r="12" spans="1:22" ht="16.149999999999999" customHeight="1" x14ac:dyDescent="0.25">
      <c r="A12" s="150"/>
      <c r="B12" s="150"/>
      <c r="C12" s="153"/>
      <c r="D12" s="157" t="s">
        <v>11</v>
      </c>
      <c r="E12" s="155"/>
      <c r="F12" s="157" t="s">
        <v>11</v>
      </c>
      <c r="G12" s="155"/>
      <c r="H12" s="157" t="s">
        <v>11</v>
      </c>
      <c r="I12" s="153"/>
      <c r="J12" s="157" t="s">
        <v>11</v>
      </c>
      <c r="K12" s="153"/>
      <c r="L12" s="157" t="s">
        <v>11</v>
      </c>
      <c r="M12" s="153"/>
      <c r="N12" s="157" t="s">
        <v>11</v>
      </c>
      <c r="O12" s="153"/>
      <c r="P12" s="157" t="s">
        <v>11</v>
      </c>
      <c r="Q12" s="155"/>
      <c r="R12" s="157" t="s">
        <v>11</v>
      </c>
      <c r="T12" s="157" t="s">
        <v>11</v>
      </c>
      <c r="V12" s="157" t="s">
        <v>11</v>
      </c>
    </row>
    <row r="13" spans="1:22" ht="16.149999999999999" customHeight="1" x14ac:dyDescent="0.25">
      <c r="A13" s="150"/>
      <c r="B13" s="150"/>
      <c r="C13" s="153"/>
      <c r="D13" s="153"/>
      <c r="E13" s="155"/>
      <c r="F13" s="153"/>
      <c r="G13" s="155"/>
      <c r="H13" s="153"/>
      <c r="I13" s="153"/>
      <c r="J13" s="153"/>
      <c r="K13" s="153"/>
      <c r="L13" s="153"/>
      <c r="M13" s="153"/>
      <c r="N13" s="153"/>
      <c r="O13" s="153"/>
      <c r="P13" s="153"/>
      <c r="Q13" s="155"/>
      <c r="R13" s="153"/>
      <c r="T13" s="153"/>
      <c r="V13" s="153"/>
    </row>
    <row r="14" spans="1:22" ht="16.149999999999999" customHeight="1" x14ac:dyDescent="0.25">
      <c r="A14" s="281" t="s">
        <v>115</v>
      </c>
      <c r="B14" s="281"/>
      <c r="C14" s="158"/>
      <c r="D14" s="159">
        <v>2117716</v>
      </c>
      <c r="E14" s="158"/>
      <c r="F14" s="159">
        <v>1045504</v>
      </c>
      <c r="G14" s="158"/>
      <c r="H14" s="159">
        <v>81304</v>
      </c>
      <c r="I14" s="158"/>
      <c r="J14" s="159">
        <v>2829383</v>
      </c>
      <c r="K14" s="158"/>
      <c r="L14" s="158">
        <v>-18292</v>
      </c>
      <c r="M14" s="158"/>
      <c r="N14" s="158">
        <v>-455015</v>
      </c>
      <c r="O14" s="158"/>
      <c r="P14" s="158">
        <v>-47853</v>
      </c>
      <c r="Q14" s="158"/>
      <c r="R14" s="158">
        <v>5552747</v>
      </c>
      <c r="S14" s="158"/>
      <c r="T14" s="158">
        <v>4324</v>
      </c>
      <c r="U14" s="158"/>
      <c r="V14" s="158">
        <v>5557071</v>
      </c>
    </row>
    <row r="15" spans="1:22" ht="8.25" customHeight="1" x14ac:dyDescent="0.25">
      <c r="A15" s="160"/>
      <c r="B15" s="147"/>
      <c r="C15" s="158"/>
      <c r="D15" s="159"/>
      <c r="E15" s="158"/>
      <c r="F15" s="159"/>
      <c r="G15" s="158"/>
      <c r="H15" s="159"/>
      <c r="I15" s="158"/>
      <c r="J15" s="159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</row>
    <row r="16" spans="1:22" ht="16.149999999999999" customHeight="1" x14ac:dyDescent="0.25">
      <c r="A16" s="160" t="s">
        <v>116</v>
      </c>
      <c r="B16" s="147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58"/>
      <c r="V16" s="161"/>
    </row>
    <row r="17" spans="1:22" ht="16.149999999999999" customHeight="1" x14ac:dyDescent="0.25">
      <c r="A17" s="162" t="s">
        <v>117</v>
      </c>
      <c r="B17" s="147"/>
      <c r="C17" s="161"/>
      <c r="D17" s="161">
        <v>0</v>
      </c>
      <c r="E17" s="161"/>
      <c r="F17" s="161">
        <v>0</v>
      </c>
      <c r="G17" s="161"/>
      <c r="H17" s="161">
        <v>4355</v>
      </c>
      <c r="I17" s="161"/>
      <c r="J17" s="161">
        <v>-4355</v>
      </c>
      <c r="K17" s="161"/>
      <c r="L17" s="161">
        <v>0</v>
      </c>
      <c r="M17" s="161"/>
      <c r="N17" s="161">
        <v>0</v>
      </c>
      <c r="O17" s="161"/>
      <c r="P17" s="161">
        <v>0</v>
      </c>
      <c r="Q17" s="161"/>
      <c r="R17" s="158">
        <f>SUM(D17:P17)</f>
        <v>0</v>
      </c>
      <c r="T17" s="158">
        <v>0</v>
      </c>
      <c r="V17" s="161">
        <f>SUM(R17:T17)</f>
        <v>0</v>
      </c>
    </row>
    <row r="18" spans="1:22" ht="16.149999999999999" customHeight="1" x14ac:dyDescent="0.25">
      <c r="A18" s="162" t="s">
        <v>118</v>
      </c>
      <c r="B18" s="147"/>
      <c r="C18" s="161"/>
      <c r="D18" s="161">
        <v>0</v>
      </c>
      <c r="E18" s="161"/>
      <c r="F18" s="161">
        <v>0</v>
      </c>
      <c r="G18" s="161"/>
      <c r="H18" s="161">
        <v>0</v>
      </c>
      <c r="I18" s="161"/>
      <c r="J18" s="161">
        <v>-254125</v>
      </c>
      <c r="K18" s="161"/>
      <c r="L18" s="161">
        <v>0</v>
      </c>
      <c r="M18" s="161"/>
      <c r="N18" s="161">
        <v>0</v>
      </c>
      <c r="O18" s="161"/>
      <c r="P18" s="161">
        <v>0</v>
      </c>
      <c r="Q18" s="161"/>
      <c r="R18" s="158">
        <f>SUM(D18:P18)</f>
        <v>-254125</v>
      </c>
      <c r="T18" s="158">
        <v>0</v>
      </c>
      <c r="V18" s="161">
        <f>SUM(R18:T18)</f>
        <v>-254125</v>
      </c>
    </row>
    <row r="19" spans="1:22" ht="16.149999999999999" customHeight="1" x14ac:dyDescent="0.25">
      <c r="A19" s="162" t="s">
        <v>119</v>
      </c>
      <c r="B19" s="147"/>
      <c r="C19" s="161"/>
      <c r="D19" s="161">
        <v>0</v>
      </c>
      <c r="E19" s="161"/>
      <c r="F19" s="161">
        <v>0</v>
      </c>
      <c r="G19" s="161"/>
      <c r="H19" s="161">
        <v>0</v>
      </c>
      <c r="I19" s="161"/>
      <c r="J19" s="161">
        <v>248908</v>
      </c>
      <c r="K19" s="161"/>
      <c r="L19" s="161">
        <v>0</v>
      </c>
      <c r="M19" s="161"/>
      <c r="N19" s="161">
        <v>224220</v>
      </c>
      <c r="O19" s="161"/>
      <c r="P19" s="161">
        <v>-2914</v>
      </c>
      <c r="Q19" s="161"/>
      <c r="R19" s="158">
        <f>SUM(D19:P19)</f>
        <v>470214</v>
      </c>
      <c r="T19" s="158">
        <v>575</v>
      </c>
      <c r="V19" s="161">
        <f>SUM(R19:T19)</f>
        <v>470789</v>
      </c>
    </row>
    <row r="20" spans="1:22" ht="16.149999999999999" customHeight="1" x14ac:dyDescent="0.25">
      <c r="A20" s="162" t="s">
        <v>205</v>
      </c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58"/>
      <c r="T20" s="158"/>
      <c r="V20" s="161"/>
    </row>
    <row r="21" spans="1:22" ht="16.149999999999999" customHeight="1" x14ac:dyDescent="0.25">
      <c r="B21" s="148" t="s">
        <v>206</v>
      </c>
      <c r="C21" s="161"/>
      <c r="D21" s="164">
        <v>0</v>
      </c>
      <c r="E21" s="161"/>
      <c r="F21" s="164">
        <v>0</v>
      </c>
      <c r="G21" s="161"/>
      <c r="H21" s="164">
        <v>0</v>
      </c>
      <c r="I21" s="161"/>
      <c r="J21" s="164">
        <v>0</v>
      </c>
      <c r="K21" s="161"/>
      <c r="L21" s="164">
        <v>0</v>
      </c>
      <c r="M21" s="161"/>
      <c r="N21" s="165">
        <v>0</v>
      </c>
      <c r="O21" s="161"/>
      <c r="P21" s="165">
        <v>0</v>
      </c>
      <c r="Q21" s="161"/>
      <c r="R21" s="165">
        <f>SUM(D21:P21)</f>
        <v>0</v>
      </c>
      <c r="T21" s="164">
        <v>147</v>
      </c>
      <c r="V21" s="164">
        <f>SUM(R21:T21)</f>
        <v>147</v>
      </c>
    </row>
    <row r="22" spans="1:22" ht="16.149999999999999" customHeight="1" x14ac:dyDescent="0.25">
      <c r="A22" s="166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T22" s="161"/>
      <c r="V22" s="161"/>
    </row>
    <row r="23" spans="1:22" ht="16.149999999999999" customHeight="1" thickBot="1" x14ac:dyDescent="0.3">
      <c r="A23" s="167" t="s">
        <v>202</v>
      </c>
      <c r="C23" s="161"/>
      <c r="D23" s="168">
        <f>SUM(D14:D21)</f>
        <v>2117716</v>
      </c>
      <c r="E23" s="161"/>
      <c r="F23" s="168">
        <f>SUM(F14:F21)</f>
        <v>1045504</v>
      </c>
      <c r="G23" s="161"/>
      <c r="H23" s="168">
        <f>SUM(H14:H21)</f>
        <v>85659</v>
      </c>
      <c r="I23" s="161"/>
      <c r="J23" s="168">
        <f>SUM(J14:J21)</f>
        <v>2819811</v>
      </c>
      <c r="K23" s="161"/>
      <c r="L23" s="168">
        <f>SUM(L14:L21)</f>
        <v>-18292</v>
      </c>
      <c r="M23" s="161"/>
      <c r="N23" s="168">
        <f>SUM(N14:N21)</f>
        <v>-230795</v>
      </c>
      <c r="O23" s="161"/>
      <c r="P23" s="168">
        <f>SUM(P14:P21)</f>
        <v>-50767</v>
      </c>
      <c r="Q23" s="161"/>
      <c r="R23" s="168">
        <f>SUM(R14:R21)</f>
        <v>5768836</v>
      </c>
      <c r="T23" s="168">
        <f>SUM(T14:T21)</f>
        <v>5046</v>
      </c>
      <c r="V23" s="168">
        <f>SUM(V14:V21)</f>
        <v>5773882</v>
      </c>
    </row>
    <row r="24" spans="1:22" ht="16.149999999999999" customHeight="1" thickTop="1" x14ac:dyDescent="0.25">
      <c r="A24" s="167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T24" s="161"/>
      <c r="V24" s="161"/>
    </row>
    <row r="25" spans="1:22" ht="16.149999999999999" customHeight="1" x14ac:dyDescent="0.25">
      <c r="A25" s="167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T25" s="161"/>
      <c r="V25" s="161"/>
    </row>
    <row r="26" spans="1:22" ht="16.149999999999999" customHeight="1" x14ac:dyDescent="0.25">
      <c r="A26" s="160" t="s">
        <v>120</v>
      </c>
      <c r="B26" s="160"/>
      <c r="C26" s="158"/>
      <c r="D26" s="169">
        <v>2117716</v>
      </c>
      <c r="E26" s="170"/>
      <c r="F26" s="169">
        <v>1045504</v>
      </c>
      <c r="G26" s="170"/>
      <c r="H26" s="169">
        <v>106758</v>
      </c>
      <c r="I26" s="170"/>
      <c r="J26" s="169">
        <v>2865347</v>
      </c>
      <c r="K26" s="170"/>
      <c r="L26" s="169">
        <v>-18292</v>
      </c>
      <c r="M26" s="170"/>
      <c r="N26" s="169">
        <v>-143759</v>
      </c>
      <c r="O26" s="170"/>
      <c r="P26" s="169">
        <v>-55972</v>
      </c>
      <c r="Q26" s="170"/>
      <c r="R26" s="171">
        <f>SUM(D26:P26)</f>
        <v>5917302</v>
      </c>
      <c r="S26" s="170"/>
      <c r="T26" s="169">
        <v>2031</v>
      </c>
      <c r="U26" s="170"/>
      <c r="V26" s="172">
        <f>SUM(R26:T26)</f>
        <v>5919333</v>
      </c>
    </row>
    <row r="27" spans="1:22" ht="8.25" customHeight="1" x14ac:dyDescent="0.25">
      <c r="A27" s="160"/>
      <c r="B27" s="147"/>
      <c r="C27" s="158"/>
      <c r="D27" s="173"/>
      <c r="E27" s="158"/>
      <c r="F27" s="173"/>
      <c r="G27" s="158"/>
      <c r="H27" s="173"/>
      <c r="I27" s="158"/>
      <c r="J27" s="173"/>
      <c r="K27" s="158"/>
      <c r="L27" s="174"/>
      <c r="M27" s="158"/>
      <c r="N27" s="174"/>
      <c r="O27" s="158"/>
      <c r="P27" s="174"/>
      <c r="Q27" s="158"/>
      <c r="R27" s="174"/>
      <c r="S27" s="158"/>
      <c r="T27" s="174"/>
      <c r="U27" s="158"/>
      <c r="V27" s="174"/>
    </row>
    <row r="28" spans="1:22" ht="16.149999999999999" customHeight="1" x14ac:dyDescent="0.25">
      <c r="A28" s="160" t="s">
        <v>116</v>
      </c>
      <c r="B28" s="147"/>
      <c r="C28" s="161"/>
      <c r="D28" s="175"/>
      <c r="E28" s="161"/>
      <c r="F28" s="175"/>
      <c r="G28" s="161"/>
      <c r="H28" s="175"/>
      <c r="I28" s="161"/>
      <c r="J28" s="175"/>
      <c r="K28" s="161"/>
      <c r="L28" s="175"/>
      <c r="M28" s="161"/>
      <c r="N28" s="175"/>
      <c r="O28" s="161"/>
      <c r="P28" s="175"/>
      <c r="Q28" s="161"/>
      <c r="R28" s="174"/>
      <c r="T28" s="176"/>
      <c r="V28" s="175"/>
    </row>
    <row r="29" spans="1:22" ht="16.149999999999999" customHeight="1" x14ac:dyDescent="0.25">
      <c r="A29" s="162" t="s">
        <v>229</v>
      </c>
      <c r="B29" s="147"/>
      <c r="C29" s="161"/>
      <c r="D29" s="175"/>
      <c r="E29" s="161"/>
      <c r="F29" s="175"/>
      <c r="G29" s="161"/>
      <c r="H29" s="175"/>
      <c r="I29" s="161"/>
      <c r="J29" s="175"/>
      <c r="K29" s="161"/>
      <c r="L29" s="175"/>
      <c r="M29" s="161"/>
      <c r="N29" s="175"/>
      <c r="O29" s="161"/>
      <c r="P29" s="175"/>
      <c r="Q29" s="161"/>
      <c r="R29" s="171"/>
      <c r="T29" s="169"/>
      <c r="V29" s="172"/>
    </row>
    <row r="30" spans="1:22" ht="16.149999999999999" customHeight="1" x14ac:dyDescent="0.25">
      <c r="A30" s="162"/>
      <c r="B30" s="163" t="s">
        <v>228</v>
      </c>
      <c r="C30" s="161"/>
      <c r="D30" s="175">
        <v>0</v>
      </c>
      <c r="E30" s="161"/>
      <c r="F30" s="175">
        <v>0</v>
      </c>
      <c r="G30" s="161"/>
      <c r="H30" s="175">
        <v>0</v>
      </c>
      <c r="I30" s="161"/>
      <c r="J30" s="175">
        <v>0</v>
      </c>
      <c r="K30" s="161"/>
      <c r="L30" s="175">
        <v>2240</v>
      </c>
      <c r="M30" s="161"/>
      <c r="N30" s="175">
        <v>0</v>
      </c>
      <c r="O30" s="161"/>
      <c r="P30" s="175">
        <v>0</v>
      </c>
      <c r="Q30" s="161"/>
      <c r="R30" s="171">
        <f>SUM(D30:P30)</f>
        <v>2240</v>
      </c>
      <c r="T30" s="169">
        <v>-2354</v>
      </c>
      <c r="V30" s="172">
        <f>SUM(R30:T30)</f>
        <v>-114</v>
      </c>
    </row>
    <row r="31" spans="1:22" ht="16.350000000000001" customHeight="1" x14ac:dyDescent="0.25">
      <c r="A31" s="162" t="s">
        <v>117</v>
      </c>
      <c r="B31" s="147"/>
      <c r="C31" s="161"/>
      <c r="D31" s="171">
        <v>0</v>
      </c>
      <c r="E31" s="177"/>
      <c r="F31" s="171">
        <v>0</v>
      </c>
      <c r="G31" s="177"/>
      <c r="H31" s="171">
        <v>4468</v>
      </c>
      <c r="I31" s="177"/>
      <c r="J31" s="171">
        <v>-4468</v>
      </c>
      <c r="K31" s="177"/>
      <c r="L31" s="171">
        <v>0</v>
      </c>
      <c r="M31" s="177"/>
      <c r="N31" s="171">
        <v>0</v>
      </c>
      <c r="O31" s="177"/>
      <c r="P31" s="171">
        <v>0</v>
      </c>
      <c r="Q31" s="177"/>
      <c r="R31" s="171">
        <f>SUM(D31:P31)</f>
        <v>0</v>
      </c>
      <c r="S31" s="178"/>
      <c r="T31" s="172">
        <v>0</v>
      </c>
      <c r="U31" s="178"/>
      <c r="V31" s="172">
        <f>SUM(R31:T31)</f>
        <v>0</v>
      </c>
    </row>
    <row r="32" spans="1:22" ht="16.149999999999999" customHeight="1" x14ac:dyDescent="0.25">
      <c r="A32" s="163" t="s">
        <v>119</v>
      </c>
      <c r="C32" s="161"/>
      <c r="D32" s="179">
        <v>0</v>
      </c>
      <c r="E32" s="177"/>
      <c r="F32" s="179">
        <v>0</v>
      </c>
      <c r="G32" s="177"/>
      <c r="H32" s="179">
        <v>0</v>
      </c>
      <c r="I32" s="177"/>
      <c r="J32" s="179">
        <f>ROUND('6(6M)'!D42,0)</f>
        <v>384680</v>
      </c>
      <c r="K32" s="177"/>
      <c r="L32" s="179">
        <v>0</v>
      </c>
      <c r="M32" s="177"/>
      <c r="N32" s="179">
        <v>-762</v>
      </c>
      <c r="O32" s="177"/>
      <c r="P32" s="179">
        <v>-2512</v>
      </c>
      <c r="Q32" s="177"/>
      <c r="R32" s="179">
        <f>SUM(D32:P32)</f>
        <v>381406</v>
      </c>
      <c r="S32" s="178"/>
      <c r="T32" s="180">
        <v>323</v>
      </c>
      <c r="U32" s="181"/>
      <c r="V32" s="182">
        <f>SUM(R32:T32)</f>
        <v>381729</v>
      </c>
    </row>
    <row r="33" spans="1:22" ht="16.149999999999999" customHeight="1" x14ac:dyDescent="0.25">
      <c r="A33" s="166"/>
      <c r="C33" s="161"/>
      <c r="D33" s="171"/>
      <c r="E33" s="177"/>
      <c r="F33" s="171"/>
      <c r="G33" s="177"/>
      <c r="H33" s="171"/>
      <c r="I33" s="177"/>
      <c r="J33" s="171"/>
      <c r="K33" s="177"/>
      <c r="L33" s="171"/>
      <c r="M33" s="177"/>
      <c r="N33" s="171"/>
      <c r="O33" s="177"/>
      <c r="P33" s="171"/>
      <c r="Q33" s="177"/>
      <c r="R33" s="171"/>
      <c r="S33" s="177"/>
      <c r="T33" s="171"/>
      <c r="U33" s="177"/>
      <c r="V33" s="183"/>
    </row>
    <row r="34" spans="1:22" ht="16.149999999999999" customHeight="1" thickBot="1" x14ac:dyDescent="0.3">
      <c r="A34" s="167" t="s">
        <v>203</v>
      </c>
      <c r="C34" s="161"/>
      <c r="D34" s="184">
        <f>SUM(D26:D32)</f>
        <v>2117716</v>
      </c>
      <c r="E34" s="177"/>
      <c r="F34" s="184">
        <f>SUM(F26:F32)</f>
        <v>1045504</v>
      </c>
      <c r="G34" s="177"/>
      <c r="H34" s="184">
        <f>SUM(H26:H32)</f>
        <v>111226</v>
      </c>
      <c r="I34" s="177"/>
      <c r="J34" s="184">
        <f>SUM(J26:J32)</f>
        <v>3245559</v>
      </c>
      <c r="K34" s="177"/>
      <c r="L34" s="184">
        <f>SUM(L26:L32)</f>
        <v>-16052</v>
      </c>
      <c r="M34" s="177"/>
      <c r="N34" s="184">
        <f>SUM(N26:N32)</f>
        <v>-144521</v>
      </c>
      <c r="O34" s="177"/>
      <c r="P34" s="184">
        <f>SUM(P26:P32)</f>
        <v>-58484</v>
      </c>
      <c r="Q34" s="177"/>
      <c r="R34" s="184">
        <f>SUM(R26:R32)</f>
        <v>6300948</v>
      </c>
      <c r="S34" s="177"/>
      <c r="T34" s="184">
        <f>SUM(T26:T32)</f>
        <v>0</v>
      </c>
      <c r="U34" s="177"/>
      <c r="V34" s="184">
        <f>SUM(V26:V32)</f>
        <v>6300948</v>
      </c>
    </row>
    <row r="35" spans="1:22" ht="16.149999999999999" customHeight="1" thickTop="1" x14ac:dyDescent="0.25">
      <c r="A35" s="167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T35" s="161"/>
      <c r="V35" s="161"/>
    </row>
    <row r="36" spans="1:22" ht="16.149999999999999" customHeight="1" x14ac:dyDescent="0.25">
      <c r="A36" s="167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T36" s="161"/>
      <c r="V36" s="161"/>
    </row>
    <row r="37" spans="1:22" ht="16.149999999999999" customHeight="1" x14ac:dyDescent="0.25">
      <c r="A37" s="167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T37" s="161"/>
      <c r="V37" s="161"/>
    </row>
    <row r="38" spans="1:22" ht="16.149999999999999" customHeight="1" x14ac:dyDescent="0.25">
      <c r="A38" s="167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T38" s="161"/>
      <c r="V38" s="161"/>
    </row>
    <row r="39" spans="1:22" ht="16.149999999999999" customHeight="1" x14ac:dyDescent="0.25">
      <c r="A39" s="167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T39" s="161"/>
      <c r="V39" s="161"/>
    </row>
    <row r="40" spans="1:22" ht="21.95" customHeight="1" x14ac:dyDescent="0.25">
      <c r="A40" s="276" t="s">
        <v>113</v>
      </c>
      <c r="B40" s="276"/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</row>
  </sheetData>
  <mergeCells count="7">
    <mergeCell ref="A40:V40"/>
    <mergeCell ref="D6:V6"/>
    <mergeCell ref="D7:R7"/>
    <mergeCell ref="H8:J8"/>
    <mergeCell ref="L8:P8"/>
    <mergeCell ref="H9:J9"/>
    <mergeCell ref="A14:B14"/>
  </mergeCells>
  <pageMargins left="0.3" right="0.3" top="0.5" bottom="0.6" header="0.49" footer="0.4"/>
  <pageSetup paperSize="9" scale="86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2"/>
  <sheetViews>
    <sheetView zoomScaleNormal="100" workbookViewId="0"/>
  </sheetViews>
  <sheetFormatPr defaultColWidth="9.28515625" defaultRowHeight="16.5" customHeight="1" x14ac:dyDescent="0.25"/>
  <cols>
    <col min="1" max="2" width="1.5703125" style="15" customWidth="1"/>
    <col min="3" max="3" width="36.7109375" style="99" customWidth="1"/>
    <col min="4" max="4" width="7.5703125" style="99" bestFit="1" customWidth="1"/>
    <col min="5" max="5" width="0.85546875" style="99" customWidth="1"/>
    <col min="6" max="6" width="14.5703125" style="99" customWidth="1"/>
    <col min="7" max="7" width="0.85546875" style="99" customWidth="1"/>
    <col min="8" max="8" width="14.5703125" style="99" customWidth="1"/>
    <col min="9" max="9" width="0.85546875" style="99" customWidth="1"/>
    <col min="10" max="10" width="14.5703125" style="99" customWidth="1"/>
    <col min="11" max="11" width="0.85546875" style="99" customWidth="1"/>
    <col min="12" max="12" width="14.5703125" style="99" customWidth="1"/>
    <col min="13" max="13" width="0.85546875" style="99" customWidth="1"/>
    <col min="14" max="14" width="14.5703125" style="99" customWidth="1"/>
    <col min="15" max="16384" width="9.28515625" style="15"/>
  </cols>
  <sheetData>
    <row r="1" spans="1:14" s="143" customFormat="1" ht="16.5" customHeight="1" x14ac:dyDescent="0.25">
      <c r="A1" s="143" t="s">
        <v>0</v>
      </c>
      <c r="F1" s="185"/>
      <c r="H1" s="185"/>
      <c r="J1" s="185"/>
      <c r="K1" s="185"/>
      <c r="L1" s="185"/>
      <c r="N1" s="185"/>
    </row>
    <row r="2" spans="1:14" s="143" customFormat="1" ht="16.5" customHeight="1" x14ac:dyDescent="0.25">
      <c r="A2" s="143" t="s">
        <v>144</v>
      </c>
      <c r="F2" s="185"/>
      <c r="H2" s="185"/>
      <c r="J2" s="185"/>
      <c r="K2" s="185"/>
      <c r="L2" s="185"/>
      <c r="N2" s="185"/>
    </row>
    <row r="3" spans="1:14" s="143" customFormat="1" ht="16.5" customHeight="1" x14ac:dyDescent="0.25">
      <c r="A3" s="145" t="str">
        <f>'6(6M)'!A3</f>
        <v>For the six-month period ended 30 June 2021</v>
      </c>
      <c r="B3" s="145"/>
      <c r="C3" s="145"/>
      <c r="D3" s="145"/>
      <c r="E3" s="145"/>
      <c r="F3" s="186"/>
      <c r="G3" s="145"/>
      <c r="H3" s="186"/>
      <c r="I3" s="145"/>
      <c r="J3" s="186"/>
      <c r="K3" s="186"/>
      <c r="L3" s="186"/>
      <c r="M3" s="145"/>
      <c r="N3" s="186"/>
    </row>
    <row r="4" spans="1:14" ht="16.5" customHeight="1" x14ac:dyDescent="0.25">
      <c r="A4" s="85"/>
      <c r="B4" s="85"/>
      <c r="C4" s="88"/>
      <c r="D4" s="88"/>
      <c r="E4" s="88"/>
      <c r="F4" s="105"/>
      <c r="G4" s="88"/>
      <c r="H4" s="88"/>
      <c r="I4" s="88"/>
      <c r="J4" s="105"/>
      <c r="K4" s="105"/>
    </row>
    <row r="5" spans="1:14" ht="16.5" customHeight="1" x14ac:dyDescent="0.25">
      <c r="A5" s="85"/>
      <c r="B5" s="85"/>
      <c r="C5" s="88"/>
      <c r="D5" s="88"/>
      <c r="E5" s="88"/>
      <c r="F5" s="105"/>
      <c r="G5" s="88"/>
      <c r="H5" s="88"/>
      <c r="I5" s="88"/>
      <c r="J5" s="105"/>
      <c r="K5" s="105"/>
    </row>
    <row r="6" spans="1:14" ht="16.5" customHeight="1" x14ac:dyDescent="0.25">
      <c r="A6" s="85"/>
      <c r="B6" s="85"/>
      <c r="C6" s="88"/>
      <c r="D6" s="88"/>
      <c r="E6" s="88"/>
      <c r="F6" s="269" t="s">
        <v>145</v>
      </c>
      <c r="G6" s="269"/>
      <c r="H6" s="269"/>
      <c r="I6" s="269"/>
      <c r="J6" s="269"/>
      <c r="K6" s="269"/>
      <c r="L6" s="269"/>
      <c r="M6" s="269"/>
      <c r="N6" s="269"/>
    </row>
    <row r="7" spans="1:14" ht="16.5" customHeight="1" x14ac:dyDescent="0.25">
      <c r="C7" s="105"/>
      <c r="D7" s="105"/>
      <c r="E7" s="105"/>
      <c r="F7" s="105" t="s">
        <v>123</v>
      </c>
      <c r="G7" s="105"/>
      <c r="H7" s="105"/>
      <c r="I7" s="105"/>
      <c r="J7" s="282" t="s">
        <v>75</v>
      </c>
      <c r="K7" s="282"/>
      <c r="L7" s="282"/>
      <c r="M7" s="95"/>
    </row>
    <row r="8" spans="1:14" ht="16.5" customHeight="1" x14ac:dyDescent="0.25">
      <c r="C8" s="105"/>
      <c r="D8" s="105"/>
      <c r="E8" s="105"/>
      <c r="F8" s="100" t="s">
        <v>124</v>
      </c>
      <c r="G8" s="105"/>
      <c r="H8" s="105" t="s">
        <v>126</v>
      </c>
      <c r="I8" s="105"/>
      <c r="J8" s="105" t="s">
        <v>128</v>
      </c>
      <c r="K8" s="185"/>
      <c r="L8" s="185"/>
      <c r="M8" s="105"/>
      <c r="N8" s="105"/>
    </row>
    <row r="9" spans="1:14" ht="16.5" customHeight="1" x14ac:dyDescent="0.25">
      <c r="C9" s="105"/>
      <c r="D9" s="105"/>
      <c r="E9" s="105"/>
      <c r="F9" s="100" t="s">
        <v>125</v>
      </c>
      <c r="G9" s="105"/>
      <c r="H9" s="105" t="s">
        <v>127</v>
      </c>
      <c r="I9" s="105"/>
      <c r="J9" s="105" t="s">
        <v>129</v>
      </c>
      <c r="K9" s="105"/>
      <c r="L9" s="105" t="s">
        <v>130</v>
      </c>
      <c r="M9" s="105"/>
      <c r="N9" s="105" t="s">
        <v>143</v>
      </c>
    </row>
    <row r="10" spans="1:14" ht="16.5" customHeight="1" x14ac:dyDescent="0.25">
      <c r="A10" s="187"/>
      <c r="B10" s="187"/>
      <c r="C10" s="105"/>
      <c r="D10" s="188"/>
      <c r="E10" s="105"/>
      <c r="F10" s="189" t="s">
        <v>11</v>
      </c>
      <c r="G10" s="105"/>
      <c r="H10" s="189" t="s">
        <v>11</v>
      </c>
      <c r="I10" s="105"/>
      <c r="J10" s="189" t="s">
        <v>11</v>
      </c>
      <c r="K10" s="100"/>
      <c r="L10" s="189" t="s">
        <v>11</v>
      </c>
      <c r="M10" s="105"/>
      <c r="N10" s="189" t="s">
        <v>11</v>
      </c>
    </row>
    <row r="11" spans="1:14" ht="16.5" customHeight="1" x14ac:dyDescent="0.25">
      <c r="A11" s="104"/>
      <c r="B11" s="104"/>
      <c r="C11" s="95"/>
      <c r="D11" s="95"/>
      <c r="E11" s="95"/>
      <c r="F11" s="95"/>
      <c r="G11" s="95"/>
      <c r="H11" s="95"/>
      <c r="I11" s="95"/>
      <c r="J11" s="95"/>
      <c r="K11" s="95"/>
    </row>
    <row r="12" spans="1:14" ht="16.5" customHeight="1" x14ac:dyDescent="0.25">
      <c r="A12" s="143" t="s">
        <v>115</v>
      </c>
      <c r="B12" s="143"/>
      <c r="C12" s="101"/>
      <c r="D12" s="133"/>
      <c r="E12" s="190"/>
      <c r="F12" s="101">
        <v>2117716</v>
      </c>
      <c r="G12" s="190"/>
      <c r="H12" s="101">
        <v>1045504</v>
      </c>
      <c r="I12" s="191"/>
      <c r="J12" s="101">
        <v>67603</v>
      </c>
      <c r="K12" s="101"/>
      <c r="L12" s="101">
        <v>355358</v>
      </c>
      <c r="M12" s="101"/>
      <c r="N12" s="101">
        <v>3586181</v>
      </c>
    </row>
    <row r="13" spans="1:14" ht="16.5" customHeight="1" x14ac:dyDescent="0.25">
      <c r="A13" s="90"/>
      <c r="B13" s="85"/>
      <c r="C13" s="101"/>
      <c r="D13" s="133"/>
      <c r="E13" s="190"/>
      <c r="F13" s="101"/>
      <c r="G13" s="190"/>
      <c r="H13" s="101"/>
      <c r="I13" s="191"/>
      <c r="J13" s="101"/>
      <c r="K13" s="101"/>
      <c r="L13" s="101"/>
      <c r="M13" s="101"/>
      <c r="N13" s="101"/>
    </row>
    <row r="14" spans="1:14" ht="16.5" customHeight="1" x14ac:dyDescent="0.25">
      <c r="A14" s="90" t="s">
        <v>116</v>
      </c>
      <c r="B14" s="85"/>
      <c r="C14" s="101"/>
      <c r="D14" s="133"/>
      <c r="E14" s="190"/>
      <c r="F14" s="101"/>
      <c r="G14" s="190"/>
      <c r="H14" s="101"/>
      <c r="I14" s="191"/>
      <c r="J14" s="101"/>
      <c r="K14" s="101"/>
      <c r="L14" s="101"/>
      <c r="M14" s="101"/>
      <c r="N14" s="101"/>
    </row>
    <row r="15" spans="1:14" ht="16.5" customHeight="1" x14ac:dyDescent="0.25">
      <c r="A15" s="192" t="s">
        <v>118</v>
      </c>
      <c r="B15" s="85"/>
      <c r="C15" s="101"/>
      <c r="D15" s="133"/>
      <c r="E15" s="190"/>
      <c r="F15" s="101">
        <v>0</v>
      </c>
      <c r="G15" s="190"/>
      <c r="H15" s="101">
        <v>0</v>
      </c>
      <c r="I15" s="191"/>
      <c r="J15" s="101">
        <v>0</v>
      </c>
      <c r="K15" s="101"/>
      <c r="L15" s="101">
        <v>-254125</v>
      </c>
      <c r="M15" s="101"/>
      <c r="N15" s="101">
        <f>SUM(F15:L15)</f>
        <v>-254125</v>
      </c>
    </row>
    <row r="16" spans="1:14" ht="16.5" customHeight="1" x14ac:dyDescent="0.25">
      <c r="A16" s="15" t="s">
        <v>119</v>
      </c>
      <c r="C16" s="101"/>
      <c r="D16" s="133"/>
      <c r="E16" s="101"/>
      <c r="F16" s="141">
        <v>0</v>
      </c>
      <c r="G16" s="101"/>
      <c r="H16" s="141">
        <v>0</v>
      </c>
      <c r="I16" s="101"/>
      <c r="J16" s="141">
        <v>0</v>
      </c>
      <c r="K16" s="101"/>
      <c r="L16" s="141">
        <v>164408</v>
      </c>
      <c r="M16" s="101"/>
      <c r="N16" s="141">
        <f>SUM(F16:L16)</f>
        <v>164408</v>
      </c>
    </row>
    <row r="17" spans="1:14" ht="16.5" customHeight="1" x14ac:dyDescent="0.25">
      <c r="A17" s="193"/>
      <c r="C17" s="101"/>
      <c r="D17" s="133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14" ht="16.5" customHeight="1" thickBot="1" x14ac:dyDescent="0.3">
      <c r="A18" s="194" t="s">
        <v>202</v>
      </c>
      <c r="C18" s="101"/>
      <c r="D18" s="101"/>
      <c r="E18" s="101"/>
      <c r="F18" s="195">
        <f>SUM(F12:F16)</f>
        <v>2117716</v>
      </c>
      <c r="G18" s="101"/>
      <c r="H18" s="195">
        <f>SUM(H12:H16)</f>
        <v>1045504</v>
      </c>
      <c r="I18" s="101"/>
      <c r="J18" s="195">
        <f>SUM(J12:J16)</f>
        <v>67603</v>
      </c>
      <c r="K18" s="101"/>
      <c r="L18" s="195">
        <f>SUM(L12:L16)</f>
        <v>265641</v>
      </c>
      <c r="M18" s="101"/>
      <c r="N18" s="195">
        <f>SUM(N12:N16)</f>
        <v>3496464</v>
      </c>
    </row>
    <row r="19" spans="1:14" ht="16.5" customHeight="1" thickTop="1" x14ac:dyDescent="0.25">
      <c r="A19" s="194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</row>
    <row r="20" spans="1:14" ht="16.5" customHeight="1" x14ac:dyDescent="0.25">
      <c r="A20" s="194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</row>
    <row r="21" spans="1:14" ht="16.5" customHeight="1" x14ac:dyDescent="0.25">
      <c r="A21" s="90" t="s">
        <v>120</v>
      </c>
      <c r="B21" s="85"/>
      <c r="C21" s="101"/>
      <c r="D21" s="133"/>
      <c r="E21" s="190"/>
      <c r="F21" s="196">
        <v>2117716</v>
      </c>
      <c r="G21" s="197"/>
      <c r="H21" s="196">
        <v>1045504</v>
      </c>
      <c r="I21" s="198"/>
      <c r="J21" s="196">
        <v>80091</v>
      </c>
      <c r="K21" s="198"/>
      <c r="L21" s="196">
        <v>188686</v>
      </c>
      <c r="M21" s="101"/>
      <c r="N21" s="102">
        <f>SUM(F21:L21)</f>
        <v>3431997</v>
      </c>
    </row>
    <row r="22" spans="1:14" ht="16.5" customHeight="1" x14ac:dyDescent="0.25">
      <c r="A22" s="90"/>
      <c r="B22" s="85"/>
      <c r="C22" s="101"/>
      <c r="D22" s="133"/>
      <c r="E22" s="190"/>
      <c r="F22" s="102"/>
      <c r="G22" s="199"/>
      <c r="H22" s="102"/>
      <c r="I22" s="200"/>
      <c r="J22" s="102"/>
      <c r="K22" s="101"/>
      <c r="L22" s="102"/>
      <c r="M22" s="101"/>
      <c r="N22" s="102"/>
    </row>
    <row r="23" spans="1:14" ht="16.5" customHeight="1" x14ac:dyDescent="0.25">
      <c r="A23" s="90" t="s">
        <v>116</v>
      </c>
      <c r="B23" s="85"/>
      <c r="C23" s="101"/>
      <c r="D23" s="133"/>
      <c r="E23" s="190"/>
      <c r="F23" s="102"/>
      <c r="G23" s="199"/>
      <c r="H23" s="102"/>
      <c r="I23" s="200"/>
      <c r="J23" s="102"/>
      <c r="K23" s="101"/>
      <c r="L23" s="102"/>
      <c r="M23" s="101"/>
      <c r="N23" s="102"/>
    </row>
    <row r="24" spans="1:14" ht="16.5" customHeight="1" x14ac:dyDescent="0.25">
      <c r="A24" s="15" t="s">
        <v>119</v>
      </c>
      <c r="C24" s="101"/>
      <c r="D24" s="133"/>
      <c r="E24" s="101"/>
      <c r="F24" s="140">
        <v>0</v>
      </c>
      <c r="G24" s="101"/>
      <c r="H24" s="140">
        <v>0</v>
      </c>
      <c r="I24" s="101"/>
      <c r="J24" s="140">
        <v>0</v>
      </c>
      <c r="K24" s="101"/>
      <c r="L24" s="201">
        <v>235722</v>
      </c>
      <c r="M24" s="101"/>
      <c r="N24" s="140">
        <f>SUM(F24:L24)</f>
        <v>235722</v>
      </c>
    </row>
    <row r="25" spans="1:14" ht="16.5" customHeight="1" x14ac:dyDescent="0.25">
      <c r="C25" s="101"/>
      <c r="D25" s="133"/>
      <c r="E25" s="101"/>
      <c r="F25" s="102"/>
      <c r="G25" s="101"/>
      <c r="H25" s="102"/>
      <c r="I25" s="101"/>
      <c r="J25" s="102"/>
      <c r="K25" s="101"/>
      <c r="L25" s="102"/>
      <c r="M25" s="101"/>
      <c r="N25" s="102"/>
    </row>
    <row r="26" spans="1:14" ht="16.5" customHeight="1" thickBot="1" x14ac:dyDescent="0.3">
      <c r="A26" s="194" t="s">
        <v>203</v>
      </c>
      <c r="C26" s="101"/>
      <c r="D26" s="101"/>
      <c r="E26" s="101"/>
      <c r="F26" s="202">
        <f>SUM(F21:F24)</f>
        <v>2117716</v>
      </c>
      <c r="G26" s="101"/>
      <c r="H26" s="202">
        <f>SUM(H21:H24)</f>
        <v>1045504</v>
      </c>
      <c r="I26" s="101"/>
      <c r="J26" s="202">
        <f>SUM(J21:J24)</f>
        <v>80091</v>
      </c>
      <c r="K26" s="101"/>
      <c r="L26" s="202">
        <f>SUM(L21:L24)</f>
        <v>424408</v>
      </c>
      <c r="M26" s="101"/>
      <c r="N26" s="202">
        <f>SUM(N21:N24)</f>
        <v>3667719</v>
      </c>
    </row>
    <row r="27" spans="1:14" ht="16.5" customHeight="1" thickTop="1" x14ac:dyDescent="0.25">
      <c r="A27" s="194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</row>
    <row r="28" spans="1:14" ht="16.5" customHeight="1" x14ac:dyDescent="0.25">
      <c r="A28" s="194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</row>
    <row r="29" spans="1:14" ht="16.5" customHeight="1" x14ac:dyDescent="0.25">
      <c r="A29" s="194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</row>
    <row r="30" spans="1:14" ht="16.5" customHeight="1" x14ac:dyDescent="0.25">
      <c r="A30" s="194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</row>
    <row r="31" spans="1:14" ht="18.75" customHeight="1" x14ac:dyDescent="0.25">
      <c r="A31" s="194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</row>
    <row r="32" spans="1:14" ht="21.95" customHeight="1" x14ac:dyDescent="0.25">
      <c r="A32" s="283" t="s">
        <v>113</v>
      </c>
      <c r="B32" s="283"/>
      <c r="C32" s="283"/>
      <c r="D32" s="283"/>
      <c r="E32" s="283"/>
      <c r="F32" s="283"/>
      <c r="G32" s="283"/>
      <c r="H32" s="283"/>
      <c r="I32" s="283"/>
      <c r="J32" s="283"/>
      <c r="K32" s="283"/>
      <c r="L32" s="283"/>
      <c r="M32" s="283"/>
      <c r="N32" s="283"/>
    </row>
  </sheetData>
  <mergeCells count="3">
    <mergeCell ref="F6:N6"/>
    <mergeCell ref="J7:L7"/>
    <mergeCell ref="A32:N32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9"/>
  <sheetViews>
    <sheetView tabSelected="1" zoomScaleNormal="100" workbookViewId="0"/>
  </sheetViews>
  <sheetFormatPr defaultColWidth="9.28515625" defaultRowHeight="12" x14ac:dyDescent="0.25"/>
  <cols>
    <col min="1" max="2" width="1.7109375" style="15" customWidth="1"/>
    <col min="3" max="3" width="37.140625" style="15" customWidth="1"/>
    <col min="4" max="4" width="6" style="30" customWidth="1"/>
    <col min="5" max="5" width="0.5703125" style="15" customWidth="1"/>
    <col min="6" max="6" width="12.7109375" style="226" customWidth="1"/>
    <col min="7" max="7" width="0.5703125" style="109" customWidth="1"/>
    <col min="8" max="8" width="12.7109375" style="226" customWidth="1"/>
    <col min="9" max="9" width="0.5703125" style="227" customWidth="1"/>
    <col min="10" max="10" width="12.7109375" style="226" customWidth="1"/>
    <col min="11" max="11" width="0.5703125" style="109" customWidth="1"/>
    <col min="12" max="12" width="12.7109375" style="226" customWidth="1"/>
    <col min="13" max="16384" width="9.28515625" style="15"/>
  </cols>
  <sheetData>
    <row r="1" spans="1:12" s="187" customFormat="1" ht="16.5" customHeight="1" x14ac:dyDescent="0.25">
      <c r="A1" s="90" t="s">
        <v>0</v>
      </c>
      <c r="B1" s="203"/>
      <c r="C1" s="85"/>
      <c r="E1" s="83"/>
      <c r="F1" s="16"/>
      <c r="G1" s="27"/>
      <c r="H1" s="16"/>
      <c r="I1" s="27"/>
      <c r="J1" s="16"/>
      <c r="K1" s="204"/>
      <c r="L1" s="16"/>
    </row>
    <row r="2" spans="1:12" s="187" customFormat="1" ht="16.5" customHeight="1" x14ac:dyDescent="0.25">
      <c r="A2" s="90" t="s">
        <v>146</v>
      </c>
      <c r="B2" s="203"/>
      <c r="C2" s="85"/>
      <c r="E2" s="83"/>
      <c r="F2" s="16"/>
      <c r="G2" s="27"/>
      <c r="H2" s="16"/>
      <c r="I2" s="27"/>
      <c r="J2" s="16"/>
      <c r="K2" s="204"/>
      <c r="L2" s="16"/>
    </row>
    <row r="3" spans="1:12" s="187" customFormat="1" ht="16.5" customHeight="1" x14ac:dyDescent="0.25">
      <c r="A3" s="91" t="str">
        <f>'6(6M)'!A3</f>
        <v>For the six-month period ended 30 June 2021</v>
      </c>
      <c r="B3" s="205"/>
      <c r="C3" s="206"/>
      <c r="D3" s="207"/>
      <c r="E3" s="84"/>
      <c r="F3" s="208"/>
      <c r="G3" s="209"/>
      <c r="H3" s="208"/>
      <c r="I3" s="209"/>
      <c r="J3" s="208"/>
      <c r="K3" s="210"/>
      <c r="L3" s="208"/>
    </row>
    <row r="4" spans="1:12" s="187" customFormat="1" ht="16.5" customHeight="1" x14ac:dyDescent="0.25">
      <c r="A4" s="90"/>
      <c r="B4" s="85"/>
      <c r="C4" s="85"/>
      <c r="D4" s="30"/>
      <c r="E4" s="86"/>
      <c r="F4" s="101"/>
      <c r="G4" s="211"/>
      <c r="H4" s="101"/>
      <c r="I4" s="211"/>
      <c r="J4" s="101"/>
      <c r="K4" s="211"/>
      <c r="L4" s="101"/>
    </row>
    <row r="5" spans="1:12" s="187" customFormat="1" ht="16.5" customHeight="1" x14ac:dyDescent="0.25">
      <c r="A5" s="90"/>
      <c r="B5" s="85"/>
      <c r="C5" s="85"/>
      <c r="D5" s="30"/>
      <c r="E5" s="86"/>
      <c r="F5" s="101"/>
      <c r="G5" s="211"/>
      <c r="H5" s="101"/>
      <c r="I5" s="211"/>
      <c r="J5" s="101"/>
      <c r="K5" s="211"/>
      <c r="L5" s="101"/>
    </row>
    <row r="6" spans="1:12" s="187" customFormat="1" ht="16.5" customHeight="1" x14ac:dyDescent="0.25">
      <c r="A6" s="90"/>
      <c r="B6" s="85"/>
      <c r="C6" s="85"/>
      <c r="D6" s="30"/>
      <c r="E6" s="86"/>
      <c r="F6" s="272" t="s">
        <v>2</v>
      </c>
      <c r="G6" s="272"/>
      <c r="H6" s="272"/>
      <c r="I6" s="96"/>
      <c r="J6" s="272" t="s">
        <v>86</v>
      </c>
      <c r="K6" s="273"/>
      <c r="L6" s="273"/>
    </row>
    <row r="7" spans="1:12" s="187" customFormat="1" ht="16.5" customHeight="1" x14ac:dyDescent="0.25">
      <c r="A7" s="90"/>
      <c r="B7" s="85"/>
      <c r="C7" s="85"/>
      <c r="D7" s="30"/>
      <c r="E7" s="86"/>
      <c r="F7" s="274" t="s">
        <v>87</v>
      </c>
      <c r="G7" s="274"/>
      <c r="H7" s="274"/>
      <c r="I7" s="96"/>
      <c r="J7" s="274" t="s">
        <v>88</v>
      </c>
      <c r="K7" s="274"/>
      <c r="L7" s="274"/>
    </row>
    <row r="8" spans="1:12" s="187" customFormat="1" ht="16.5" customHeight="1" x14ac:dyDescent="0.25">
      <c r="A8" s="85"/>
      <c r="B8" s="85"/>
      <c r="C8" s="85"/>
      <c r="D8" s="30"/>
      <c r="E8" s="86"/>
      <c r="F8" s="19" t="s">
        <v>199</v>
      </c>
      <c r="G8" s="97"/>
      <c r="H8" s="19" t="s">
        <v>199</v>
      </c>
      <c r="I8" s="95"/>
      <c r="J8" s="19" t="s">
        <v>199</v>
      </c>
      <c r="K8" s="98"/>
      <c r="L8" s="19" t="s">
        <v>199</v>
      </c>
    </row>
    <row r="9" spans="1:12" ht="16.5" customHeight="1" x14ac:dyDescent="0.25">
      <c r="D9" s="15"/>
      <c r="E9" s="99"/>
      <c r="F9" s="19" t="s">
        <v>8</v>
      </c>
      <c r="G9" s="100"/>
      <c r="H9" s="19" t="s">
        <v>9</v>
      </c>
      <c r="I9" s="99"/>
      <c r="J9" s="19" t="s">
        <v>8</v>
      </c>
      <c r="K9" s="100"/>
      <c r="L9" s="19" t="s">
        <v>9</v>
      </c>
    </row>
    <row r="10" spans="1:12" s="187" customFormat="1" ht="16.5" customHeight="1" x14ac:dyDescent="0.25">
      <c r="A10" s="15"/>
      <c r="B10" s="15"/>
      <c r="C10" s="15"/>
      <c r="D10" s="84" t="s">
        <v>10</v>
      </c>
      <c r="E10" s="15"/>
      <c r="F10" s="264" t="s">
        <v>11</v>
      </c>
      <c r="G10" s="204"/>
      <c r="H10" s="189" t="s">
        <v>11</v>
      </c>
      <c r="I10" s="109"/>
      <c r="J10" s="189" t="s">
        <v>11</v>
      </c>
      <c r="K10" s="204"/>
      <c r="L10" s="189" t="s">
        <v>11</v>
      </c>
    </row>
    <row r="11" spans="1:12" s="187" customFormat="1" ht="16.5" customHeight="1" x14ac:dyDescent="0.25">
      <c r="A11" s="15"/>
      <c r="B11" s="15"/>
      <c r="C11" s="15"/>
      <c r="D11" s="83"/>
      <c r="E11" s="15"/>
      <c r="F11" s="212"/>
      <c r="G11" s="204"/>
      <c r="H11" s="100"/>
      <c r="I11" s="109"/>
      <c r="J11" s="212"/>
      <c r="K11" s="204"/>
      <c r="L11" s="100"/>
    </row>
    <row r="12" spans="1:12" ht="16.5" customHeight="1" x14ac:dyDescent="0.25">
      <c r="A12" s="90" t="s">
        <v>147</v>
      </c>
      <c r="B12" s="187"/>
      <c r="C12" s="187"/>
      <c r="D12" s="187"/>
      <c r="E12" s="30"/>
      <c r="F12" s="102"/>
      <c r="G12" s="213"/>
      <c r="H12" s="101"/>
      <c r="I12" s="213"/>
      <c r="J12" s="102"/>
      <c r="K12" s="107"/>
      <c r="L12" s="101"/>
    </row>
    <row r="13" spans="1:12" ht="16.5" customHeight="1" x14ac:dyDescent="0.25">
      <c r="A13" s="192" t="s">
        <v>98</v>
      </c>
      <c r="B13" s="104"/>
      <c r="C13" s="104"/>
      <c r="D13" s="187"/>
      <c r="E13" s="30"/>
      <c r="F13" s="102">
        <f>ROUND('6(6M)'!D28,0)</f>
        <v>383272</v>
      </c>
      <c r="G13" s="101"/>
      <c r="H13" s="101">
        <v>249262</v>
      </c>
      <c r="I13" s="101"/>
      <c r="J13" s="102">
        <v>234708</v>
      </c>
      <c r="K13" s="101"/>
      <c r="L13" s="101">
        <v>163713</v>
      </c>
    </row>
    <row r="14" spans="1:12" ht="16.5" customHeight="1" x14ac:dyDescent="0.25">
      <c r="A14" s="192" t="s">
        <v>148</v>
      </c>
      <c r="B14" s="104"/>
      <c r="C14" s="104"/>
      <c r="D14" s="187"/>
      <c r="E14" s="30"/>
      <c r="F14" s="102"/>
      <c r="G14" s="213"/>
      <c r="H14" s="101"/>
      <c r="I14" s="213"/>
      <c r="J14" s="102"/>
      <c r="K14" s="107"/>
      <c r="L14" s="101"/>
    </row>
    <row r="15" spans="1:12" ht="16.5" customHeight="1" x14ac:dyDescent="0.25">
      <c r="B15" s="15" t="s">
        <v>149</v>
      </c>
      <c r="C15" s="90"/>
      <c r="E15" s="30"/>
      <c r="F15" s="102">
        <v>181683</v>
      </c>
      <c r="G15" s="213"/>
      <c r="H15" s="101">
        <v>162810</v>
      </c>
      <c r="I15" s="213"/>
      <c r="J15" s="102">
        <v>6882</v>
      </c>
      <c r="K15" s="107"/>
      <c r="L15" s="101">
        <v>6592</v>
      </c>
    </row>
    <row r="16" spans="1:12" ht="16.5" customHeight="1" x14ac:dyDescent="0.25">
      <c r="B16" s="104" t="s">
        <v>150</v>
      </c>
      <c r="C16" s="90"/>
      <c r="D16" s="30">
        <v>9</v>
      </c>
      <c r="E16" s="30"/>
      <c r="F16" s="124">
        <v>27439</v>
      </c>
      <c r="G16" s="213"/>
      <c r="H16" s="101">
        <v>28382</v>
      </c>
      <c r="I16" s="213"/>
      <c r="J16" s="124">
        <v>995</v>
      </c>
      <c r="K16" s="15"/>
      <c r="L16" s="95">
        <v>1000</v>
      </c>
    </row>
    <row r="17" spans="1:12" ht="16.5" customHeight="1" x14ac:dyDescent="0.25">
      <c r="B17" s="104" t="s">
        <v>197</v>
      </c>
      <c r="C17" s="90"/>
      <c r="E17" s="30"/>
      <c r="F17" s="124"/>
      <c r="G17" s="213"/>
      <c r="H17" s="101"/>
      <c r="I17" s="213"/>
      <c r="J17" s="124"/>
      <c r="K17" s="15"/>
      <c r="L17" s="95"/>
    </row>
    <row r="18" spans="1:12" ht="16.5" customHeight="1" x14ac:dyDescent="0.25">
      <c r="A18" s="90"/>
      <c r="C18" s="104" t="s">
        <v>198</v>
      </c>
      <c r="D18" s="30">
        <v>8.1999999999999993</v>
      </c>
      <c r="F18" s="102">
        <v>-358891</v>
      </c>
      <c r="G18" s="15"/>
      <c r="H18" s="95">
        <v>-338579</v>
      </c>
      <c r="I18" s="213"/>
      <c r="J18" s="102">
        <v>0</v>
      </c>
      <c r="K18" s="214"/>
      <c r="L18" s="101">
        <v>0</v>
      </c>
    </row>
    <row r="19" spans="1:12" ht="16.5" customHeight="1" x14ac:dyDescent="0.25">
      <c r="A19" s="90"/>
      <c r="B19" s="215" t="s">
        <v>196</v>
      </c>
      <c r="F19" s="102"/>
      <c r="G19" s="15"/>
      <c r="H19" s="95"/>
      <c r="I19" s="213"/>
      <c r="J19" s="102"/>
      <c r="K19" s="214"/>
      <c r="L19" s="101"/>
    </row>
    <row r="20" spans="1:12" ht="15.75" customHeight="1" x14ac:dyDescent="0.25">
      <c r="A20" s="192"/>
      <c r="C20" s="215" t="s">
        <v>195</v>
      </c>
      <c r="D20" s="187"/>
      <c r="E20" s="30"/>
      <c r="F20" s="102">
        <v>2153</v>
      </c>
      <c r="G20" s="216"/>
      <c r="H20" s="101">
        <v>1925</v>
      </c>
      <c r="I20" s="213"/>
      <c r="J20" s="102">
        <v>2153</v>
      </c>
      <c r="K20" s="216"/>
      <c r="L20" s="101">
        <v>1925</v>
      </c>
    </row>
    <row r="21" spans="1:12" s="266" customFormat="1" ht="15.75" customHeight="1" x14ac:dyDescent="0.25">
      <c r="A21" s="192"/>
      <c r="B21" s="249" t="s">
        <v>239</v>
      </c>
      <c r="C21" s="257"/>
      <c r="D21" s="253"/>
      <c r="E21" s="247"/>
      <c r="F21" s="102"/>
      <c r="G21" s="267"/>
      <c r="H21" s="101"/>
      <c r="I21" s="213"/>
      <c r="J21" s="102"/>
      <c r="K21" s="267"/>
      <c r="L21" s="101"/>
    </row>
    <row r="22" spans="1:12" s="266" customFormat="1" ht="15.75" customHeight="1" x14ac:dyDescent="0.25">
      <c r="A22" s="192"/>
      <c r="B22" s="249"/>
      <c r="C22" s="257" t="s">
        <v>238</v>
      </c>
      <c r="D22" s="253"/>
      <c r="E22" s="247"/>
      <c r="F22" s="102">
        <v>-5290</v>
      </c>
      <c r="G22" s="267"/>
      <c r="H22" s="101">
        <v>0</v>
      </c>
      <c r="I22" s="213"/>
      <c r="J22" s="102">
        <v>0</v>
      </c>
      <c r="K22" s="267"/>
      <c r="L22" s="101">
        <v>0</v>
      </c>
    </row>
    <row r="23" spans="1:12" ht="16.5" customHeight="1" x14ac:dyDescent="0.25">
      <c r="A23" s="192"/>
      <c r="B23" s="257" t="s">
        <v>230</v>
      </c>
      <c r="C23" s="246"/>
      <c r="D23" s="187"/>
      <c r="E23" s="30"/>
      <c r="F23" s="102">
        <v>-39963</v>
      </c>
      <c r="G23" s="214"/>
      <c r="H23" s="101">
        <v>64030</v>
      </c>
      <c r="I23" s="213"/>
      <c r="J23" s="102">
        <v>-13323</v>
      </c>
      <c r="K23" s="214"/>
      <c r="L23" s="101">
        <v>-63295</v>
      </c>
    </row>
    <row r="24" spans="1:12" ht="16.5" customHeight="1" x14ac:dyDescent="0.25">
      <c r="A24" s="192"/>
      <c r="B24" s="257" t="s">
        <v>151</v>
      </c>
      <c r="C24" s="246"/>
      <c r="E24" s="30"/>
      <c r="F24" s="102">
        <v>0</v>
      </c>
      <c r="G24" s="200"/>
      <c r="H24" s="101">
        <v>498</v>
      </c>
      <c r="I24" s="213"/>
      <c r="J24" s="102">
        <v>0</v>
      </c>
      <c r="K24" s="214"/>
      <c r="L24" s="101">
        <v>498</v>
      </c>
    </row>
    <row r="25" spans="1:12" ht="16.5" customHeight="1" x14ac:dyDescent="0.25">
      <c r="A25" s="192"/>
      <c r="B25" s="257" t="s">
        <v>152</v>
      </c>
      <c r="C25" s="246"/>
      <c r="E25" s="30"/>
      <c r="F25" s="102">
        <v>0</v>
      </c>
      <c r="G25" s="200"/>
      <c r="H25" s="101">
        <v>14310</v>
      </c>
      <c r="I25" s="213"/>
      <c r="J25" s="102">
        <v>0</v>
      </c>
      <c r="K25" s="214"/>
      <c r="L25" s="101">
        <v>0</v>
      </c>
    </row>
    <row r="26" spans="1:12" ht="16.5" customHeight="1" x14ac:dyDescent="0.25">
      <c r="A26" s="192"/>
      <c r="B26" s="257" t="s">
        <v>237</v>
      </c>
      <c r="C26" s="246"/>
      <c r="E26" s="30"/>
      <c r="F26" s="102">
        <v>4581</v>
      </c>
      <c r="G26" s="200"/>
      <c r="H26" s="101">
        <v>522</v>
      </c>
      <c r="I26" s="213"/>
      <c r="J26" s="102">
        <v>-4</v>
      </c>
      <c r="K26" s="214"/>
      <c r="L26" s="101">
        <v>0</v>
      </c>
    </row>
    <row r="27" spans="1:12" s="263" customFormat="1" ht="16.5" customHeight="1" x14ac:dyDescent="0.25">
      <c r="A27" s="192"/>
      <c r="B27" s="257" t="s">
        <v>231</v>
      </c>
      <c r="C27" s="246"/>
      <c r="D27" s="30"/>
      <c r="E27" s="30"/>
      <c r="F27" s="102">
        <v>2</v>
      </c>
      <c r="G27" s="200"/>
      <c r="H27" s="101">
        <v>0</v>
      </c>
      <c r="I27" s="213"/>
      <c r="J27" s="102">
        <v>0</v>
      </c>
      <c r="K27" s="214"/>
      <c r="L27" s="101">
        <v>0</v>
      </c>
    </row>
    <row r="28" spans="1:12" ht="16.5" customHeight="1" x14ac:dyDescent="0.25">
      <c r="A28" s="192"/>
      <c r="B28" s="257" t="s">
        <v>153</v>
      </c>
      <c r="C28" s="246"/>
      <c r="E28" s="30"/>
      <c r="F28" s="102"/>
      <c r="G28" s="200"/>
      <c r="H28" s="101"/>
      <c r="I28" s="213"/>
      <c r="J28" s="102"/>
      <c r="K28" s="214"/>
      <c r="L28" s="101"/>
    </row>
    <row r="29" spans="1:12" ht="16.5" customHeight="1" x14ac:dyDescent="0.25">
      <c r="A29" s="192"/>
      <c r="B29" s="257"/>
      <c r="C29" s="246" t="s">
        <v>154</v>
      </c>
      <c r="E29" s="30"/>
      <c r="F29" s="102">
        <v>0</v>
      </c>
      <c r="G29" s="200"/>
      <c r="H29" s="101">
        <v>-717</v>
      </c>
      <c r="I29" s="213"/>
      <c r="J29" s="102">
        <v>0</v>
      </c>
      <c r="K29" s="214"/>
      <c r="L29" s="101">
        <v>-717</v>
      </c>
    </row>
    <row r="30" spans="1:12" ht="16.5" customHeight="1" x14ac:dyDescent="0.25">
      <c r="A30" s="192"/>
      <c r="B30" s="257" t="s">
        <v>94</v>
      </c>
      <c r="C30" s="246"/>
      <c r="E30" s="30"/>
      <c r="F30" s="102">
        <v>0</v>
      </c>
      <c r="G30" s="214"/>
      <c r="H30" s="101" t="s">
        <v>207</v>
      </c>
      <c r="I30" s="213"/>
      <c r="J30" s="102">
        <v>-309338</v>
      </c>
      <c r="K30" s="214"/>
      <c r="L30" s="101">
        <v>-299600</v>
      </c>
    </row>
    <row r="31" spans="1:12" ht="16.5" customHeight="1" x14ac:dyDescent="0.25">
      <c r="A31" s="192"/>
      <c r="B31" s="257" t="s">
        <v>155</v>
      </c>
      <c r="C31" s="260"/>
      <c r="E31" s="30"/>
      <c r="F31" s="102">
        <v>-203</v>
      </c>
      <c r="G31" s="214"/>
      <c r="H31" s="101">
        <v>-470</v>
      </c>
      <c r="I31" s="213"/>
      <c r="J31" s="102">
        <v>-7274</v>
      </c>
      <c r="K31" s="214"/>
      <c r="L31" s="101">
        <v>-8755</v>
      </c>
    </row>
    <row r="32" spans="1:12" ht="16.5" customHeight="1" x14ac:dyDescent="0.25">
      <c r="A32" s="192"/>
      <c r="B32" s="257" t="s">
        <v>217</v>
      </c>
      <c r="C32" s="246"/>
      <c r="D32" s="187"/>
      <c r="E32" s="30"/>
      <c r="F32" s="102">
        <v>168041</v>
      </c>
      <c r="G32" s="214"/>
      <c r="H32" s="101">
        <v>155651</v>
      </c>
      <c r="I32" s="213"/>
      <c r="J32" s="102">
        <v>123112</v>
      </c>
      <c r="K32" s="214"/>
      <c r="L32" s="101">
        <v>147263</v>
      </c>
    </row>
    <row r="33" spans="1:12" ht="16.5" customHeight="1" x14ac:dyDescent="0.25">
      <c r="A33" s="192"/>
      <c r="B33" s="257" t="s">
        <v>224</v>
      </c>
      <c r="C33" s="246"/>
      <c r="E33" s="30"/>
      <c r="F33" s="140">
        <v>1148</v>
      </c>
      <c r="G33" s="214"/>
      <c r="H33" s="141">
        <v>405</v>
      </c>
      <c r="I33" s="213"/>
      <c r="J33" s="140">
        <v>0</v>
      </c>
      <c r="K33" s="214"/>
      <c r="L33" s="141">
        <v>0</v>
      </c>
    </row>
    <row r="34" spans="1:12" s="187" customFormat="1" ht="16.5" customHeight="1" x14ac:dyDescent="0.25">
      <c r="A34" s="15"/>
      <c r="D34" s="30"/>
      <c r="E34" s="30"/>
      <c r="F34" s="102"/>
      <c r="G34" s="213"/>
      <c r="H34" s="101"/>
      <c r="I34" s="213"/>
      <c r="J34" s="102"/>
      <c r="K34" s="107"/>
      <c r="L34" s="101"/>
    </row>
    <row r="35" spans="1:12" ht="16.5" customHeight="1" x14ac:dyDescent="0.25">
      <c r="A35" s="217"/>
      <c r="B35" s="218"/>
      <c r="C35" s="218"/>
      <c r="E35" s="30"/>
      <c r="F35" s="102">
        <f>SUM(F13:F33)</f>
        <v>363972</v>
      </c>
      <c r="G35" s="213"/>
      <c r="H35" s="101">
        <f>SUM(H13:H33)</f>
        <v>338029</v>
      </c>
      <c r="I35" s="213"/>
      <c r="J35" s="102">
        <f>SUM(J13:J33)</f>
        <v>37911</v>
      </c>
      <c r="K35" s="101"/>
      <c r="L35" s="101">
        <f>SUM(L13:L33)</f>
        <v>-51376</v>
      </c>
    </row>
    <row r="36" spans="1:12" ht="16.5" customHeight="1" x14ac:dyDescent="0.25">
      <c r="A36" s="217" t="s">
        <v>156</v>
      </c>
      <c r="B36" s="218"/>
      <c r="C36" s="218"/>
      <c r="E36" s="30"/>
      <c r="F36" s="102"/>
      <c r="G36" s="213"/>
      <c r="H36" s="101"/>
      <c r="I36" s="213"/>
      <c r="J36" s="102"/>
      <c r="K36" s="107"/>
      <c r="L36" s="101"/>
    </row>
    <row r="37" spans="1:12" s="187" customFormat="1" ht="16.5" customHeight="1" x14ac:dyDescent="0.25">
      <c r="A37" s="15"/>
      <c r="B37" s="218" t="s">
        <v>17</v>
      </c>
      <c r="C37" s="218"/>
      <c r="D37" s="30"/>
      <c r="E37" s="30"/>
      <c r="F37" s="124">
        <v>-48986</v>
      </c>
      <c r="G37" s="213"/>
      <c r="H37" s="95">
        <v>-55247</v>
      </c>
      <c r="I37" s="213"/>
      <c r="J37" s="124">
        <v>-81118</v>
      </c>
      <c r="K37" s="107"/>
      <c r="L37" s="95">
        <v>8408</v>
      </c>
    </row>
    <row r="38" spans="1:12" ht="16.5" customHeight="1" x14ac:dyDescent="0.25">
      <c r="A38" s="192"/>
      <c r="B38" s="215" t="s">
        <v>19</v>
      </c>
      <c r="C38" s="104"/>
      <c r="D38" s="187"/>
      <c r="E38" s="30"/>
      <c r="F38" s="102">
        <v>-7225</v>
      </c>
      <c r="G38" s="214"/>
      <c r="H38" s="101">
        <v>-416</v>
      </c>
      <c r="I38" s="213"/>
      <c r="J38" s="102">
        <v>0</v>
      </c>
      <c r="K38" s="214"/>
      <c r="L38" s="101">
        <v>0</v>
      </c>
    </row>
    <row r="39" spans="1:12" s="187" customFormat="1" ht="16.5" customHeight="1" x14ac:dyDescent="0.25">
      <c r="A39" s="15"/>
      <c r="B39" s="218" t="s">
        <v>157</v>
      </c>
      <c r="C39" s="218"/>
      <c r="D39" s="30"/>
      <c r="E39" s="30"/>
      <c r="F39" s="124">
        <v>19838</v>
      </c>
      <c r="G39" s="213"/>
      <c r="H39" s="95">
        <v>141356</v>
      </c>
      <c r="I39" s="213"/>
      <c r="J39" s="124">
        <v>0</v>
      </c>
      <c r="K39" s="107"/>
      <c r="L39" s="95">
        <v>0</v>
      </c>
    </row>
    <row r="40" spans="1:12" s="187" customFormat="1" ht="16.5" customHeight="1" x14ac:dyDescent="0.25">
      <c r="A40" s="15"/>
      <c r="B40" s="218" t="s">
        <v>21</v>
      </c>
      <c r="C40" s="218"/>
      <c r="D40" s="30"/>
      <c r="E40" s="30"/>
      <c r="F40" s="124">
        <v>-19631</v>
      </c>
      <c r="G40" s="213"/>
      <c r="H40" s="95">
        <v>0</v>
      </c>
      <c r="I40" s="213"/>
      <c r="J40" s="124">
        <v>3</v>
      </c>
      <c r="K40" s="107"/>
      <c r="L40" s="95">
        <v>0</v>
      </c>
    </row>
    <row r="41" spans="1:12" s="187" customFormat="1" ht="16.5" customHeight="1" x14ac:dyDescent="0.25">
      <c r="A41" s="15"/>
      <c r="B41" s="219" t="s">
        <v>22</v>
      </c>
      <c r="C41" s="219"/>
      <c r="D41" s="30"/>
      <c r="E41" s="30"/>
      <c r="F41" s="124">
        <v>826</v>
      </c>
      <c r="G41" s="214"/>
      <c r="H41" s="95">
        <v>10365</v>
      </c>
      <c r="I41" s="213"/>
      <c r="J41" s="124">
        <v>0</v>
      </c>
      <c r="K41" s="214"/>
      <c r="L41" s="95">
        <v>358</v>
      </c>
    </row>
    <row r="42" spans="1:12" s="187" customFormat="1" ht="16.5" customHeight="1" x14ac:dyDescent="0.25">
      <c r="A42" s="15"/>
      <c r="B42" s="219" t="s">
        <v>36</v>
      </c>
      <c r="C42" s="219"/>
      <c r="D42" s="30"/>
      <c r="E42" s="30"/>
      <c r="F42" s="124">
        <v>-3200</v>
      </c>
      <c r="G42" s="214"/>
      <c r="H42" s="95">
        <v>-3025</v>
      </c>
      <c r="I42" s="213"/>
      <c r="J42" s="124">
        <v>2</v>
      </c>
      <c r="K42" s="214"/>
      <c r="L42" s="95">
        <v>-1907</v>
      </c>
    </row>
    <row r="43" spans="1:12" s="187" customFormat="1" ht="16.5" customHeight="1" x14ac:dyDescent="0.25">
      <c r="A43" s="15"/>
      <c r="B43" s="219" t="s">
        <v>158</v>
      </c>
      <c r="C43" s="219"/>
      <c r="D43" s="30"/>
      <c r="E43" s="30"/>
      <c r="F43" s="124">
        <v>-81175</v>
      </c>
      <c r="G43" s="214"/>
      <c r="H43" s="95">
        <v>-107984</v>
      </c>
      <c r="I43" s="213"/>
      <c r="J43" s="124">
        <v>13897</v>
      </c>
      <c r="K43" s="214"/>
      <c r="L43" s="95">
        <v>10365</v>
      </c>
    </row>
    <row r="44" spans="1:12" s="187" customFormat="1" ht="16.5" customHeight="1" x14ac:dyDescent="0.25">
      <c r="A44" s="15"/>
      <c r="B44" s="219" t="s">
        <v>50</v>
      </c>
      <c r="C44" s="219"/>
      <c r="D44" s="30"/>
      <c r="E44" s="30"/>
      <c r="F44" s="220">
        <v>-31532</v>
      </c>
      <c r="G44" s="214"/>
      <c r="H44" s="221">
        <v>12178</v>
      </c>
      <c r="I44" s="213"/>
      <c r="J44" s="220">
        <v>3727</v>
      </c>
      <c r="K44" s="214"/>
      <c r="L44" s="221">
        <v>-1703</v>
      </c>
    </row>
    <row r="45" spans="1:12" s="187" customFormat="1" ht="16.5" customHeight="1" x14ac:dyDescent="0.25">
      <c r="A45" s="15"/>
      <c r="D45" s="30"/>
      <c r="E45" s="30"/>
      <c r="F45" s="102"/>
      <c r="G45" s="214"/>
      <c r="H45" s="101"/>
      <c r="I45" s="213"/>
      <c r="J45" s="102"/>
      <c r="K45" s="214"/>
      <c r="L45" s="101"/>
    </row>
    <row r="46" spans="1:12" s="187" customFormat="1" ht="16.5" customHeight="1" x14ac:dyDescent="0.25">
      <c r="A46" s="252" t="s">
        <v>225</v>
      </c>
      <c r="B46" s="252"/>
      <c r="C46" s="252"/>
      <c r="D46" s="30"/>
      <c r="E46" s="30"/>
      <c r="F46" s="102">
        <f>SUM(F35:F44)</f>
        <v>192887</v>
      </c>
      <c r="G46" s="214"/>
      <c r="H46" s="101">
        <f>SUM(H35:H44)</f>
        <v>335256</v>
      </c>
      <c r="I46" s="213"/>
      <c r="J46" s="102">
        <f>SUM(J35:J44)</f>
        <v>-25578</v>
      </c>
      <c r="K46" s="214"/>
      <c r="L46" s="101">
        <f>SUM(L35:L44)</f>
        <v>-35855</v>
      </c>
    </row>
    <row r="47" spans="1:12" s="187" customFormat="1" ht="16.5" customHeight="1" x14ac:dyDescent="0.25">
      <c r="A47" s="15" t="s">
        <v>159</v>
      </c>
      <c r="B47" s="223"/>
      <c r="C47" s="223"/>
      <c r="D47" s="15"/>
      <c r="E47" s="30"/>
      <c r="F47" s="140">
        <v>-2945</v>
      </c>
      <c r="G47" s="214"/>
      <c r="H47" s="221">
        <v>-3437</v>
      </c>
      <c r="I47" s="213"/>
      <c r="J47" s="140">
        <v>-1679</v>
      </c>
      <c r="K47" s="214"/>
      <c r="L47" s="141">
        <v>-1351</v>
      </c>
    </row>
    <row r="48" spans="1:12" s="187" customFormat="1" ht="16.5" customHeight="1" x14ac:dyDescent="0.25">
      <c r="A48" s="15"/>
      <c r="D48" s="30"/>
      <c r="E48" s="30"/>
      <c r="F48" s="102"/>
      <c r="G48" s="214"/>
      <c r="H48" s="101"/>
      <c r="I48" s="213"/>
      <c r="J48" s="102"/>
      <c r="K48" s="214"/>
      <c r="L48" s="101"/>
    </row>
    <row r="49" spans="1:12" s="187" customFormat="1" ht="16.5" customHeight="1" x14ac:dyDescent="0.25">
      <c r="A49" s="252" t="s">
        <v>226</v>
      </c>
      <c r="B49" s="249"/>
      <c r="C49" s="253"/>
      <c r="D49" s="30"/>
      <c r="E49" s="30"/>
      <c r="F49" s="140">
        <f>SUM(F46:F47)</f>
        <v>189942</v>
      </c>
      <c r="G49" s="213"/>
      <c r="H49" s="141">
        <f>SUM(H46:H47)</f>
        <v>331819</v>
      </c>
      <c r="I49" s="224"/>
      <c r="J49" s="140">
        <f>SUM(J46:J47)</f>
        <v>-27257</v>
      </c>
      <c r="K49" s="107"/>
      <c r="L49" s="141">
        <f>SUM(L46:L47)</f>
        <v>-37206</v>
      </c>
    </row>
    <row r="50" spans="1:12" s="187" customFormat="1" ht="16.5" customHeight="1" x14ac:dyDescent="0.25">
      <c r="A50" s="222"/>
      <c r="B50" s="15"/>
      <c r="D50" s="30"/>
      <c r="E50" s="30"/>
      <c r="F50" s="101"/>
      <c r="G50" s="213"/>
      <c r="H50" s="101"/>
      <c r="I50" s="224"/>
      <c r="J50" s="101"/>
      <c r="K50" s="107"/>
      <c r="L50" s="101"/>
    </row>
    <row r="51" spans="1:12" ht="16.5" customHeight="1" x14ac:dyDescent="0.25">
      <c r="A51" s="225"/>
      <c r="B51" s="225"/>
      <c r="C51" s="225"/>
      <c r="E51" s="30"/>
    </row>
    <row r="52" spans="1:12" ht="20.25" customHeight="1" x14ac:dyDescent="0.25">
      <c r="A52" s="225"/>
      <c r="B52" s="225"/>
      <c r="C52" s="225"/>
      <c r="E52" s="30"/>
    </row>
    <row r="53" spans="1:12" ht="21.95" customHeight="1" x14ac:dyDescent="0.25">
      <c r="A53" s="283" t="s">
        <v>113</v>
      </c>
      <c r="B53" s="283"/>
      <c r="C53" s="283"/>
      <c r="D53" s="283"/>
      <c r="E53" s="283"/>
      <c r="F53" s="283"/>
      <c r="G53" s="283"/>
      <c r="H53" s="283"/>
      <c r="I53" s="283"/>
      <c r="J53" s="283"/>
      <c r="K53" s="283"/>
      <c r="L53" s="283"/>
    </row>
    <row r="54" spans="1:12" ht="16.5" customHeight="1" x14ac:dyDescent="0.25">
      <c r="A54" s="85" t="str">
        <f>+A1</f>
        <v>Thai Solar Energy Public Company Limited</v>
      </c>
      <c r="B54" s="85"/>
      <c r="C54" s="85"/>
      <c r="E54" s="86"/>
      <c r="G54" s="211"/>
      <c r="I54" s="228"/>
      <c r="J54" s="229"/>
      <c r="K54" s="211"/>
      <c r="L54" s="229"/>
    </row>
    <row r="55" spans="1:12" ht="16.5" customHeight="1" x14ac:dyDescent="0.25">
      <c r="A55" s="90" t="s">
        <v>160</v>
      </c>
      <c r="B55" s="85"/>
      <c r="C55" s="85"/>
      <c r="E55" s="86"/>
      <c r="G55" s="211"/>
      <c r="I55" s="228"/>
      <c r="K55" s="211"/>
    </row>
    <row r="56" spans="1:12" ht="16.5" customHeight="1" x14ac:dyDescent="0.25">
      <c r="A56" s="206" t="str">
        <f>A3</f>
        <v>For the six-month period ended 30 June 2021</v>
      </c>
      <c r="B56" s="206"/>
      <c r="C56" s="206"/>
      <c r="D56" s="142"/>
      <c r="E56" s="92"/>
      <c r="F56" s="141"/>
      <c r="G56" s="230"/>
      <c r="H56" s="141"/>
      <c r="I56" s="230"/>
      <c r="J56" s="141"/>
      <c r="K56" s="230"/>
      <c r="L56" s="141"/>
    </row>
    <row r="57" spans="1:12" ht="16.5" customHeight="1" x14ac:dyDescent="0.25">
      <c r="A57" s="85"/>
      <c r="B57" s="85"/>
      <c r="C57" s="85"/>
      <c r="E57" s="86"/>
      <c r="F57" s="101"/>
      <c r="G57" s="211"/>
      <c r="H57" s="101"/>
      <c r="I57" s="211"/>
      <c r="J57" s="101"/>
      <c r="K57" s="211"/>
      <c r="L57" s="101"/>
    </row>
    <row r="58" spans="1:12" ht="16.5" customHeight="1" x14ac:dyDescent="0.25">
      <c r="A58" s="85"/>
      <c r="B58" s="85"/>
      <c r="C58" s="85"/>
      <c r="E58" s="86"/>
      <c r="F58" s="101"/>
      <c r="G58" s="211"/>
      <c r="H58" s="101"/>
      <c r="I58" s="211"/>
      <c r="J58" s="101"/>
      <c r="K58" s="211"/>
      <c r="L58" s="101"/>
    </row>
    <row r="59" spans="1:12" ht="16.5" customHeight="1" x14ac:dyDescent="0.25">
      <c r="A59" s="85"/>
      <c r="B59" s="85"/>
      <c r="C59" s="85"/>
      <c r="E59" s="86"/>
      <c r="F59" s="272" t="s">
        <v>2</v>
      </c>
      <c r="G59" s="272"/>
      <c r="H59" s="272"/>
      <c r="I59" s="96"/>
      <c r="J59" s="272" t="s">
        <v>86</v>
      </c>
      <c r="K59" s="273"/>
      <c r="L59" s="273"/>
    </row>
    <row r="60" spans="1:12" ht="16.5" customHeight="1" x14ac:dyDescent="0.25">
      <c r="A60" s="85"/>
      <c r="B60" s="85"/>
      <c r="C60" s="85"/>
      <c r="E60" s="86"/>
      <c r="F60" s="274" t="s">
        <v>87</v>
      </c>
      <c r="G60" s="274"/>
      <c r="H60" s="274"/>
      <c r="I60" s="96"/>
      <c r="J60" s="274" t="s">
        <v>88</v>
      </c>
      <c r="K60" s="274"/>
      <c r="L60" s="274"/>
    </row>
    <row r="61" spans="1:12" ht="16.5" customHeight="1" x14ac:dyDescent="0.25">
      <c r="A61" s="85"/>
      <c r="B61" s="85"/>
      <c r="C61" s="85"/>
      <c r="E61" s="86"/>
      <c r="F61" s="19" t="s">
        <v>199</v>
      </c>
      <c r="G61" s="97"/>
      <c r="H61" s="19" t="s">
        <v>199</v>
      </c>
      <c r="I61" s="95"/>
      <c r="J61" s="19" t="s">
        <v>199</v>
      </c>
      <c r="K61" s="98"/>
      <c r="L61" s="19" t="s">
        <v>199</v>
      </c>
    </row>
    <row r="62" spans="1:12" ht="16.5" customHeight="1" x14ac:dyDescent="0.25">
      <c r="D62" s="15"/>
      <c r="E62" s="99"/>
      <c r="F62" s="19" t="s">
        <v>8</v>
      </c>
      <c r="G62" s="100"/>
      <c r="H62" s="19" t="s">
        <v>9</v>
      </c>
      <c r="I62" s="99"/>
      <c r="J62" s="19" t="s">
        <v>8</v>
      </c>
      <c r="K62" s="100"/>
      <c r="L62" s="19" t="s">
        <v>9</v>
      </c>
    </row>
    <row r="63" spans="1:12" s="187" customFormat="1" ht="16.5" customHeight="1" x14ac:dyDescent="0.25">
      <c r="A63" s="15"/>
      <c r="B63" s="15"/>
      <c r="C63" s="15"/>
      <c r="D63" s="84" t="s">
        <v>10</v>
      </c>
      <c r="E63" s="15"/>
      <c r="F63" s="264" t="s">
        <v>11</v>
      </c>
      <c r="G63" s="204"/>
      <c r="H63" s="189" t="s">
        <v>11</v>
      </c>
      <c r="I63" s="109"/>
      <c r="J63" s="189" t="s">
        <v>11</v>
      </c>
      <c r="K63" s="204"/>
      <c r="L63" s="189" t="s">
        <v>11</v>
      </c>
    </row>
    <row r="64" spans="1:12" ht="16.5" customHeight="1" x14ac:dyDescent="0.2">
      <c r="A64" s="231"/>
      <c r="B64" s="231"/>
      <c r="C64" s="231"/>
      <c r="E64" s="30"/>
      <c r="F64" s="232"/>
      <c r="G64" s="214"/>
      <c r="I64" s="224"/>
      <c r="J64" s="232"/>
      <c r="K64" s="200"/>
    </row>
    <row r="65" spans="1:12" ht="16.5" customHeight="1" x14ac:dyDescent="0.25">
      <c r="A65" s="143" t="s">
        <v>161</v>
      </c>
      <c r="B65" s="187"/>
      <c r="C65" s="187"/>
      <c r="E65" s="30"/>
      <c r="F65" s="232"/>
      <c r="G65" s="213"/>
      <c r="I65" s="224"/>
      <c r="J65" s="232"/>
      <c r="K65" s="107"/>
    </row>
    <row r="66" spans="1:12" ht="16.5" customHeight="1" x14ac:dyDescent="0.25">
      <c r="A66" s="233" t="s">
        <v>208</v>
      </c>
      <c r="B66" s="233"/>
      <c r="C66" s="233"/>
      <c r="E66" s="30"/>
      <c r="F66" s="232">
        <v>0</v>
      </c>
      <c r="G66" s="213"/>
      <c r="H66" s="226">
        <v>-20215</v>
      </c>
      <c r="I66" s="224"/>
      <c r="J66" s="232">
        <v>0</v>
      </c>
      <c r="K66" s="107"/>
      <c r="L66" s="226">
        <v>0</v>
      </c>
    </row>
    <row r="67" spans="1:12" ht="16.5" customHeight="1" x14ac:dyDescent="0.25">
      <c r="A67" s="233" t="s">
        <v>233</v>
      </c>
      <c r="B67" s="233"/>
      <c r="C67" s="233"/>
      <c r="E67" s="30"/>
      <c r="F67" s="232">
        <v>-1210</v>
      </c>
      <c r="G67" s="213"/>
      <c r="H67" s="95">
        <v>6364</v>
      </c>
      <c r="I67" s="224"/>
      <c r="J67" s="232">
        <v>1263</v>
      </c>
      <c r="K67" s="107"/>
      <c r="L67" s="226">
        <v>5811</v>
      </c>
    </row>
    <row r="68" spans="1:12" ht="16.5" customHeight="1" x14ac:dyDescent="0.25">
      <c r="A68" s="233" t="s">
        <v>162</v>
      </c>
      <c r="B68" s="233"/>
      <c r="C68" s="233"/>
      <c r="E68" s="30"/>
      <c r="F68" s="124">
        <v>0</v>
      </c>
      <c r="G68" s="213"/>
      <c r="H68" s="95">
        <v>-520002</v>
      </c>
      <c r="I68" s="224"/>
      <c r="J68" s="124">
        <v>0</v>
      </c>
      <c r="K68" s="107"/>
      <c r="L68" s="95">
        <v>-520002</v>
      </c>
    </row>
    <row r="69" spans="1:12" ht="16.5" customHeight="1" x14ac:dyDescent="0.25">
      <c r="A69" s="233" t="s">
        <v>163</v>
      </c>
      <c r="B69" s="233"/>
      <c r="C69" s="233"/>
      <c r="D69" s="203"/>
      <c r="E69" s="30"/>
      <c r="F69" s="124">
        <v>0</v>
      </c>
      <c r="G69" s="200"/>
      <c r="H69" s="226">
        <v>740869</v>
      </c>
      <c r="I69" s="224"/>
      <c r="J69" s="124">
        <v>0</v>
      </c>
      <c r="K69" s="214"/>
      <c r="L69" s="95">
        <v>740869</v>
      </c>
    </row>
    <row r="70" spans="1:12" ht="16.5" customHeight="1" x14ac:dyDescent="0.25">
      <c r="A70" s="233" t="s">
        <v>209</v>
      </c>
      <c r="B70" s="233"/>
      <c r="C70" s="233"/>
      <c r="D70" s="203"/>
      <c r="E70" s="30"/>
      <c r="F70" s="124">
        <v>0</v>
      </c>
      <c r="G70" s="200"/>
      <c r="H70" s="226">
        <v>-6650</v>
      </c>
      <c r="I70" s="224"/>
      <c r="J70" s="124">
        <v>0</v>
      </c>
      <c r="K70" s="214"/>
      <c r="L70" s="95">
        <v>-6650</v>
      </c>
    </row>
    <row r="71" spans="1:12" ht="16.5" customHeight="1" x14ac:dyDescent="0.25">
      <c r="A71" s="233" t="s">
        <v>164</v>
      </c>
      <c r="B71" s="233"/>
      <c r="C71" s="233"/>
      <c r="E71" s="30"/>
      <c r="F71" s="124">
        <v>0</v>
      </c>
      <c r="G71" s="214"/>
      <c r="H71" s="101" t="s">
        <v>207</v>
      </c>
      <c r="I71" s="224"/>
      <c r="J71" s="124">
        <v>0</v>
      </c>
      <c r="K71" s="214"/>
      <c r="L71" s="95">
        <v>-41300</v>
      </c>
    </row>
    <row r="72" spans="1:12" ht="16.5" customHeight="1" x14ac:dyDescent="0.25">
      <c r="A72" s="233" t="s">
        <v>165</v>
      </c>
      <c r="B72" s="233"/>
      <c r="C72" s="233"/>
      <c r="E72" s="30"/>
      <c r="F72" s="232">
        <v>0</v>
      </c>
      <c r="G72" s="214"/>
      <c r="H72" s="101"/>
      <c r="I72" s="224"/>
      <c r="J72" s="232"/>
      <c r="K72" s="214"/>
    </row>
    <row r="73" spans="1:12" ht="16.5" customHeight="1" x14ac:dyDescent="0.25">
      <c r="A73" s="233"/>
      <c r="B73" s="233" t="s">
        <v>166</v>
      </c>
      <c r="C73" s="233"/>
      <c r="E73" s="30"/>
      <c r="F73" s="232">
        <v>0</v>
      </c>
      <c r="H73" s="101" t="s">
        <v>207</v>
      </c>
      <c r="I73" s="224"/>
      <c r="J73" s="232">
        <v>0</v>
      </c>
      <c r="L73" s="226">
        <v>64400</v>
      </c>
    </row>
    <row r="74" spans="1:12" ht="16.5" customHeight="1" x14ac:dyDescent="0.25">
      <c r="A74" s="233" t="s">
        <v>167</v>
      </c>
      <c r="B74" s="233"/>
      <c r="C74" s="233"/>
      <c r="D74" s="30">
        <v>11.3</v>
      </c>
      <c r="E74" s="30"/>
      <c r="F74" s="58">
        <v>0</v>
      </c>
      <c r="G74" s="213"/>
      <c r="H74" s="101" t="s">
        <v>207</v>
      </c>
      <c r="I74" s="224"/>
      <c r="J74" s="58">
        <v>-100120</v>
      </c>
      <c r="L74" s="60">
        <v>-544258</v>
      </c>
    </row>
    <row r="75" spans="1:12" ht="16.5" customHeight="1" x14ac:dyDescent="0.25">
      <c r="A75" s="233" t="s">
        <v>168</v>
      </c>
      <c r="B75" s="234"/>
      <c r="E75" s="30"/>
      <c r="F75" s="58">
        <v>0</v>
      </c>
      <c r="G75" s="213"/>
      <c r="H75" s="101"/>
      <c r="I75" s="224"/>
      <c r="J75" s="58"/>
      <c r="L75" s="60"/>
    </row>
    <row r="76" spans="1:12" ht="16.5" customHeight="1" x14ac:dyDescent="0.25">
      <c r="A76" s="233"/>
      <c r="B76" s="234" t="s">
        <v>166</v>
      </c>
      <c r="D76" s="30">
        <v>11.3</v>
      </c>
      <c r="E76" s="30"/>
      <c r="F76" s="58">
        <v>0</v>
      </c>
      <c r="G76" s="213"/>
      <c r="H76" s="101" t="s">
        <v>207</v>
      </c>
      <c r="I76" s="224"/>
      <c r="J76" s="58">
        <v>262069</v>
      </c>
      <c r="L76" s="60">
        <v>56421</v>
      </c>
    </row>
    <row r="77" spans="1:12" ht="16.5" customHeight="1" x14ac:dyDescent="0.25">
      <c r="A77" s="233" t="s">
        <v>169</v>
      </c>
      <c r="B77" s="234"/>
      <c r="E77" s="30"/>
      <c r="F77" s="124">
        <v>-370383</v>
      </c>
      <c r="G77" s="213"/>
      <c r="H77" s="95">
        <v>-952911</v>
      </c>
      <c r="I77" s="224"/>
      <c r="J77" s="124">
        <v>-203</v>
      </c>
      <c r="L77" s="95">
        <v>-1507</v>
      </c>
    </row>
    <row r="78" spans="1:12" ht="16.5" customHeight="1" x14ac:dyDescent="0.25">
      <c r="A78" s="15" t="s">
        <v>170</v>
      </c>
      <c r="B78" s="234"/>
      <c r="D78" s="235"/>
      <c r="E78" s="30"/>
      <c r="F78" s="124">
        <v>0</v>
      </c>
      <c r="G78" s="213"/>
      <c r="H78" s="95">
        <v>7378</v>
      </c>
      <c r="I78" s="224"/>
      <c r="J78" s="124">
        <v>4</v>
      </c>
      <c r="L78" s="95">
        <v>0</v>
      </c>
    </row>
    <row r="79" spans="1:12" ht="16.5" customHeight="1" x14ac:dyDescent="0.25">
      <c r="A79" s="15" t="s">
        <v>171</v>
      </c>
      <c r="B79" s="234"/>
      <c r="D79" s="235">
        <v>9</v>
      </c>
      <c r="E79" s="30"/>
      <c r="F79" s="124">
        <v>-244</v>
      </c>
      <c r="G79" s="213"/>
      <c r="H79" s="95">
        <v>-128</v>
      </c>
      <c r="I79" s="224"/>
      <c r="J79" s="124">
        <v>-244</v>
      </c>
      <c r="L79" s="95">
        <v>0</v>
      </c>
    </row>
    <row r="80" spans="1:12" ht="16.5" customHeight="1" x14ac:dyDescent="0.25">
      <c r="A80" s="233" t="s">
        <v>172</v>
      </c>
      <c r="D80" s="15"/>
      <c r="E80" s="30"/>
      <c r="F80" s="124">
        <v>204</v>
      </c>
      <c r="G80" s="214"/>
      <c r="H80" s="95">
        <v>20942</v>
      </c>
      <c r="I80" s="224"/>
      <c r="J80" s="124">
        <v>5783</v>
      </c>
      <c r="K80" s="236"/>
      <c r="L80" s="95">
        <v>8854</v>
      </c>
    </row>
    <row r="81" spans="1:12" ht="16.5" customHeight="1" x14ac:dyDescent="0.25">
      <c r="A81" s="233" t="s">
        <v>173</v>
      </c>
      <c r="B81" s="234"/>
      <c r="E81" s="30"/>
      <c r="F81" s="220">
        <v>248438</v>
      </c>
      <c r="G81" s="214"/>
      <c r="H81" s="221">
        <v>307650</v>
      </c>
      <c r="I81" s="224"/>
      <c r="J81" s="220">
        <v>248438</v>
      </c>
      <c r="K81" s="214"/>
      <c r="L81" s="221">
        <v>307650</v>
      </c>
    </row>
    <row r="82" spans="1:12" ht="16.5" customHeight="1" x14ac:dyDescent="0.2">
      <c r="A82" s="231"/>
      <c r="B82" s="231"/>
      <c r="C82" s="231"/>
      <c r="E82" s="30"/>
      <c r="F82" s="232"/>
      <c r="G82" s="214"/>
      <c r="I82" s="224"/>
      <c r="J82" s="232"/>
      <c r="K82" s="200"/>
    </row>
    <row r="83" spans="1:12" ht="16.5" customHeight="1" x14ac:dyDescent="0.25">
      <c r="A83" s="254" t="s">
        <v>174</v>
      </c>
      <c r="B83" s="249"/>
      <c r="C83" s="249"/>
      <c r="E83" s="30"/>
      <c r="F83" s="140">
        <f>SUM(F65:F81)</f>
        <v>-123195</v>
      </c>
      <c r="G83" s="200"/>
      <c r="H83" s="141">
        <f>SUM(H65:H81)</f>
        <v>-416703</v>
      </c>
      <c r="I83" s="224"/>
      <c r="J83" s="140">
        <f>SUM(J65:J81)</f>
        <v>416990</v>
      </c>
      <c r="K83" s="200"/>
      <c r="L83" s="141">
        <f>SUM(L65:L81)</f>
        <v>70288</v>
      </c>
    </row>
    <row r="84" spans="1:12" ht="16.5" customHeight="1" x14ac:dyDescent="0.25">
      <c r="E84" s="30"/>
      <c r="F84" s="102"/>
      <c r="G84" s="200"/>
      <c r="I84" s="224"/>
      <c r="J84" s="102"/>
      <c r="K84" s="200"/>
      <c r="L84" s="101"/>
    </row>
    <row r="85" spans="1:12" ht="16.5" customHeight="1" x14ac:dyDescent="0.25">
      <c r="A85" s="237" t="s">
        <v>175</v>
      </c>
      <c r="E85" s="30"/>
      <c r="F85" s="102"/>
      <c r="G85" s="200"/>
      <c r="I85" s="224"/>
      <c r="J85" s="102"/>
      <c r="K85" s="200"/>
      <c r="L85" s="101"/>
    </row>
    <row r="86" spans="1:12" ht="16.5" customHeight="1" x14ac:dyDescent="0.25">
      <c r="A86" s="249" t="s">
        <v>216</v>
      </c>
      <c r="B86" s="249"/>
      <c r="C86" s="249"/>
      <c r="D86" s="15"/>
      <c r="E86" s="30"/>
      <c r="F86" s="238"/>
      <c r="G86" s="15"/>
      <c r="H86" s="15"/>
      <c r="I86" s="15"/>
      <c r="J86" s="238"/>
      <c r="K86" s="15"/>
      <c r="L86" s="15"/>
    </row>
    <row r="87" spans="1:12" ht="16.5" customHeight="1" x14ac:dyDescent="0.25">
      <c r="A87" s="249"/>
      <c r="B87" s="249" t="s">
        <v>176</v>
      </c>
      <c r="C87" s="249"/>
      <c r="D87" s="235">
        <v>10.1</v>
      </c>
      <c r="E87" s="30"/>
      <c r="F87" s="232">
        <v>60000</v>
      </c>
      <c r="G87" s="213"/>
      <c r="H87" s="226">
        <v>1277630</v>
      </c>
      <c r="I87" s="224"/>
      <c r="J87" s="232">
        <v>60000</v>
      </c>
      <c r="K87" s="214"/>
      <c r="L87" s="226">
        <v>1277630</v>
      </c>
    </row>
    <row r="88" spans="1:12" ht="16.5" customHeight="1" x14ac:dyDescent="0.25">
      <c r="A88" s="249" t="s">
        <v>227</v>
      </c>
      <c r="B88" s="249"/>
      <c r="C88" s="249"/>
      <c r="D88" s="235">
        <v>10.1</v>
      </c>
      <c r="E88" s="30"/>
      <c r="F88" s="232">
        <v>-10000</v>
      </c>
      <c r="G88" s="213"/>
      <c r="H88" s="226">
        <v>-1050000</v>
      </c>
      <c r="I88" s="224"/>
      <c r="J88" s="232">
        <v>-10000</v>
      </c>
      <c r="K88" s="214"/>
      <c r="L88" s="226">
        <v>-1050000</v>
      </c>
    </row>
    <row r="89" spans="1:12" ht="16.5" customHeight="1" x14ac:dyDescent="0.25">
      <c r="A89" s="15" t="s">
        <v>177</v>
      </c>
      <c r="D89" s="235"/>
      <c r="E89" s="30"/>
      <c r="F89" s="240">
        <v>-21119</v>
      </c>
      <c r="G89" s="241"/>
      <c r="H89" s="239">
        <v>-14806</v>
      </c>
      <c r="I89" s="242"/>
      <c r="J89" s="240">
        <v>-4560</v>
      </c>
      <c r="K89" s="214"/>
      <c r="L89" s="239">
        <v>-4206</v>
      </c>
    </row>
    <row r="90" spans="1:12" ht="16.5" customHeight="1" x14ac:dyDescent="0.25">
      <c r="A90" s="15" t="s">
        <v>178</v>
      </c>
      <c r="D90" s="235"/>
      <c r="E90" s="30"/>
      <c r="F90" s="240"/>
      <c r="G90" s="241"/>
      <c r="H90" s="239"/>
      <c r="I90" s="242"/>
      <c r="J90" s="240"/>
      <c r="K90" s="214"/>
      <c r="L90" s="239"/>
    </row>
    <row r="91" spans="1:12" ht="16.5" customHeight="1" x14ac:dyDescent="0.25">
      <c r="B91" s="15" t="s">
        <v>179</v>
      </c>
      <c r="D91" s="235">
        <v>10.199999999999999</v>
      </c>
      <c r="E91" s="30"/>
      <c r="F91" s="240">
        <v>303456</v>
      </c>
      <c r="G91" s="241"/>
      <c r="H91" s="239">
        <v>1205444</v>
      </c>
      <c r="I91" s="242"/>
      <c r="J91" s="240">
        <v>0</v>
      </c>
      <c r="K91" s="214"/>
      <c r="L91" s="239">
        <v>368987</v>
      </c>
    </row>
    <row r="92" spans="1:12" ht="16.5" customHeight="1" x14ac:dyDescent="0.25">
      <c r="A92" s="15" t="s">
        <v>180</v>
      </c>
      <c r="D92" s="235">
        <v>10.199999999999999</v>
      </c>
      <c r="E92" s="30"/>
      <c r="F92" s="240">
        <v>-403242</v>
      </c>
      <c r="G92" s="213"/>
      <c r="H92" s="101">
        <v>-518763</v>
      </c>
      <c r="I92" s="213"/>
      <c r="J92" s="240">
        <v>-265899</v>
      </c>
      <c r="K92" s="107"/>
      <c r="L92" s="239">
        <v>-169835</v>
      </c>
    </row>
    <row r="93" spans="1:12" ht="16.5" customHeight="1" x14ac:dyDescent="0.25">
      <c r="A93" s="249" t="s">
        <v>213</v>
      </c>
      <c r="B93" s="249"/>
      <c r="C93" s="249"/>
      <c r="D93" s="235"/>
      <c r="E93" s="30"/>
      <c r="F93" s="240">
        <v>0</v>
      </c>
      <c r="G93" s="213"/>
      <c r="H93" s="101">
        <v>1096750</v>
      </c>
      <c r="I93" s="213"/>
      <c r="J93" s="240">
        <v>0</v>
      </c>
      <c r="K93" s="107"/>
      <c r="L93" s="239">
        <v>1096750</v>
      </c>
    </row>
    <row r="94" spans="1:12" ht="16.5" customHeight="1" x14ac:dyDescent="0.25">
      <c r="A94" s="249" t="s">
        <v>214</v>
      </c>
      <c r="B94" s="249"/>
      <c r="C94" s="249"/>
      <c r="D94" s="235"/>
      <c r="E94" s="30"/>
      <c r="F94" s="240">
        <v>0</v>
      </c>
      <c r="G94" s="213"/>
      <c r="H94" s="101">
        <v>-950000</v>
      </c>
      <c r="I94" s="213"/>
      <c r="J94" s="240">
        <v>0</v>
      </c>
      <c r="K94" s="107"/>
      <c r="L94" s="239">
        <v>-950000</v>
      </c>
    </row>
    <row r="95" spans="1:12" ht="16.5" customHeight="1" x14ac:dyDescent="0.25">
      <c r="A95" s="15" t="s">
        <v>181</v>
      </c>
      <c r="D95" s="235"/>
      <c r="E95" s="30"/>
      <c r="F95" s="240">
        <v>0</v>
      </c>
      <c r="G95" s="213"/>
      <c r="H95" s="101">
        <v>-254125</v>
      </c>
      <c r="I95" s="213"/>
      <c r="J95" s="240">
        <v>-105885</v>
      </c>
      <c r="K95" s="107"/>
      <c r="L95" s="239">
        <v>-254125</v>
      </c>
    </row>
    <row r="96" spans="1:12" s="263" customFormat="1" ht="16.5" customHeight="1" x14ac:dyDescent="0.25">
      <c r="A96" s="263" t="s">
        <v>232</v>
      </c>
      <c r="D96" s="235"/>
      <c r="E96" s="30"/>
      <c r="F96" s="240"/>
      <c r="G96" s="213"/>
      <c r="H96" s="101"/>
      <c r="I96" s="213"/>
      <c r="J96" s="240"/>
      <c r="K96" s="107"/>
      <c r="L96" s="239"/>
    </row>
    <row r="97" spans="1:12" s="263" customFormat="1" ht="16.5" customHeight="1" x14ac:dyDescent="0.25">
      <c r="B97" s="263" t="s">
        <v>228</v>
      </c>
      <c r="D97" s="235"/>
      <c r="E97" s="30"/>
      <c r="F97" s="240">
        <v>-114</v>
      </c>
      <c r="G97" s="213"/>
      <c r="H97" s="101">
        <v>0</v>
      </c>
      <c r="I97" s="213"/>
      <c r="J97" s="240">
        <v>0</v>
      </c>
      <c r="K97" s="107"/>
      <c r="L97" s="239">
        <v>0</v>
      </c>
    </row>
    <row r="98" spans="1:12" ht="16.5" customHeight="1" x14ac:dyDescent="0.25">
      <c r="A98" s="252" t="s">
        <v>215</v>
      </c>
      <c r="B98" s="252"/>
      <c r="C98" s="249"/>
      <c r="E98" s="30"/>
      <c r="F98" s="140">
        <v>-156382</v>
      </c>
      <c r="G98" s="213"/>
      <c r="H98" s="141">
        <v>-184006</v>
      </c>
      <c r="I98" s="224"/>
      <c r="J98" s="140">
        <v>-124192</v>
      </c>
      <c r="K98" s="107"/>
      <c r="L98" s="141">
        <v>-120754</v>
      </c>
    </row>
    <row r="99" spans="1:12" ht="16.5" customHeight="1" x14ac:dyDescent="0.25">
      <c r="A99" s="192"/>
      <c r="B99" s="243"/>
      <c r="C99" s="243"/>
      <c r="D99" s="243"/>
      <c r="E99" s="30"/>
      <c r="F99" s="102"/>
      <c r="G99" s="214"/>
      <c r="H99" s="101"/>
      <c r="I99" s="213"/>
      <c r="J99" s="102"/>
      <c r="K99" s="214"/>
      <c r="L99" s="101"/>
    </row>
    <row r="100" spans="1:12" ht="16.5" customHeight="1" x14ac:dyDescent="0.25">
      <c r="A100" s="252" t="s">
        <v>234</v>
      </c>
      <c r="B100" s="246"/>
      <c r="C100" s="246"/>
      <c r="D100" s="85"/>
      <c r="E100" s="30"/>
      <c r="F100" s="140">
        <f>SUM(F87:F98)</f>
        <v>-227401</v>
      </c>
      <c r="G100" s="213"/>
      <c r="H100" s="141">
        <f>SUM(H87:H98)</f>
        <v>608124</v>
      </c>
      <c r="I100" s="224"/>
      <c r="J100" s="140">
        <f>SUM(J87:J98)</f>
        <v>-450536</v>
      </c>
      <c r="K100" s="107"/>
      <c r="L100" s="141">
        <f>SUM(L87:L98)</f>
        <v>194447</v>
      </c>
    </row>
    <row r="101" spans="1:12" ht="16.5" customHeight="1" x14ac:dyDescent="0.25">
      <c r="A101" s="90" t="s">
        <v>212</v>
      </c>
      <c r="B101" s="85"/>
      <c r="C101" s="85"/>
      <c r="D101" s="85"/>
      <c r="E101" s="30"/>
      <c r="G101" s="213"/>
      <c r="I101" s="224"/>
      <c r="J101" s="101"/>
      <c r="K101" s="107"/>
      <c r="L101" s="101"/>
    </row>
    <row r="102" spans="1:12" ht="16.5" customHeight="1" x14ac:dyDescent="0.25">
      <c r="A102" s="90"/>
      <c r="B102" s="85"/>
      <c r="C102" s="85"/>
      <c r="D102" s="85"/>
      <c r="E102" s="30"/>
      <c r="G102" s="213"/>
      <c r="I102" s="224"/>
      <c r="J102" s="101"/>
      <c r="K102" s="107"/>
      <c r="L102" s="101"/>
    </row>
    <row r="103" spans="1:12" ht="16.5" customHeight="1" x14ac:dyDescent="0.25">
      <c r="A103" s="90"/>
      <c r="B103" s="85"/>
      <c r="C103" s="85"/>
      <c r="D103" s="85"/>
      <c r="E103" s="30"/>
      <c r="G103" s="213"/>
      <c r="I103" s="224"/>
      <c r="J103" s="101"/>
      <c r="K103" s="107"/>
      <c r="L103" s="101"/>
    </row>
    <row r="104" spans="1:12" ht="16.5" customHeight="1" x14ac:dyDescent="0.25">
      <c r="A104" s="90"/>
      <c r="B104" s="85"/>
      <c r="C104" s="85"/>
      <c r="D104" s="85"/>
      <c r="E104" s="30"/>
      <c r="G104" s="213"/>
      <c r="I104" s="224"/>
      <c r="J104" s="101"/>
      <c r="K104" s="107"/>
      <c r="L104" s="101"/>
    </row>
    <row r="105" spans="1:12" ht="16.5" customHeight="1" x14ac:dyDescent="0.25">
      <c r="A105" s="90"/>
      <c r="B105" s="85"/>
      <c r="C105" s="85"/>
      <c r="D105" s="85"/>
      <c r="E105" s="30"/>
      <c r="G105" s="213"/>
      <c r="I105" s="224"/>
      <c r="J105" s="101"/>
      <c r="K105" s="107"/>
      <c r="L105" s="101"/>
    </row>
    <row r="106" spans="1:12" ht="21.95" customHeight="1" x14ac:dyDescent="0.25">
      <c r="A106" s="275" t="s">
        <v>113</v>
      </c>
      <c r="B106" s="275"/>
      <c r="C106" s="275"/>
      <c r="D106" s="275"/>
      <c r="E106" s="275"/>
      <c r="F106" s="275"/>
      <c r="G106" s="275"/>
      <c r="H106" s="275"/>
      <c r="I106" s="275"/>
      <c r="J106" s="275"/>
      <c r="K106" s="275"/>
      <c r="L106" s="275"/>
    </row>
    <row r="107" spans="1:12" ht="16.5" customHeight="1" x14ac:dyDescent="0.25">
      <c r="A107" s="244" t="s">
        <v>0</v>
      </c>
      <c r="B107" s="85"/>
      <c r="C107" s="85"/>
      <c r="E107" s="86"/>
      <c r="G107" s="211"/>
      <c r="I107" s="228"/>
      <c r="J107" s="229"/>
      <c r="K107" s="211"/>
      <c r="L107" s="229"/>
    </row>
    <row r="108" spans="1:12" ht="16.5" customHeight="1" x14ac:dyDescent="0.25">
      <c r="A108" s="90" t="s">
        <v>160</v>
      </c>
      <c r="B108" s="85"/>
      <c r="C108" s="85"/>
      <c r="E108" s="86"/>
      <c r="G108" s="211"/>
      <c r="I108" s="228"/>
      <c r="K108" s="211"/>
    </row>
    <row r="109" spans="1:12" ht="16.5" customHeight="1" x14ac:dyDescent="0.25">
      <c r="A109" s="206" t="str">
        <f>A56</f>
        <v>For the six-month period ended 30 June 2021</v>
      </c>
      <c r="B109" s="206"/>
      <c r="C109" s="206"/>
      <c r="D109" s="142"/>
      <c r="E109" s="92"/>
      <c r="F109" s="141"/>
      <c r="G109" s="230"/>
      <c r="H109" s="141"/>
      <c r="I109" s="230"/>
      <c r="J109" s="141"/>
      <c r="K109" s="230"/>
      <c r="L109" s="141"/>
    </row>
    <row r="110" spans="1:12" ht="16.5" customHeight="1" x14ac:dyDescent="0.25">
      <c r="A110" s="85"/>
      <c r="B110" s="85"/>
      <c r="C110" s="85"/>
      <c r="E110" s="86"/>
      <c r="F110" s="101"/>
      <c r="G110" s="211"/>
      <c r="H110" s="101"/>
      <c r="I110" s="211"/>
      <c r="J110" s="101"/>
      <c r="K110" s="211"/>
      <c r="L110" s="101"/>
    </row>
    <row r="111" spans="1:12" ht="16.5" customHeight="1" x14ac:dyDescent="0.25">
      <c r="A111" s="85"/>
      <c r="B111" s="85"/>
      <c r="C111" s="85"/>
      <c r="E111" s="86"/>
      <c r="F111" s="101"/>
      <c r="G111" s="211"/>
      <c r="H111" s="101"/>
      <c r="I111" s="211"/>
      <c r="J111" s="101"/>
      <c r="K111" s="211"/>
      <c r="L111" s="101"/>
    </row>
    <row r="112" spans="1:12" ht="16.5" customHeight="1" x14ac:dyDescent="0.25">
      <c r="A112" s="85"/>
      <c r="B112" s="85"/>
      <c r="C112" s="85"/>
      <c r="E112" s="86"/>
      <c r="F112" s="272" t="s">
        <v>2</v>
      </c>
      <c r="G112" s="272"/>
      <c r="H112" s="272"/>
      <c r="I112" s="96"/>
      <c r="J112" s="272" t="s">
        <v>86</v>
      </c>
      <c r="K112" s="273"/>
      <c r="L112" s="273"/>
    </row>
    <row r="113" spans="1:12" ht="16.5" customHeight="1" x14ac:dyDescent="0.25">
      <c r="A113" s="85"/>
      <c r="B113" s="85"/>
      <c r="C113" s="85"/>
      <c r="E113" s="86"/>
      <c r="F113" s="274" t="s">
        <v>87</v>
      </c>
      <c r="G113" s="274"/>
      <c r="H113" s="274"/>
      <c r="I113" s="96"/>
      <c r="J113" s="274" t="s">
        <v>88</v>
      </c>
      <c r="K113" s="274"/>
      <c r="L113" s="274"/>
    </row>
    <row r="114" spans="1:12" ht="16.5" customHeight="1" x14ac:dyDescent="0.25">
      <c r="A114" s="85"/>
      <c r="B114" s="85"/>
      <c r="C114" s="85"/>
      <c r="E114" s="86"/>
      <c r="F114" s="19" t="s">
        <v>199</v>
      </c>
      <c r="G114" s="97"/>
      <c r="H114" s="19" t="s">
        <v>199</v>
      </c>
      <c r="I114" s="95"/>
      <c r="J114" s="19" t="s">
        <v>199</v>
      </c>
      <c r="K114" s="98"/>
      <c r="L114" s="19" t="s">
        <v>199</v>
      </c>
    </row>
    <row r="115" spans="1:12" ht="16.5" customHeight="1" x14ac:dyDescent="0.25">
      <c r="D115" s="15"/>
      <c r="E115" s="99"/>
      <c r="F115" s="19" t="s">
        <v>8</v>
      </c>
      <c r="G115" s="100"/>
      <c r="H115" s="19" t="s">
        <v>9</v>
      </c>
      <c r="I115" s="99"/>
      <c r="J115" s="19" t="s">
        <v>8</v>
      </c>
      <c r="K115" s="100"/>
      <c r="L115" s="19" t="s">
        <v>9</v>
      </c>
    </row>
    <row r="116" spans="1:12" s="187" customFormat="1" ht="16.5" customHeight="1" x14ac:dyDescent="0.25">
      <c r="A116" s="15"/>
      <c r="B116" s="15"/>
      <c r="C116" s="15"/>
      <c r="D116" s="83"/>
      <c r="E116" s="15"/>
      <c r="F116" s="264" t="s">
        <v>11</v>
      </c>
      <c r="G116" s="204"/>
      <c r="H116" s="189" t="s">
        <v>11</v>
      </c>
      <c r="I116" s="109"/>
      <c r="J116" s="189" t="s">
        <v>11</v>
      </c>
      <c r="K116" s="204"/>
      <c r="L116" s="189" t="s">
        <v>11</v>
      </c>
    </row>
    <row r="117" spans="1:12" ht="16.5" customHeight="1" x14ac:dyDescent="0.2">
      <c r="A117" s="231"/>
      <c r="B117" s="231"/>
      <c r="C117" s="231"/>
      <c r="E117" s="30"/>
      <c r="F117" s="232"/>
      <c r="G117" s="214"/>
      <c r="I117" s="224"/>
      <c r="J117" s="232"/>
      <c r="K117" s="200"/>
    </row>
    <row r="118" spans="1:12" ht="16.5" customHeight="1" x14ac:dyDescent="0.25">
      <c r="A118" s="255" t="s">
        <v>235</v>
      </c>
      <c r="B118" s="256"/>
      <c r="C118" s="256"/>
      <c r="D118" s="85"/>
      <c r="E118" s="30"/>
      <c r="F118" s="232">
        <f>F49+F83+F100</f>
        <v>-160654</v>
      </c>
      <c r="G118" s="216"/>
      <c r="H118" s="226">
        <f>H49+H83+H100</f>
        <v>523240</v>
      </c>
      <c r="I118" s="226"/>
      <c r="J118" s="232">
        <f>J49+J83+J100</f>
        <v>-60803</v>
      </c>
      <c r="K118" s="216"/>
      <c r="L118" s="226">
        <f>L49+L83+L100</f>
        <v>227529</v>
      </c>
    </row>
    <row r="119" spans="1:12" ht="16.5" customHeight="1" x14ac:dyDescent="0.25">
      <c r="A119" s="261" t="s">
        <v>182</v>
      </c>
      <c r="B119" s="256"/>
      <c r="C119" s="256"/>
      <c r="D119" s="85"/>
      <c r="E119" s="30"/>
      <c r="F119" s="102">
        <v>883246</v>
      </c>
      <c r="G119" s="216"/>
      <c r="H119" s="101">
        <v>643594</v>
      </c>
      <c r="I119" s="213"/>
      <c r="J119" s="102">
        <v>124975</v>
      </c>
      <c r="K119" s="216"/>
      <c r="L119" s="101">
        <v>43844</v>
      </c>
    </row>
    <row r="120" spans="1:12" ht="16.5" customHeight="1" x14ac:dyDescent="0.25">
      <c r="A120" s="261" t="s">
        <v>183</v>
      </c>
      <c r="B120" s="246"/>
      <c r="C120" s="256"/>
      <c r="D120" s="85"/>
      <c r="E120" s="30"/>
      <c r="F120" s="102"/>
      <c r="G120" s="216"/>
      <c r="H120" s="101"/>
      <c r="I120" s="213"/>
      <c r="J120" s="102"/>
      <c r="K120" s="216"/>
      <c r="L120" s="101"/>
    </row>
    <row r="121" spans="1:12" ht="16.5" customHeight="1" x14ac:dyDescent="0.25">
      <c r="A121" s="261"/>
      <c r="B121" s="246" t="s">
        <v>184</v>
      </c>
      <c r="C121" s="256"/>
      <c r="D121" s="85"/>
      <c r="E121" s="30"/>
      <c r="F121" s="102">
        <v>422</v>
      </c>
      <c r="G121" s="216"/>
      <c r="H121" s="101">
        <v>-696</v>
      </c>
      <c r="I121" s="213"/>
      <c r="J121" s="102">
        <v>201</v>
      </c>
      <c r="K121" s="216"/>
      <c r="L121" s="101">
        <v>-708</v>
      </c>
    </row>
    <row r="122" spans="1:12" ht="16.5" customHeight="1" x14ac:dyDescent="0.25">
      <c r="A122" s="261" t="s">
        <v>183</v>
      </c>
      <c r="B122" s="246"/>
      <c r="C122" s="256"/>
      <c r="D122" s="85"/>
      <c r="E122" s="30"/>
      <c r="F122" s="102"/>
      <c r="G122" s="216"/>
      <c r="H122" s="101"/>
      <c r="I122" s="213"/>
      <c r="J122" s="102"/>
      <c r="K122" s="107"/>
      <c r="L122" s="101"/>
    </row>
    <row r="123" spans="1:12" ht="16.5" customHeight="1" x14ac:dyDescent="0.25">
      <c r="A123" s="261"/>
      <c r="B123" s="246" t="s">
        <v>185</v>
      </c>
      <c r="C123" s="256"/>
      <c r="D123" s="85"/>
      <c r="E123" s="30"/>
      <c r="F123" s="140">
        <v>12658</v>
      </c>
      <c r="G123" s="213"/>
      <c r="H123" s="141">
        <v>50638</v>
      </c>
      <c r="I123" s="224"/>
      <c r="J123" s="140">
        <v>0</v>
      </c>
      <c r="K123" s="107"/>
      <c r="L123" s="141">
        <v>0</v>
      </c>
    </row>
    <row r="124" spans="1:12" ht="16.5" customHeight="1" x14ac:dyDescent="0.25">
      <c r="A124" s="262"/>
      <c r="B124" s="256"/>
      <c r="C124" s="256"/>
      <c r="D124" s="85"/>
      <c r="E124" s="30"/>
      <c r="F124" s="102"/>
      <c r="G124" s="213"/>
      <c r="I124" s="224"/>
      <c r="J124" s="102"/>
      <c r="K124" s="107"/>
      <c r="L124" s="101"/>
    </row>
    <row r="125" spans="1:12" ht="16.5" customHeight="1" thickBot="1" x14ac:dyDescent="0.3">
      <c r="A125" s="255" t="s">
        <v>186</v>
      </c>
      <c r="B125" s="256"/>
      <c r="C125" s="256"/>
      <c r="D125" s="85"/>
      <c r="E125" s="30"/>
      <c r="F125" s="202">
        <f>SUM(F118:F123)</f>
        <v>735672</v>
      </c>
      <c r="H125" s="195">
        <f>SUM(H118:H123)</f>
        <v>1216776</v>
      </c>
      <c r="J125" s="202">
        <f>SUM(J118:J123)</f>
        <v>64373</v>
      </c>
      <c r="L125" s="195">
        <f>SUM(L118:L123)</f>
        <v>270665</v>
      </c>
    </row>
    <row r="126" spans="1:12" ht="16.5" customHeight="1" thickTop="1" x14ac:dyDescent="0.25">
      <c r="A126" s="255"/>
      <c r="B126" s="256"/>
      <c r="C126" s="256"/>
      <c r="D126" s="85"/>
      <c r="E126" s="30"/>
      <c r="F126" s="102"/>
      <c r="H126" s="101"/>
      <c r="J126" s="102"/>
      <c r="L126" s="101"/>
    </row>
    <row r="127" spans="1:12" ht="16.5" customHeight="1" x14ac:dyDescent="0.25">
      <c r="A127" s="255" t="s">
        <v>187</v>
      </c>
      <c r="B127" s="256"/>
      <c r="C127" s="256"/>
      <c r="D127" s="85"/>
      <c r="E127" s="30"/>
      <c r="F127" s="102"/>
      <c r="H127" s="101"/>
      <c r="J127" s="102"/>
      <c r="L127" s="101"/>
    </row>
    <row r="128" spans="1:12" ht="16.5" customHeight="1" x14ac:dyDescent="0.25">
      <c r="A128" s="255"/>
      <c r="B128" s="256"/>
      <c r="C128" s="256"/>
      <c r="D128" s="85"/>
      <c r="E128" s="30"/>
      <c r="F128" s="102"/>
      <c r="H128" s="101"/>
      <c r="J128" s="102"/>
      <c r="L128" s="101"/>
    </row>
    <row r="129" spans="1:12" ht="16.5" customHeight="1" x14ac:dyDescent="0.25">
      <c r="A129" s="261" t="s">
        <v>188</v>
      </c>
      <c r="B129" s="261"/>
      <c r="C129" s="261"/>
      <c r="D129" s="104"/>
      <c r="E129" s="30"/>
      <c r="F129" s="102"/>
      <c r="H129" s="101"/>
      <c r="J129" s="102"/>
      <c r="L129" s="101"/>
    </row>
    <row r="130" spans="1:12" ht="16.5" customHeight="1" x14ac:dyDescent="0.25">
      <c r="A130" s="261" t="s">
        <v>189</v>
      </c>
      <c r="B130" s="261"/>
      <c r="C130" s="261"/>
      <c r="D130" s="104"/>
      <c r="E130" s="30"/>
      <c r="F130" s="238"/>
      <c r="G130" s="15"/>
      <c r="H130" s="15"/>
      <c r="I130" s="15"/>
      <c r="J130" s="238"/>
      <c r="K130" s="15"/>
      <c r="L130" s="15"/>
    </row>
    <row r="131" spans="1:12" ht="16.5" customHeight="1" x14ac:dyDescent="0.25">
      <c r="A131" s="261"/>
      <c r="B131" s="261" t="s">
        <v>190</v>
      </c>
      <c r="C131" s="261"/>
      <c r="D131" s="104"/>
      <c r="E131" s="30"/>
      <c r="F131" s="124">
        <v>32049</v>
      </c>
      <c r="H131" s="101">
        <v>0</v>
      </c>
      <c r="J131" s="124">
        <v>0</v>
      </c>
      <c r="L131" s="95">
        <v>0</v>
      </c>
    </row>
    <row r="132" spans="1:12" ht="16.5" customHeight="1" x14ac:dyDescent="0.25">
      <c r="A132" s="261" t="s">
        <v>191</v>
      </c>
      <c r="B132" s="261"/>
      <c r="C132" s="261"/>
      <c r="D132" s="104"/>
      <c r="E132" s="30"/>
      <c r="F132" s="124"/>
      <c r="H132" s="101"/>
      <c r="J132" s="124"/>
      <c r="L132" s="95"/>
    </row>
    <row r="133" spans="1:12" ht="16.5" customHeight="1" x14ac:dyDescent="0.25">
      <c r="A133" s="261"/>
      <c r="B133" s="261" t="s">
        <v>192</v>
      </c>
      <c r="C133" s="261"/>
      <c r="D133" s="104"/>
      <c r="E133" s="30"/>
      <c r="F133" s="124">
        <v>51999</v>
      </c>
      <c r="H133" s="101">
        <v>62343</v>
      </c>
      <c r="J133" s="124">
        <v>0</v>
      </c>
      <c r="L133" s="95">
        <v>0</v>
      </c>
    </row>
    <row r="134" spans="1:12" ht="16.5" customHeight="1" x14ac:dyDescent="0.25">
      <c r="A134" s="261"/>
      <c r="B134" s="246"/>
      <c r="C134" s="246"/>
      <c r="D134" s="104"/>
      <c r="E134" s="30"/>
      <c r="F134" s="101"/>
      <c r="H134" s="101"/>
      <c r="J134" s="95"/>
      <c r="L134" s="95"/>
    </row>
    <row r="135" spans="1:12" ht="16.5" customHeight="1" x14ac:dyDescent="0.25">
      <c r="A135" s="261"/>
      <c r="B135" s="246"/>
      <c r="C135" s="246"/>
      <c r="D135" s="104"/>
      <c r="E135" s="30"/>
      <c r="F135" s="101"/>
      <c r="H135" s="101"/>
      <c r="J135" s="95"/>
      <c r="L135" s="95"/>
    </row>
    <row r="136" spans="1:12" ht="16.5" customHeight="1" x14ac:dyDescent="0.25">
      <c r="A136" s="261"/>
      <c r="B136" s="246"/>
      <c r="C136" s="246"/>
      <c r="D136" s="104"/>
      <c r="E136" s="30"/>
      <c r="F136" s="101"/>
      <c r="H136" s="101"/>
      <c r="J136" s="95"/>
      <c r="L136" s="95"/>
    </row>
    <row r="137" spans="1:12" ht="16.5" customHeight="1" x14ac:dyDescent="0.25">
      <c r="A137" s="261"/>
      <c r="B137" s="246"/>
      <c r="C137" s="246"/>
      <c r="D137" s="104"/>
      <c r="E137" s="30"/>
      <c r="F137" s="101"/>
      <c r="H137" s="101"/>
      <c r="J137" s="95"/>
      <c r="L137" s="95"/>
    </row>
    <row r="138" spans="1:12" ht="16.5" customHeight="1" x14ac:dyDescent="0.25">
      <c r="A138" s="245"/>
      <c r="B138" s="104"/>
      <c r="C138" s="104"/>
      <c r="D138" s="104"/>
      <c r="E138" s="30"/>
      <c r="F138" s="101"/>
      <c r="H138" s="101"/>
      <c r="J138" s="95"/>
      <c r="L138" s="95"/>
    </row>
    <row r="139" spans="1:12" ht="16.5" customHeight="1" x14ac:dyDescent="0.25">
      <c r="A139" s="245"/>
      <c r="B139" s="104"/>
      <c r="C139" s="104"/>
      <c r="D139" s="104"/>
      <c r="E139" s="30"/>
      <c r="F139" s="101"/>
      <c r="H139" s="101"/>
      <c r="J139" s="95"/>
      <c r="L139" s="95"/>
    </row>
    <row r="140" spans="1:12" ht="16.5" customHeight="1" x14ac:dyDescent="0.25">
      <c r="A140" s="245"/>
      <c r="B140" s="104"/>
      <c r="C140" s="104"/>
      <c r="D140" s="104"/>
      <c r="E140" s="30"/>
      <c r="F140" s="101"/>
      <c r="H140" s="101"/>
      <c r="J140" s="95"/>
      <c r="L140" s="95"/>
    </row>
    <row r="141" spans="1:12" ht="16.5" customHeight="1" x14ac:dyDescent="0.25">
      <c r="A141" s="245"/>
      <c r="B141" s="104"/>
      <c r="C141" s="104"/>
      <c r="D141" s="104"/>
      <c r="E141" s="30"/>
      <c r="F141" s="101"/>
      <c r="H141" s="101"/>
      <c r="J141" s="95"/>
      <c r="L141" s="95"/>
    </row>
    <row r="142" spans="1:12" ht="16.5" customHeight="1" x14ac:dyDescent="0.25">
      <c r="A142" s="245"/>
      <c r="B142" s="104"/>
      <c r="C142" s="104"/>
      <c r="D142" s="104"/>
      <c r="E142" s="30"/>
      <c r="F142" s="101"/>
      <c r="H142" s="101"/>
      <c r="J142" s="95"/>
      <c r="L142" s="95"/>
    </row>
    <row r="143" spans="1:12" ht="16.5" customHeight="1" x14ac:dyDescent="0.25">
      <c r="A143" s="245"/>
      <c r="B143" s="104"/>
      <c r="C143" s="104"/>
      <c r="D143" s="104"/>
      <c r="E143" s="30"/>
      <c r="F143" s="101"/>
      <c r="H143" s="101"/>
      <c r="J143" s="95"/>
      <c r="L143" s="95"/>
    </row>
    <row r="144" spans="1:12" ht="16.5" customHeight="1" x14ac:dyDescent="0.25">
      <c r="A144" s="245"/>
      <c r="B144" s="104"/>
      <c r="C144" s="104"/>
      <c r="D144" s="104"/>
      <c r="E144" s="30"/>
      <c r="F144" s="101"/>
      <c r="H144" s="101"/>
      <c r="J144" s="95"/>
      <c r="L144" s="95"/>
    </row>
    <row r="145" spans="1:12" ht="16.5" customHeight="1" x14ac:dyDescent="0.25">
      <c r="A145" s="245"/>
      <c r="B145" s="104"/>
      <c r="C145" s="104"/>
      <c r="D145" s="104"/>
      <c r="E145" s="30"/>
      <c r="F145" s="101"/>
      <c r="H145" s="101"/>
      <c r="J145" s="95"/>
      <c r="L145" s="95"/>
    </row>
    <row r="146" spans="1:12" ht="16.5" customHeight="1" x14ac:dyDescent="0.25">
      <c r="A146" s="245"/>
      <c r="B146" s="104"/>
      <c r="C146" s="104"/>
      <c r="D146" s="104"/>
      <c r="E146" s="30"/>
      <c r="F146" s="101"/>
      <c r="H146" s="101"/>
      <c r="J146" s="95"/>
      <c r="L146" s="95"/>
    </row>
    <row r="147" spans="1:12" ht="16.5" customHeight="1" x14ac:dyDescent="0.25">
      <c r="A147" s="245"/>
      <c r="B147" s="104"/>
      <c r="C147" s="104"/>
      <c r="D147" s="104"/>
      <c r="E147" s="30"/>
      <c r="F147" s="101"/>
      <c r="H147" s="101"/>
      <c r="J147" s="95"/>
      <c r="L147" s="95"/>
    </row>
    <row r="148" spans="1:12" ht="16.5" customHeight="1" x14ac:dyDescent="0.25">
      <c r="A148" s="245"/>
      <c r="B148" s="104"/>
      <c r="C148" s="104"/>
      <c r="D148" s="104"/>
      <c r="E148" s="30"/>
      <c r="F148" s="101"/>
      <c r="H148" s="101"/>
      <c r="J148" s="95"/>
      <c r="L148" s="95"/>
    </row>
    <row r="149" spans="1:12" ht="16.5" customHeight="1" x14ac:dyDescent="0.25">
      <c r="A149" s="245"/>
      <c r="B149" s="104"/>
      <c r="C149" s="104"/>
      <c r="D149" s="104"/>
      <c r="E149" s="30"/>
      <c r="F149" s="101"/>
      <c r="H149" s="101"/>
      <c r="J149" s="95"/>
      <c r="L149" s="95"/>
    </row>
    <row r="150" spans="1:12" ht="16.5" customHeight="1" x14ac:dyDescent="0.25">
      <c r="A150" s="245"/>
      <c r="B150" s="104"/>
      <c r="C150" s="104"/>
      <c r="D150" s="104"/>
      <c r="E150" s="30"/>
      <c r="F150" s="101"/>
      <c r="H150" s="101"/>
      <c r="J150" s="95"/>
      <c r="L150" s="95"/>
    </row>
    <row r="151" spans="1:12" ht="16.5" customHeight="1" x14ac:dyDescent="0.25">
      <c r="A151" s="245"/>
      <c r="B151" s="104"/>
      <c r="C151" s="104"/>
      <c r="D151" s="104"/>
      <c r="E151" s="30"/>
      <c r="F151" s="101"/>
      <c r="H151" s="101"/>
      <c r="J151" s="95"/>
      <c r="L151" s="95"/>
    </row>
    <row r="152" spans="1:12" ht="16.5" customHeight="1" x14ac:dyDescent="0.25">
      <c r="A152" s="245"/>
      <c r="B152" s="104"/>
      <c r="C152" s="104"/>
      <c r="D152" s="104"/>
      <c r="E152" s="30"/>
      <c r="F152" s="101"/>
      <c r="H152" s="101"/>
      <c r="J152" s="95"/>
      <c r="L152" s="95"/>
    </row>
    <row r="153" spans="1:12" s="268" customFormat="1" ht="16.5" customHeight="1" x14ac:dyDescent="0.25">
      <c r="A153" s="245"/>
      <c r="B153" s="104"/>
      <c r="C153" s="104"/>
      <c r="D153" s="104"/>
      <c r="E153" s="30"/>
      <c r="F153" s="101"/>
      <c r="G153" s="109"/>
      <c r="H153" s="101"/>
      <c r="I153" s="227"/>
      <c r="J153" s="95"/>
      <c r="K153" s="109"/>
      <c r="L153" s="95"/>
    </row>
    <row r="154" spans="1:12" s="268" customFormat="1" ht="16.5" customHeight="1" x14ac:dyDescent="0.25">
      <c r="A154" s="245"/>
      <c r="B154" s="104"/>
      <c r="C154" s="104"/>
      <c r="D154" s="104"/>
      <c r="E154" s="30"/>
      <c r="F154" s="101"/>
      <c r="G154" s="109"/>
      <c r="H154" s="101"/>
      <c r="I154" s="227"/>
      <c r="J154" s="95"/>
      <c r="K154" s="109"/>
      <c r="L154" s="95"/>
    </row>
    <row r="155" spans="1:12" ht="16.5" customHeight="1" x14ac:dyDescent="0.25">
      <c r="A155" s="245"/>
      <c r="B155" s="104"/>
      <c r="C155" s="104"/>
      <c r="D155" s="104"/>
      <c r="E155" s="30"/>
      <c r="F155" s="101"/>
      <c r="H155" s="101"/>
      <c r="J155" s="95"/>
      <c r="L155" s="95"/>
    </row>
    <row r="156" spans="1:12" ht="16.5" customHeight="1" x14ac:dyDescent="0.25">
      <c r="A156" s="245"/>
      <c r="B156" s="104"/>
      <c r="C156" s="104"/>
      <c r="D156" s="104"/>
      <c r="E156" s="30"/>
      <c r="F156" s="101"/>
      <c r="H156" s="101"/>
      <c r="J156" s="95"/>
      <c r="L156" s="95"/>
    </row>
    <row r="157" spans="1:12" ht="16.5" customHeight="1" x14ac:dyDescent="0.25">
      <c r="A157" s="245"/>
      <c r="B157" s="104"/>
      <c r="C157" s="104"/>
      <c r="D157" s="104"/>
      <c r="E157" s="30"/>
      <c r="F157" s="101"/>
      <c r="H157" s="101"/>
      <c r="J157" s="95"/>
      <c r="L157" s="95"/>
    </row>
    <row r="158" spans="1:12" ht="17.25" customHeight="1" x14ac:dyDescent="0.25">
      <c r="A158" s="245"/>
      <c r="B158" s="104"/>
      <c r="C158" s="104"/>
      <c r="D158" s="104"/>
      <c r="E158" s="30"/>
      <c r="F158" s="101"/>
      <c r="H158" s="101"/>
      <c r="J158" s="95"/>
      <c r="L158" s="95"/>
    </row>
    <row r="159" spans="1:12" ht="21.95" customHeight="1" x14ac:dyDescent="0.25">
      <c r="A159" s="275" t="str">
        <f>A53</f>
        <v>The accompanying notes form part of this interim financial information.</v>
      </c>
      <c r="B159" s="275"/>
      <c r="C159" s="275"/>
      <c r="D159" s="275"/>
      <c r="E159" s="275"/>
      <c r="F159" s="275"/>
      <c r="G159" s="275"/>
      <c r="H159" s="275"/>
      <c r="I159" s="275"/>
      <c r="J159" s="275"/>
      <c r="K159" s="275"/>
      <c r="L159" s="275"/>
    </row>
  </sheetData>
  <mergeCells count="15">
    <mergeCell ref="F59:H59"/>
    <mergeCell ref="J59:L59"/>
    <mergeCell ref="F6:H6"/>
    <mergeCell ref="J6:L6"/>
    <mergeCell ref="F7:H7"/>
    <mergeCell ref="J7:L7"/>
    <mergeCell ref="A53:L53"/>
    <mergeCell ref="A159:L159"/>
    <mergeCell ref="F60:H60"/>
    <mergeCell ref="J60:L60"/>
    <mergeCell ref="A106:L106"/>
    <mergeCell ref="F112:H112"/>
    <mergeCell ref="J112:L112"/>
    <mergeCell ref="F113:H113"/>
    <mergeCell ref="J113:L11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ignoredErrors>
    <ignoredError sqref="F9:L9 F62:L62 F115:L1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6(6M)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Thanisorn Saetang</dc:creator>
  <cp:lastModifiedBy>Chayaporn Srilap</cp:lastModifiedBy>
  <cp:lastPrinted>2021-08-10T03:06:05Z</cp:lastPrinted>
  <dcterms:created xsi:type="dcterms:W3CDTF">2021-05-12T11:20:56Z</dcterms:created>
  <dcterms:modified xsi:type="dcterms:W3CDTF">2021-08-10T03:06:40Z</dcterms:modified>
</cp:coreProperties>
</file>