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June2021 (NPH-14)\"/>
    </mc:Choice>
  </mc:AlternateContent>
  <xr:revisionPtr revIDLastSave="0" documentId="13_ncr:1_{4E6319FE-2407-4B3C-ABF0-24745F4EEC70}" xr6:coauthVersionLast="45" xr6:coauthVersionMax="46" xr10:uidLastSave="{00000000-0000-0000-0000-000000000000}"/>
  <bookViews>
    <workbookView xWindow="-120" yWindow="-120" windowWidth="21840" windowHeight="13140" activeTab="5" xr2:uid="{7BBC1115-3FF8-4A91-8EC8-64FF5F9D8166}"/>
  </bookViews>
  <sheets>
    <sheet name="2-4" sheetId="1" r:id="rId1"/>
    <sheet name="5(3M)" sheetId="3" r:id="rId2"/>
    <sheet name="6(6M)" sheetId="8" r:id="rId3"/>
    <sheet name="7" sheetId="4" r:id="rId4"/>
    <sheet name="8" sheetId="5" r:id="rId5"/>
    <sheet name="9-11" sheetId="7" r:id="rId6"/>
  </sheets>
  <definedNames>
    <definedName name="__IntlFixup">TRUE</definedName>
    <definedName name="_Order1">255</definedName>
    <definedName name="_Order2">0</definedName>
    <definedName name="ART_COLOUR_DESIGN_CO_.LTD.">"ART COLOUR DESIGN CO.,LTD."</definedName>
    <definedName name="AS2DocOpenMode">"AS2DocumentEdit"</definedName>
    <definedName name="BB" localSheetId="5">{"'Eng (page2)'!$A$1:$D$52"}</definedName>
    <definedName name="BB">{"'Eng (page2)'!$A$1:$D$52"}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NEOMAT_CO._LTD.">"NEOMAT CO.,LTD."</definedName>
    <definedName name="Number_of_Payments">MATCH(0.01,End_Bal,-1)+1</definedName>
    <definedName name="Payment_Date">DATE(YEAR(Loan_Start),MONTH(Loan_Start)+Payment_Number,DAY(Loan_Start))</definedName>
    <definedName name="_xlnm.Print_Area" localSheetId="1">'5(3M)'!$A$1:$J$49</definedName>
    <definedName name="_xlnm.Print_Area" localSheetId="2">'6(6M)'!$A$1:$J$49</definedName>
    <definedName name="_xlnm.Print_Area" localSheetId="4">'8'!$A$1:$R$32</definedName>
    <definedName name="_xlnm.Print_Area" localSheetId="5">'9-11'!$A$1:$L$133</definedName>
    <definedName name="Print_Area_Reset">OFFSET(Full_Print,0,0,Last_Row)</definedName>
    <definedName name="S.PACK___PRINT_PUBLIC_COMPANY_LIMITED">"S.PACK PRINT PUBLIC COMPANY LIMITED"</definedName>
    <definedName name="TextRefCopyRangeCount">1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Values_Entered">IF(Loan_Amount*Interest_Rate*Loan_Years*Loan_Start&gt;0,1,0)</definedName>
    <definedName name="x" localSheetId="5">{"'Eng (page2)'!$A$1:$D$52"}</definedName>
    <definedName name="x">{"'Eng (page2)'!$A$1:$D$52"}</definedName>
    <definedName name="เงินเดือน" localSheetId="5">{"'Eng (page2)'!$A$1:$D$52"}</definedName>
    <definedName name="เงินเดือน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7" i="7" l="1"/>
  <c r="N27" i="4" l="1"/>
  <c r="R25" i="5" l="1"/>
  <c r="X28" i="4"/>
  <c r="L61" i="7" l="1"/>
  <c r="L76" i="7" s="1"/>
  <c r="H61" i="7"/>
  <c r="H76" i="7" s="1"/>
  <c r="A3" i="4" l="1"/>
  <c r="R15" i="5"/>
  <c r="T18" i="4"/>
  <c r="X18" i="4" s="1"/>
  <c r="J42" i="8" l="1"/>
  <c r="H42" i="8"/>
  <c r="F42" i="8"/>
  <c r="D42" i="8"/>
  <c r="J22" i="8"/>
  <c r="H22" i="8"/>
  <c r="F22" i="8"/>
  <c r="D22" i="8"/>
  <c r="J15" i="8"/>
  <c r="H15" i="8"/>
  <c r="F15" i="8"/>
  <c r="D15" i="8"/>
  <c r="D24" i="8" l="1"/>
  <c r="D30" i="8" s="1"/>
  <c r="D33" i="8" s="1"/>
  <c r="D36" i="8" s="1"/>
  <c r="F24" i="8"/>
  <c r="F30" i="8" s="1"/>
  <c r="F33" i="8" s="1"/>
  <c r="F36" i="8" s="1"/>
  <c r="H24" i="8"/>
  <c r="H30" i="8" s="1"/>
  <c r="H33" i="8" s="1"/>
  <c r="H36" i="8" s="1"/>
  <c r="J24" i="8"/>
  <c r="J30" i="8" s="1"/>
  <c r="J33" i="8" s="1"/>
  <c r="J36" i="8" s="1"/>
  <c r="L87" i="7" l="1"/>
  <c r="N24" i="5" l="1"/>
  <c r="R27" i="5"/>
  <c r="H29" i="5"/>
  <c r="H19" i="5"/>
  <c r="T29" i="4"/>
  <c r="X29" i="4" s="1"/>
  <c r="T24" i="4"/>
  <c r="X24" i="4" s="1"/>
  <c r="N32" i="4"/>
  <c r="T27" i="4"/>
  <c r="H32" i="4"/>
  <c r="H22" i="4"/>
  <c r="R21" i="5"/>
  <c r="P29" i="5"/>
  <c r="L29" i="5"/>
  <c r="J29" i="5"/>
  <c r="F29" i="5"/>
  <c r="R26" i="5"/>
  <c r="R32" i="4"/>
  <c r="P32" i="4"/>
  <c r="L32" i="4"/>
  <c r="J32" i="4"/>
  <c r="F32" i="4"/>
  <c r="A3" i="5"/>
  <c r="A3" i="7" s="1"/>
  <c r="R24" i="5" l="1"/>
  <c r="N29" i="5"/>
  <c r="R29" i="5" s="1"/>
  <c r="X27" i="4"/>
  <c r="T30" i="4"/>
  <c r="X30" i="4" s="1"/>
  <c r="V32" i="4"/>
  <c r="T32" i="4" l="1"/>
  <c r="X32" i="4"/>
  <c r="R17" i="5"/>
  <c r="F87" i="7" l="1"/>
  <c r="A92" i="7" l="1"/>
  <c r="A93" i="7"/>
  <c r="J76" i="7" l="1"/>
  <c r="F76" i="7"/>
  <c r="J87" i="7" l="1"/>
  <c r="A50" i="7"/>
  <c r="A95" i="7" s="1"/>
  <c r="A48" i="7"/>
  <c r="P19" i="5" l="1"/>
  <c r="R16" i="5"/>
  <c r="T20" i="4"/>
  <c r="X20" i="4" s="1"/>
  <c r="T19" i="4"/>
  <c r="X19" i="4" s="1"/>
  <c r="T17" i="4"/>
  <c r="X17" i="4" s="1"/>
  <c r="T14" i="4"/>
  <c r="X14" i="4" s="1"/>
  <c r="P22" i="4"/>
  <c r="X22" i="4" l="1"/>
  <c r="T22" i="4"/>
  <c r="N19" i="5"/>
  <c r="L19" i="5"/>
  <c r="J19" i="5"/>
  <c r="F19" i="5"/>
  <c r="R19" i="5" s="1"/>
  <c r="R14" i="5"/>
  <c r="V22" i="4"/>
  <c r="R22" i="4"/>
  <c r="N22" i="4"/>
  <c r="L22" i="4"/>
  <c r="J22" i="4"/>
  <c r="F22" i="4"/>
  <c r="J42" i="3"/>
  <c r="H42" i="3"/>
  <c r="F42" i="3"/>
  <c r="D42" i="3"/>
  <c r="J22" i="3"/>
  <c r="H22" i="3"/>
  <c r="F22" i="3"/>
  <c r="D22" i="3"/>
  <c r="J15" i="3"/>
  <c r="H15" i="3"/>
  <c r="F15" i="3"/>
  <c r="D15" i="3"/>
  <c r="K119" i="1"/>
  <c r="K123" i="1" s="1"/>
  <c r="I119" i="1"/>
  <c r="I123" i="1" s="1"/>
  <c r="G119" i="1"/>
  <c r="G123" i="1" s="1"/>
  <c r="E119" i="1"/>
  <c r="E123" i="1" s="1"/>
  <c r="A91" i="1"/>
  <c r="A89" i="1"/>
  <c r="A88" i="1"/>
  <c r="A133" i="1" s="1"/>
  <c r="K79" i="1"/>
  <c r="I79" i="1"/>
  <c r="G79" i="1"/>
  <c r="E79" i="1"/>
  <c r="K68" i="1"/>
  <c r="I68" i="1"/>
  <c r="G68" i="1"/>
  <c r="E68" i="1"/>
  <c r="E81" i="1" s="1"/>
  <c r="A47" i="1"/>
  <c r="A45" i="1"/>
  <c r="K36" i="1"/>
  <c r="I36" i="1"/>
  <c r="G36" i="1"/>
  <c r="E36" i="1"/>
  <c r="K21" i="1"/>
  <c r="I21" i="1"/>
  <c r="G21" i="1"/>
  <c r="E21" i="1"/>
  <c r="D24" i="3" l="1"/>
  <c r="D30" i="3" s="1"/>
  <c r="D33" i="3" s="1"/>
  <c r="G38" i="1"/>
  <c r="E38" i="1"/>
  <c r="I38" i="1"/>
  <c r="E125" i="1"/>
  <c r="K81" i="1"/>
  <c r="K125" i="1" s="1"/>
  <c r="G81" i="1"/>
  <c r="G125" i="1" s="1"/>
  <c r="I81" i="1"/>
  <c r="I125" i="1" s="1"/>
  <c r="K38" i="1"/>
  <c r="J24" i="3"/>
  <c r="J30" i="3" s="1"/>
  <c r="J33" i="3" s="1"/>
  <c r="F24" i="3"/>
  <c r="F30" i="3" s="1"/>
  <c r="F33" i="3" s="1"/>
  <c r="H24" i="3"/>
  <c r="H30" i="3" s="1"/>
  <c r="H33" i="3" s="1"/>
  <c r="F36" i="3" l="1"/>
  <c r="H28" i="7"/>
  <c r="H41" i="7" s="1"/>
  <c r="J36" i="3"/>
  <c r="L28" i="7"/>
  <c r="L41" i="7" s="1"/>
  <c r="H36" i="3"/>
  <c r="J28" i="7"/>
  <c r="J41" i="7" s="1"/>
  <c r="D36" i="3"/>
  <c r="F28" i="7"/>
  <c r="F41" i="7" s="1"/>
  <c r="F45" i="7" l="1"/>
  <c r="F102" i="7" s="1"/>
  <c r="F105" i="7" s="1"/>
  <c r="J45" i="7"/>
  <c r="J102" i="7" s="1"/>
  <c r="J105" i="7" s="1"/>
  <c r="L45" i="7"/>
  <c r="L102" i="7" s="1"/>
  <c r="L105" i="7" s="1"/>
  <c r="H45" i="7"/>
  <c r="H102" i="7" s="1"/>
  <c r="H105" i="7" s="1"/>
</calcChain>
</file>

<file path=xl/sharedStrings.xml><?xml version="1.0" encoding="utf-8"?>
<sst xmlns="http://schemas.openxmlformats.org/spreadsheetml/2006/main" count="432" uniqueCount="207">
  <si>
    <t>บริษัท ดับบลิวพี เอ็นเนอร์ยี่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</si>
  <si>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</si>
  <si>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</si>
  <si>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</si>
  <si>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</si>
  <si>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</si>
  <si>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</si>
  <si>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</si>
  <si>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</si>
  <si>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</si>
  <si>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</si>
  <si>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</si>
  <si>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</si>
  <si>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</si>
  <si>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</si>
  <si>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</si>
  <si>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</si>
  <si>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</si>
  <si>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</si>
  <si>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</si>
  <si>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</si>
  <si>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</si>
  <si>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</si>
  <si>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</si>
  <si>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</si>
  <si>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</si>
  <si>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</si>
  <si>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</si>
  <si>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</si>
  <si>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</si>
  <si>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</si>
  <si>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</si>
  <si>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</si>
  <si>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</si>
  <si>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</si>
  <si>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</si>
  <si>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</si>
  <si>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</si>
  <si>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</si>
  <si>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</si>
  <si>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</si>
  <si>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</si>
  <si>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</si>
  <si>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</si>
  <si>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</si>
  <si>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</si>
  <si>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</si>
  <si>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</si>
  <si>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</si>
  <si>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</si>
  <si>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</si>
  <si>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</si>
  <si>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</si>
  <si>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</si>
  <si>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</si>
  <si>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</si>
  <si>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</si>
  <si>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</si>
  <si>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</si>
  <si>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</si>
  <si>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</si>
  <si>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</si>
  <si>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</si>
  <si>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</si>
  <si>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</si>
  <si>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</si>
  <si>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</si>
  <si>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</si>
  <si>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</si>
  <si>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</si>
  <si>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</si>
  <si>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</si>
  <si>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</si>
  <si>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</si>
  <si>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</si>
  <si>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</si>
  <si>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</si>
  <si>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</si>
  <si>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</si>
  <si>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</si>
  <si>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</si>
  <si>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</si>
  <si>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</si>
  <si>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</si>
  <si>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</si>
  <si>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</si>
  <si>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</si>
  <si>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</si>
  <si>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 xml:space="preserve">กำไรต่อหุ้น </t>
  </si>
  <si>
    <t>งบแสดงการเปลี่ยนแปลงส่วนของเจ้าของ (ยังไม่ตรวจสอบ)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</si>
  <si>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</si>
  <si>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</si>
  <si>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</si>
  <si>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</si>
  <si>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</si>
  <si>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</si>
  <si>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ราคาขายก๊าซ</t>
  </si>
  <si>
    <t xml:space="preserve"> สำรอง</t>
  </si>
  <si>
    <t>ยังไม่ได้จัดสรร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</si>
  <si>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</si>
  <si>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</si>
  <si>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</si>
  <si>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</si>
  <si>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ปิโตรเลียมเหลว</t>
  </si>
  <si>
    <t>ตามกฎหมาย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</si>
  <si>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</si>
  <si>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</si>
  <si>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</si>
  <si>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</si>
  <si>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</si>
  <si>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จัดสรรสำรองตามกฎหมาย</t>
  </si>
  <si>
    <t>ยอดคงเหลือต้นงวด วันที่ 1 มกราคม พ.ศ. 2563</t>
  </si>
  <si>
    <t>งบกระแสเงินสด (ยังไม่ตรวจสอบ)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</si>
  <si>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</si>
  <si>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</si>
  <si>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</si>
  <si>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ขาดทุนจากการตัดจำหน่ายอุปกรณ์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</si>
  <si>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</si>
  <si>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</si>
  <si>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</si>
  <si>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</si>
  <si>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</si>
  <si>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</si>
  <si>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เงินฝากธนาคารที่ติดภาระค้ำประกัน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</si>
  <si>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</si>
  <si>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</si>
  <si>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</si>
  <si>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</si>
  <si>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</si>
  <si>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</si>
  <si>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</si>
  <si>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t xml:space="preserve">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</si>
  <si>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</si>
  <si>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</si>
  <si>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เงินสดรับจากรายได้ค่าเช่าอสังหาริมทรัพย์เพื่อการลงทุน</t>
  </si>
  <si>
    <t>ต้นทุนการกู้ยืม</t>
  </si>
  <si>
    <t>เงินสดจ่ายเพื่อซื้อสินทรัพย์ไม่มีตัวตน</t>
  </si>
  <si>
    <t>เงินสดจ่ายเพื่อเพิ่มทุนในบริษัทย่อย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</si>
  <si>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</si>
  <si>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</si>
  <si>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</si>
  <si>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</si>
  <si>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</si>
  <si>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</si>
  <si>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</si>
  <si>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</si>
  <si>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</si>
  <si>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เงินปันผล</t>
  </si>
  <si>
    <t>เงินสดจ่ายเงินปันผล</t>
  </si>
  <si>
    <t>การซื้อสินทรัพย์ไม่มีตัวตนโดยยังมิได้ชำระเงิน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</si>
  <si>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</si>
  <si>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</si>
  <si>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</si>
  <si>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กำไรจากการตีมูลค่ายุติธรรมของสินทรัพย์ทางการเงิน</t>
  </si>
  <si>
    <t>วัดมูลค่ายุติธรรมผ่านกำไรหรือขาดทุน</t>
  </si>
  <si>
    <t>ทุนจดทะเบียน</t>
  </si>
  <si>
    <t>แก่กิจการที่เกี่ยวข้องกัน</t>
  </si>
  <si>
    <t>เงินสดรับคืนจากเงินให้กู้ยืมระยะสั้น</t>
  </si>
  <si>
    <t>เงินสดจ่ายสำหรับเงินให้กู้ยืมระยะยาว</t>
  </si>
  <si>
    <t>เงินสดจ่ายคืนหนี้สินตามสัญญาเช่า</t>
  </si>
  <si>
    <t>วัดมูลค่าผ่านกำไรหรือขาดทุน</t>
  </si>
  <si>
    <t>พ.ศ. 2564</t>
  </si>
  <si>
    <t>ยอดคงเหลือต้นงวด วันที่ 1 มกราคม พ.ศ. 2564</t>
  </si>
  <si>
    <t>กำไรจากการจำหน่ายสินทรัพย์</t>
  </si>
  <si>
    <t>ส่วนเกินมูลค่า</t>
  </si>
  <si>
    <t>เงินสดรับจากการจำหน่ายหุ้นทุนซื้อคืน</t>
  </si>
  <si>
    <t>เงินสดรับคืนจากเงินให้กู้ยืมระยะยาว</t>
  </si>
  <si>
    <t>เงินสดจ่ายเพื่อซื้ออสังหาริมทรัพย์เพื่อการลงทุน</t>
  </si>
  <si>
    <t>ส่วนเกินมูลค่าหุ้น</t>
  </si>
  <si>
    <t>มูลค่าหุ้น</t>
  </si>
  <si>
    <t>กำไรเบ็ดเสร็จอื่น</t>
  </si>
  <si>
    <t>การแบ่งปันกำไรและกำไรเบ็ดเสร็จรวม</t>
  </si>
  <si>
    <t>การจำหน่ายหุ้นทุนซื้อคืน</t>
  </si>
  <si>
    <t>ส่วนเกิน</t>
  </si>
  <si>
    <t>กำไรจากขายสินทรัพย์ตามสัญญาเช่าทางการเงิน</t>
  </si>
  <si>
    <t>กำไร (ขาดทุน) เบ็ดเสร็จรวมสำหรับงวด</t>
  </si>
  <si>
    <t>การซื้ออุปกรณ์โดยยังมิได้ชำระเงิน</t>
  </si>
  <si>
    <t>10,11</t>
  </si>
  <si>
    <t>ค่าตัดจำหน่ายสินทรัพย์ไม่มีตัวตน</t>
  </si>
  <si>
    <t>และสินทรัพย์สิทธิการใช้</t>
  </si>
  <si>
    <t>เงินสดจ่ายเพื่อซื้อสินทรัพย์ทางการเงินที่</t>
  </si>
  <si>
    <t>30 มิถุนายน</t>
  </si>
  <si>
    <t>ณ วันที่ 30 มิถุนายน พ.ศ. 2564</t>
  </si>
  <si>
    <t>สำหรับงวดสามเดือนสิ้นสุดวันที่ 30 มิถุนายน พ.ศ. 2564</t>
  </si>
  <si>
    <t>ยอดคงเหลือสิ้นงวด ณ วันที่ 30 มิถุนายน พ.ศ. 2563</t>
  </si>
  <si>
    <t>ยอดคงเหลือสิ้นงวด ณ วันที่ 30 มิถุนายน พ.ศ. 2564</t>
  </si>
  <si>
    <t>สำหรับงวดหกเดือนสิ้นสุดวันที่ 30 มิถุนายน พ.ศ. 2564</t>
  </si>
  <si>
    <t>กำไรเบ็ดเสร็จสำหรับงวด</t>
  </si>
  <si>
    <t>ขาดทุนจากการตัดจำหน่ายสินทรัพย์สิทธิการใช้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</si>
  <si>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</si>
  <si>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</si>
  <si>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</si>
  <si>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</si>
  <si>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</si>
  <si>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                                                               -  </t>
  </si>
  <si>
    <t>-</t>
  </si>
  <si>
    <t xml:space="preserve">                                        -  </t>
  </si>
  <si>
    <t xml:space="preserve">                                      -  </t>
  </si>
  <si>
    <t>จ่ายปันผล</t>
  </si>
  <si>
    <t>เงินสดรับจากการขายสินทรัพย์ทางการเงินที่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</si>
  <si>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</si>
  <si>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</si>
  <si>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ขาดทุนจากการด้อยค่าค่าความนิยม</t>
  </si>
  <si>
    <t>เงินสดจ่ายเพื่อซื้ออาคารและอุปกรณ์</t>
  </si>
  <si>
    <t>เงินสดจ่ายซื้อหุ้นทุนซื้อคืน</t>
  </si>
  <si>
    <t>กลับรายการผลขาดทุนด้านเครดิตที่คาดว่าจะเกิดขึ้น</t>
  </si>
  <si>
    <t>ยอดคงเหลือของรายการที่ไม่ใช่เงินสดสำหรับงวดหกเดือนสิ้นสุดวันที่ 30 มิถุนายน พ.ศ. 2564 และ พ.ศ. 2563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</si>
</sst>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\(#,##0\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#,##0.00;[Red]\(#,##0.00\);"/>
    <numFmt numFmtId="169" formatCode="#,##0.00;\(#,##0.00\)"/>
    <numFmt numFmtId="170" formatCode="#,##0.0000;\(#,##0.0000\)"/>
    <numFmt numFmtId="171" formatCode="#,##0.0;\(#,##0.0\)"/>
    <numFmt numFmtId="172" formatCode="_-* #,##0.00_-;[Red]* \(#,##0.00\);_-* &quot;-&quot;??_-;_-@_-"/>
    <numFmt numFmtId="173" formatCode="#,##0;\(#,##0\);\-"/>
  </numFmts>
  <fonts count="9" x14ac:knownFonts="1">
    <font>
      <sz val="11"/>
      <color theme="1"/>
      <name val="Calibri"/>
      <family val="2"/>
      <scheme val="minor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/>
    </xf>
    <xf numFmtId="171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173" fontId="3" fillId="0" borderId="2" xfId="0" applyNumberFormat="1" applyFont="1" applyFill="1" applyBorder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vertical="center"/>
    </xf>
    <xf numFmtId="173" fontId="3" fillId="0" borderId="2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Continuous" vertical="top"/>
    </xf>
    <xf numFmtId="166" fontId="3" fillId="0" borderId="0" xfId="0" applyNumberFormat="1" applyFont="1" applyFill="1" applyAlignment="1">
      <alignment horizontal="right" vertical="top"/>
    </xf>
    <xf numFmtId="0" fontId="2" fillId="0" borderId="4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Continuous" vertical="top"/>
    </xf>
    <xf numFmtId="166" fontId="3" fillId="0" borderId="4" xfId="0" applyNumberFormat="1" applyFont="1" applyFill="1" applyBorder="1" applyAlignment="1">
      <alignment horizontal="centerContinuous" vertical="top"/>
    </xf>
    <xf numFmtId="166" fontId="3" fillId="0" borderId="4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73" fontId="3" fillId="0" borderId="2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vertical="center"/>
    </xf>
    <xf numFmtId="173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73" fontId="3" fillId="0" borderId="0" xfId="0" applyNumberFormat="1" applyFont="1" applyFill="1" applyAlignment="1">
      <alignment vertical="center"/>
    </xf>
    <xf numFmtId="173" fontId="3" fillId="0" borderId="3" xfId="0" applyNumberFormat="1" applyFont="1" applyFill="1" applyBorder="1" applyAlignment="1">
      <alignment vertical="center"/>
    </xf>
    <xf numFmtId="17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73" fontId="3" fillId="0" borderId="2" xfId="0" applyNumberFormat="1" applyFont="1" applyFill="1" applyBorder="1" applyAlignment="1">
      <alignment vertical="center"/>
    </xf>
    <xf numFmtId="173" fontId="3" fillId="0" borderId="3" xfId="0" applyNumberFormat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horizontal="right" vertical="top"/>
    </xf>
    <xf numFmtId="166" fontId="2" fillId="0" borderId="4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6" fontId="2" fillId="0" borderId="4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right" vertical="top"/>
    </xf>
    <xf numFmtId="166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6" fontId="6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166" fontId="6" fillId="0" borderId="0" xfId="0" quotePrefix="1" applyNumberFormat="1" applyFon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166" fontId="6" fillId="0" borderId="4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6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center" vertical="top"/>
    </xf>
    <xf numFmtId="166" fontId="1" fillId="0" borderId="4" xfId="0" applyNumberFormat="1" applyFont="1" applyFill="1" applyBorder="1" applyAlignment="1">
      <alignment horizontal="right" vertical="center"/>
    </xf>
    <xf numFmtId="166" fontId="1" fillId="0" borderId="2" xfId="0" applyNumberFormat="1" applyFont="1" applyFill="1" applyBorder="1" applyAlignment="1">
      <alignment horizontal="right" vertical="center"/>
    </xf>
    <xf numFmtId="166" fontId="1" fillId="0" borderId="5" xfId="0" applyNumberFormat="1" applyFont="1" applyFill="1" applyBorder="1" applyAlignment="1">
      <alignment horizontal="right" vertical="top"/>
    </xf>
    <xf numFmtId="166" fontId="1" fillId="0" borderId="0" xfId="0" applyNumberFormat="1" applyFont="1" applyFill="1" applyAlignment="1">
      <alignment horizontal="right" vertical="top"/>
    </xf>
    <xf numFmtId="166" fontId="1" fillId="0" borderId="0" xfId="0" applyNumberFormat="1" applyFont="1" applyFill="1" applyBorder="1" applyAlignment="1">
      <alignment horizontal="right" vertical="top"/>
    </xf>
    <xf numFmtId="0" fontId="3" fillId="0" borderId="4" xfId="0" applyFont="1" applyFill="1" applyBorder="1" applyAlignment="1">
      <alignment vertical="top"/>
    </xf>
    <xf numFmtId="164" fontId="3" fillId="0" borderId="4" xfId="0" applyNumberFormat="1" applyFont="1" applyFill="1" applyBorder="1" applyAlignment="1">
      <alignment horizontal="right" vertical="top"/>
    </xf>
    <xf numFmtId="166" fontId="3" fillId="0" borderId="4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66" fontId="3" fillId="0" borderId="4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3" fillId="0" borderId="4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Alignment="1">
      <alignment horizontal="center" vertical="center"/>
    </xf>
    <xf numFmtId="166" fontId="3" fillId="0" borderId="7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73" fontId="3" fillId="2" borderId="0" xfId="0" applyNumberFormat="1" applyFont="1" applyFill="1" applyAlignment="1">
      <alignment vertical="center"/>
    </xf>
    <xf numFmtId="173" fontId="3" fillId="2" borderId="2" xfId="0" applyNumberFormat="1" applyFont="1" applyFill="1" applyBorder="1" applyAlignment="1">
      <alignment vertical="center"/>
    </xf>
    <xf numFmtId="173" fontId="3" fillId="2" borderId="0" xfId="0" applyNumberFormat="1" applyFont="1" applyFill="1" applyBorder="1" applyAlignment="1">
      <alignment vertical="center"/>
    </xf>
    <xf numFmtId="173" fontId="3" fillId="2" borderId="2" xfId="0" applyNumberFormat="1" applyFont="1" applyFill="1" applyBorder="1" applyAlignment="1">
      <alignment horizontal="right" vertical="top"/>
    </xf>
    <xf numFmtId="173" fontId="3" fillId="2" borderId="3" xfId="0" applyNumberFormat="1" applyFont="1" applyFill="1" applyBorder="1" applyAlignment="1">
      <alignment vertical="center"/>
    </xf>
    <xf numFmtId="169" fontId="3" fillId="2" borderId="3" xfId="0" applyNumberFormat="1" applyFont="1" applyFill="1" applyBorder="1" applyAlignment="1">
      <alignment vertical="center"/>
    </xf>
    <xf numFmtId="166" fontId="1" fillId="2" borderId="0" xfId="0" applyNumberFormat="1" applyFont="1" applyFill="1" applyAlignment="1">
      <alignment horizontal="right" vertical="center"/>
    </xf>
    <xf numFmtId="166" fontId="1" fillId="2" borderId="4" xfId="0" applyNumberFormat="1" applyFont="1" applyFill="1" applyBorder="1" applyAlignment="1">
      <alignment horizontal="right" vertical="center"/>
    </xf>
    <xf numFmtId="166" fontId="1" fillId="2" borderId="5" xfId="0" applyNumberFormat="1" applyFont="1" applyFill="1" applyBorder="1" applyAlignment="1">
      <alignment horizontal="right" vertical="top"/>
    </xf>
    <xf numFmtId="166" fontId="1" fillId="2" borderId="0" xfId="0" applyNumberFormat="1" applyFont="1" applyFill="1" applyBorder="1" applyAlignment="1">
      <alignment horizontal="right" vertical="top"/>
    </xf>
    <xf numFmtId="166" fontId="1" fillId="2" borderId="0" xfId="0" applyNumberFormat="1" applyFont="1" applyFill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 wrapText="1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2" fontId="5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/>
    </xf>
    <xf numFmtId="166" fontId="6" fillId="0" borderId="4" xfId="0" applyNumberFormat="1" applyFont="1" applyFill="1" applyBorder="1" applyAlignment="1">
      <alignment horizontal="center" vertical="top"/>
    </xf>
    <xf numFmtId="166" fontId="6" fillId="0" borderId="4" xfId="0" applyNumberFormat="1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E040E-9EDA-4044-9D3E-3FEC58D69421}">
  <dimension ref="A1:K133"/>
  <sheetViews>
    <sheetView topLeftCell="A123" zoomScaleNormal="100" zoomScaleSheetLayoutView="80" workbookViewId="0">
      <selection activeCell="B129" sqref="B129"/>
    </sheetView>
  </sheetViews>
  <sheetFormatPr defaultColWidth="8.42578125" defaultRowHeight="18.75" x14ac:dyDescent="0.25"/>
  <cols>
    <col min="1" max="1" width="1.7109375" style="150" customWidth="1"/>
    <col min="2" max="2" width="29.42578125" style="150" customWidth="1"/>
    <col min="3" max="3" width="7.5703125" style="150" customWidth="1"/>
    <col min="4" max="4" width="0.85546875" style="150" customWidth="1"/>
    <col min="5" max="5" width="14.5703125" style="150" bestFit="1" customWidth="1"/>
    <col min="6" max="6" width="0.85546875" style="150" customWidth="1"/>
    <col min="7" max="7" width="11.5703125" style="150" bestFit="1" customWidth="1"/>
    <col min="8" max="8" width="0.85546875" style="150" customWidth="1"/>
    <col min="9" max="9" width="14.5703125" style="159" bestFit="1" customWidth="1"/>
    <col min="10" max="10" width="0.85546875" style="150" customWidth="1"/>
    <col min="11" max="11" width="11.5703125" style="159" bestFit="1" customWidth="1"/>
    <col min="12" max="159" width="8.42578125" style="150"/>
    <col min="160" max="160" width="1.5703125" style="150" customWidth="1"/>
    <col min="161" max="161" width="28.5703125" style="150" customWidth="1"/>
    <col min="162" max="162" width="7.42578125" style="150" customWidth="1"/>
    <col min="163" max="163" width="0.5703125" style="150" customWidth="1"/>
    <col min="164" max="164" width="13" style="150" bestFit="1" customWidth="1"/>
    <col min="165" max="165" width="0.5703125" style="150" customWidth="1"/>
    <col min="166" max="166" width="11" style="150" bestFit="1" customWidth="1"/>
    <col min="167" max="167" width="0.5703125" style="150" customWidth="1"/>
    <col min="168" max="168" width="13" style="150" bestFit="1" customWidth="1"/>
    <col min="169" max="169" width="0.5703125" style="150" customWidth="1"/>
    <col min="170" max="170" width="11" style="150" bestFit="1" customWidth="1"/>
    <col min="171" max="415" width="8.42578125" style="150"/>
    <col min="416" max="416" width="1.5703125" style="150" customWidth="1"/>
    <col min="417" max="417" width="28.5703125" style="150" customWidth="1"/>
    <col min="418" max="418" width="7.42578125" style="150" customWidth="1"/>
    <col min="419" max="419" width="0.5703125" style="150" customWidth="1"/>
    <col min="420" max="420" width="13" style="150" bestFit="1" customWidth="1"/>
    <col min="421" max="421" width="0.5703125" style="150" customWidth="1"/>
    <col min="422" max="422" width="11" style="150" bestFit="1" customWidth="1"/>
    <col min="423" max="423" width="0.5703125" style="150" customWidth="1"/>
    <col min="424" max="424" width="13" style="150" bestFit="1" customWidth="1"/>
    <col min="425" max="425" width="0.5703125" style="150" customWidth="1"/>
    <col min="426" max="426" width="11" style="150" bestFit="1" customWidth="1"/>
    <col min="427" max="671" width="8.42578125" style="150"/>
    <col min="672" max="672" width="1.5703125" style="150" customWidth="1"/>
    <col min="673" max="673" width="28.5703125" style="150" customWidth="1"/>
    <col min="674" max="674" width="7.42578125" style="150" customWidth="1"/>
    <col min="675" max="675" width="0.5703125" style="150" customWidth="1"/>
    <col min="676" max="676" width="13" style="150" bestFit="1" customWidth="1"/>
    <col min="677" max="677" width="0.5703125" style="150" customWidth="1"/>
    <col min="678" max="678" width="11" style="150" bestFit="1" customWidth="1"/>
    <col min="679" max="679" width="0.5703125" style="150" customWidth="1"/>
    <col min="680" max="680" width="13" style="150" bestFit="1" customWidth="1"/>
    <col min="681" max="681" width="0.5703125" style="150" customWidth="1"/>
    <col min="682" max="682" width="11" style="150" bestFit="1" customWidth="1"/>
    <col min="683" max="927" width="8.42578125" style="150"/>
    <col min="928" max="928" width="1.5703125" style="150" customWidth="1"/>
    <col min="929" max="929" width="28.5703125" style="150" customWidth="1"/>
    <col min="930" max="930" width="7.42578125" style="150" customWidth="1"/>
    <col min="931" max="931" width="0.5703125" style="150" customWidth="1"/>
    <col min="932" max="932" width="13" style="150" bestFit="1" customWidth="1"/>
    <col min="933" max="933" width="0.5703125" style="150" customWidth="1"/>
    <col min="934" max="934" width="11" style="150" bestFit="1" customWidth="1"/>
    <col min="935" max="935" width="0.5703125" style="150" customWidth="1"/>
    <col min="936" max="936" width="13" style="150" bestFit="1" customWidth="1"/>
    <col min="937" max="937" width="0.5703125" style="150" customWidth="1"/>
    <col min="938" max="938" width="11" style="150" bestFit="1" customWidth="1"/>
    <col min="939" max="1183" width="8.42578125" style="150"/>
    <col min="1184" max="1184" width="1.5703125" style="150" customWidth="1"/>
    <col min="1185" max="1185" width="28.5703125" style="150" customWidth="1"/>
    <col min="1186" max="1186" width="7.42578125" style="150" customWidth="1"/>
    <col min="1187" max="1187" width="0.5703125" style="150" customWidth="1"/>
    <col min="1188" max="1188" width="13" style="150" bestFit="1" customWidth="1"/>
    <col min="1189" max="1189" width="0.5703125" style="150" customWidth="1"/>
    <col min="1190" max="1190" width="11" style="150" bestFit="1" customWidth="1"/>
    <col min="1191" max="1191" width="0.5703125" style="150" customWidth="1"/>
    <col min="1192" max="1192" width="13" style="150" bestFit="1" customWidth="1"/>
    <col min="1193" max="1193" width="0.5703125" style="150" customWidth="1"/>
    <col min="1194" max="1194" width="11" style="150" bestFit="1" customWidth="1"/>
    <col min="1195" max="1439" width="8.42578125" style="150"/>
    <col min="1440" max="1440" width="1.5703125" style="150" customWidth="1"/>
    <col min="1441" max="1441" width="28.5703125" style="150" customWidth="1"/>
    <col min="1442" max="1442" width="7.42578125" style="150" customWidth="1"/>
    <col min="1443" max="1443" width="0.5703125" style="150" customWidth="1"/>
    <col min="1444" max="1444" width="13" style="150" bestFit="1" customWidth="1"/>
    <col min="1445" max="1445" width="0.5703125" style="150" customWidth="1"/>
    <col min="1446" max="1446" width="11" style="150" bestFit="1" customWidth="1"/>
    <col min="1447" max="1447" width="0.5703125" style="150" customWidth="1"/>
    <col min="1448" max="1448" width="13" style="150" bestFit="1" customWidth="1"/>
    <col min="1449" max="1449" width="0.5703125" style="150" customWidth="1"/>
    <col min="1450" max="1450" width="11" style="150" bestFit="1" customWidth="1"/>
    <col min="1451" max="1695" width="8.42578125" style="150"/>
    <col min="1696" max="1696" width="1.5703125" style="150" customWidth="1"/>
    <col min="1697" max="1697" width="28.5703125" style="150" customWidth="1"/>
    <col min="1698" max="1698" width="7.42578125" style="150" customWidth="1"/>
    <col min="1699" max="1699" width="0.5703125" style="150" customWidth="1"/>
    <col min="1700" max="1700" width="13" style="150" bestFit="1" customWidth="1"/>
    <col min="1701" max="1701" width="0.5703125" style="150" customWidth="1"/>
    <col min="1702" max="1702" width="11" style="150" bestFit="1" customWidth="1"/>
    <col min="1703" max="1703" width="0.5703125" style="150" customWidth="1"/>
    <col min="1704" max="1704" width="13" style="150" bestFit="1" customWidth="1"/>
    <col min="1705" max="1705" width="0.5703125" style="150" customWidth="1"/>
    <col min="1706" max="1706" width="11" style="150" bestFit="1" customWidth="1"/>
    <col min="1707" max="1951" width="8.42578125" style="150"/>
    <col min="1952" max="1952" width="1.5703125" style="150" customWidth="1"/>
    <col min="1953" max="1953" width="28.5703125" style="150" customWidth="1"/>
    <col min="1954" max="1954" width="7.42578125" style="150" customWidth="1"/>
    <col min="1955" max="1955" width="0.5703125" style="150" customWidth="1"/>
    <col min="1956" max="1956" width="13" style="150" bestFit="1" customWidth="1"/>
    <col min="1957" max="1957" width="0.5703125" style="150" customWidth="1"/>
    <col min="1958" max="1958" width="11" style="150" bestFit="1" customWidth="1"/>
    <col min="1959" max="1959" width="0.5703125" style="150" customWidth="1"/>
    <col min="1960" max="1960" width="13" style="150" bestFit="1" customWidth="1"/>
    <col min="1961" max="1961" width="0.5703125" style="150" customWidth="1"/>
    <col min="1962" max="1962" width="11" style="150" bestFit="1" customWidth="1"/>
    <col min="1963" max="2207" width="8.42578125" style="150"/>
    <col min="2208" max="2208" width="1.5703125" style="150" customWidth="1"/>
    <col min="2209" max="2209" width="28.5703125" style="150" customWidth="1"/>
    <col min="2210" max="2210" width="7.42578125" style="150" customWidth="1"/>
    <col min="2211" max="2211" width="0.5703125" style="150" customWidth="1"/>
    <col min="2212" max="2212" width="13" style="150" bestFit="1" customWidth="1"/>
    <col min="2213" max="2213" width="0.5703125" style="150" customWidth="1"/>
    <col min="2214" max="2214" width="11" style="150" bestFit="1" customWidth="1"/>
    <col min="2215" max="2215" width="0.5703125" style="150" customWidth="1"/>
    <col min="2216" max="2216" width="13" style="150" bestFit="1" customWidth="1"/>
    <col min="2217" max="2217" width="0.5703125" style="150" customWidth="1"/>
    <col min="2218" max="2218" width="11" style="150" bestFit="1" customWidth="1"/>
    <col min="2219" max="2463" width="8.42578125" style="150"/>
    <col min="2464" max="2464" width="1.5703125" style="150" customWidth="1"/>
    <col min="2465" max="2465" width="28.5703125" style="150" customWidth="1"/>
    <col min="2466" max="2466" width="7.42578125" style="150" customWidth="1"/>
    <col min="2467" max="2467" width="0.5703125" style="150" customWidth="1"/>
    <col min="2468" max="2468" width="13" style="150" bestFit="1" customWidth="1"/>
    <col min="2469" max="2469" width="0.5703125" style="150" customWidth="1"/>
    <col min="2470" max="2470" width="11" style="150" bestFit="1" customWidth="1"/>
    <col min="2471" max="2471" width="0.5703125" style="150" customWidth="1"/>
    <col min="2472" max="2472" width="13" style="150" bestFit="1" customWidth="1"/>
    <col min="2473" max="2473" width="0.5703125" style="150" customWidth="1"/>
    <col min="2474" max="2474" width="11" style="150" bestFit="1" customWidth="1"/>
    <col min="2475" max="2719" width="8.42578125" style="150"/>
    <col min="2720" max="2720" width="1.5703125" style="150" customWidth="1"/>
    <col min="2721" max="2721" width="28.5703125" style="150" customWidth="1"/>
    <col min="2722" max="2722" width="7.42578125" style="150" customWidth="1"/>
    <col min="2723" max="2723" width="0.5703125" style="150" customWidth="1"/>
    <col min="2724" max="2724" width="13" style="150" bestFit="1" customWidth="1"/>
    <col min="2725" max="2725" width="0.5703125" style="150" customWidth="1"/>
    <col min="2726" max="2726" width="11" style="150" bestFit="1" customWidth="1"/>
    <col min="2727" max="2727" width="0.5703125" style="150" customWidth="1"/>
    <col min="2728" max="2728" width="13" style="150" bestFit="1" customWidth="1"/>
    <col min="2729" max="2729" width="0.5703125" style="150" customWidth="1"/>
    <col min="2730" max="2730" width="11" style="150" bestFit="1" customWidth="1"/>
    <col min="2731" max="2975" width="8.42578125" style="150"/>
    <col min="2976" max="2976" width="1.5703125" style="150" customWidth="1"/>
    <col min="2977" max="2977" width="28.5703125" style="150" customWidth="1"/>
    <col min="2978" max="2978" width="7.42578125" style="150" customWidth="1"/>
    <col min="2979" max="2979" width="0.5703125" style="150" customWidth="1"/>
    <col min="2980" max="2980" width="13" style="150" bestFit="1" customWidth="1"/>
    <col min="2981" max="2981" width="0.5703125" style="150" customWidth="1"/>
    <col min="2982" max="2982" width="11" style="150" bestFit="1" customWidth="1"/>
    <col min="2983" max="2983" width="0.5703125" style="150" customWidth="1"/>
    <col min="2984" max="2984" width="13" style="150" bestFit="1" customWidth="1"/>
    <col min="2985" max="2985" width="0.5703125" style="150" customWidth="1"/>
    <col min="2986" max="2986" width="11" style="150" bestFit="1" customWidth="1"/>
    <col min="2987" max="3231" width="8.42578125" style="150"/>
    <col min="3232" max="3232" width="1.5703125" style="150" customWidth="1"/>
    <col min="3233" max="3233" width="28.5703125" style="150" customWidth="1"/>
    <col min="3234" max="3234" width="7.42578125" style="150" customWidth="1"/>
    <col min="3235" max="3235" width="0.5703125" style="150" customWidth="1"/>
    <col min="3236" max="3236" width="13" style="150" bestFit="1" customWidth="1"/>
    <col min="3237" max="3237" width="0.5703125" style="150" customWidth="1"/>
    <col min="3238" max="3238" width="11" style="150" bestFit="1" customWidth="1"/>
    <col min="3239" max="3239" width="0.5703125" style="150" customWidth="1"/>
    <col min="3240" max="3240" width="13" style="150" bestFit="1" customWidth="1"/>
    <col min="3241" max="3241" width="0.5703125" style="150" customWidth="1"/>
    <col min="3242" max="3242" width="11" style="150" bestFit="1" customWidth="1"/>
    <col min="3243" max="3487" width="8.42578125" style="150"/>
    <col min="3488" max="3488" width="1.5703125" style="150" customWidth="1"/>
    <col min="3489" max="3489" width="28.5703125" style="150" customWidth="1"/>
    <col min="3490" max="3490" width="7.42578125" style="150" customWidth="1"/>
    <col min="3491" max="3491" width="0.5703125" style="150" customWidth="1"/>
    <col min="3492" max="3492" width="13" style="150" bestFit="1" customWidth="1"/>
    <col min="3493" max="3493" width="0.5703125" style="150" customWidth="1"/>
    <col min="3494" max="3494" width="11" style="150" bestFit="1" customWidth="1"/>
    <col min="3495" max="3495" width="0.5703125" style="150" customWidth="1"/>
    <col min="3496" max="3496" width="13" style="150" bestFit="1" customWidth="1"/>
    <col min="3497" max="3497" width="0.5703125" style="150" customWidth="1"/>
    <col min="3498" max="3498" width="11" style="150" bestFit="1" customWidth="1"/>
    <col min="3499" max="3743" width="8.42578125" style="150"/>
    <col min="3744" max="3744" width="1.5703125" style="150" customWidth="1"/>
    <col min="3745" max="3745" width="28.5703125" style="150" customWidth="1"/>
    <col min="3746" max="3746" width="7.42578125" style="150" customWidth="1"/>
    <col min="3747" max="3747" width="0.5703125" style="150" customWidth="1"/>
    <col min="3748" max="3748" width="13" style="150" bestFit="1" customWidth="1"/>
    <col min="3749" max="3749" width="0.5703125" style="150" customWidth="1"/>
    <col min="3750" max="3750" width="11" style="150" bestFit="1" customWidth="1"/>
    <col min="3751" max="3751" width="0.5703125" style="150" customWidth="1"/>
    <col min="3752" max="3752" width="13" style="150" bestFit="1" customWidth="1"/>
    <col min="3753" max="3753" width="0.5703125" style="150" customWidth="1"/>
    <col min="3754" max="3754" width="11" style="150" bestFit="1" customWidth="1"/>
    <col min="3755" max="3999" width="8.42578125" style="150"/>
    <col min="4000" max="4000" width="1.5703125" style="150" customWidth="1"/>
    <col min="4001" max="4001" width="28.5703125" style="150" customWidth="1"/>
    <col min="4002" max="4002" width="7.42578125" style="150" customWidth="1"/>
    <col min="4003" max="4003" width="0.5703125" style="150" customWidth="1"/>
    <col min="4004" max="4004" width="13" style="150" bestFit="1" customWidth="1"/>
    <col min="4005" max="4005" width="0.5703125" style="150" customWidth="1"/>
    <col min="4006" max="4006" width="11" style="150" bestFit="1" customWidth="1"/>
    <col min="4007" max="4007" width="0.5703125" style="150" customWidth="1"/>
    <col min="4008" max="4008" width="13" style="150" bestFit="1" customWidth="1"/>
    <col min="4009" max="4009" width="0.5703125" style="150" customWidth="1"/>
    <col min="4010" max="4010" width="11" style="150" bestFit="1" customWidth="1"/>
    <col min="4011" max="4255" width="8.42578125" style="150"/>
    <col min="4256" max="4256" width="1.5703125" style="150" customWidth="1"/>
    <col min="4257" max="4257" width="28.5703125" style="150" customWidth="1"/>
    <col min="4258" max="4258" width="7.42578125" style="150" customWidth="1"/>
    <col min="4259" max="4259" width="0.5703125" style="150" customWidth="1"/>
    <col min="4260" max="4260" width="13" style="150" bestFit="1" customWidth="1"/>
    <col min="4261" max="4261" width="0.5703125" style="150" customWidth="1"/>
    <col min="4262" max="4262" width="11" style="150" bestFit="1" customWidth="1"/>
    <col min="4263" max="4263" width="0.5703125" style="150" customWidth="1"/>
    <col min="4264" max="4264" width="13" style="150" bestFit="1" customWidth="1"/>
    <col min="4265" max="4265" width="0.5703125" style="150" customWidth="1"/>
    <col min="4266" max="4266" width="11" style="150" bestFit="1" customWidth="1"/>
    <col min="4267" max="4511" width="8.42578125" style="150"/>
    <col min="4512" max="4512" width="1.5703125" style="150" customWidth="1"/>
    <col min="4513" max="4513" width="28.5703125" style="150" customWidth="1"/>
    <col min="4514" max="4514" width="7.42578125" style="150" customWidth="1"/>
    <col min="4515" max="4515" width="0.5703125" style="150" customWidth="1"/>
    <col min="4516" max="4516" width="13" style="150" bestFit="1" customWidth="1"/>
    <col min="4517" max="4517" width="0.5703125" style="150" customWidth="1"/>
    <col min="4518" max="4518" width="11" style="150" bestFit="1" customWidth="1"/>
    <col min="4519" max="4519" width="0.5703125" style="150" customWidth="1"/>
    <col min="4520" max="4520" width="13" style="150" bestFit="1" customWidth="1"/>
    <col min="4521" max="4521" width="0.5703125" style="150" customWidth="1"/>
    <col min="4522" max="4522" width="11" style="150" bestFit="1" customWidth="1"/>
    <col min="4523" max="4767" width="8.42578125" style="150"/>
    <col min="4768" max="4768" width="1.5703125" style="150" customWidth="1"/>
    <col min="4769" max="4769" width="28.5703125" style="150" customWidth="1"/>
    <col min="4770" max="4770" width="7.42578125" style="150" customWidth="1"/>
    <col min="4771" max="4771" width="0.5703125" style="150" customWidth="1"/>
    <col min="4772" max="4772" width="13" style="150" bestFit="1" customWidth="1"/>
    <col min="4773" max="4773" width="0.5703125" style="150" customWidth="1"/>
    <col min="4774" max="4774" width="11" style="150" bestFit="1" customWidth="1"/>
    <col min="4775" max="4775" width="0.5703125" style="150" customWidth="1"/>
    <col min="4776" max="4776" width="13" style="150" bestFit="1" customWidth="1"/>
    <col min="4777" max="4777" width="0.5703125" style="150" customWidth="1"/>
    <col min="4778" max="4778" width="11" style="150" bestFit="1" customWidth="1"/>
    <col min="4779" max="5023" width="8.42578125" style="150"/>
    <col min="5024" max="5024" width="1.5703125" style="150" customWidth="1"/>
    <col min="5025" max="5025" width="28.5703125" style="150" customWidth="1"/>
    <col min="5026" max="5026" width="7.42578125" style="150" customWidth="1"/>
    <col min="5027" max="5027" width="0.5703125" style="150" customWidth="1"/>
    <col min="5028" max="5028" width="13" style="150" bestFit="1" customWidth="1"/>
    <col min="5029" max="5029" width="0.5703125" style="150" customWidth="1"/>
    <col min="5030" max="5030" width="11" style="150" bestFit="1" customWidth="1"/>
    <col min="5031" max="5031" width="0.5703125" style="150" customWidth="1"/>
    <col min="5032" max="5032" width="13" style="150" bestFit="1" customWidth="1"/>
    <col min="5033" max="5033" width="0.5703125" style="150" customWidth="1"/>
    <col min="5034" max="5034" width="11" style="150" bestFit="1" customWidth="1"/>
    <col min="5035" max="5279" width="8.42578125" style="150"/>
    <col min="5280" max="5280" width="1.5703125" style="150" customWidth="1"/>
    <col min="5281" max="5281" width="28.5703125" style="150" customWidth="1"/>
    <col min="5282" max="5282" width="7.42578125" style="150" customWidth="1"/>
    <col min="5283" max="5283" width="0.5703125" style="150" customWidth="1"/>
    <col min="5284" max="5284" width="13" style="150" bestFit="1" customWidth="1"/>
    <col min="5285" max="5285" width="0.5703125" style="150" customWidth="1"/>
    <col min="5286" max="5286" width="11" style="150" bestFit="1" customWidth="1"/>
    <col min="5287" max="5287" width="0.5703125" style="150" customWidth="1"/>
    <col min="5288" max="5288" width="13" style="150" bestFit="1" customWidth="1"/>
    <col min="5289" max="5289" width="0.5703125" style="150" customWidth="1"/>
    <col min="5290" max="5290" width="11" style="150" bestFit="1" customWidth="1"/>
    <col min="5291" max="5535" width="8.42578125" style="150"/>
    <col min="5536" max="5536" width="1.5703125" style="150" customWidth="1"/>
    <col min="5537" max="5537" width="28.5703125" style="150" customWidth="1"/>
    <col min="5538" max="5538" width="7.42578125" style="150" customWidth="1"/>
    <col min="5539" max="5539" width="0.5703125" style="150" customWidth="1"/>
    <col min="5540" max="5540" width="13" style="150" bestFit="1" customWidth="1"/>
    <col min="5541" max="5541" width="0.5703125" style="150" customWidth="1"/>
    <col min="5542" max="5542" width="11" style="150" bestFit="1" customWidth="1"/>
    <col min="5543" max="5543" width="0.5703125" style="150" customWidth="1"/>
    <col min="5544" max="5544" width="13" style="150" bestFit="1" customWidth="1"/>
    <col min="5545" max="5545" width="0.5703125" style="150" customWidth="1"/>
    <col min="5546" max="5546" width="11" style="150" bestFit="1" customWidth="1"/>
    <col min="5547" max="5791" width="8.42578125" style="150"/>
    <col min="5792" max="5792" width="1.5703125" style="150" customWidth="1"/>
    <col min="5793" max="5793" width="28.5703125" style="150" customWidth="1"/>
    <col min="5794" max="5794" width="7.42578125" style="150" customWidth="1"/>
    <col min="5795" max="5795" width="0.5703125" style="150" customWidth="1"/>
    <col min="5796" max="5796" width="13" style="150" bestFit="1" customWidth="1"/>
    <col min="5797" max="5797" width="0.5703125" style="150" customWidth="1"/>
    <col min="5798" max="5798" width="11" style="150" bestFit="1" customWidth="1"/>
    <col min="5799" max="5799" width="0.5703125" style="150" customWidth="1"/>
    <col min="5800" max="5800" width="13" style="150" bestFit="1" customWidth="1"/>
    <col min="5801" max="5801" width="0.5703125" style="150" customWidth="1"/>
    <col min="5802" max="5802" width="11" style="150" bestFit="1" customWidth="1"/>
    <col min="5803" max="6047" width="8.42578125" style="150"/>
    <col min="6048" max="6048" width="1.5703125" style="150" customWidth="1"/>
    <col min="6049" max="6049" width="28.5703125" style="150" customWidth="1"/>
    <col min="6050" max="6050" width="7.42578125" style="150" customWidth="1"/>
    <col min="6051" max="6051" width="0.5703125" style="150" customWidth="1"/>
    <col min="6052" max="6052" width="13" style="150" bestFit="1" customWidth="1"/>
    <col min="6053" max="6053" width="0.5703125" style="150" customWidth="1"/>
    <col min="6054" max="6054" width="11" style="150" bestFit="1" customWidth="1"/>
    <col min="6055" max="6055" width="0.5703125" style="150" customWidth="1"/>
    <col min="6056" max="6056" width="13" style="150" bestFit="1" customWidth="1"/>
    <col min="6057" max="6057" width="0.5703125" style="150" customWidth="1"/>
    <col min="6058" max="6058" width="11" style="150" bestFit="1" customWidth="1"/>
    <col min="6059" max="6303" width="8.42578125" style="150"/>
    <col min="6304" max="6304" width="1.5703125" style="150" customWidth="1"/>
    <col min="6305" max="6305" width="28.5703125" style="150" customWidth="1"/>
    <col min="6306" max="6306" width="7.42578125" style="150" customWidth="1"/>
    <col min="6307" max="6307" width="0.5703125" style="150" customWidth="1"/>
    <col min="6308" max="6308" width="13" style="150" bestFit="1" customWidth="1"/>
    <col min="6309" max="6309" width="0.5703125" style="150" customWidth="1"/>
    <col min="6310" max="6310" width="11" style="150" bestFit="1" customWidth="1"/>
    <col min="6311" max="6311" width="0.5703125" style="150" customWidth="1"/>
    <col min="6312" max="6312" width="13" style="150" bestFit="1" customWidth="1"/>
    <col min="6313" max="6313" width="0.5703125" style="150" customWidth="1"/>
    <col min="6314" max="6314" width="11" style="150" bestFit="1" customWidth="1"/>
    <col min="6315" max="6559" width="8.42578125" style="150"/>
    <col min="6560" max="6560" width="1.5703125" style="150" customWidth="1"/>
    <col min="6561" max="6561" width="28.5703125" style="150" customWidth="1"/>
    <col min="6562" max="6562" width="7.42578125" style="150" customWidth="1"/>
    <col min="6563" max="6563" width="0.5703125" style="150" customWidth="1"/>
    <col min="6564" max="6564" width="13" style="150" bestFit="1" customWidth="1"/>
    <col min="6565" max="6565" width="0.5703125" style="150" customWidth="1"/>
    <col min="6566" max="6566" width="11" style="150" bestFit="1" customWidth="1"/>
    <col min="6567" max="6567" width="0.5703125" style="150" customWidth="1"/>
    <col min="6568" max="6568" width="13" style="150" bestFit="1" customWidth="1"/>
    <col min="6569" max="6569" width="0.5703125" style="150" customWidth="1"/>
    <col min="6570" max="6570" width="11" style="150" bestFit="1" customWidth="1"/>
    <col min="6571" max="6815" width="8.42578125" style="150"/>
    <col min="6816" max="6816" width="1.5703125" style="150" customWidth="1"/>
    <col min="6817" max="6817" width="28.5703125" style="150" customWidth="1"/>
    <col min="6818" max="6818" width="7.42578125" style="150" customWidth="1"/>
    <col min="6819" max="6819" width="0.5703125" style="150" customWidth="1"/>
    <col min="6820" max="6820" width="13" style="150" bestFit="1" customWidth="1"/>
    <col min="6821" max="6821" width="0.5703125" style="150" customWidth="1"/>
    <col min="6822" max="6822" width="11" style="150" bestFit="1" customWidth="1"/>
    <col min="6823" max="6823" width="0.5703125" style="150" customWidth="1"/>
    <col min="6824" max="6824" width="13" style="150" bestFit="1" customWidth="1"/>
    <col min="6825" max="6825" width="0.5703125" style="150" customWidth="1"/>
    <col min="6826" max="6826" width="11" style="150" bestFit="1" customWidth="1"/>
    <col min="6827" max="7071" width="8.42578125" style="150"/>
    <col min="7072" max="7072" width="1.5703125" style="150" customWidth="1"/>
    <col min="7073" max="7073" width="28.5703125" style="150" customWidth="1"/>
    <col min="7074" max="7074" width="7.42578125" style="150" customWidth="1"/>
    <col min="7075" max="7075" width="0.5703125" style="150" customWidth="1"/>
    <col min="7076" max="7076" width="13" style="150" bestFit="1" customWidth="1"/>
    <col min="7077" max="7077" width="0.5703125" style="150" customWidth="1"/>
    <col min="7078" max="7078" width="11" style="150" bestFit="1" customWidth="1"/>
    <col min="7079" max="7079" width="0.5703125" style="150" customWidth="1"/>
    <col min="7080" max="7080" width="13" style="150" bestFit="1" customWidth="1"/>
    <col min="7081" max="7081" width="0.5703125" style="150" customWidth="1"/>
    <col min="7082" max="7082" width="11" style="150" bestFit="1" customWidth="1"/>
    <col min="7083" max="7327" width="8.42578125" style="150"/>
    <col min="7328" max="7328" width="1.5703125" style="150" customWidth="1"/>
    <col min="7329" max="7329" width="28.5703125" style="150" customWidth="1"/>
    <col min="7330" max="7330" width="7.42578125" style="150" customWidth="1"/>
    <col min="7331" max="7331" width="0.5703125" style="150" customWidth="1"/>
    <col min="7332" max="7332" width="13" style="150" bestFit="1" customWidth="1"/>
    <col min="7333" max="7333" width="0.5703125" style="150" customWidth="1"/>
    <col min="7334" max="7334" width="11" style="150" bestFit="1" customWidth="1"/>
    <col min="7335" max="7335" width="0.5703125" style="150" customWidth="1"/>
    <col min="7336" max="7336" width="13" style="150" bestFit="1" customWidth="1"/>
    <col min="7337" max="7337" width="0.5703125" style="150" customWidth="1"/>
    <col min="7338" max="7338" width="11" style="150" bestFit="1" customWidth="1"/>
    <col min="7339" max="7583" width="8.42578125" style="150"/>
    <col min="7584" max="7584" width="1.5703125" style="150" customWidth="1"/>
    <col min="7585" max="7585" width="28.5703125" style="150" customWidth="1"/>
    <col min="7586" max="7586" width="7.42578125" style="150" customWidth="1"/>
    <col min="7587" max="7587" width="0.5703125" style="150" customWidth="1"/>
    <col min="7588" max="7588" width="13" style="150" bestFit="1" customWidth="1"/>
    <col min="7589" max="7589" width="0.5703125" style="150" customWidth="1"/>
    <col min="7590" max="7590" width="11" style="150" bestFit="1" customWidth="1"/>
    <col min="7591" max="7591" width="0.5703125" style="150" customWidth="1"/>
    <col min="7592" max="7592" width="13" style="150" bestFit="1" customWidth="1"/>
    <col min="7593" max="7593" width="0.5703125" style="150" customWidth="1"/>
    <col min="7594" max="7594" width="11" style="150" bestFit="1" customWidth="1"/>
    <col min="7595" max="7839" width="8.42578125" style="150"/>
    <col min="7840" max="7840" width="1.5703125" style="150" customWidth="1"/>
    <col min="7841" max="7841" width="28.5703125" style="150" customWidth="1"/>
    <col min="7842" max="7842" width="7.42578125" style="150" customWidth="1"/>
    <col min="7843" max="7843" width="0.5703125" style="150" customWidth="1"/>
    <col min="7844" max="7844" width="13" style="150" bestFit="1" customWidth="1"/>
    <col min="7845" max="7845" width="0.5703125" style="150" customWidth="1"/>
    <col min="7846" max="7846" width="11" style="150" bestFit="1" customWidth="1"/>
    <col min="7847" max="7847" width="0.5703125" style="150" customWidth="1"/>
    <col min="7848" max="7848" width="13" style="150" bestFit="1" customWidth="1"/>
    <col min="7849" max="7849" width="0.5703125" style="150" customWidth="1"/>
    <col min="7850" max="7850" width="11" style="150" bestFit="1" customWidth="1"/>
    <col min="7851" max="8095" width="8.42578125" style="150"/>
    <col min="8096" max="8096" width="1.5703125" style="150" customWidth="1"/>
    <col min="8097" max="8097" width="28.5703125" style="150" customWidth="1"/>
    <col min="8098" max="8098" width="7.42578125" style="150" customWidth="1"/>
    <col min="8099" max="8099" width="0.5703125" style="150" customWidth="1"/>
    <col min="8100" max="8100" width="13" style="150" bestFit="1" customWidth="1"/>
    <col min="8101" max="8101" width="0.5703125" style="150" customWidth="1"/>
    <col min="8102" max="8102" width="11" style="150" bestFit="1" customWidth="1"/>
    <col min="8103" max="8103" width="0.5703125" style="150" customWidth="1"/>
    <col min="8104" max="8104" width="13" style="150" bestFit="1" customWidth="1"/>
    <col min="8105" max="8105" width="0.5703125" style="150" customWidth="1"/>
    <col min="8106" max="8106" width="11" style="150" bestFit="1" customWidth="1"/>
    <col min="8107" max="8351" width="8.42578125" style="150"/>
    <col min="8352" max="8352" width="1.5703125" style="150" customWidth="1"/>
    <col min="8353" max="8353" width="28.5703125" style="150" customWidth="1"/>
    <col min="8354" max="8354" width="7.42578125" style="150" customWidth="1"/>
    <col min="8355" max="8355" width="0.5703125" style="150" customWidth="1"/>
    <col min="8356" max="8356" width="13" style="150" bestFit="1" customWidth="1"/>
    <col min="8357" max="8357" width="0.5703125" style="150" customWidth="1"/>
    <col min="8358" max="8358" width="11" style="150" bestFit="1" customWidth="1"/>
    <col min="8359" max="8359" width="0.5703125" style="150" customWidth="1"/>
    <col min="8360" max="8360" width="13" style="150" bestFit="1" customWidth="1"/>
    <col min="8361" max="8361" width="0.5703125" style="150" customWidth="1"/>
    <col min="8362" max="8362" width="11" style="150" bestFit="1" customWidth="1"/>
    <col min="8363" max="8607" width="8.42578125" style="150"/>
    <col min="8608" max="8608" width="1.5703125" style="150" customWidth="1"/>
    <col min="8609" max="8609" width="28.5703125" style="150" customWidth="1"/>
    <col min="8610" max="8610" width="7.42578125" style="150" customWidth="1"/>
    <col min="8611" max="8611" width="0.5703125" style="150" customWidth="1"/>
    <col min="8612" max="8612" width="13" style="150" bestFit="1" customWidth="1"/>
    <col min="8613" max="8613" width="0.5703125" style="150" customWidth="1"/>
    <col min="8614" max="8614" width="11" style="150" bestFit="1" customWidth="1"/>
    <col min="8615" max="8615" width="0.5703125" style="150" customWidth="1"/>
    <col min="8616" max="8616" width="13" style="150" bestFit="1" customWidth="1"/>
    <col min="8617" max="8617" width="0.5703125" style="150" customWidth="1"/>
    <col min="8618" max="8618" width="11" style="150" bestFit="1" customWidth="1"/>
    <col min="8619" max="8863" width="8.42578125" style="150"/>
    <col min="8864" max="8864" width="1.5703125" style="150" customWidth="1"/>
    <col min="8865" max="8865" width="28.5703125" style="150" customWidth="1"/>
    <col min="8866" max="8866" width="7.42578125" style="150" customWidth="1"/>
    <col min="8867" max="8867" width="0.5703125" style="150" customWidth="1"/>
    <col min="8868" max="8868" width="13" style="150" bestFit="1" customWidth="1"/>
    <col min="8869" max="8869" width="0.5703125" style="150" customWidth="1"/>
    <col min="8870" max="8870" width="11" style="150" bestFit="1" customWidth="1"/>
    <col min="8871" max="8871" width="0.5703125" style="150" customWidth="1"/>
    <col min="8872" max="8872" width="13" style="150" bestFit="1" customWidth="1"/>
    <col min="8873" max="8873" width="0.5703125" style="150" customWidth="1"/>
    <col min="8874" max="8874" width="11" style="150" bestFit="1" customWidth="1"/>
    <col min="8875" max="9119" width="8.42578125" style="150"/>
    <col min="9120" max="9120" width="1.5703125" style="150" customWidth="1"/>
    <col min="9121" max="9121" width="28.5703125" style="150" customWidth="1"/>
    <col min="9122" max="9122" width="7.42578125" style="150" customWidth="1"/>
    <col min="9123" max="9123" width="0.5703125" style="150" customWidth="1"/>
    <col min="9124" max="9124" width="13" style="150" bestFit="1" customWidth="1"/>
    <col min="9125" max="9125" width="0.5703125" style="150" customWidth="1"/>
    <col min="9126" max="9126" width="11" style="150" bestFit="1" customWidth="1"/>
    <col min="9127" max="9127" width="0.5703125" style="150" customWidth="1"/>
    <col min="9128" max="9128" width="13" style="150" bestFit="1" customWidth="1"/>
    <col min="9129" max="9129" width="0.5703125" style="150" customWidth="1"/>
    <col min="9130" max="9130" width="11" style="150" bestFit="1" customWidth="1"/>
    <col min="9131" max="9375" width="8.42578125" style="150"/>
    <col min="9376" max="9376" width="1.5703125" style="150" customWidth="1"/>
    <col min="9377" max="9377" width="28.5703125" style="150" customWidth="1"/>
    <col min="9378" max="9378" width="7.42578125" style="150" customWidth="1"/>
    <col min="9379" max="9379" width="0.5703125" style="150" customWidth="1"/>
    <col min="9380" max="9380" width="13" style="150" bestFit="1" customWidth="1"/>
    <col min="9381" max="9381" width="0.5703125" style="150" customWidth="1"/>
    <col min="9382" max="9382" width="11" style="150" bestFit="1" customWidth="1"/>
    <col min="9383" max="9383" width="0.5703125" style="150" customWidth="1"/>
    <col min="9384" max="9384" width="13" style="150" bestFit="1" customWidth="1"/>
    <col min="9385" max="9385" width="0.5703125" style="150" customWidth="1"/>
    <col min="9386" max="9386" width="11" style="150" bestFit="1" customWidth="1"/>
    <col min="9387" max="9631" width="8.42578125" style="150"/>
    <col min="9632" max="9632" width="1.5703125" style="150" customWidth="1"/>
    <col min="9633" max="9633" width="28.5703125" style="150" customWidth="1"/>
    <col min="9634" max="9634" width="7.42578125" style="150" customWidth="1"/>
    <col min="9635" max="9635" width="0.5703125" style="150" customWidth="1"/>
    <col min="9636" max="9636" width="13" style="150" bestFit="1" customWidth="1"/>
    <col min="9637" max="9637" width="0.5703125" style="150" customWidth="1"/>
    <col min="9638" max="9638" width="11" style="150" bestFit="1" customWidth="1"/>
    <col min="9639" max="9639" width="0.5703125" style="150" customWidth="1"/>
    <col min="9640" max="9640" width="13" style="150" bestFit="1" customWidth="1"/>
    <col min="9641" max="9641" width="0.5703125" style="150" customWidth="1"/>
    <col min="9642" max="9642" width="11" style="150" bestFit="1" customWidth="1"/>
    <col min="9643" max="9887" width="8.42578125" style="150"/>
    <col min="9888" max="9888" width="1.5703125" style="150" customWidth="1"/>
    <col min="9889" max="9889" width="28.5703125" style="150" customWidth="1"/>
    <col min="9890" max="9890" width="7.42578125" style="150" customWidth="1"/>
    <col min="9891" max="9891" width="0.5703125" style="150" customWidth="1"/>
    <col min="9892" max="9892" width="13" style="150" bestFit="1" customWidth="1"/>
    <col min="9893" max="9893" width="0.5703125" style="150" customWidth="1"/>
    <col min="9894" max="9894" width="11" style="150" bestFit="1" customWidth="1"/>
    <col min="9895" max="9895" width="0.5703125" style="150" customWidth="1"/>
    <col min="9896" max="9896" width="13" style="150" bestFit="1" customWidth="1"/>
    <col min="9897" max="9897" width="0.5703125" style="150" customWidth="1"/>
    <col min="9898" max="9898" width="11" style="150" bestFit="1" customWidth="1"/>
    <col min="9899" max="10143" width="8.42578125" style="150"/>
    <col min="10144" max="10144" width="1.5703125" style="150" customWidth="1"/>
    <col min="10145" max="10145" width="28.5703125" style="150" customWidth="1"/>
    <col min="10146" max="10146" width="7.42578125" style="150" customWidth="1"/>
    <col min="10147" max="10147" width="0.5703125" style="150" customWidth="1"/>
    <col min="10148" max="10148" width="13" style="150" bestFit="1" customWidth="1"/>
    <col min="10149" max="10149" width="0.5703125" style="150" customWidth="1"/>
    <col min="10150" max="10150" width="11" style="150" bestFit="1" customWidth="1"/>
    <col min="10151" max="10151" width="0.5703125" style="150" customWidth="1"/>
    <col min="10152" max="10152" width="13" style="150" bestFit="1" customWidth="1"/>
    <col min="10153" max="10153" width="0.5703125" style="150" customWidth="1"/>
    <col min="10154" max="10154" width="11" style="150" bestFit="1" customWidth="1"/>
    <col min="10155" max="10399" width="8.42578125" style="150"/>
    <col min="10400" max="10400" width="1.5703125" style="150" customWidth="1"/>
    <col min="10401" max="10401" width="28.5703125" style="150" customWidth="1"/>
    <col min="10402" max="10402" width="7.42578125" style="150" customWidth="1"/>
    <col min="10403" max="10403" width="0.5703125" style="150" customWidth="1"/>
    <col min="10404" max="10404" width="13" style="150" bestFit="1" customWidth="1"/>
    <col min="10405" max="10405" width="0.5703125" style="150" customWidth="1"/>
    <col min="10406" max="10406" width="11" style="150" bestFit="1" customWidth="1"/>
    <col min="10407" max="10407" width="0.5703125" style="150" customWidth="1"/>
    <col min="10408" max="10408" width="13" style="150" bestFit="1" customWidth="1"/>
    <col min="10409" max="10409" width="0.5703125" style="150" customWidth="1"/>
    <col min="10410" max="10410" width="11" style="150" bestFit="1" customWidth="1"/>
    <col min="10411" max="10655" width="8.42578125" style="150"/>
    <col min="10656" max="10656" width="1.5703125" style="150" customWidth="1"/>
    <col min="10657" max="10657" width="28.5703125" style="150" customWidth="1"/>
    <col min="10658" max="10658" width="7.42578125" style="150" customWidth="1"/>
    <col min="10659" max="10659" width="0.5703125" style="150" customWidth="1"/>
    <col min="10660" max="10660" width="13" style="150" bestFit="1" customWidth="1"/>
    <col min="10661" max="10661" width="0.5703125" style="150" customWidth="1"/>
    <col min="10662" max="10662" width="11" style="150" bestFit="1" customWidth="1"/>
    <col min="10663" max="10663" width="0.5703125" style="150" customWidth="1"/>
    <col min="10664" max="10664" width="13" style="150" bestFit="1" customWidth="1"/>
    <col min="10665" max="10665" width="0.5703125" style="150" customWidth="1"/>
    <col min="10666" max="10666" width="11" style="150" bestFit="1" customWidth="1"/>
    <col min="10667" max="10911" width="8.42578125" style="150"/>
    <col min="10912" max="10912" width="1.5703125" style="150" customWidth="1"/>
    <col min="10913" max="10913" width="28.5703125" style="150" customWidth="1"/>
    <col min="10914" max="10914" width="7.42578125" style="150" customWidth="1"/>
    <col min="10915" max="10915" width="0.5703125" style="150" customWidth="1"/>
    <col min="10916" max="10916" width="13" style="150" bestFit="1" customWidth="1"/>
    <col min="10917" max="10917" width="0.5703125" style="150" customWidth="1"/>
    <col min="10918" max="10918" width="11" style="150" bestFit="1" customWidth="1"/>
    <col min="10919" max="10919" width="0.5703125" style="150" customWidth="1"/>
    <col min="10920" max="10920" width="13" style="150" bestFit="1" customWidth="1"/>
    <col min="10921" max="10921" width="0.5703125" style="150" customWidth="1"/>
    <col min="10922" max="10922" width="11" style="150" bestFit="1" customWidth="1"/>
    <col min="10923" max="11167" width="8.42578125" style="150"/>
    <col min="11168" max="11168" width="1.5703125" style="150" customWidth="1"/>
    <col min="11169" max="11169" width="28.5703125" style="150" customWidth="1"/>
    <col min="11170" max="11170" width="7.42578125" style="150" customWidth="1"/>
    <col min="11171" max="11171" width="0.5703125" style="150" customWidth="1"/>
    <col min="11172" max="11172" width="13" style="150" bestFit="1" customWidth="1"/>
    <col min="11173" max="11173" width="0.5703125" style="150" customWidth="1"/>
    <col min="11174" max="11174" width="11" style="150" bestFit="1" customWidth="1"/>
    <col min="11175" max="11175" width="0.5703125" style="150" customWidth="1"/>
    <col min="11176" max="11176" width="13" style="150" bestFit="1" customWidth="1"/>
    <col min="11177" max="11177" width="0.5703125" style="150" customWidth="1"/>
    <col min="11178" max="11178" width="11" style="150" bestFit="1" customWidth="1"/>
    <col min="11179" max="11423" width="8.42578125" style="150"/>
    <col min="11424" max="11424" width="1.5703125" style="150" customWidth="1"/>
    <col min="11425" max="11425" width="28.5703125" style="150" customWidth="1"/>
    <col min="11426" max="11426" width="7.42578125" style="150" customWidth="1"/>
    <col min="11427" max="11427" width="0.5703125" style="150" customWidth="1"/>
    <col min="11428" max="11428" width="13" style="150" bestFit="1" customWidth="1"/>
    <col min="11429" max="11429" width="0.5703125" style="150" customWidth="1"/>
    <col min="11430" max="11430" width="11" style="150" bestFit="1" customWidth="1"/>
    <col min="11431" max="11431" width="0.5703125" style="150" customWidth="1"/>
    <col min="11432" max="11432" width="13" style="150" bestFit="1" customWidth="1"/>
    <col min="11433" max="11433" width="0.5703125" style="150" customWidth="1"/>
    <col min="11434" max="11434" width="11" style="150" bestFit="1" customWidth="1"/>
    <col min="11435" max="11679" width="8.42578125" style="150"/>
    <col min="11680" max="11680" width="1.5703125" style="150" customWidth="1"/>
    <col min="11681" max="11681" width="28.5703125" style="150" customWidth="1"/>
    <col min="11682" max="11682" width="7.42578125" style="150" customWidth="1"/>
    <col min="11683" max="11683" width="0.5703125" style="150" customWidth="1"/>
    <col min="11684" max="11684" width="13" style="150" bestFit="1" customWidth="1"/>
    <col min="11685" max="11685" width="0.5703125" style="150" customWidth="1"/>
    <col min="11686" max="11686" width="11" style="150" bestFit="1" customWidth="1"/>
    <col min="11687" max="11687" width="0.5703125" style="150" customWidth="1"/>
    <col min="11688" max="11688" width="13" style="150" bestFit="1" customWidth="1"/>
    <col min="11689" max="11689" width="0.5703125" style="150" customWidth="1"/>
    <col min="11690" max="11690" width="11" style="150" bestFit="1" customWidth="1"/>
    <col min="11691" max="11935" width="8.42578125" style="150"/>
    <col min="11936" max="11936" width="1.5703125" style="150" customWidth="1"/>
    <col min="11937" max="11937" width="28.5703125" style="150" customWidth="1"/>
    <col min="11938" max="11938" width="7.42578125" style="150" customWidth="1"/>
    <col min="11939" max="11939" width="0.5703125" style="150" customWidth="1"/>
    <col min="11940" max="11940" width="13" style="150" bestFit="1" customWidth="1"/>
    <col min="11941" max="11941" width="0.5703125" style="150" customWidth="1"/>
    <col min="11942" max="11942" width="11" style="150" bestFit="1" customWidth="1"/>
    <col min="11943" max="11943" width="0.5703125" style="150" customWidth="1"/>
    <col min="11944" max="11944" width="13" style="150" bestFit="1" customWidth="1"/>
    <col min="11945" max="11945" width="0.5703125" style="150" customWidth="1"/>
    <col min="11946" max="11946" width="11" style="150" bestFit="1" customWidth="1"/>
    <col min="11947" max="12191" width="8.42578125" style="150"/>
    <col min="12192" max="12192" width="1.5703125" style="150" customWidth="1"/>
    <col min="12193" max="12193" width="28.5703125" style="150" customWidth="1"/>
    <col min="12194" max="12194" width="7.42578125" style="150" customWidth="1"/>
    <col min="12195" max="12195" width="0.5703125" style="150" customWidth="1"/>
    <col min="12196" max="12196" width="13" style="150" bestFit="1" customWidth="1"/>
    <col min="12197" max="12197" width="0.5703125" style="150" customWidth="1"/>
    <col min="12198" max="12198" width="11" style="150" bestFit="1" customWidth="1"/>
    <col min="12199" max="12199" width="0.5703125" style="150" customWidth="1"/>
    <col min="12200" max="12200" width="13" style="150" bestFit="1" customWidth="1"/>
    <col min="12201" max="12201" width="0.5703125" style="150" customWidth="1"/>
    <col min="12202" max="12202" width="11" style="150" bestFit="1" customWidth="1"/>
    <col min="12203" max="12447" width="8.42578125" style="150"/>
    <col min="12448" max="12448" width="1.5703125" style="150" customWidth="1"/>
    <col min="12449" max="12449" width="28.5703125" style="150" customWidth="1"/>
    <col min="12450" max="12450" width="7.42578125" style="150" customWidth="1"/>
    <col min="12451" max="12451" width="0.5703125" style="150" customWidth="1"/>
    <col min="12452" max="12452" width="13" style="150" bestFit="1" customWidth="1"/>
    <col min="12453" max="12453" width="0.5703125" style="150" customWidth="1"/>
    <col min="12454" max="12454" width="11" style="150" bestFit="1" customWidth="1"/>
    <col min="12455" max="12455" width="0.5703125" style="150" customWidth="1"/>
    <col min="12456" max="12456" width="13" style="150" bestFit="1" customWidth="1"/>
    <col min="12457" max="12457" width="0.5703125" style="150" customWidth="1"/>
    <col min="12458" max="12458" width="11" style="150" bestFit="1" customWidth="1"/>
    <col min="12459" max="12703" width="8.42578125" style="150"/>
    <col min="12704" max="12704" width="1.5703125" style="150" customWidth="1"/>
    <col min="12705" max="12705" width="28.5703125" style="150" customWidth="1"/>
    <col min="12706" max="12706" width="7.42578125" style="150" customWidth="1"/>
    <col min="12707" max="12707" width="0.5703125" style="150" customWidth="1"/>
    <col min="12708" max="12708" width="13" style="150" bestFit="1" customWidth="1"/>
    <col min="12709" max="12709" width="0.5703125" style="150" customWidth="1"/>
    <col min="12710" max="12710" width="11" style="150" bestFit="1" customWidth="1"/>
    <col min="12711" max="12711" width="0.5703125" style="150" customWidth="1"/>
    <col min="12712" max="12712" width="13" style="150" bestFit="1" customWidth="1"/>
    <col min="12713" max="12713" width="0.5703125" style="150" customWidth="1"/>
    <col min="12714" max="12714" width="11" style="150" bestFit="1" customWidth="1"/>
    <col min="12715" max="12959" width="8.42578125" style="150"/>
    <col min="12960" max="12960" width="1.5703125" style="150" customWidth="1"/>
    <col min="12961" max="12961" width="28.5703125" style="150" customWidth="1"/>
    <col min="12962" max="12962" width="7.42578125" style="150" customWidth="1"/>
    <col min="12963" max="12963" width="0.5703125" style="150" customWidth="1"/>
    <col min="12964" max="12964" width="13" style="150" bestFit="1" customWidth="1"/>
    <col min="12965" max="12965" width="0.5703125" style="150" customWidth="1"/>
    <col min="12966" max="12966" width="11" style="150" bestFit="1" customWidth="1"/>
    <col min="12967" max="12967" width="0.5703125" style="150" customWidth="1"/>
    <col min="12968" max="12968" width="13" style="150" bestFit="1" customWidth="1"/>
    <col min="12969" max="12969" width="0.5703125" style="150" customWidth="1"/>
    <col min="12970" max="12970" width="11" style="150" bestFit="1" customWidth="1"/>
    <col min="12971" max="13215" width="8.42578125" style="150"/>
    <col min="13216" max="13216" width="1.5703125" style="150" customWidth="1"/>
    <col min="13217" max="13217" width="28.5703125" style="150" customWidth="1"/>
    <col min="13218" max="13218" width="7.42578125" style="150" customWidth="1"/>
    <col min="13219" max="13219" width="0.5703125" style="150" customWidth="1"/>
    <col min="13220" max="13220" width="13" style="150" bestFit="1" customWidth="1"/>
    <col min="13221" max="13221" width="0.5703125" style="150" customWidth="1"/>
    <col min="13222" max="13222" width="11" style="150" bestFit="1" customWidth="1"/>
    <col min="13223" max="13223" width="0.5703125" style="150" customWidth="1"/>
    <col min="13224" max="13224" width="13" style="150" bestFit="1" customWidth="1"/>
    <col min="13225" max="13225" width="0.5703125" style="150" customWidth="1"/>
    <col min="13226" max="13226" width="11" style="150" bestFit="1" customWidth="1"/>
    <col min="13227" max="13471" width="8.42578125" style="150"/>
    <col min="13472" max="13472" width="1.5703125" style="150" customWidth="1"/>
    <col min="13473" max="13473" width="28.5703125" style="150" customWidth="1"/>
    <col min="13474" max="13474" width="7.42578125" style="150" customWidth="1"/>
    <col min="13475" max="13475" width="0.5703125" style="150" customWidth="1"/>
    <col min="13476" max="13476" width="13" style="150" bestFit="1" customWidth="1"/>
    <col min="13477" max="13477" width="0.5703125" style="150" customWidth="1"/>
    <col min="13478" max="13478" width="11" style="150" bestFit="1" customWidth="1"/>
    <col min="13479" max="13479" width="0.5703125" style="150" customWidth="1"/>
    <col min="13480" max="13480" width="13" style="150" bestFit="1" customWidth="1"/>
    <col min="13481" max="13481" width="0.5703125" style="150" customWidth="1"/>
    <col min="13482" max="13482" width="11" style="150" bestFit="1" customWidth="1"/>
    <col min="13483" max="13727" width="8.42578125" style="150"/>
    <col min="13728" max="13728" width="1.5703125" style="150" customWidth="1"/>
    <col min="13729" max="13729" width="28.5703125" style="150" customWidth="1"/>
    <col min="13730" max="13730" width="7.42578125" style="150" customWidth="1"/>
    <col min="13731" max="13731" width="0.5703125" style="150" customWidth="1"/>
    <col min="13732" max="13732" width="13" style="150" bestFit="1" customWidth="1"/>
    <col min="13733" max="13733" width="0.5703125" style="150" customWidth="1"/>
    <col min="13734" max="13734" width="11" style="150" bestFit="1" customWidth="1"/>
    <col min="13735" max="13735" width="0.5703125" style="150" customWidth="1"/>
    <col min="13736" max="13736" width="13" style="150" bestFit="1" customWidth="1"/>
    <col min="13737" max="13737" width="0.5703125" style="150" customWidth="1"/>
    <col min="13738" max="13738" width="11" style="150" bestFit="1" customWidth="1"/>
    <col min="13739" max="13983" width="8.42578125" style="150"/>
    <col min="13984" max="13984" width="1.5703125" style="150" customWidth="1"/>
    <col min="13985" max="13985" width="28.5703125" style="150" customWidth="1"/>
    <col min="13986" max="13986" width="7.42578125" style="150" customWidth="1"/>
    <col min="13987" max="13987" width="0.5703125" style="150" customWidth="1"/>
    <col min="13988" max="13988" width="13" style="150" bestFit="1" customWidth="1"/>
    <col min="13989" max="13989" width="0.5703125" style="150" customWidth="1"/>
    <col min="13990" max="13990" width="11" style="150" bestFit="1" customWidth="1"/>
    <col min="13991" max="13991" width="0.5703125" style="150" customWidth="1"/>
    <col min="13992" max="13992" width="13" style="150" bestFit="1" customWidth="1"/>
    <col min="13993" max="13993" width="0.5703125" style="150" customWidth="1"/>
    <col min="13994" max="13994" width="11" style="150" bestFit="1" customWidth="1"/>
    <col min="13995" max="14239" width="8.42578125" style="150"/>
    <col min="14240" max="14240" width="1.5703125" style="150" customWidth="1"/>
    <col min="14241" max="14241" width="28.5703125" style="150" customWidth="1"/>
    <col min="14242" max="14242" width="7.42578125" style="150" customWidth="1"/>
    <col min="14243" max="14243" width="0.5703125" style="150" customWidth="1"/>
    <col min="14244" max="14244" width="13" style="150" bestFit="1" customWidth="1"/>
    <col min="14245" max="14245" width="0.5703125" style="150" customWidth="1"/>
    <col min="14246" max="14246" width="11" style="150" bestFit="1" customWidth="1"/>
    <col min="14247" max="14247" width="0.5703125" style="150" customWidth="1"/>
    <col min="14248" max="14248" width="13" style="150" bestFit="1" customWidth="1"/>
    <col min="14249" max="14249" width="0.5703125" style="150" customWidth="1"/>
    <col min="14250" max="14250" width="11" style="150" bestFit="1" customWidth="1"/>
    <col min="14251" max="14495" width="8.42578125" style="150"/>
    <col min="14496" max="14496" width="1.5703125" style="150" customWidth="1"/>
    <col min="14497" max="14497" width="28.5703125" style="150" customWidth="1"/>
    <col min="14498" max="14498" width="7.42578125" style="150" customWidth="1"/>
    <col min="14499" max="14499" width="0.5703125" style="150" customWidth="1"/>
    <col min="14500" max="14500" width="13" style="150" bestFit="1" customWidth="1"/>
    <col min="14501" max="14501" width="0.5703125" style="150" customWidth="1"/>
    <col min="14502" max="14502" width="11" style="150" bestFit="1" customWidth="1"/>
    <col min="14503" max="14503" width="0.5703125" style="150" customWidth="1"/>
    <col min="14504" max="14504" width="13" style="150" bestFit="1" customWidth="1"/>
    <col min="14505" max="14505" width="0.5703125" style="150" customWidth="1"/>
    <col min="14506" max="14506" width="11" style="150" bestFit="1" customWidth="1"/>
    <col min="14507" max="14751" width="8.42578125" style="150"/>
    <col min="14752" max="14752" width="1.5703125" style="150" customWidth="1"/>
    <col min="14753" max="14753" width="28.5703125" style="150" customWidth="1"/>
    <col min="14754" max="14754" width="7.42578125" style="150" customWidth="1"/>
    <col min="14755" max="14755" width="0.5703125" style="150" customWidth="1"/>
    <col min="14756" max="14756" width="13" style="150" bestFit="1" customWidth="1"/>
    <col min="14757" max="14757" width="0.5703125" style="150" customWidth="1"/>
    <col min="14758" max="14758" width="11" style="150" bestFit="1" customWidth="1"/>
    <col min="14759" max="14759" width="0.5703125" style="150" customWidth="1"/>
    <col min="14760" max="14760" width="13" style="150" bestFit="1" customWidth="1"/>
    <col min="14761" max="14761" width="0.5703125" style="150" customWidth="1"/>
    <col min="14762" max="14762" width="11" style="150" bestFit="1" customWidth="1"/>
    <col min="14763" max="15007" width="8.42578125" style="150"/>
    <col min="15008" max="15008" width="1.5703125" style="150" customWidth="1"/>
    <col min="15009" max="15009" width="28.5703125" style="150" customWidth="1"/>
    <col min="15010" max="15010" width="7.42578125" style="150" customWidth="1"/>
    <col min="15011" max="15011" width="0.5703125" style="150" customWidth="1"/>
    <col min="15012" max="15012" width="13" style="150" bestFit="1" customWidth="1"/>
    <col min="15013" max="15013" width="0.5703125" style="150" customWidth="1"/>
    <col min="15014" max="15014" width="11" style="150" bestFit="1" customWidth="1"/>
    <col min="15015" max="15015" width="0.5703125" style="150" customWidth="1"/>
    <col min="15016" max="15016" width="13" style="150" bestFit="1" customWidth="1"/>
    <col min="15017" max="15017" width="0.5703125" style="150" customWidth="1"/>
    <col min="15018" max="15018" width="11" style="150" bestFit="1" customWidth="1"/>
    <col min="15019" max="15263" width="8.42578125" style="150"/>
    <col min="15264" max="15264" width="1.5703125" style="150" customWidth="1"/>
    <col min="15265" max="15265" width="28.5703125" style="150" customWidth="1"/>
    <col min="15266" max="15266" width="7.42578125" style="150" customWidth="1"/>
    <col min="15267" max="15267" width="0.5703125" style="150" customWidth="1"/>
    <col min="15268" max="15268" width="13" style="150" bestFit="1" customWidth="1"/>
    <col min="15269" max="15269" width="0.5703125" style="150" customWidth="1"/>
    <col min="15270" max="15270" width="11" style="150" bestFit="1" customWidth="1"/>
    <col min="15271" max="15271" width="0.5703125" style="150" customWidth="1"/>
    <col min="15272" max="15272" width="13" style="150" bestFit="1" customWidth="1"/>
    <col min="15273" max="15273" width="0.5703125" style="150" customWidth="1"/>
    <col min="15274" max="15274" width="11" style="150" bestFit="1" customWidth="1"/>
    <col min="15275" max="15519" width="8.42578125" style="150"/>
    <col min="15520" max="15520" width="1.5703125" style="150" customWidth="1"/>
    <col min="15521" max="15521" width="28.5703125" style="150" customWidth="1"/>
    <col min="15522" max="15522" width="7.42578125" style="150" customWidth="1"/>
    <col min="15523" max="15523" width="0.5703125" style="150" customWidth="1"/>
    <col min="15524" max="15524" width="13" style="150" bestFit="1" customWidth="1"/>
    <col min="15525" max="15525" width="0.5703125" style="150" customWidth="1"/>
    <col min="15526" max="15526" width="11" style="150" bestFit="1" customWidth="1"/>
    <col min="15527" max="15527" width="0.5703125" style="150" customWidth="1"/>
    <col min="15528" max="15528" width="13" style="150" bestFit="1" customWidth="1"/>
    <col min="15529" max="15529" width="0.5703125" style="150" customWidth="1"/>
    <col min="15530" max="15530" width="11" style="150" bestFit="1" customWidth="1"/>
    <col min="15531" max="15775" width="8.42578125" style="150"/>
    <col min="15776" max="15776" width="1.5703125" style="150" customWidth="1"/>
    <col min="15777" max="15777" width="28.5703125" style="150" customWidth="1"/>
    <col min="15778" max="15778" width="7.42578125" style="150" customWidth="1"/>
    <col min="15779" max="15779" width="0.5703125" style="150" customWidth="1"/>
    <col min="15780" max="15780" width="13" style="150" bestFit="1" customWidth="1"/>
    <col min="15781" max="15781" width="0.5703125" style="150" customWidth="1"/>
    <col min="15782" max="15782" width="11" style="150" bestFit="1" customWidth="1"/>
    <col min="15783" max="15783" width="0.5703125" style="150" customWidth="1"/>
    <col min="15784" max="15784" width="13" style="150" bestFit="1" customWidth="1"/>
    <col min="15785" max="15785" width="0.5703125" style="150" customWidth="1"/>
    <col min="15786" max="15786" width="11" style="150" bestFit="1" customWidth="1"/>
    <col min="15787" max="16384" width="8.42578125" style="150"/>
  </cols>
  <sheetData>
    <row r="1" spans="1:11" ht="21.75" customHeight="1" x14ac:dyDescent="0.25">
      <c r="A1" s="55" t="s">
        <v>0</v>
      </c>
      <c r="B1" s="55"/>
      <c r="C1" s="56"/>
      <c r="D1" s="56"/>
      <c r="E1" s="56"/>
      <c r="F1" s="56"/>
      <c r="G1" s="56"/>
      <c r="H1" s="56"/>
      <c r="I1" s="57"/>
      <c r="J1" s="56"/>
      <c r="K1" s="57"/>
    </row>
    <row r="2" spans="1:11" ht="21.75" customHeight="1" x14ac:dyDescent="0.25">
      <c r="A2" s="79" t="s">
        <v>1</v>
      </c>
      <c r="B2" s="79"/>
      <c r="C2" s="56"/>
      <c r="D2" s="56"/>
      <c r="E2" s="56"/>
      <c r="F2" s="56"/>
      <c r="G2" s="56"/>
      <c r="H2" s="56"/>
      <c r="I2" s="57"/>
      <c r="J2" s="56"/>
      <c r="K2" s="57"/>
    </row>
    <row r="3" spans="1:11" ht="21.75" customHeight="1" x14ac:dyDescent="0.25">
      <c r="A3" s="58" t="s">
        <v>182</v>
      </c>
      <c r="B3" s="58"/>
      <c r="C3" s="59"/>
      <c r="D3" s="59"/>
      <c r="E3" s="59"/>
      <c r="F3" s="59"/>
      <c r="G3" s="59"/>
      <c r="H3" s="59"/>
      <c r="I3" s="59"/>
      <c r="J3" s="59"/>
      <c r="K3" s="60"/>
    </row>
    <row r="4" spans="1:11" ht="21.75" customHeight="1" x14ac:dyDescent="0.25">
      <c r="A4" s="79"/>
      <c r="B4" s="79"/>
      <c r="C4" s="56"/>
      <c r="D4" s="56"/>
      <c r="E4" s="56"/>
      <c r="F4" s="56"/>
      <c r="G4" s="56"/>
      <c r="H4" s="56"/>
      <c r="I4" s="57"/>
      <c r="J4" s="56"/>
      <c r="K4" s="57"/>
    </row>
    <row r="5" spans="1:11" ht="21.75" customHeight="1" x14ac:dyDescent="0.25">
      <c r="A5" s="79"/>
      <c r="B5" s="79"/>
      <c r="C5" s="56"/>
      <c r="D5" s="56"/>
      <c r="E5" s="217" t="s">
        <v>2</v>
      </c>
      <c r="F5" s="217"/>
      <c r="G5" s="217"/>
      <c r="H5" s="61"/>
      <c r="I5" s="218" t="s">
        <v>3</v>
      </c>
      <c r="J5" s="218"/>
      <c r="K5" s="218"/>
    </row>
    <row r="6" spans="1:11" ht="21.75" customHeight="1" x14ac:dyDescent="0.25">
      <c r="E6" s="126" t="s">
        <v>4</v>
      </c>
      <c r="G6" s="126" t="s">
        <v>5</v>
      </c>
      <c r="I6" s="126" t="s">
        <v>4</v>
      </c>
      <c r="K6" s="126" t="s">
        <v>5</v>
      </c>
    </row>
    <row r="7" spans="1:11" ht="21.75" customHeight="1" x14ac:dyDescent="0.25">
      <c r="E7" s="126" t="s">
        <v>181</v>
      </c>
      <c r="G7" s="62" t="s">
        <v>6</v>
      </c>
      <c r="I7" s="126" t="s">
        <v>181</v>
      </c>
      <c r="K7" s="62" t="s">
        <v>6</v>
      </c>
    </row>
    <row r="8" spans="1:11" ht="21.75" customHeight="1" x14ac:dyDescent="0.25">
      <c r="A8" s="55"/>
      <c r="B8" s="55"/>
      <c r="C8" s="63"/>
      <c r="D8" s="63"/>
      <c r="E8" s="126" t="s">
        <v>161</v>
      </c>
      <c r="F8" s="63"/>
      <c r="G8" s="126" t="s">
        <v>7</v>
      </c>
      <c r="H8" s="63"/>
      <c r="I8" s="126" t="s">
        <v>161</v>
      </c>
      <c r="J8" s="63"/>
      <c r="K8" s="126" t="s">
        <v>7</v>
      </c>
    </row>
    <row r="9" spans="1:11" ht="21.75" customHeight="1" x14ac:dyDescent="0.25">
      <c r="A9" s="55"/>
      <c r="B9" s="55"/>
      <c r="C9" s="211" t="s">
        <v>8</v>
      </c>
      <c r="D9" s="64"/>
      <c r="E9" s="65" t="s">
        <v>9</v>
      </c>
      <c r="F9" s="64"/>
      <c r="G9" s="65" t="s">
        <v>9</v>
      </c>
      <c r="H9" s="64"/>
      <c r="I9" s="65" t="s">
        <v>9</v>
      </c>
      <c r="J9" s="64"/>
      <c r="K9" s="65" t="s">
        <v>9</v>
      </c>
    </row>
    <row r="10" spans="1:11" ht="21.75" customHeight="1" x14ac:dyDescent="0.25">
      <c r="A10" s="55" t="s">
        <v>10</v>
      </c>
      <c r="B10" s="55"/>
      <c r="C10" s="212"/>
      <c r="D10" s="212"/>
      <c r="E10" s="171"/>
      <c r="F10" s="212"/>
      <c r="G10" s="212"/>
      <c r="H10" s="212"/>
      <c r="I10" s="175"/>
      <c r="J10" s="212"/>
      <c r="K10" s="133"/>
    </row>
    <row r="11" spans="1:11" ht="8.1" customHeight="1" x14ac:dyDescent="0.25">
      <c r="A11" s="55"/>
      <c r="B11" s="55"/>
      <c r="C11" s="212"/>
      <c r="D11" s="212"/>
      <c r="E11" s="171"/>
      <c r="F11" s="212"/>
      <c r="G11" s="212"/>
      <c r="H11" s="212"/>
      <c r="I11" s="175"/>
      <c r="J11" s="212"/>
      <c r="K11" s="133"/>
    </row>
    <row r="12" spans="1:11" ht="21" customHeight="1" x14ac:dyDescent="0.25">
      <c r="A12" s="55" t="s">
        <v>11</v>
      </c>
      <c r="B12" s="55"/>
      <c r="C12" s="212"/>
      <c r="D12" s="212"/>
      <c r="E12" s="171"/>
      <c r="F12" s="212"/>
      <c r="G12" s="212"/>
      <c r="H12" s="212"/>
      <c r="I12" s="175"/>
      <c r="J12" s="212"/>
      <c r="K12" s="133"/>
    </row>
    <row r="13" spans="1:11" ht="8.1" customHeight="1" x14ac:dyDescent="0.25">
      <c r="A13" s="55"/>
      <c r="B13" s="55"/>
      <c r="C13" s="212"/>
      <c r="D13" s="212"/>
      <c r="E13" s="171"/>
      <c r="F13" s="212"/>
      <c r="G13" s="212"/>
      <c r="H13" s="212"/>
      <c r="I13" s="175"/>
      <c r="J13" s="212"/>
      <c r="K13" s="133"/>
    </row>
    <row r="14" spans="1:11" ht="21" customHeight="1" x14ac:dyDescent="0.25">
      <c r="A14" s="213" t="s">
        <v>12</v>
      </c>
      <c r="B14" s="213"/>
      <c r="C14" s="212"/>
      <c r="E14" s="170">
        <v>549013680</v>
      </c>
      <c r="F14" s="149"/>
      <c r="G14" s="149">
        <v>649142426</v>
      </c>
      <c r="H14" s="149"/>
      <c r="I14" s="173">
        <v>386907518</v>
      </c>
      <c r="J14" s="149"/>
      <c r="K14" s="149">
        <v>486112084</v>
      </c>
    </row>
    <row r="15" spans="1:11" ht="21" customHeight="1" x14ac:dyDescent="0.25">
      <c r="A15" s="213" t="s">
        <v>13</v>
      </c>
      <c r="B15" s="213"/>
      <c r="C15" s="212"/>
      <c r="E15" s="170"/>
      <c r="F15" s="149"/>
      <c r="G15" s="149"/>
      <c r="H15" s="149"/>
      <c r="I15" s="173"/>
      <c r="J15" s="149"/>
      <c r="K15" s="149"/>
    </row>
    <row r="16" spans="1:11" ht="21" customHeight="1" x14ac:dyDescent="0.25">
      <c r="A16" s="213"/>
      <c r="B16" s="213" t="s">
        <v>14</v>
      </c>
      <c r="C16" s="212">
        <v>8</v>
      </c>
      <c r="E16" s="170">
        <v>390062677</v>
      </c>
      <c r="F16" s="149"/>
      <c r="G16" s="149">
        <v>209572921</v>
      </c>
      <c r="H16" s="149"/>
      <c r="I16" s="173">
        <v>390062677</v>
      </c>
      <c r="J16" s="149"/>
      <c r="K16" s="149">
        <v>209572921</v>
      </c>
    </row>
    <row r="17" spans="1:11" ht="21" customHeight="1" x14ac:dyDescent="0.25">
      <c r="A17" s="213" t="s">
        <v>15</v>
      </c>
      <c r="B17" s="213"/>
      <c r="C17" s="212"/>
      <c r="E17" s="170">
        <v>846313295</v>
      </c>
      <c r="F17" s="149"/>
      <c r="G17" s="149">
        <v>872577990</v>
      </c>
      <c r="H17" s="149"/>
      <c r="I17" s="173">
        <v>916593665</v>
      </c>
      <c r="J17" s="149"/>
      <c r="K17" s="149">
        <v>934371161</v>
      </c>
    </row>
    <row r="18" spans="1:11" ht="21" customHeight="1" x14ac:dyDescent="0.25">
      <c r="A18" s="213" t="s">
        <v>16</v>
      </c>
      <c r="B18" s="213"/>
      <c r="C18" s="212"/>
      <c r="E18" s="170">
        <v>243368227</v>
      </c>
      <c r="F18" s="149"/>
      <c r="G18" s="149">
        <v>303809721</v>
      </c>
      <c r="H18" s="149"/>
      <c r="I18" s="173">
        <v>230702853</v>
      </c>
      <c r="J18" s="149"/>
      <c r="K18" s="149">
        <v>293195031</v>
      </c>
    </row>
    <row r="19" spans="1:11" ht="21" customHeight="1" x14ac:dyDescent="0.25">
      <c r="A19" s="213" t="s">
        <v>17</v>
      </c>
      <c r="B19" s="213"/>
      <c r="C19" s="212"/>
      <c r="E19" s="172">
        <v>10847204</v>
      </c>
      <c r="F19" s="149"/>
      <c r="G19" s="160">
        <v>7262981</v>
      </c>
      <c r="H19" s="149"/>
      <c r="I19" s="172">
        <v>4332568</v>
      </c>
      <c r="J19" s="149"/>
      <c r="K19" s="160">
        <v>4289711</v>
      </c>
    </row>
    <row r="20" spans="1:11" ht="8.1" customHeight="1" x14ac:dyDescent="0.25">
      <c r="C20" s="212"/>
      <c r="E20" s="173"/>
      <c r="F20" s="149"/>
      <c r="G20" s="149"/>
      <c r="H20" s="149"/>
      <c r="I20" s="173"/>
      <c r="J20" s="149"/>
      <c r="K20" s="149"/>
    </row>
    <row r="21" spans="1:11" ht="21" customHeight="1" x14ac:dyDescent="0.25">
      <c r="A21" s="55" t="s">
        <v>18</v>
      </c>
      <c r="C21" s="212"/>
      <c r="E21" s="172">
        <f>SUM(E14:E19)</f>
        <v>2039605083</v>
      </c>
      <c r="F21" s="149"/>
      <c r="G21" s="160">
        <f>SUM(G14:G19)</f>
        <v>2042366039</v>
      </c>
      <c r="H21" s="149"/>
      <c r="I21" s="172">
        <f>SUM(I14:I19)</f>
        <v>1928599281</v>
      </c>
      <c r="J21" s="149"/>
      <c r="K21" s="160">
        <f>SUM(K14:K20)</f>
        <v>1927540908</v>
      </c>
    </row>
    <row r="22" spans="1:11" ht="21" customHeight="1" x14ac:dyDescent="0.25">
      <c r="A22" s="55"/>
      <c r="C22" s="212"/>
      <c r="E22" s="173"/>
      <c r="F22" s="149"/>
      <c r="G22" s="149"/>
      <c r="H22" s="149"/>
      <c r="I22" s="173"/>
      <c r="J22" s="149"/>
      <c r="K22" s="149"/>
    </row>
    <row r="23" spans="1:11" ht="21" customHeight="1" x14ac:dyDescent="0.25">
      <c r="A23" s="55" t="s">
        <v>19</v>
      </c>
      <c r="C23" s="212"/>
      <c r="E23" s="173"/>
      <c r="F23" s="149"/>
      <c r="G23" s="149"/>
      <c r="H23" s="149"/>
      <c r="I23" s="173"/>
      <c r="J23" s="149"/>
      <c r="K23" s="149"/>
    </row>
    <row r="24" spans="1:11" ht="8.1" customHeight="1" x14ac:dyDescent="0.25">
      <c r="A24" s="55"/>
      <c r="C24" s="212"/>
      <c r="E24" s="173"/>
      <c r="F24" s="149"/>
      <c r="G24" s="149"/>
      <c r="H24" s="149"/>
      <c r="I24" s="173"/>
      <c r="J24" s="149"/>
      <c r="K24" s="149"/>
    </row>
    <row r="25" spans="1:11" ht="21" customHeight="1" x14ac:dyDescent="0.25">
      <c r="A25" s="213" t="s">
        <v>20</v>
      </c>
      <c r="C25" s="212">
        <v>19</v>
      </c>
      <c r="E25" s="170">
        <v>353927368</v>
      </c>
      <c r="F25" s="149"/>
      <c r="G25" s="149">
        <v>316123125</v>
      </c>
      <c r="H25" s="149"/>
      <c r="I25" s="173">
        <v>340570868</v>
      </c>
      <c r="J25" s="149"/>
      <c r="K25" s="149">
        <v>302766625</v>
      </c>
    </row>
    <row r="26" spans="1:11" ht="21" customHeight="1" x14ac:dyDescent="0.25">
      <c r="A26" s="213" t="s">
        <v>21</v>
      </c>
      <c r="C26" s="212"/>
      <c r="E26" s="170">
        <v>0</v>
      </c>
      <c r="F26" s="149"/>
      <c r="G26" s="149">
        <v>0</v>
      </c>
      <c r="H26" s="149"/>
      <c r="I26" s="173">
        <v>482149065</v>
      </c>
      <c r="J26" s="149"/>
      <c r="K26" s="149">
        <v>482149065</v>
      </c>
    </row>
    <row r="27" spans="1:11" ht="21" customHeight="1" x14ac:dyDescent="0.25">
      <c r="A27" s="213" t="s">
        <v>22</v>
      </c>
      <c r="C27" s="212">
        <v>20.3</v>
      </c>
      <c r="E27" s="170">
        <v>0</v>
      </c>
      <c r="F27" s="149"/>
      <c r="G27" s="149">
        <v>0</v>
      </c>
      <c r="H27" s="149"/>
      <c r="I27" s="173">
        <v>49801997</v>
      </c>
      <c r="J27" s="149"/>
      <c r="K27" s="149">
        <v>47700000</v>
      </c>
    </row>
    <row r="28" spans="1:11" ht="21" customHeight="1" x14ac:dyDescent="0.25">
      <c r="A28" s="213" t="s">
        <v>23</v>
      </c>
      <c r="C28" s="212"/>
      <c r="E28" s="170">
        <v>97174889</v>
      </c>
      <c r="F28" s="149"/>
      <c r="G28" s="149">
        <v>91375036</v>
      </c>
      <c r="H28" s="149"/>
      <c r="I28" s="173">
        <v>78018139</v>
      </c>
      <c r="J28" s="149"/>
      <c r="K28" s="149">
        <v>72218286</v>
      </c>
    </row>
    <row r="29" spans="1:11" ht="21" customHeight="1" x14ac:dyDescent="0.25">
      <c r="A29" s="213" t="s">
        <v>24</v>
      </c>
      <c r="C29" s="212">
        <v>10</v>
      </c>
      <c r="E29" s="170">
        <v>2897989478</v>
      </c>
      <c r="F29" s="149"/>
      <c r="G29" s="149">
        <v>2925698763</v>
      </c>
      <c r="H29" s="149"/>
      <c r="I29" s="170">
        <v>2681695236</v>
      </c>
      <c r="J29" s="149"/>
      <c r="K29" s="149">
        <v>2699388376</v>
      </c>
    </row>
    <row r="30" spans="1:11" ht="21" customHeight="1" x14ac:dyDescent="0.25">
      <c r="A30" s="213" t="s">
        <v>25</v>
      </c>
      <c r="C30" s="212">
        <v>11</v>
      </c>
      <c r="E30" s="170">
        <v>416550634</v>
      </c>
      <c r="F30" s="149"/>
      <c r="G30" s="149">
        <v>433558018</v>
      </c>
      <c r="H30" s="149"/>
      <c r="I30" s="170">
        <v>377391340</v>
      </c>
      <c r="J30" s="149"/>
      <c r="K30" s="149">
        <v>395752732</v>
      </c>
    </row>
    <row r="31" spans="1:11" ht="21" customHeight="1" x14ac:dyDescent="0.25">
      <c r="A31" s="213" t="s">
        <v>26</v>
      </c>
      <c r="C31" s="212"/>
      <c r="E31" s="170">
        <v>119260898</v>
      </c>
      <c r="F31" s="149"/>
      <c r="G31" s="149">
        <v>120857198</v>
      </c>
      <c r="H31" s="149"/>
      <c r="I31" s="170">
        <v>3510202</v>
      </c>
      <c r="J31" s="149"/>
      <c r="K31" s="149">
        <v>5106502</v>
      </c>
    </row>
    <row r="32" spans="1:11" ht="21" customHeight="1" x14ac:dyDescent="0.25">
      <c r="A32" s="213" t="s">
        <v>27</v>
      </c>
      <c r="C32" s="212">
        <v>10</v>
      </c>
      <c r="E32" s="170">
        <v>255609102</v>
      </c>
      <c r="F32" s="149"/>
      <c r="G32" s="149">
        <v>258521276</v>
      </c>
      <c r="H32" s="149"/>
      <c r="I32" s="170">
        <v>201974662</v>
      </c>
      <c r="J32" s="149"/>
      <c r="K32" s="149">
        <v>203917719</v>
      </c>
    </row>
    <row r="33" spans="1:11" ht="21" customHeight="1" x14ac:dyDescent="0.25">
      <c r="A33" s="213" t="s">
        <v>28</v>
      </c>
      <c r="C33" s="212"/>
      <c r="E33" s="170">
        <v>11125230</v>
      </c>
      <c r="F33" s="149"/>
      <c r="G33" s="149">
        <v>10921825</v>
      </c>
      <c r="H33" s="149"/>
      <c r="I33" s="170">
        <v>9126709</v>
      </c>
      <c r="J33" s="149"/>
      <c r="K33" s="149">
        <v>8762842</v>
      </c>
    </row>
    <row r="34" spans="1:11" ht="21" customHeight="1" x14ac:dyDescent="0.25">
      <c r="A34" s="213" t="s">
        <v>29</v>
      </c>
      <c r="C34" s="212"/>
      <c r="E34" s="172">
        <v>75988010</v>
      </c>
      <c r="F34" s="149"/>
      <c r="G34" s="160">
        <v>71907587</v>
      </c>
      <c r="H34" s="149"/>
      <c r="I34" s="172">
        <v>72233285</v>
      </c>
      <c r="J34" s="149"/>
      <c r="K34" s="160">
        <v>68186155</v>
      </c>
    </row>
    <row r="35" spans="1:11" ht="8.1" customHeight="1" x14ac:dyDescent="0.25">
      <c r="C35" s="212"/>
      <c r="E35" s="173"/>
      <c r="F35" s="149"/>
      <c r="G35" s="149"/>
      <c r="H35" s="149"/>
      <c r="I35" s="173"/>
      <c r="J35" s="149"/>
      <c r="K35" s="149"/>
    </row>
    <row r="36" spans="1:11" ht="21" customHeight="1" x14ac:dyDescent="0.25">
      <c r="A36" s="55" t="s">
        <v>30</v>
      </c>
      <c r="C36" s="212"/>
      <c r="E36" s="172">
        <f>SUM(E25:E35)</f>
        <v>4227625609</v>
      </c>
      <c r="F36" s="149"/>
      <c r="G36" s="160">
        <f>SUM(G25:G35)</f>
        <v>4228962828</v>
      </c>
      <c r="H36" s="149"/>
      <c r="I36" s="172">
        <f>SUM(I25:I35)</f>
        <v>4296471503</v>
      </c>
      <c r="J36" s="149"/>
      <c r="K36" s="160">
        <f>SUM(K25:K35)</f>
        <v>4285948302</v>
      </c>
    </row>
    <row r="37" spans="1:11" ht="8.1" customHeight="1" x14ac:dyDescent="0.25">
      <c r="C37" s="212"/>
      <c r="E37" s="173"/>
      <c r="F37" s="149"/>
      <c r="G37" s="149"/>
      <c r="H37" s="149"/>
      <c r="I37" s="173"/>
      <c r="J37" s="149"/>
      <c r="K37" s="149"/>
    </row>
    <row r="38" spans="1:11" ht="21" customHeight="1" thickBot="1" x14ac:dyDescent="0.3">
      <c r="A38" s="55" t="s">
        <v>31</v>
      </c>
      <c r="C38" s="212"/>
      <c r="E38" s="174">
        <f>SUM(E21,E36)</f>
        <v>6267230692</v>
      </c>
      <c r="F38" s="149"/>
      <c r="G38" s="77">
        <f>SUM(G21,G36)</f>
        <v>6271328867</v>
      </c>
      <c r="H38" s="149"/>
      <c r="I38" s="174">
        <f>SUM(I21,I36)</f>
        <v>6225070784</v>
      </c>
      <c r="J38" s="149"/>
      <c r="K38" s="77">
        <f>SUM(K21,K36)</f>
        <v>6213489210</v>
      </c>
    </row>
    <row r="39" spans="1:11" ht="21" customHeight="1" thickTop="1" x14ac:dyDescent="0.25">
      <c r="A39" s="55"/>
      <c r="C39" s="212"/>
      <c r="E39" s="67"/>
      <c r="F39" s="149"/>
      <c r="G39" s="67"/>
      <c r="H39" s="149"/>
      <c r="I39" s="67"/>
      <c r="J39" s="149"/>
      <c r="K39" s="67"/>
    </row>
    <row r="40" spans="1:11" ht="11.25" customHeight="1" x14ac:dyDescent="0.25">
      <c r="A40" s="55"/>
      <c r="C40" s="212"/>
      <c r="E40" s="67"/>
      <c r="F40" s="149"/>
      <c r="G40" s="67"/>
      <c r="H40" s="149"/>
      <c r="I40" s="67"/>
      <c r="J40" s="149"/>
      <c r="K40" s="67"/>
    </row>
    <row r="41" spans="1:11" ht="20.25" customHeight="1" x14ac:dyDescent="0.25">
      <c r="I41" s="150"/>
      <c r="K41" s="150"/>
    </row>
    <row r="42" spans="1:11" ht="21" customHeight="1" x14ac:dyDescent="0.25">
      <c r="A42" s="219" t="s">
        <v>32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</row>
    <row r="43" spans="1:11" ht="12.75" customHeight="1" x14ac:dyDescent="0.25">
      <c r="I43" s="150"/>
      <c r="K43" s="150"/>
    </row>
    <row r="44" spans="1:11" ht="21.95" customHeight="1" x14ac:dyDescent="0.25">
      <c r="A44" s="220" t="s">
        <v>33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</row>
    <row r="45" spans="1:11" ht="21.75" customHeight="1" x14ac:dyDescent="0.25">
      <c r="A45" s="79" t="str">
        <f>A1</f>
        <v>บริษัท ดับบลิวพี เอ็นเนอร์ยี่ จำกัด (มหาชน)</v>
      </c>
      <c r="B45" s="79"/>
      <c r="C45" s="56"/>
      <c r="D45" s="56"/>
      <c r="E45" s="56"/>
      <c r="F45" s="56"/>
      <c r="G45" s="56"/>
      <c r="H45" s="56"/>
      <c r="I45" s="68"/>
      <c r="J45" s="56"/>
      <c r="K45" s="57"/>
    </row>
    <row r="46" spans="1:11" ht="21.75" customHeight="1" x14ac:dyDescent="0.25">
      <c r="A46" s="79" t="s">
        <v>191</v>
      </c>
      <c r="B46" s="79"/>
      <c r="C46" s="56"/>
      <c r="D46" s="56"/>
      <c r="E46" s="56"/>
      <c r="F46" s="56"/>
      <c r="G46" s="56"/>
      <c r="H46" s="56"/>
      <c r="I46" s="57"/>
      <c r="J46" s="56"/>
      <c r="K46" s="57"/>
    </row>
    <row r="47" spans="1:11" ht="21.75" customHeight="1" x14ac:dyDescent="0.25">
      <c r="A47" s="58" t="str">
        <f>A3</f>
        <v>ณ วันที่ 30 มิถุนายน พ.ศ. 2564</v>
      </c>
      <c r="B47" s="58"/>
      <c r="C47" s="59"/>
      <c r="D47" s="59"/>
      <c r="E47" s="59"/>
      <c r="F47" s="59"/>
      <c r="G47" s="59"/>
      <c r="H47" s="59"/>
      <c r="I47" s="60"/>
      <c r="J47" s="59"/>
      <c r="K47" s="60"/>
    </row>
    <row r="48" spans="1:11" ht="21.75" customHeight="1" x14ac:dyDescent="0.25">
      <c r="A48" s="69"/>
      <c r="B48" s="69"/>
      <c r="C48" s="70"/>
      <c r="D48" s="70"/>
      <c r="E48" s="70"/>
      <c r="F48" s="70"/>
      <c r="G48" s="70"/>
      <c r="H48" s="70"/>
      <c r="I48" s="71"/>
      <c r="J48" s="70"/>
      <c r="K48" s="71"/>
    </row>
    <row r="49" spans="1:11" ht="21.75" customHeight="1" x14ac:dyDescent="0.25">
      <c r="A49" s="79"/>
      <c r="B49" s="79"/>
      <c r="C49" s="56"/>
      <c r="D49" s="56"/>
      <c r="E49" s="217" t="s">
        <v>2</v>
      </c>
      <c r="F49" s="217"/>
      <c r="G49" s="217"/>
      <c r="H49" s="61"/>
      <c r="I49" s="218" t="s">
        <v>3</v>
      </c>
      <c r="J49" s="218"/>
      <c r="K49" s="218"/>
    </row>
    <row r="50" spans="1:11" ht="21.75" customHeight="1" x14ac:dyDescent="0.25">
      <c r="A50" s="79"/>
      <c r="B50" s="79"/>
      <c r="C50" s="56"/>
      <c r="D50" s="56"/>
      <c r="E50" s="126" t="s">
        <v>4</v>
      </c>
      <c r="G50" s="126" t="s">
        <v>5</v>
      </c>
      <c r="I50" s="126" t="s">
        <v>4</v>
      </c>
      <c r="K50" s="126" t="s">
        <v>5</v>
      </c>
    </row>
    <row r="51" spans="1:11" ht="21.75" customHeight="1" x14ac:dyDescent="0.25">
      <c r="E51" s="126" t="s">
        <v>181</v>
      </c>
      <c r="G51" s="62" t="s">
        <v>6</v>
      </c>
      <c r="I51" s="126" t="s">
        <v>181</v>
      </c>
      <c r="K51" s="62" t="s">
        <v>6</v>
      </c>
    </row>
    <row r="52" spans="1:11" ht="21.75" customHeight="1" x14ac:dyDescent="0.25">
      <c r="A52" s="55"/>
      <c r="B52" s="55"/>
      <c r="C52" s="63"/>
      <c r="D52" s="63"/>
      <c r="E52" s="126" t="s">
        <v>161</v>
      </c>
      <c r="F52" s="63"/>
      <c r="G52" s="126" t="s">
        <v>7</v>
      </c>
      <c r="H52" s="63"/>
      <c r="I52" s="126" t="s">
        <v>161</v>
      </c>
      <c r="J52" s="63"/>
      <c r="K52" s="126" t="s">
        <v>7</v>
      </c>
    </row>
    <row r="53" spans="1:11" ht="21.75" customHeight="1" x14ac:dyDescent="0.25">
      <c r="A53" s="55"/>
      <c r="B53" s="55"/>
      <c r="C53" s="211" t="s">
        <v>8</v>
      </c>
      <c r="D53" s="64"/>
      <c r="E53" s="65" t="s">
        <v>9</v>
      </c>
      <c r="F53" s="64"/>
      <c r="G53" s="65" t="s">
        <v>9</v>
      </c>
      <c r="H53" s="64"/>
      <c r="I53" s="65" t="s">
        <v>9</v>
      </c>
      <c r="J53" s="64"/>
      <c r="K53" s="65" t="s">
        <v>9</v>
      </c>
    </row>
    <row r="54" spans="1:11" ht="6" customHeight="1" x14ac:dyDescent="0.25">
      <c r="A54" s="55"/>
      <c r="B54" s="55"/>
      <c r="C54" s="212"/>
      <c r="D54" s="212"/>
      <c r="E54" s="171"/>
      <c r="F54" s="212"/>
      <c r="G54" s="212"/>
      <c r="H54" s="212"/>
      <c r="I54" s="175"/>
      <c r="J54" s="212"/>
      <c r="K54" s="133"/>
    </row>
    <row r="55" spans="1:11" ht="21.75" customHeight="1" x14ac:dyDescent="0.25">
      <c r="A55" s="79" t="s">
        <v>34</v>
      </c>
      <c r="B55" s="79"/>
      <c r="C55" s="212"/>
      <c r="D55" s="212"/>
      <c r="E55" s="171"/>
      <c r="F55" s="212"/>
      <c r="G55" s="212"/>
      <c r="H55" s="212"/>
      <c r="I55" s="175"/>
      <c r="J55" s="212"/>
      <c r="K55" s="133"/>
    </row>
    <row r="56" spans="1:11" ht="6" customHeight="1" x14ac:dyDescent="0.25">
      <c r="A56" s="55"/>
      <c r="B56" s="55"/>
      <c r="C56" s="212"/>
      <c r="D56" s="212"/>
      <c r="E56" s="171"/>
      <c r="F56" s="212"/>
      <c r="G56" s="212"/>
      <c r="H56" s="212"/>
      <c r="I56" s="175"/>
      <c r="J56" s="212"/>
      <c r="K56" s="133"/>
    </row>
    <row r="57" spans="1:11" ht="21.75" customHeight="1" x14ac:dyDescent="0.25">
      <c r="A57" s="55" t="s">
        <v>35</v>
      </c>
      <c r="B57" s="55"/>
      <c r="C57" s="212"/>
      <c r="D57" s="212"/>
      <c r="E57" s="171"/>
      <c r="F57" s="212"/>
      <c r="G57" s="212"/>
      <c r="H57" s="212"/>
      <c r="I57" s="175"/>
      <c r="J57" s="212"/>
      <c r="K57" s="133"/>
    </row>
    <row r="58" spans="1:11" ht="6" customHeight="1" x14ac:dyDescent="0.25">
      <c r="A58" s="55"/>
      <c r="B58" s="55"/>
      <c r="C58" s="212"/>
      <c r="D58" s="212"/>
      <c r="E58" s="171"/>
      <c r="F58" s="212"/>
      <c r="G58" s="212"/>
      <c r="H58" s="212"/>
      <c r="I58" s="175"/>
      <c r="J58" s="212"/>
      <c r="K58" s="133"/>
    </row>
    <row r="59" spans="1:11" ht="21.75" customHeight="1" x14ac:dyDescent="0.25">
      <c r="A59" s="150" t="s">
        <v>36</v>
      </c>
      <c r="C59" s="212"/>
      <c r="E59" s="173">
        <v>20000000</v>
      </c>
      <c r="F59" s="149"/>
      <c r="G59" s="149">
        <v>20000000</v>
      </c>
      <c r="H59" s="149"/>
      <c r="I59" s="173">
        <v>0</v>
      </c>
      <c r="J59" s="149"/>
      <c r="K59" s="149">
        <v>0</v>
      </c>
    </row>
    <row r="60" spans="1:11" ht="21.75" customHeight="1" x14ac:dyDescent="0.25">
      <c r="A60" s="213" t="s">
        <v>37</v>
      </c>
      <c r="C60" s="212"/>
      <c r="D60" s="149"/>
      <c r="E60" s="170">
        <v>698007898</v>
      </c>
      <c r="F60" s="149"/>
      <c r="G60" s="149">
        <v>746093836</v>
      </c>
      <c r="H60" s="149"/>
      <c r="I60" s="173">
        <v>687639342</v>
      </c>
      <c r="J60" s="149"/>
      <c r="K60" s="149">
        <v>725231714</v>
      </c>
    </row>
    <row r="61" spans="1:11" ht="21.75" customHeight="1" x14ac:dyDescent="0.25">
      <c r="A61" s="213" t="s">
        <v>38</v>
      </c>
      <c r="E61" s="170"/>
      <c r="I61" s="178"/>
      <c r="K61" s="150"/>
    </row>
    <row r="62" spans="1:11" ht="21.75" customHeight="1" x14ac:dyDescent="0.25">
      <c r="A62" s="213"/>
      <c r="B62" s="150" t="s">
        <v>39</v>
      </c>
      <c r="C62" s="212"/>
      <c r="D62" s="149"/>
      <c r="E62" s="176">
        <v>67095159</v>
      </c>
      <c r="F62" s="149"/>
      <c r="G62" s="149">
        <v>54860658</v>
      </c>
      <c r="H62" s="149"/>
      <c r="I62" s="173">
        <v>67095159</v>
      </c>
      <c r="J62" s="149"/>
      <c r="K62" s="149">
        <v>54860658</v>
      </c>
    </row>
    <row r="63" spans="1:11" ht="21.75" customHeight="1" x14ac:dyDescent="0.25">
      <c r="A63" s="213" t="s">
        <v>40</v>
      </c>
      <c r="C63" s="212"/>
      <c r="D63" s="149"/>
      <c r="E63" s="176">
        <v>16292712</v>
      </c>
      <c r="F63" s="149"/>
      <c r="G63" s="149">
        <v>30083429</v>
      </c>
      <c r="H63" s="149"/>
      <c r="I63" s="173">
        <v>15448135</v>
      </c>
      <c r="J63" s="149"/>
      <c r="K63" s="149">
        <v>28809980</v>
      </c>
    </row>
    <row r="64" spans="1:11" ht="21.75" customHeight="1" x14ac:dyDescent="0.25">
      <c r="A64" s="213" t="s">
        <v>41</v>
      </c>
      <c r="C64" s="212"/>
      <c r="D64" s="149"/>
      <c r="E64" s="170"/>
      <c r="F64" s="149"/>
      <c r="G64" s="149"/>
      <c r="H64" s="149"/>
      <c r="I64" s="179"/>
      <c r="J64" s="149"/>
      <c r="K64" s="149"/>
    </row>
    <row r="65" spans="1:11" ht="21.75" customHeight="1" x14ac:dyDescent="0.25">
      <c r="A65" s="213"/>
      <c r="B65" s="150" t="s">
        <v>42</v>
      </c>
      <c r="C65" s="212">
        <v>12</v>
      </c>
      <c r="D65" s="149"/>
      <c r="E65" s="170">
        <v>46736997</v>
      </c>
      <c r="F65" s="149"/>
      <c r="G65" s="149">
        <v>43866499</v>
      </c>
      <c r="H65" s="149"/>
      <c r="I65" s="173">
        <v>43504752</v>
      </c>
      <c r="J65" s="149"/>
      <c r="K65" s="149">
        <v>37290652</v>
      </c>
    </row>
    <row r="66" spans="1:11" ht="21.75" customHeight="1" x14ac:dyDescent="0.25">
      <c r="A66" s="213" t="s">
        <v>43</v>
      </c>
      <c r="C66" s="212"/>
      <c r="D66" s="149"/>
      <c r="E66" s="172">
        <v>69005179</v>
      </c>
      <c r="F66" s="149"/>
      <c r="G66" s="160">
        <v>60540316</v>
      </c>
      <c r="H66" s="149"/>
      <c r="I66" s="172">
        <v>68419976</v>
      </c>
      <c r="J66" s="149"/>
      <c r="K66" s="160">
        <v>59633896</v>
      </c>
    </row>
    <row r="67" spans="1:11" ht="6" customHeight="1" x14ac:dyDescent="0.25">
      <c r="C67" s="212"/>
      <c r="D67" s="149"/>
      <c r="E67" s="173"/>
      <c r="F67" s="149"/>
      <c r="G67" s="149"/>
      <c r="H67" s="149"/>
      <c r="I67" s="173"/>
      <c r="J67" s="149"/>
      <c r="K67" s="149"/>
    </row>
    <row r="68" spans="1:11" ht="21.75" customHeight="1" x14ac:dyDescent="0.25">
      <c r="A68" s="55" t="s">
        <v>44</v>
      </c>
      <c r="C68" s="212"/>
      <c r="D68" s="149"/>
      <c r="E68" s="172">
        <f>SUM(E59:E67)</f>
        <v>917137945</v>
      </c>
      <c r="F68" s="149"/>
      <c r="G68" s="160">
        <f>SUM(G59:G67)</f>
        <v>955444738</v>
      </c>
      <c r="H68" s="149"/>
      <c r="I68" s="172">
        <f>SUM(I59:I67)</f>
        <v>882107364</v>
      </c>
      <c r="J68" s="149"/>
      <c r="K68" s="160">
        <f>SUM(K59:K67)</f>
        <v>905826900</v>
      </c>
    </row>
    <row r="69" spans="1:11" ht="21.75" customHeight="1" x14ac:dyDescent="0.25">
      <c r="C69" s="212"/>
      <c r="D69" s="149"/>
      <c r="E69" s="173"/>
      <c r="F69" s="149"/>
      <c r="G69" s="149"/>
      <c r="H69" s="149"/>
      <c r="I69" s="173"/>
      <c r="J69" s="149"/>
      <c r="K69" s="149"/>
    </row>
    <row r="70" spans="1:11" ht="21.75" customHeight="1" x14ac:dyDescent="0.25">
      <c r="A70" s="55" t="s">
        <v>45</v>
      </c>
      <c r="C70" s="212"/>
      <c r="D70" s="16"/>
      <c r="E70" s="173"/>
      <c r="F70" s="16"/>
      <c r="G70" s="149"/>
      <c r="H70" s="16"/>
      <c r="I70" s="173"/>
      <c r="J70" s="16"/>
      <c r="K70" s="149"/>
    </row>
    <row r="71" spans="1:11" ht="6" customHeight="1" x14ac:dyDescent="0.25">
      <c r="C71" s="212"/>
      <c r="D71" s="149"/>
      <c r="E71" s="173"/>
      <c r="F71" s="149"/>
      <c r="G71" s="149"/>
      <c r="H71" s="149"/>
      <c r="I71" s="173"/>
      <c r="J71" s="149"/>
      <c r="K71" s="149"/>
    </row>
    <row r="72" spans="1:11" ht="21.75" customHeight="1" x14ac:dyDescent="0.25">
      <c r="A72" s="213" t="s">
        <v>46</v>
      </c>
      <c r="C72" s="212"/>
      <c r="D72" s="16"/>
      <c r="E72" s="173">
        <v>51128882</v>
      </c>
      <c r="F72" s="16"/>
      <c r="G72" s="149">
        <v>88924091</v>
      </c>
      <c r="H72" s="16"/>
      <c r="I72" s="173">
        <v>51128882</v>
      </c>
      <c r="J72" s="16"/>
      <c r="K72" s="149">
        <v>88924091</v>
      </c>
    </row>
    <row r="73" spans="1:11" ht="21.75" customHeight="1" x14ac:dyDescent="0.25">
      <c r="A73" s="213" t="s">
        <v>47</v>
      </c>
      <c r="C73" s="212">
        <v>12</v>
      </c>
      <c r="D73" s="16"/>
      <c r="E73" s="170">
        <v>354326904</v>
      </c>
      <c r="F73" s="16"/>
      <c r="G73" s="149">
        <v>368080680</v>
      </c>
      <c r="H73" s="16"/>
      <c r="I73" s="170">
        <v>319659072</v>
      </c>
      <c r="J73" s="16"/>
      <c r="K73" s="149">
        <v>337471583</v>
      </c>
    </row>
    <row r="74" spans="1:11" ht="21.75" customHeight="1" x14ac:dyDescent="0.25">
      <c r="A74" s="213" t="s">
        <v>48</v>
      </c>
      <c r="C74" s="212"/>
      <c r="D74" s="16"/>
      <c r="E74" s="170">
        <v>45783857</v>
      </c>
      <c r="F74" s="16"/>
      <c r="G74" s="149">
        <v>42556569</v>
      </c>
      <c r="H74" s="16"/>
      <c r="I74" s="173">
        <v>34334602</v>
      </c>
      <c r="J74" s="16"/>
      <c r="K74" s="149">
        <v>32480863</v>
      </c>
    </row>
    <row r="75" spans="1:11" ht="21.75" customHeight="1" x14ac:dyDescent="0.25">
      <c r="A75" s="213" t="s">
        <v>49</v>
      </c>
      <c r="C75" s="212">
        <v>13</v>
      </c>
      <c r="D75" s="16"/>
      <c r="E75" s="170">
        <v>3574997879</v>
      </c>
      <c r="F75" s="16"/>
      <c r="G75" s="149">
        <v>3492116416</v>
      </c>
      <c r="H75" s="16"/>
      <c r="I75" s="173">
        <v>3573727848</v>
      </c>
      <c r="J75" s="16"/>
      <c r="K75" s="149">
        <v>3491002353</v>
      </c>
    </row>
    <row r="76" spans="1:11" ht="21.75" customHeight="1" x14ac:dyDescent="0.25">
      <c r="A76" s="213" t="s">
        <v>50</v>
      </c>
      <c r="C76" s="212"/>
      <c r="D76" s="149"/>
      <c r="E76" s="170">
        <v>16038560</v>
      </c>
      <c r="F76" s="149"/>
      <c r="G76" s="149">
        <v>16891507</v>
      </c>
      <c r="H76" s="149"/>
      <c r="I76" s="173" t="s">
        <v>194</v>
      </c>
      <c r="J76" s="149"/>
      <c r="K76" s="149">
        <v>0</v>
      </c>
    </row>
    <row r="77" spans="1:11" ht="21.75" customHeight="1" x14ac:dyDescent="0.25">
      <c r="A77" s="213" t="s">
        <v>51</v>
      </c>
      <c r="C77" s="212"/>
      <c r="D77" s="16"/>
      <c r="E77" s="177">
        <v>14211483</v>
      </c>
      <c r="F77" s="16"/>
      <c r="G77" s="160">
        <v>13465790</v>
      </c>
      <c r="H77" s="16"/>
      <c r="I77" s="172">
        <v>14211483</v>
      </c>
      <c r="J77" s="16"/>
      <c r="K77" s="160">
        <v>13441791</v>
      </c>
    </row>
    <row r="78" spans="1:11" ht="6" customHeight="1" x14ac:dyDescent="0.25">
      <c r="C78" s="212"/>
      <c r="D78" s="16"/>
      <c r="E78" s="173"/>
      <c r="F78" s="16"/>
      <c r="G78" s="149"/>
      <c r="H78" s="16"/>
      <c r="I78" s="173"/>
      <c r="J78" s="16"/>
      <c r="K78" s="149"/>
    </row>
    <row r="79" spans="1:11" ht="21.75" customHeight="1" x14ac:dyDescent="0.25">
      <c r="A79" s="55" t="s">
        <v>52</v>
      </c>
      <c r="C79" s="212"/>
      <c r="D79" s="149"/>
      <c r="E79" s="172">
        <f>SUM(E72:E77)</f>
        <v>4056487565</v>
      </c>
      <c r="F79" s="149"/>
      <c r="G79" s="160">
        <f>SUM(G72:G77)</f>
        <v>4022035053</v>
      </c>
      <c r="H79" s="149"/>
      <c r="I79" s="172">
        <f>SUM(I72:I77)</f>
        <v>3993061887</v>
      </c>
      <c r="J79" s="149"/>
      <c r="K79" s="160">
        <f>SUM(K72:K77)</f>
        <v>3963320681</v>
      </c>
    </row>
    <row r="80" spans="1:11" ht="6" customHeight="1" x14ac:dyDescent="0.25">
      <c r="C80" s="212"/>
      <c r="D80" s="149"/>
      <c r="E80" s="173"/>
      <c r="F80" s="149"/>
      <c r="G80" s="149"/>
      <c r="H80" s="149"/>
      <c r="I80" s="173"/>
      <c r="J80" s="149"/>
      <c r="K80" s="149"/>
    </row>
    <row r="81" spans="1:11" ht="21.75" customHeight="1" x14ac:dyDescent="0.25">
      <c r="A81" s="55" t="s">
        <v>53</v>
      </c>
      <c r="C81" s="212"/>
      <c r="D81" s="149"/>
      <c r="E81" s="172">
        <f>SUM(E68,E79)</f>
        <v>4973625510</v>
      </c>
      <c r="F81" s="149"/>
      <c r="G81" s="160">
        <f>SUM(G68,G79)</f>
        <v>4977479791</v>
      </c>
      <c r="H81" s="149"/>
      <c r="I81" s="172">
        <f>SUM(I68,I79)</f>
        <v>4875169251</v>
      </c>
      <c r="J81" s="149"/>
      <c r="K81" s="160">
        <f>SUM(K68,K79)</f>
        <v>4869147581</v>
      </c>
    </row>
    <row r="82" spans="1:11" ht="21.75" customHeight="1" x14ac:dyDescent="0.25">
      <c r="A82" s="55"/>
      <c r="B82" s="55"/>
      <c r="C82" s="72"/>
      <c r="D82" s="72"/>
      <c r="E82" s="72"/>
      <c r="F82" s="72"/>
      <c r="G82" s="72"/>
      <c r="H82" s="72"/>
      <c r="I82" s="73"/>
      <c r="J82" s="74"/>
      <c r="K82" s="73"/>
    </row>
    <row r="83" spans="1:11" ht="21.75" customHeight="1" x14ac:dyDescent="0.25">
      <c r="A83" s="55"/>
      <c r="B83" s="55"/>
      <c r="C83" s="72"/>
      <c r="D83" s="72"/>
      <c r="E83" s="75"/>
      <c r="F83" s="72"/>
      <c r="G83" s="72"/>
      <c r="H83" s="72"/>
      <c r="I83" s="73"/>
      <c r="J83" s="74"/>
      <c r="K83" s="73"/>
    </row>
    <row r="84" spans="1:11" ht="21.75" customHeight="1" x14ac:dyDescent="0.25">
      <c r="A84" s="55"/>
      <c r="B84" s="55"/>
      <c r="C84" s="72"/>
      <c r="D84" s="72"/>
      <c r="E84" s="72"/>
      <c r="F84" s="72"/>
      <c r="G84" s="72"/>
      <c r="H84" s="72"/>
      <c r="I84" s="73"/>
      <c r="J84" s="74"/>
      <c r="K84" s="73"/>
    </row>
    <row r="85" spans="1:11" ht="21.75" customHeight="1" x14ac:dyDescent="0.25">
      <c r="A85" s="55"/>
      <c r="B85" s="55"/>
      <c r="C85" s="72"/>
      <c r="D85" s="72"/>
      <c r="E85" s="72"/>
      <c r="F85" s="72"/>
      <c r="G85" s="72"/>
      <c r="H85" s="72"/>
      <c r="I85" s="73"/>
      <c r="J85" s="74"/>
      <c r="K85" s="73"/>
    </row>
    <row r="86" spans="1:11" ht="21.75" customHeight="1" x14ac:dyDescent="0.25">
      <c r="A86" s="55"/>
      <c r="B86" s="55"/>
      <c r="C86" s="72"/>
      <c r="D86" s="72"/>
      <c r="E86" s="72"/>
      <c r="F86" s="72"/>
      <c r="G86" s="72"/>
      <c r="H86" s="72"/>
      <c r="I86" s="73"/>
      <c r="J86" s="74"/>
      <c r="K86" s="73"/>
    </row>
    <row r="87" spans="1:11" ht="9.75" customHeight="1" x14ac:dyDescent="0.25">
      <c r="A87" s="79"/>
      <c r="B87" s="55"/>
      <c r="C87" s="212"/>
      <c r="D87" s="212"/>
      <c r="E87" s="80"/>
      <c r="F87" s="80"/>
      <c r="G87" s="80"/>
      <c r="H87" s="80"/>
      <c r="I87" s="80"/>
      <c r="J87" s="80"/>
      <c r="K87" s="80"/>
    </row>
    <row r="88" spans="1:11" ht="21.95" customHeight="1" x14ac:dyDescent="0.25">
      <c r="A88" s="216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</row>
    <row r="89" spans="1:11" ht="21.75" customHeight="1" x14ac:dyDescent="0.25">
      <c r="A89" s="79" t="str">
        <f>A1</f>
        <v>บริษัท ดับบลิวพี เอ็นเนอร์ยี่ จำกัด (มหาชน)</v>
      </c>
      <c r="B89" s="79"/>
      <c r="C89" s="56"/>
      <c r="D89" s="56"/>
      <c r="E89" s="56"/>
      <c r="F89" s="56"/>
      <c r="G89" s="56"/>
      <c r="H89" s="56"/>
      <c r="I89" s="68"/>
      <c r="J89" s="56"/>
      <c r="K89" s="57"/>
    </row>
    <row r="90" spans="1:11" ht="21.75" customHeight="1" x14ac:dyDescent="0.25">
      <c r="A90" s="79" t="s">
        <v>192</v>
      </c>
      <c r="B90" s="79"/>
      <c r="C90" s="56"/>
      <c r="D90" s="56"/>
      <c r="E90" s="56"/>
      <c r="F90" s="56"/>
      <c r="G90" s="56"/>
      <c r="H90" s="56"/>
      <c r="I90" s="57"/>
      <c r="J90" s="56"/>
      <c r="K90" s="57"/>
    </row>
    <row r="91" spans="1:11" ht="21.75" customHeight="1" x14ac:dyDescent="0.25">
      <c r="A91" s="58" t="str">
        <f>A3</f>
        <v>ณ วันที่ 30 มิถุนายน พ.ศ. 2564</v>
      </c>
      <c r="B91" s="58"/>
      <c r="C91" s="59"/>
      <c r="D91" s="59"/>
      <c r="E91" s="59"/>
      <c r="F91" s="59"/>
      <c r="G91" s="59"/>
      <c r="H91" s="59"/>
      <c r="I91" s="60"/>
      <c r="J91" s="59"/>
      <c r="K91" s="60"/>
    </row>
    <row r="92" spans="1:11" ht="21.75" customHeight="1" x14ac:dyDescent="0.25">
      <c r="A92" s="79"/>
      <c r="B92" s="79"/>
      <c r="C92" s="56"/>
      <c r="D92" s="56"/>
      <c r="E92" s="56"/>
      <c r="F92" s="56"/>
      <c r="G92" s="56"/>
      <c r="H92" s="56"/>
      <c r="I92" s="57"/>
      <c r="J92" s="56"/>
      <c r="K92" s="57"/>
    </row>
    <row r="93" spans="1:11" ht="21.75" customHeight="1" x14ac:dyDescent="0.25">
      <c r="A93" s="79"/>
      <c r="B93" s="79"/>
      <c r="C93" s="56"/>
      <c r="D93" s="56"/>
      <c r="E93" s="217" t="s">
        <v>2</v>
      </c>
      <c r="F93" s="217"/>
      <c r="G93" s="217"/>
      <c r="H93" s="61"/>
      <c r="I93" s="218" t="s">
        <v>3</v>
      </c>
      <c r="J93" s="218"/>
      <c r="K93" s="218"/>
    </row>
    <row r="94" spans="1:11" ht="21.75" customHeight="1" x14ac:dyDescent="0.25">
      <c r="E94" s="126" t="s">
        <v>4</v>
      </c>
      <c r="G94" s="126" t="s">
        <v>5</v>
      </c>
      <c r="I94" s="126" t="s">
        <v>4</v>
      </c>
      <c r="K94" s="126" t="s">
        <v>5</v>
      </c>
    </row>
    <row r="95" spans="1:11" ht="21.75" customHeight="1" x14ac:dyDescent="0.25">
      <c r="E95" s="126" t="s">
        <v>181</v>
      </c>
      <c r="G95" s="62" t="s">
        <v>6</v>
      </c>
      <c r="I95" s="126" t="s">
        <v>181</v>
      </c>
      <c r="K95" s="62" t="s">
        <v>6</v>
      </c>
    </row>
    <row r="96" spans="1:11" ht="21.75" customHeight="1" x14ac:dyDescent="0.25">
      <c r="A96" s="55"/>
      <c r="B96" s="55"/>
      <c r="C96" s="63"/>
      <c r="D96" s="63"/>
      <c r="E96" s="126" t="s">
        <v>161</v>
      </c>
      <c r="F96" s="63"/>
      <c r="G96" s="126" t="s">
        <v>7</v>
      </c>
      <c r="H96" s="63"/>
      <c r="I96" s="126" t="s">
        <v>161</v>
      </c>
      <c r="J96" s="63"/>
      <c r="K96" s="126" t="s">
        <v>7</v>
      </c>
    </row>
    <row r="97" spans="1:11" ht="21.75" customHeight="1" x14ac:dyDescent="0.25">
      <c r="A97" s="55"/>
      <c r="B97" s="55"/>
      <c r="C97" s="211" t="s">
        <v>8</v>
      </c>
      <c r="D97" s="64"/>
      <c r="E97" s="65" t="s">
        <v>9</v>
      </c>
      <c r="F97" s="64"/>
      <c r="G97" s="65" t="s">
        <v>9</v>
      </c>
      <c r="H97" s="64"/>
      <c r="I97" s="65" t="s">
        <v>9</v>
      </c>
      <c r="J97" s="64"/>
      <c r="K97" s="65" t="s">
        <v>9</v>
      </c>
    </row>
    <row r="98" spans="1:11" ht="6" customHeight="1" x14ac:dyDescent="0.25">
      <c r="A98" s="55"/>
      <c r="B98" s="55"/>
      <c r="C98" s="212"/>
      <c r="D98" s="212"/>
      <c r="E98" s="171"/>
      <c r="F98" s="212"/>
      <c r="G98" s="212"/>
      <c r="H98" s="212"/>
      <c r="I98" s="175"/>
      <c r="J98" s="212"/>
      <c r="K98" s="133"/>
    </row>
    <row r="99" spans="1:11" ht="21.75" customHeight="1" x14ac:dyDescent="0.25">
      <c r="A99" s="79" t="s">
        <v>193</v>
      </c>
      <c r="B99" s="79"/>
      <c r="C99" s="212"/>
      <c r="D99" s="212"/>
      <c r="E99" s="171"/>
      <c r="F99" s="212"/>
      <c r="G99" s="212"/>
      <c r="H99" s="212"/>
      <c r="I99" s="175"/>
      <c r="J99" s="212"/>
      <c r="K99" s="133"/>
    </row>
    <row r="100" spans="1:11" ht="6" customHeight="1" x14ac:dyDescent="0.25">
      <c r="A100" s="55"/>
      <c r="B100" s="55"/>
      <c r="C100" s="212"/>
      <c r="D100" s="212"/>
      <c r="E100" s="171"/>
      <c r="F100" s="212"/>
      <c r="G100" s="212"/>
      <c r="H100" s="212"/>
      <c r="I100" s="175"/>
      <c r="J100" s="212"/>
      <c r="K100" s="133"/>
    </row>
    <row r="101" spans="1:11" ht="21.75" customHeight="1" x14ac:dyDescent="0.25">
      <c r="A101" s="55" t="s">
        <v>54</v>
      </c>
      <c r="B101" s="55"/>
      <c r="C101" s="72"/>
      <c r="D101" s="72"/>
      <c r="E101" s="180"/>
      <c r="F101" s="72"/>
      <c r="G101" s="72"/>
      <c r="H101" s="72"/>
      <c r="I101" s="181"/>
      <c r="J101" s="72"/>
      <c r="K101" s="151"/>
    </row>
    <row r="102" spans="1:11" ht="6" customHeight="1" x14ac:dyDescent="0.25">
      <c r="A102" s="55"/>
      <c r="B102" s="55"/>
      <c r="C102" s="212"/>
      <c r="D102" s="212"/>
      <c r="E102" s="171"/>
      <c r="F102" s="212"/>
      <c r="G102" s="212"/>
      <c r="H102" s="212"/>
      <c r="I102" s="175"/>
      <c r="J102" s="212"/>
      <c r="K102" s="133"/>
    </row>
    <row r="103" spans="1:11" ht="21.75" customHeight="1" x14ac:dyDescent="0.25">
      <c r="A103" s="150" t="s">
        <v>55</v>
      </c>
      <c r="C103" s="212"/>
      <c r="D103" s="212"/>
      <c r="E103" s="171"/>
      <c r="F103" s="212"/>
      <c r="G103" s="212"/>
      <c r="H103" s="212"/>
      <c r="I103" s="175"/>
      <c r="J103" s="212"/>
      <c r="K103" s="133"/>
    </row>
    <row r="104" spans="1:11" ht="21.75" customHeight="1" x14ac:dyDescent="0.25">
      <c r="B104" s="150" t="s">
        <v>155</v>
      </c>
      <c r="C104" s="212"/>
      <c r="D104" s="212"/>
      <c r="E104" s="171"/>
      <c r="F104" s="212"/>
      <c r="G104" s="212"/>
      <c r="H104" s="212"/>
      <c r="I104" s="175"/>
      <c r="J104" s="212"/>
      <c r="K104" s="133"/>
    </row>
    <row r="105" spans="1:11" ht="21.75" customHeight="1" x14ac:dyDescent="0.25">
      <c r="B105" s="150" t="s">
        <v>56</v>
      </c>
      <c r="C105" s="212"/>
      <c r="D105" s="212"/>
      <c r="E105" s="171"/>
      <c r="F105" s="212"/>
      <c r="G105" s="212"/>
      <c r="H105" s="212"/>
      <c r="I105" s="175"/>
      <c r="J105" s="212"/>
      <c r="K105" s="133"/>
    </row>
    <row r="106" spans="1:11" ht="21.75" customHeight="1" thickBot="1" x14ac:dyDescent="0.3">
      <c r="B106" s="150" t="s">
        <v>57</v>
      </c>
      <c r="C106" s="212"/>
      <c r="D106" s="76"/>
      <c r="E106" s="174">
        <v>518500000</v>
      </c>
      <c r="F106" s="76"/>
      <c r="G106" s="77">
        <v>518500000</v>
      </c>
      <c r="H106" s="76"/>
      <c r="I106" s="174">
        <v>518500000</v>
      </c>
      <c r="J106" s="76"/>
      <c r="K106" s="77">
        <v>518500000</v>
      </c>
    </row>
    <row r="107" spans="1:11" ht="6" customHeight="1" thickTop="1" x14ac:dyDescent="0.25">
      <c r="C107" s="212"/>
      <c r="D107" s="76"/>
      <c r="E107" s="173"/>
      <c r="F107" s="76"/>
      <c r="G107" s="149"/>
      <c r="H107" s="76"/>
      <c r="I107" s="173"/>
      <c r="J107" s="76"/>
      <c r="K107" s="149"/>
    </row>
    <row r="108" spans="1:11" ht="21.75" customHeight="1" x14ac:dyDescent="0.25">
      <c r="B108" s="150" t="s">
        <v>58</v>
      </c>
      <c r="C108" s="212"/>
      <c r="D108" s="76"/>
      <c r="E108" s="173"/>
      <c r="F108" s="76"/>
      <c r="G108" s="149"/>
      <c r="H108" s="76"/>
      <c r="I108" s="173"/>
      <c r="J108" s="76"/>
      <c r="K108" s="149"/>
    </row>
    <row r="109" spans="1:11" ht="21.75" customHeight="1" x14ac:dyDescent="0.25">
      <c r="B109" s="150" t="s">
        <v>56</v>
      </c>
      <c r="C109" s="212"/>
      <c r="D109" s="76"/>
      <c r="E109" s="173"/>
      <c r="F109" s="76"/>
      <c r="G109" s="149"/>
      <c r="H109" s="76"/>
      <c r="I109" s="173"/>
      <c r="J109" s="76"/>
      <c r="K109" s="149"/>
    </row>
    <row r="110" spans="1:11" ht="21.75" customHeight="1" x14ac:dyDescent="0.25">
      <c r="B110" s="150" t="s">
        <v>59</v>
      </c>
      <c r="C110" s="212"/>
      <c r="D110" s="76"/>
      <c r="E110" s="173">
        <v>518500000</v>
      </c>
      <c r="F110" s="76"/>
      <c r="G110" s="149">
        <v>518500000</v>
      </c>
      <c r="H110" s="76"/>
      <c r="I110" s="173">
        <v>518500000</v>
      </c>
      <c r="J110" s="76"/>
      <c r="K110" s="149">
        <v>518500000</v>
      </c>
    </row>
    <row r="111" spans="1:11" ht="21.75" customHeight="1" x14ac:dyDescent="0.25">
      <c r="A111" s="150" t="s">
        <v>168</v>
      </c>
      <c r="C111" s="212">
        <v>15</v>
      </c>
      <c r="D111" s="76"/>
      <c r="E111" s="173">
        <v>881803</v>
      </c>
      <c r="F111" s="76"/>
      <c r="G111" s="149">
        <v>0</v>
      </c>
      <c r="H111" s="76"/>
      <c r="I111" s="173">
        <v>881803</v>
      </c>
      <c r="J111" s="76"/>
      <c r="K111" s="149">
        <v>0</v>
      </c>
    </row>
    <row r="112" spans="1:11" ht="21.75" customHeight="1" x14ac:dyDescent="0.25">
      <c r="A112" s="213" t="s">
        <v>60</v>
      </c>
      <c r="C112" s="212"/>
      <c r="D112" s="76"/>
      <c r="E112" s="173">
        <v>532000000</v>
      </c>
      <c r="F112" s="76"/>
      <c r="G112" s="149">
        <v>532000000</v>
      </c>
      <c r="H112" s="76"/>
      <c r="I112" s="173">
        <v>532000000</v>
      </c>
      <c r="J112" s="76"/>
      <c r="K112" s="149">
        <v>532000000</v>
      </c>
    </row>
    <row r="113" spans="1:11" ht="21.75" customHeight="1" x14ac:dyDescent="0.25">
      <c r="A113" s="150" t="s">
        <v>61</v>
      </c>
      <c r="C113" s="212"/>
      <c r="D113" s="76"/>
      <c r="E113" s="173"/>
      <c r="F113" s="76"/>
      <c r="G113" s="149"/>
      <c r="H113" s="76"/>
      <c r="I113" s="173"/>
      <c r="J113" s="76"/>
      <c r="K113" s="149"/>
    </row>
    <row r="114" spans="1:11" ht="21.75" customHeight="1" x14ac:dyDescent="0.25">
      <c r="A114" s="213"/>
      <c r="B114" s="78" t="s">
        <v>62</v>
      </c>
      <c r="C114" s="212"/>
      <c r="D114" s="76"/>
      <c r="E114" s="170">
        <v>26581388</v>
      </c>
      <c r="F114" s="76"/>
      <c r="G114" s="149">
        <v>23552045</v>
      </c>
      <c r="H114" s="76"/>
      <c r="I114" s="173">
        <v>26581388</v>
      </c>
      <c r="J114" s="76"/>
      <c r="K114" s="149">
        <v>23552045</v>
      </c>
    </row>
    <row r="115" spans="1:11" ht="21.75" customHeight="1" x14ac:dyDescent="0.25">
      <c r="A115" s="213"/>
      <c r="B115" s="150" t="s">
        <v>63</v>
      </c>
      <c r="C115" s="212"/>
      <c r="D115" s="76"/>
      <c r="E115" s="170">
        <v>197016731</v>
      </c>
      <c r="F115" s="76"/>
      <c r="G115" s="149">
        <v>243707095</v>
      </c>
      <c r="H115" s="76"/>
      <c r="I115" s="170">
        <v>271938342</v>
      </c>
      <c r="J115" s="76"/>
      <c r="K115" s="149">
        <v>318071458</v>
      </c>
    </row>
    <row r="116" spans="1:11" ht="21.75" customHeight="1" x14ac:dyDescent="0.25">
      <c r="A116" s="150" t="s">
        <v>64</v>
      </c>
      <c r="C116" s="212">
        <v>15</v>
      </c>
      <c r="D116" s="76"/>
      <c r="E116" s="173">
        <v>0</v>
      </c>
      <c r="F116" s="76"/>
      <c r="G116" s="149">
        <v>-47781874</v>
      </c>
      <c r="H116" s="76"/>
      <c r="I116" s="173">
        <v>0</v>
      </c>
      <c r="J116" s="76"/>
      <c r="K116" s="149">
        <v>-47781874</v>
      </c>
    </row>
    <row r="117" spans="1:11" ht="21.75" customHeight="1" x14ac:dyDescent="0.25">
      <c r="A117" s="150" t="s">
        <v>65</v>
      </c>
      <c r="C117" s="212"/>
      <c r="D117" s="149"/>
      <c r="E117" s="177">
        <v>135</v>
      </c>
      <c r="F117" s="149"/>
      <c r="G117" s="160">
        <v>135</v>
      </c>
      <c r="H117" s="149"/>
      <c r="I117" s="172">
        <v>0</v>
      </c>
      <c r="J117" s="149"/>
      <c r="K117" s="160">
        <v>0</v>
      </c>
    </row>
    <row r="118" spans="1:11" ht="6" customHeight="1" x14ac:dyDescent="0.25">
      <c r="C118" s="212"/>
      <c r="D118" s="149"/>
      <c r="E118" s="173"/>
      <c r="F118" s="149"/>
      <c r="G118" s="149"/>
      <c r="H118" s="149"/>
      <c r="I118" s="173"/>
      <c r="J118" s="149"/>
      <c r="K118" s="149"/>
    </row>
    <row r="119" spans="1:11" ht="21.75" customHeight="1" x14ac:dyDescent="0.25">
      <c r="A119" s="55" t="s">
        <v>66</v>
      </c>
      <c r="C119" s="212"/>
      <c r="D119" s="149"/>
      <c r="E119" s="173">
        <f>SUM(E110:E117)</f>
        <v>1274980057</v>
      </c>
      <c r="F119" s="149"/>
      <c r="G119" s="149">
        <f>SUM(G110:G117)</f>
        <v>1269977401</v>
      </c>
      <c r="H119" s="149"/>
      <c r="I119" s="173">
        <f>SUM(I110:I117)</f>
        <v>1349901533</v>
      </c>
      <c r="J119" s="149"/>
      <c r="K119" s="149">
        <f>SUM(K110:K117)</f>
        <v>1344341629</v>
      </c>
    </row>
    <row r="120" spans="1:11" ht="6" customHeight="1" x14ac:dyDescent="0.25">
      <c r="C120" s="212"/>
      <c r="D120" s="149"/>
      <c r="E120" s="173"/>
      <c r="F120" s="149"/>
      <c r="G120" s="149"/>
      <c r="H120" s="149"/>
      <c r="I120" s="173"/>
      <c r="J120" s="149"/>
      <c r="K120" s="149"/>
    </row>
    <row r="121" spans="1:11" ht="21.75" customHeight="1" x14ac:dyDescent="0.25">
      <c r="A121" s="150" t="s">
        <v>67</v>
      </c>
      <c r="C121" s="212"/>
      <c r="D121" s="149"/>
      <c r="E121" s="172">
        <v>18625125</v>
      </c>
      <c r="F121" s="149"/>
      <c r="G121" s="160">
        <v>23871675</v>
      </c>
      <c r="H121" s="149"/>
      <c r="I121" s="172">
        <v>0</v>
      </c>
      <c r="J121" s="149"/>
      <c r="K121" s="160">
        <v>0</v>
      </c>
    </row>
    <row r="122" spans="1:11" ht="6" customHeight="1" x14ac:dyDescent="0.25">
      <c r="C122" s="212"/>
      <c r="D122" s="149"/>
      <c r="E122" s="173"/>
      <c r="F122" s="149"/>
      <c r="G122" s="149"/>
      <c r="H122" s="149"/>
      <c r="I122" s="173"/>
      <c r="J122" s="149"/>
      <c r="K122" s="149"/>
    </row>
    <row r="123" spans="1:11" ht="21.75" customHeight="1" x14ac:dyDescent="0.25">
      <c r="A123" s="55" t="s">
        <v>68</v>
      </c>
      <c r="C123" s="212"/>
      <c r="D123" s="149"/>
      <c r="E123" s="172">
        <f>E119+E121</f>
        <v>1293605182</v>
      </c>
      <c r="F123" s="149"/>
      <c r="G123" s="160">
        <f>G119+G121</f>
        <v>1293849076</v>
      </c>
      <c r="H123" s="149"/>
      <c r="I123" s="172">
        <f>I119+I121</f>
        <v>1349901533</v>
      </c>
      <c r="J123" s="149"/>
      <c r="K123" s="160">
        <f>K119+K121</f>
        <v>1344341629</v>
      </c>
    </row>
    <row r="124" spans="1:11" ht="6" customHeight="1" x14ac:dyDescent="0.25">
      <c r="C124" s="212"/>
      <c r="D124" s="149"/>
      <c r="E124" s="173"/>
      <c r="F124" s="149"/>
      <c r="G124" s="149"/>
      <c r="H124" s="149"/>
      <c r="I124" s="173"/>
      <c r="J124" s="149"/>
      <c r="K124" s="149"/>
    </row>
    <row r="125" spans="1:11" ht="21.75" customHeight="1" thickBot="1" x14ac:dyDescent="0.3">
      <c r="A125" s="55" t="s">
        <v>69</v>
      </c>
      <c r="C125" s="212"/>
      <c r="D125" s="149"/>
      <c r="E125" s="174">
        <f>SUM(E81+E123)</f>
        <v>6267230692</v>
      </c>
      <c r="F125" s="149"/>
      <c r="G125" s="77">
        <f>SUM(G81+G123)</f>
        <v>6271328867</v>
      </c>
      <c r="H125" s="149"/>
      <c r="I125" s="174">
        <f>SUM(I81+I123)</f>
        <v>6225070784</v>
      </c>
      <c r="J125" s="149"/>
      <c r="K125" s="77">
        <f>SUM(K81+K123)</f>
        <v>6213489210</v>
      </c>
    </row>
    <row r="126" spans="1:11" ht="21.6" customHeight="1" thickTop="1" x14ac:dyDescent="0.25">
      <c r="A126" s="79"/>
      <c r="B126" s="55"/>
      <c r="C126" s="212"/>
      <c r="D126" s="212"/>
      <c r="E126" s="141"/>
      <c r="F126" s="212"/>
      <c r="G126" s="141"/>
      <c r="H126" s="212"/>
      <c r="I126" s="141"/>
      <c r="J126" s="212"/>
      <c r="K126" s="141"/>
    </row>
    <row r="127" spans="1:11" ht="21.6" customHeight="1" x14ac:dyDescent="0.25">
      <c r="A127" s="79"/>
      <c r="B127" s="55"/>
      <c r="C127" s="212"/>
      <c r="D127" s="212"/>
      <c r="E127" s="80"/>
      <c r="F127" s="80"/>
      <c r="G127" s="80"/>
      <c r="H127" s="80"/>
      <c r="I127" s="80"/>
      <c r="J127" s="80"/>
      <c r="K127" s="80"/>
    </row>
    <row r="128" spans="1:11" ht="21.6" customHeight="1" x14ac:dyDescent="0.25">
      <c r="A128" s="79"/>
      <c r="B128" s="55"/>
      <c r="C128" s="212"/>
      <c r="D128" s="212"/>
      <c r="E128" s="80"/>
      <c r="F128" s="80"/>
      <c r="G128" s="80"/>
      <c r="H128" s="80"/>
      <c r="I128" s="80"/>
      <c r="J128" s="80"/>
      <c r="K128" s="80"/>
    </row>
    <row r="129" spans="1:11" ht="21.6" customHeight="1" x14ac:dyDescent="0.25">
      <c r="A129" s="79"/>
      <c r="B129" s="55"/>
      <c r="C129" s="212"/>
      <c r="D129" s="212"/>
      <c r="E129" s="80"/>
      <c r="F129" s="80"/>
      <c r="G129" s="80"/>
      <c r="H129" s="80"/>
      <c r="I129" s="80"/>
      <c r="J129" s="80"/>
      <c r="K129" s="80"/>
    </row>
    <row r="130" spans="1:11" ht="21.6" customHeight="1" x14ac:dyDescent="0.25">
      <c r="A130" s="79"/>
      <c r="B130" s="55"/>
      <c r="C130" s="212"/>
      <c r="D130" s="212"/>
      <c r="E130" s="80"/>
      <c r="F130" s="80"/>
      <c r="G130" s="80"/>
      <c r="H130" s="80"/>
      <c r="I130" s="80"/>
      <c r="J130" s="80"/>
      <c r="K130" s="80"/>
    </row>
    <row r="131" spans="1:11" ht="20.25" customHeight="1" x14ac:dyDescent="0.25">
      <c r="A131" s="79"/>
      <c r="B131" s="55"/>
      <c r="C131" s="212"/>
      <c r="D131" s="212"/>
      <c r="E131" s="80"/>
      <c r="F131" s="80"/>
      <c r="G131" s="80"/>
      <c r="H131" s="80"/>
      <c r="I131" s="80"/>
      <c r="J131" s="80"/>
      <c r="K131" s="80"/>
    </row>
    <row r="132" spans="1:11" ht="6" customHeight="1" x14ac:dyDescent="0.25">
      <c r="A132" s="79"/>
      <c r="B132" s="55"/>
      <c r="C132" s="212"/>
      <c r="D132" s="212"/>
      <c r="E132" s="80"/>
      <c r="F132" s="80"/>
      <c r="G132" s="80"/>
      <c r="H132" s="80"/>
      <c r="I132" s="80"/>
      <c r="J132" s="80"/>
      <c r="K132" s="80"/>
    </row>
    <row r="133" spans="1:11" ht="21.95" customHeight="1" x14ac:dyDescent="0.25">
      <c r="A133" s="81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33" s="210"/>
      <c r="C133" s="210"/>
      <c r="D133" s="210"/>
      <c r="E133" s="210"/>
      <c r="F133" s="210"/>
      <c r="G133" s="210"/>
      <c r="H133" s="210"/>
      <c r="I133" s="82"/>
      <c r="J133" s="210"/>
      <c r="K133" s="82"/>
    </row>
  </sheetData>
  <mergeCells count="9">
    <mergeCell ref="A88:K88"/>
    <mergeCell ref="E93:G93"/>
    <mergeCell ref="I93:K93"/>
    <mergeCell ref="E5:G5"/>
    <mergeCell ref="I5:K5"/>
    <mergeCell ref="A42:K42"/>
    <mergeCell ref="A44:K44"/>
    <mergeCell ref="E49:G49"/>
    <mergeCell ref="I49:K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FD324-DDC2-4ADC-9055-8490B6204F99}">
  <dimension ref="A1:J49"/>
  <sheetViews>
    <sheetView topLeftCell="A37" zoomScale="90" zoomScaleNormal="90" zoomScaleSheetLayoutView="80" workbookViewId="0">
      <selection activeCell="A44" sqref="A44"/>
    </sheetView>
  </sheetViews>
  <sheetFormatPr defaultColWidth="8.42578125" defaultRowHeight="21.75" customHeight="1" x14ac:dyDescent="0.25"/>
  <cols>
    <col min="1" max="1" width="30.85546875" style="21" customWidth="1"/>
    <col min="2" max="2" width="7.5703125" style="21" bestFit="1" customWidth="1"/>
    <col min="3" max="3" width="0.5703125" style="53" customWidth="1"/>
    <col min="4" max="4" width="13.42578125" style="24" customWidth="1"/>
    <col min="5" max="5" width="0.5703125" style="53" customWidth="1"/>
    <col min="6" max="6" width="13.42578125" style="24" customWidth="1"/>
    <col min="7" max="7" width="0.5703125" style="53" customWidth="1"/>
    <col min="8" max="8" width="13.42578125" style="24" customWidth="1"/>
    <col min="9" max="9" width="0.5703125" style="53" customWidth="1"/>
    <col min="10" max="10" width="13.42578125" style="24" customWidth="1"/>
    <col min="11" max="65" width="8.42578125" style="21"/>
    <col min="66" max="66" width="27.5703125" style="21" customWidth="1"/>
    <col min="67" max="67" width="6.42578125" style="21" customWidth="1"/>
    <col min="68" max="68" width="0.5703125" style="21" customWidth="1"/>
    <col min="69" max="69" width="12.42578125" style="21" bestFit="1" customWidth="1"/>
    <col min="70" max="70" width="0.5703125" style="21" customWidth="1"/>
    <col min="71" max="71" width="12.42578125" style="21" bestFit="1" customWidth="1"/>
    <col min="72" max="72" width="0.5703125" style="21" customWidth="1"/>
    <col min="73" max="73" width="12.42578125" style="21" bestFit="1" customWidth="1"/>
    <col min="74" max="74" width="0.5703125" style="21" customWidth="1"/>
    <col min="75" max="75" width="12.42578125" style="21" bestFit="1" customWidth="1"/>
    <col min="76" max="321" width="8.42578125" style="21"/>
    <col min="322" max="322" width="27.5703125" style="21" customWidth="1"/>
    <col min="323" max="323" width="6.42578125" style="21" customWidth="1"/>
    <col min="324" max="324" width="0.5703125" style="21" customWidth="1"/>
    <col min="325" max="325" width="12.42578125" style="21" bestFit="1" customWidth="1"/>
    <col min="326" max="326" width="0.5703125" style="21" customWidth="1"/>
    <col min="327" max="327" width="12.42578125" style="21" bestFit="1" customWidth="1"/>
    <col min="328" max="328" width="0.5703125" style="21" customWidth="1"/>
    <col min="329" max="329" width="12.42578125" style="21" bestFit="1" customWidth="1"/>
    <col min="330" max="330" width="0.5703125" style="21" customWidth="1"/>
    <col min="331" max="331" width="12.42578125" style="21" bestFit="1" customWidth="1"/>
    <col min="332" max="577" width="8.42578125" style="21"/>
    <col min="578" max="578" width="27.5703125" style="21" customWidth="1"/>
    <col min="579" max="579" width="6.42578125" style="21" customWidth="1"/>
    <col min="580" max="580" width="0.5703125" style="21" customWidth="1"/>
    <col min="581" max="581" width="12.42578125" style="21" bestFit="1" customWidth="1"/>
    <col min="582" max="582" width="0.5703125" style="21" customWidth="1"/>
    <col min="583" max="583" width="12.42578125" style="21" bestFit="1" customWidth="1"/>
    <col min="584" max="584" width="0.5703125" style="21" customWidth="1"/>
    <col min="585" max="585" width="12.42578125" style="21" bestFit="1" customWidth="1"/>
    <col min="586" max="586" width="0.5703125" style="21" customWidth="1"/>
    <col min="587" max="587" width="12.42578125" style="21" bestFit="1" customWidth="1"/>
    <col min="588" max="833" width="8.42578125" style="21"/>
    <col min="834" max="834" width="27.5703125" style="21" customWidth="1"/>
    <col min="835" max="835" width="6.42578125" style="21" customWidth="1"/>
    <col min="836" max="836" width="0.5703125" style="21" customWidth="1"/>
    <col min="837" max="837" width="12.42578125" style="21" bestFit="1" customWidth="1"/>
    <col min="838" max="838" width="0.5703125" style="21" customWidth="1"/>
    <col min="839" max="839" width="12.42578125" style="21" bestFit="1" customWidth="1"/>
    <col min="840" max="840" width="0.5703125" style="21" customWidth="1"/>
    <col min="841" max="841" width="12.42578125" style="21" bestFit="1" customWidth="1"/>
    <col min="842" max="842" width="0.5703125" style="21" customWidth="1"/>
    <col min="843" max="843" width="12.42578125" style="21" bestFit="1" customWidth="1"/>
    <col min="844" max="1089" width="8.42578125" style="21"/>
    <col min="1090" max="1090" width="27.5703125" style="21" customWidth="1"/>
    <col min="1091" max="1091" width="6.42578125" style="21" customWidth="1"/>
    <col min="1092" max="1092" width="0.5703125" style="21" customWidth="1"/>
    <col min="1093" max="1093" width="12.42578125" style="21" bestFit="1" customWidth="1"/>
    <col min="1094" max="1094" width="0.5703125" style="21" customWidth="1"/>
    <col min="1095" max="1095" width="12.42578125" style="21" bestFit="1" customWidth="1"/>
    <col min="1096" max="1096" width="0.5703125" style="21" customWidth="1"/>
    <col min="1097" max="1097" width="12.42578125" style="21" bestFit="1" customWidth="1"/>
    <col min="1098" max="1098" width="0.5703125" style="21" customWidth="1"/>
    <col min="1099" max="1099" width="12.42578125" style="21" bestFit="1" customWidth="1"/>
    <col min="1100" max="1345" width="8.42578125" style="21"/>
    <col min="1346" max="1346" width="27.5703125" style="21" customWidth="1"/>
    <col min="1347" max="1347" width="6.42578125" style="21" customWidth="1"/>
    <col min="1348" max="1348" width="0.5703125" style="21" customWidth="1"/>
    <col min="1349" max="1349" width="12.42578125" style="21" bestFit="1" customWidth="1"/>
    <col min="1350" max="1350" width="0.5703125" style="21" customWidth="1"/>
    <col min="1351" max="1351" width="12.42578125" style="21" bestFit="1" customWidth="1"/>
    <col min="1352" max="1352" width="0.5703125" style="21" customWidth="1"/>
    <col min="1353" max="1353" width="12.42578125" style="21" bestFit="1" customWidth="1"/>
    <col min="1354" max="1354" width="0.5703125" style="21" customWidth="1"/>
    <col min="1355" max="1355" width="12.42578125" style="21" bestFit="1" customWidth="1"/>
    <col min="1356" max="1601" width="8.42578125" style="21"/>
    <col min="1602" max="1602" width="27.5703125" style="21" customWidth="1"/>
    <col min="1603" max="1603" width="6.42578125" style="21" customWidth="1"/>
    <col min="1604" max="1604" width="0.5703125" style="21" customWidth="1"/>
    <col min="1605" max="1605" width="12.42578125" style="21" bestFit="1" customWidth="1"/>
    <col min="1606" max="1606" width="0.5703125" style="21" customWidth="1"/>
    <col min="1607" max="1607" width="12.42578125" style="21" bestFit="1" customWidth="1"/>
    <col min="1608" max="1608" width="0.5703125" style="21" customWidth="1"/>
    <col min="1609" max="1609" width="12.42578125" style="21" bestFit="1" customWidth="1"/>
    <col min="1610" max="1610" width="0.5703125" style="21" customWidth="1"/>
    <col min="1611" max="1611" width="12.42578125" style="21" bestFit="1" customWidth="1"/>
    <col min="1612" max="1857" width="8.42578125" style="21"/>
    <col min="1858" max="1858" width="27.5703125" style="21" customWidth="1"/>
    <col min="1859" max="1859" width="6.42578125" style="21" customWidth="1"/>
    <col min="1860" max="1860" width="0.5703125" style="21" customWidth="1"/>
    <col min="1861" max="1861" width="12.42578125" style="21" bestFit="1" customWidth="1"/>
    <col min="1862" max="1862" width="0.5703125" style="21" customWidth="1"/>
    <col min="1863" max="1863" width="12.42578125" style="21" bestFit="1" customWidth="1"/>
    <col min="1864" max="1864" width="0.5703125" style="21" customWidth="1"/>
    <col min="1865" max="1865" width="12.42578125" style="21" bestFit="1" customWidth="1"/>
    <col min="1866" max="1866" width="0.5703125" style="21" customWidth="1"/>
    <col min="1867" max="1867" width="12.42578125" style="21" bestFit="1" customWidth="1"/>
    <col min="1868" max="2113" width="8.42578125" style="21"/>
    <col min="2114" max="2114" width="27.5703125" style="21" customWidth="1"/>
    <col min="2115" max="2115" width="6.42578125" style="21" customWidth="1"/>
    <col min="2116" max="2116" width="0.5703125" style="21" customWidth="1"/>
    <col min="2117" max="2117" width="12.42578125" style="21" bestFit="1" customWidth="1"/>
    <col min="2118" max="2118" width="0.5703125" style="21" customWidth="1"/>
    <col min="2119" max="2119" width="12.42578125" style="21" bestFit="1" customWidth="1"/>
    <col min="2120" max="2120" width="0.5703125" style="21" customWidth="1"/>
    <col min="2121" max="2121" width="12.42578125" style="21" bestFit="1" customWidth="1"/>
    <col min="2122" max="2122" width="0.5703125" style="21" customWidth="1"/>
    <col min="2123" max="2123" width="12.42578125" style="21" bestFit="1" customWidth="1"/>
    <col min="2124" max="2369" width="8.42578125" style="21"/>
    <col min="2370" max="2370" width="27.5703125" style="21" customWidth="1"/>
    <col min="2371" max="2371" width="6.42578125" style="21" customWidth="1"/>
    <col min="2372" max="2372" width="0.5703125" style="21" customWidth="1"/>
    <col min="2373" max="2373" width="12.42578125" style="21" bestFit="1" customWidth="1"/>
    <col min="2374" max="2374" width="0.5703125" style="21" customWidth="1"/>
    <col min="2375" max="2375" width="12.42578125" style="21" bestFit="1" customWidth="1"/>
    <col min="2376" max="2376" width="0.5703125" style="21" customWidth="1"/>
    <col min="2377" max="2377" width="12.42578125" style="21" bestFit="1" customWidth="1"/>
    <col min="2378" max="2378" width="0.5703125" style="21" customWidth="1"/>
    <col min="2379" max="2379" width="12.42578125" style="21" bestFit="1" customWidth="1"/>
    <col min="2380" max="2625" width="8.42578125" style="21"/>
    <col min="2626" max="2626" width="27.5703125" style="21" customWidth="1"/>
    <col min="2627" max="2627" width="6.42578125" style="21" customWidth="1"/>
    <col min="2628" max="2628" width="0.5703125" style="21" customWidth="1"/>
    <col min="2629" max="2629" width="12.42578125" style="21" bestFit="1" customWidth="1"/>
    <col min="2630" max="2630" width="0.5703125" style="21" customWidth="1"/>
    <col min="2631" max="2631" width="12.42578125" style="21" bestFit="1" customWidth="1"/>
    <col min="2632" max="2632" width="0.5703125" style="21" customWidth="1"/>
    <col min="2633" max="2633" width="12.42578125" style="21" bestFit="1" customWidth="1"/>
    <col min="2634" max="2634" width="0.5703125" style="21" customWidth="1"/>
    <col min="2635" max="2635" width="12.42578125" style="21" bestFit="1" customWidth="1"/>
    <col min="2636" max="2881" width="8.42578125" style="21"/>
    <col min="2882" max="2882" width="27.5703125" style="21" customWidth="1"/>
    <col min="2883" max="2883" width="6.42578125" style="21" customWidth="1"/>
    <col min="2884" max="2884" width="0.5703125" style="21" customWidth="1"/>
    <col min="2885" max="2885" width="12.42578125" style="21" bestFit="1" customWidth="1"/>
    <col min="2886" max="2886" width="0.5703125" style="21" customWidth="1"/>
    <col min="2887" max="2887" width="12.42578125" style="21" bestFit="1" customWidth="1"/>
    <col min="2888" max="2888" width="0.5703125" style="21" customWidth="1"/>
    <col min="2889" max="2889" width="12.42578125" style="21" bestFit="1" customWidth="1"/>
    <col min="2890" max="2890" width="0.5703125" style="21" customWidth="1"/>
    <col min="2891" max="2891" width="12.42578125" style="21" bestFit="1" customWidth="1"/>
    <col min="2892" max="3137" width="8.42578125" style="21"/>
    <col min="3138" max="3138" width="27.5703125" style="21" customWidth="1"/>
    <col min="3139" max="3139" width="6.42578125" style="21" customWidth="1"/>
    <col min="3140" max="3140" width="0.5703125" style="21" customWidth="1"/>
    <col min="3141" max="3141" width="12.42578125" style="21" bestFit="1" customWidth="1"/>
    <col min="3142" max="3142" width="0.5703125" style="21" customWidth="1"/>
    <col min="3143" max="3143" width="12.42578125" style="21" bestFit="1" customWidth="1"/>
    <col min="3144" max="3144" width="0.5703125" style="21" customWidth="1"/>
    <col min="3145" max="3145" width="12.42578125" style="21" bestFit="1" customWidth="1"/>
    <col min="3146" max="3146" width="0.5703125" style="21" customWidth="1"/>
    <col min="3147" max="3147" width="12.42578125" style="21" bestFit="1" customWidth="1"/>
    <col min="3148" max="3393" width="8.42578125" style="21"/>
    <col min="3394" max="3394" width="27.5703125" style="21" customWidth="1"/>
    <col min="3395" max="3395" width="6.42578125" style="21" customWidth="1"/>
    <col min="3396" max="3396" width="0.5703125" style="21" customWidth="1"/>
    <col min="3397" max="3397" width="12.42578125" style="21" bestFit="1" customWidth="1"/>
    <col min="3398" max="3398" width="0.5703125" style="21" customWidth="1"/>
    <col min="3399" max="3399" width="12.42578125" style="21" bestFit="1" customWidth="1"/>
    <col min="3400" max="3400" width="0.5703125" style="21" customWidth="1"/>
    <col min="3401" max="3401" width="12.42578125" style="21" bestFit="1" customWidth="1"/>
    <col min="3402" max="3402" width="0.5703125" style="21" customWidth="1"/>
    <col min="3403" max="3403" width="12.42578125" style="21" bestFit="1" customWidth="1"/>
    <col min="3404" max="3649" width="8.42578125" style="21"/>
    <col min="3650" max="3650" width="27.5703125" style="21" customWidth="1"/>
    <col min="3651" max="3651" width="6.42578125" style="21" customWidth="1"/>
    <col min="3652" max="3652" width="0.5703125" style="21" customWidth="1"/>
    <col min="3653" max="3653" width="12.42578125" style="21" bestFit="1" customWidth="1"/>
    <col min="3654" max="3654" width="0.5703125" style="21" customWidth="1"/>
    <col min="3655" max="3655" width="12.42578125" style="21" bestFit="1" customWidth="1"/>
    <col min="3656" max="3656" width="0.5703125" style="21" customWidth="1"/>
    <col min="3657" max="3657" width="12.42578125" style="21" bestFit="1" customWidth="1"/>
    <col min="3658" max="3658" width="0.5703125" style="21" customWidth="1"/>
    <col min="3659" max="3659" width="12.42578125" style="21" bestFit="1" customWidth="1"/>
    <col min="3660" max="3905" width="8.42578125" style="21"/>
    <col min="3906" max="3906" width="27.5703125" style="21" customWidth="1"/>
    <col min="3907" max="3907" width="6.42578125" style="21" customWidth="1"/>
    <col min="3908" max="3908" width="0.5703125" style="21" customWidth="1"/>
    <col min="3909" max="3909" width="12.42578125" style="21" bestFit="1" customWidth="1"/>
    <col min="3910" max="3910" width="0.5703125" style="21" customWidth="1"/>
    <col min="3911" max="3911" width="12.42578125" style="21" bestFit="1" customWidth="1"/>
    <col min="3912" max="3912" width="0.5703125" style="21" customWidth="1"/>
    <col min="3913" max="3913" width="12.42578125" style="21" bestFit="1" customWidth="1"/>
    <col min="3914" max="3914" width="0.5703125" style="21" customWidth="1"/>
    <col min="3915" max="3915" width="12.42578125" style="21" bestFit="1" customWidth="1"/>
    <col min="3916" max="4161" width="8.42578125" style="21"/>
    <col min="4162" max="4162" width="27.5703125" style="21" customWidth="1"/>
    <col min="4163" max="4163" width="6.42578125" style="21" customWidth="1"/>
    <col min="4164" max="4164" width="0.5703125" style="21" customWidth="1"/>
    <col min="4165" max="4165" width="12.42578125" style="21" bestFit="1" customWidth="1"/>
    <col min="4166" max="4166" width="0.5703125" style="21" customWidth="1"/>
    <col min="4167" max="4167" width="12.42578125" style="21" bestFit="1" customWidth="1"/>
    <col min="4168" max="4168" width="0.5703125" style="21" customWidth="1"/>
    <col min="4169" max="4169" width="12.42578125" style="21" bestFit="1" customWidth="1"/>
    <col min="4170" max="4170" width="0.5703125" style="21" customWidth="1"/>
    <col min="4171" max="4171" width="12.42578125" style="21" bestFit="1" customWidth="1"/>
    <col min="4172" max="4417" width="8.42578125" style="21"/>
    <col min="4418" max="4418" width="27.5703125" style="21" customWidth="1"/>
    <col min="4419" max="4419" width="6.42578125" style="21" customWidth="1"/>
    <col min="4420" max="4420" width="0.5703125" style="21" customWidth="1"/>
    <col min="4421" max="4421" width="12.42578125" style="21" bestFit="1" customWidth="1"/>
    <col min="4422" max="4422" width="0.5703125" style="21" customWidth="1"/>
    <col min="4423" max="4423" width="12.42578125" style="21" bestFit="1" customWidth="1"/>
    <col min="4424" max="4424" width="0.5703125" style="21" customWidth="1"/>
    <col min="4425" max="4425" width="12.42578125" style="21" bestFit="1" customWidth="1"/>
    <col min="4426" max="4426" width="0.5703125" style="21" customWidth="1"/>
    <col min="4427" max="4427" width="12.42578125" style="21" bestFit="1" customWidth="1"/>
    <col min="4428" max="4673" width="8.42578125" style="21"/>
    <col min="4674" max="4674" width="27.5703125" style="21" customWidth="1"/>
    <col min="4675" max="4675" width="6.42578125" style="21" customWidth="1"/>
    <col min="4676" max="4676" width="0.5703125" style="21" customWidth="1"/>
    <col min="4677" max="4677" width="12.42578125" style="21" bestFit="1" customWidth="1"/>
    <col min="4678" max="4678" width="0.5703125" style="21" customWidth="1"/>
    <col min="4679" max="4679" width="12.42578125" style="21" bestFit="1" customWidth="1"/>
    <col min="4680" max="4680" width="0.5703125" style="21" customWidth="1"/>
    <col min="4681" max="4681" width="12.42578125" style="21" bestFit="1" customWidth="1"/>
    <col min="4682" max="4682" width="0.5703125" style="21" customWidth="1"/>
    <col min="4683" max="4683" width="12.42578125" style="21" bestFit="1" customWidth="1"/>
    <col min="4684" max="4929" width="8.42578125" style="21"/>
    <col min="4930" max="4930" width="27.5703125" style="21" customWidth="1"/>
    <col min="4931" max="4931" width="6.42578125" style="21" customWidth="1"/>
    <col min="4932" max="4932" width="0.5703125" style="21" customWidth="1"/>
    <col min="4933" max="4933" width="12.42578125" style="21" bestFit="1" customWidth="1"/>
    <col min="4934" max="4934" width="0.5703125" style="21" customWidth="1"/>
    <col min="4935" max="4935" width="12.42578125" style="21" bestFit="1" customWidth="1"/>
    <col min="4936" max="4936" width="0.5703125" style="21" customWidth="1"/>
    <col min="4937" max="4937" width="12.42578125" style="21" bestFit="1" customWidth="1"/>
    <col min="4938" max="4938" width="0.5703125" style="21" customWidth="1"/>
    <col min="4939" max="4939" width="12.42578125" style="21" bestFit="1" customWidth="1"/>
    <col min="4940" max="5185" width="8.42578125" style="21"/>
    <col min="5186" max="5186" width="27.5703125" style="21" customWidth="1"/>
    <col min="5187" max="5187" width="6.42578125" style="21" customWidth="1"/>
    <col min="5188" max="5188" width="0.5703125" style="21" customWidth="1"/>
    <col min="5189" max="5189" width="12.42578125" style="21" bestFit="1" customWidth="1"/>
    <col min="5190" max="5190" width="0.5703125" style="21" customWidth="1"/>
    <col min="5191" max="5191" width="12.42578125" style="21" bestFit="1" customWidth="1"/>
    <col min="5192" max="5192" width="0.5703125" style="21" customWidth="1"/>
    <col min="5193" max="5193" width="12.42578125" style="21" bestFit="1" customWidth="1"/>
    <col min="5194" max="5194" width="0.5703125" style="21" customWidth="1"/>
    <col min="5195" max="5195" width="12.42578125" style="21" bestFit="1" customWidth="1"/>
    <col min="5196" max="5441" width="8.42578125" style="21"/>
    <col min="5442" max="5442" width="27.5703125" style="21" customWidth="1"/>
    <col min="5443" max="5443" width="6.42578125" style="21" customWidth="1"/>
    <col min="5444" max="5444" width="0.5703125" style="21" customWidth="1"/>
    <col min="5445" max="5445" width="12.42578125" style="21" bestFit="1" customWidth="1"/>
    <col min="5446" max="5446" width="0.5703125" style="21" customWidth="1"/>
    <col min="5447" max="5447" width="12.42578125" style="21" bestFit="1" customWidth="1"/>
    <col min="5448" max="5448" width="0.5703125" style="21" customWidth="1"/>
    <col min="5449" max="5449" width="12.42578125" style="21" bestFit="1" customWidth="1"/>
    <col min="5450" max="5450" width="0.5703125" style="21" customWidth="1"/>
    <col min="5451" max="5451" width="12.42578125" style="21" bestFit="1" customWidth="1"/>
    <col min="5452" max="5697" width="8.42578125" style="21"/>
    <col min="5698" max="5698" width="27.5703125" style="21" customWidth="1"/>
    <col min="5699" max="5699" width="6.42578125" style="21" customWidth="1"/>
    <col min="5700" max="5700" width="0.5703125" style="21" customWidth="1"/>
    <col min="5701" max="5701" width="12.42578125" style="21" bestFit="1" customWidth="1"/>
    <col min="5702" max="5702" width="0.5703125" style="21" customWidth="1"/>
    <col min="5703" max="5703" width="12.42578125" style="21" bestFit="1" customWidth="1"/>
    <col min="5704" max="5704" width="0.5703125" style="21" customWidth="1"/>
    <col min="5705" max="5705" width="12.42578125" style="21" bestFit="1" customWidth="1"/>
    <col min="5706" max="5706" width="0.5703125" style="21" customWidth="1"/>
    <col min="5707" max="5707" width="12.42578125" style="21" bestFit="1" customWidth="1"/>
    <col min="5708" max="5953" width="8.42578125" style="21"/>
    <col min="5954" max="5954" width="27.5703125" style="21" customWidth="1"/>
    <col min="5955" max="5955" width="6.42578125" style="21" customWidth="1"/>
    <col min="5956" max="5956" width="0.5703125" style="21" customWidth="1"/>
    <col min="5957" max="5957" width="12.42578125" style="21" bestFit="1" customWidth="1"/>
    <col min="5958" max="5958" width="0.5703125" style="21" customWidth="1"/>
    <col min="5959" max="5959" width="12.42578125" style="21" bestFit="1" customWidth="1"/>
    <col min="5960" max="5960" width="0.5703125" style="21" customWidth="1"/>
    <col min="5961" max="5961" width="12.42578125" style="21" bestFit="1" customWidth="1"/>
    <col min="5962" max="5962" width="0.5703125" style="21" customWidth="1"/>
    <col min="5963" max="5963" width="12.42578125" style="21" bestFit="1" customWidth="1"/>
    <col min="5964" max="6209" width="8.42578125" style="21"/>
    <col min="6210" max="6210" width="27.5703125" style="21" customWidth="1"/>
    <col min="6211" max="6211" width="6.42578125" style="21" customWidth="1"/>
    <col min="6212" max="6212" width="0.5703125" style="21" customWidth="1"/>
    <col min="6213" max="6213" width="12.42578125" style="21" bestFit="1" customWidth="1"/>
    <col min="6214" max="6214" width="0.5703125" style="21" customWidth="1"/>
    <col min="6215" max="6215" width="12.42578125" style="21" bestFit="1" customWidth="1"/>
    <col min="6216" max="6216" width="0.5703125" style="21" customWidth="1"/>
    <col min="6217" max="6217" width="12.42578125" style="21" bestFit="1" customWidth="1"/>
    <col min="6218" max="6218" width="0.5703125" style="21" customWidth="1"/>
    <col min="6219" max="6219" width="12.42578125" style="21" bestFit="1" customWidth="1"/>
    <col min="6220" max="6465" width="8.42578125" style="21"/>
    <col min="6466" max="6466" width="27.5703125" style="21" customWidth="1"/>
    <col min="6467" max="6467" width="6.42578125" style="21" customWidth="1"/>
    <col min="6468" max="6468" width="0.5703125" style="21" customWidth="1"/>
    <col min="6469" max="6469" width="12.42578125" style="21" bestFit="1" customWidth="1"/>
    <col min="6470" max="6470" width="0.5703125" style="21" customWidth="1"/>
    <col min="6471" max="6471" width="12.42578125" style="21" bestFit="1" customWidth="1"/>
    <col min="6472" max="6472" width="0.5703125" style="21" customWidth="1"/>
    <col min="6473" max="6473" width="12.42578125" style="21" bestFit="1" customWidth="1"/>
    <col min="6474" max="6474" width="0.5703125" style="21" customWidth="1"/>
    <col min="6475" max="6475" width="12.42578125" style="21" bestFit="1" customWidth="1"/>
    <col min="6476" max="6721" width="8.42578125" style="21"/>
    <col min="6722" max="6722" width="27.5703125" style="21" customWidth="1"/>
    <col min="6723" max="6723" width="6.42578125" style="21" customWidth="1"/>
    <col min="6724" max="6724" width="0.5703125" style="21" customWidth="1"/>
    <col min="6725" max="6725" width="12.42578125" style="21" bestFit="1" customWidth="1"/>
    <col min="6726" max="6726" width="0.5703125" style="21" customWidth="1"/>
    <col min="6727" max="6727" width="12.42578125" style="21" bestFit="1" customWidth="1"/>
    <col min="6728" max="6728" width="0.5703125" style="21" customWidth="1"/>
    <col min="6729" max="6729" width="12.42578125" style="21" bestFit="1" customWidth="1"/>
    <col min="6730" max="6730" width="0.5703125" style="21" customWidth="1"/>
    <col min="6731" max="6731" width="12.42578125" style="21" bestFit="1" customWidth="1"/>
    <col min="6732" max="6977" width="8.42578125" style="21"/>
    <col min="6978" max="6978" width="27.5703125" style="21" customWidth="1"/>
    <col min="6979" max="6979" width="6.42578125" style="21" customWidth="1"/>
    <col min="6980" max="6980" width="0.5703125" style="21" customWidth="1"/>
    <col min="6981" max="6981" width="12.42578125" style="21" bestFit="1" customWidth="1"/>
    <col min="6982" max="6982" width="0.5703125" style="21" customWidth="1"/>
    <col min="6983" max="6983" width="12.42578125" style="21" bestFit="1" customWidth="1"/>
    <col min="6984" max="6984" width="0.5703125" style="21" customWidth="1"/>
    <col min="6985" max="6985" width="12.42578125" style="21" bestFit="1" customWidth="1"/>
    <col min="6986" max="6986" width="0.5703125" style="21" customWidth="1"/>
    <col min="6987" max="6987" width="12.42578125" style="21" bestFit="1" customWidth="1"/>
    <col min="6988" max="7233" width="8.42578125" style="21"/>
    <col min="7234" max="7234" width="27.5703125" style="21" customWidth="1"/>
    <col min="7235" max="7235" width="6.42578125" style="21" customWidth="1"/>
    <col min="7236" max="7236" width="0.5703125" style="21" customWidth="1"/>
    <col min="7237" max="7237" width="12.42578125" style="21" bestFit="1" customWidth="1"/>
    <col min="7238" max="7238" width="0.5703125" style="21" customWidth="1"/>
    <col min="7239" max="7239" width="12.42578125" style="21" bestFit="1" customWidth="1"/>
    <col min="7240" max="7240" width="0.5703125" style="21" customWidth="1"/>
    <col min="7241" max="7241" width="12.42578125" style="21" bestFit="1" customWidth="1"/>
    <col min="7242" max="7242" width="0.5703125" style="21" customWidth="1"/>
    <col min="7243" max="7243" width="12.42578125" style="21" bestFit="1" customWidth="1"/>
    <col min="7244" max="7489" width="8.42578125" style="21"/>
    <col min="7490" max="7490" width="27.5703125" style="21" customWidth="1"/>
    <col min="7491" max="7491" width="6.42578125" style="21" customWidth="1"/>
    <col min="7492" max="7492" width="0.5703125" style="21" customWidth="1"/>
    <col min="7493" max="7493" width="12.42578125" style="21" bestFit="1" customWidth="1"/>
    <col min="7494" max="7494" width="0.5703125" style="21" customWidth="1"/>
    <col min="7495" max="7495" width="12.42578125" style="21" bestFit="1" customWidth="1"/>
    <col min="7496" max="7496" width="0.5703125" style="21" customWidth="1"/>
    <col min="7497" max="7497" width="12.42578125" style="21" bestFit="1" customWidth="1"/>
    <col min="7498" max="7498" width="0.5703125" style="21" customWidth="1"/>
    <col min="7499" max="7499" width="12.42578125" style="21" bestFit="1" customWidth="1"/>
    <col min="7500" max="7745" width="8.42578125" style="21"/>
    <col min="7746" max="7746" width="27.5703125" style="21" customWidth="1"/>
    <col min="7747" max="7747" width="6.42578125" style="21" customWidth="1"/>
    <col min="7748" max="7748" width="0.5703125" style="21" customWidth="1"/>
    <col min="7749" max="7749" width="12.42578125" style="21" bestFit="1" customWidth="1"/>
    <col min="7750" max="7750" width="0.5703125" style="21" customWidth="1"/>
    <col min="7751" max="7751" width="12.42578125" style="21" bestFit="1" customWidth="1"/>
    <col min="7752" max="7752" width="0.5703125" style="21" customWidth="1"/>
    <col min="7753" max="7753" width="12.42578125" style="21" bestFit="1" customWidth="1"/>
    <col min="7754" max="7754" width="0.5703125" style="21" customWidth="1"/>
    <col min="7755" max="7755" width="12.42578125" style="21" bestFit="1" customWidth="1"/>
    <col min="7756" max="8001" width="8.42578125" style="21"/>
    <col min="8002" max="8002" width="27.5703125" style="21" customWidth="1"/>
    <col min="8003" max="8003" width="6.42578125" style="21" customWidth="1"/>
    <col min="8004" max="8004" width="0.5703125" style="21" customWidth="1"/>
    <col min="8005" max="8005" width="12.42578125" style="21" bestFit="1" customWidth="1"/>
    <col min="8006" max="8006" width="0.5703125" style="21" customWidth="1"/>
    <col min="8007" max="8007" width="12.42578125" style="21" bestFit="1" customWidth="1"/>
    <col min="8008" max="8008" width="0.5703125" style="21" customWidth="1"/>
    <col min="8009" max="8009" width="12.42578125" style="21" bestFit="1" customWidth="1"/>
    <col min="8010" max="8010" width="0.5703125" style="21" customWidth="1"/>
    <col min="8011" max="8011" width="12.42578125" style="21" bestFit="1" customWidth="1"/>
    <col min="8012" max="8257" width="8.42578125" style="21"/>
    <col min="8258" max="8258" width="27.5703125" style="21" customWidth="1"/>
    <col min="8259" max="8259" width="6.42578125" style="21" customWidth="1"/>
    <col min="8260" max="8260" width="0.5703125" style="21" customWidth="1"/>
    <col min="8261" max="8261" width="12.42578125" style="21" bestFit="1" customWidth="1"/>
    <col min="8262" max="8262" width="0.5703125" style="21" customWidth="1"/>
    <col min="8263" max="8263" width="12.42578125" style="21" bestFit="1" customWidth="1"/>
    <col min="8264" max="8264" width="0.5703125" style="21" customWidth="1"/>
    <col min="8265" max="8265" width="12.42578125" style="21" bestFit="1" customWidth="1"/>
    <col min="8266" max="8266" width="0.5703125" style="21" customWidth="1"/>
    <col min="8267" max="8267" width="12.42578125" style="21" bestFit="1" customWidth="1"/>
    <col min="8268" max="8513" width="8.42578125" style="21"/>
    <col min="8514" max="8514" width="27.5703125" style="21" customWidth="1"/>
    <col min="8515" max="8515" width="6.42578125" style="21" customWidth="1"/>
    <col min="8516" max="8516" width="0.5703125" style="21" customWidth="1"/>
    <col min="8517" max="8517" width="12.42578125" style="21" bestFit="1" customWidth="1"/>
    <col min="8518" max="8518" width="0.5703125" style="21" customWidth="1"/>
    <col min="8519" max="8519" width="12.42578125" style="21" bestFit="1" customWidth="1"/>
    <col min="8520" max="8520" width="0.5703125" style="21" customWidth="1"/>
    <col min="8521" max="8521" width="12.42578125" style="21" bestFit="1" customWidth="1"/>
    <col min="8522" max="8522" width="0.5703125" style="21" customWidth="1"/>
    <col min="8523" max="8523" width="12.42578125" style="21" bestFit="1" customWidth="1"/>
    <col min="8524" max="8769" width="8.42578125" style="21"/>
    <col min="8770" max="8770" width="27.5703125" style="21" customWidth="1"/>
    <col min="8771" max="8771" width="6.42578125" style="21" customWidth="1"/>
    <col min="8772" max="8772" width="0.5703125" style="21" customWidth="1"/>
    <col min="8773" max="8773" width="12.42578125" style="21" bestFit="1" customWidth="1"/>
    <col min="8774" max="8774" width="0.5703125" style="21" customWidth="1"/>
    <col min="8775" max="8775" width="12.42578125" style="21" bestFit="1" customWidth="1"/>
    <col min="8776" max="8776" width="0.5703125" style="21" customWidth="1"/>
    <col min="8777" max="8777" width="12.42578125" style="21" bestFit="1" customWidth="1"/>
    <col min="8778" max="8778" width="0.5703125" style="21" customWidth="1"/>
    <col min="8779" max="8779" width="12.42578125" style="21" bestFit="1" customWidth="1"/>
    <col min="8780" max="9025" width="8.42578125" style="21"/>
    <col min="9026" max="9026" width="27.5703125" style="21" customWidth="1"/>
    <col min="9027" max="9027" width="6.42578125" style="21" customWidth="1"/>
    <col min="9028" max="9028" width="0.5703125" style="21" customWidth="1"/>
    <col min="9029" max="9029" width="12.42578125" style="21" bestFit="1" customWidth="1"/>
    <col min="9030" max="9030" width="0.5703125" style="21" customWidth="1"/>
    <col min="9031" max="9031" width="12.42578125" style="21" bestFit="1" customWidth="1"/>
    <col min="9032" max="9032" width="0.5703125" style="21" customWidth="1"/>
    <col min="9033" max="9033" width="12.42578125" style="21" bestFit="1" customWidth="1"/>
    <col min="9034" max="9034" width="0.5703125" style="21" customWidth="1"/>
    <col min="9035" max="9035" width="12.42578125" style="21" bestFit="1" customWidth="1"/>
    <col min="9036" max="9281" width="8.42578125" style="21"/>
    <col min="9282" max="9282" width="27.5703125" style="21" customWidth="1"/>
    <col min="9283" max="9283" width="6.42578125" style="21" customWidth="1"/>
    <col min="9284" max="9284" width="0.5703125" style="21" customWidth="1"/>
    <col min="9285" max="9285" width="12.42578125" style="21" bestFit="1" customWidth="1"/>
    <col min="9286" max="9286" width="0.5703125" style="21" customWidth="1"/>
    <col min="9287" max="9287" width="12.42578125" style="21" bestFit="1" customWidth="1"/>
    <col min="9288" max="9288" width="0.5703125" style="21" customWidth="1"/>
    <col min="9289" max="9289" width="12.42578125" style="21" bestFit="1" customWidth="1"/>
    <col min="9290" max="9290" width="0.5703125" style="21" customWidth="1"/>
    <col min="9291" max="9291" width="12.42578125" style="21" bestFit="1" customWidth="1"/>
    <col min="9292" max="9537" width="8.42578125" style="21"/>
    <col min="9538" max="9538" width="27.5703125" style="21" customWidth="1"/>
    <col min="9539" max="9539" width="6.42578125" style="21" customWidth="1"/>
    <col min="9540" max="9540" width="0.5703125" style="21" customWidth="1"/>
    <col min="9541" max="9541" width="12.42578125" style="21" bestFit="1" customWidth="1"/>
    <col min="9542" max="9542" width="0.5703125" style="21" customWidth="1"/>
    <col min="9543" max="9543" width="12.42578125" style="21" bestFit="1" customWidth="1"/>
    <col min="9544" max="9544" width="0.5703125" style="21" customWidth="1"/>
    <col min="9545" max="9545" width="12.42578125" style="21" bestFit="1" customWidth="1"/>
    <col min="9546" max="9546" width="0.5703125" style="21" customWidth="1"/>
    <col min="9547" max="9547" width="12.42578125" style="21" bestFit="1" customWidth="1"/>
    <col min="9548" max="9793" width="8.42578125" style="21"/>
    <col min="9794" max="9794" width="27.5703125" style="21" customWidth="1"/>
    <col min="9795" max="9795" width="6.42578125" style="21" customWidth="1"/>
    <col min="9796" max="9796" width="0.5703125" style="21" customWidth="1"/>
    <col min="9797" max="9797" width="12.42578125" style="21" bestFit="1" customWidth="1"/>
    <col min="9798" max="9798" width="0.5703125" style="21" customWidth="1"/>
    <col min="9799" max="9799" width="12.42578125" style="21" bestFit="1" customWidth="1"/>
    <col min="9800" max="9800" width="0.5703125" style="21" customWidth="1"/>
    <col min="9801" max="9801" width="12.42578125" style="21" bestFit="1" customWidth="1"/>
    <col min="9802" max="9802" width="0.5703125" style="21" customWidth="1"/>
    <col min="9803" max="9803" width="12.42578125" style="21" bestFit="1" customWidth="1"/>
    <col min="9804" max="10049" width="8.42578125" style="21"/>
    <col min="10050" max="10050" width="27.5703125" style="21" customWidth="1"/>
    <col min="10051" max="10051" width="6.42578125" style="21" customWidth="1"/>
    <col min="10052" max="10052" width="0.5703125" style="21" customWidth="1"/>
    <col min="10053" max="10053" width="12.42578125" style="21" bestFit="1" customWidth="1"/>
    <col min="10054" max="10054" width="0.5703125" style="21" customWidth="1"/>
    <col min="10055" max="10055" width="12.42578125" style="21" bestFit="1" customWidth="1"/>
    <col min="10056" max="10056" width="0.5703125" style="21" customWidth="1"/>
    <col min="10057" max="10057" width="12.42578125" style="21" bestFit="1" customWidth="1"/>
    <col min="10058" max="10058" width="0.5703125" style="21" customWidth="1"/>
    <col min="10059" max="10059" width="12.42578125" style="21" bestFit="1" customWidth="1"/>
    <col min="10060" max="10305" width="8.42578125" style="21"/>
    <col min="10306" max="10306" width="27.5703125" style="21" customWidth="1"/>
    <col min="10307" max="10307" width="6.42578125" style="21" customWidth="1"/>
    <col min="10308" max="10308" width="0.5703125" style="21" customWidth="1"/>
    <col min="10309" max="10309" width="12.42578125" style="21" bestFit="1" customWidth="1"/>
    <col min="10310" max="10310" width="0.5703125" style="21" customWidth="1"/>
    <col min="10311" max="10311" width="12.42578125" style="21" bestFit="1" customWidth="1"/>
    <col min="10312" max="10312" width="0.5703125" style="21" customWidth="1"/>
    <col min="10313" max="10313" width="12.42578125" style="21" bestFit="1" customWidth="1"/>
    <col min="10314" max="10314" width="0.5703125" style="21" customWidth="1"/>
    <col min="10315" max="10315" width="12.42578125" style="21" bestFit="1" customWidth="1"/>
    <col min="10316" max="10561" width="8.42578125" style="21"/>
    <col min="10562" max="10562" width="27.5703125" style="21" customWidth="1"/>
    <col min="10563" max="10563" width="6.42578125" style="21" customWidth="1"/>
    <col min="10564" max="10564" width="0.5703125" style="21" customWidth="1"/>
    <col min="10565" max="10565" width="12.42578125" style="21" bestFit="1" customWidth="1"/>
    <col min="10566" max="10566" width="0.5703125" style="21" customWidth="1"/>
    <col min="10567" max="10567" width="12.42578125" style="21" bestFit="1" customWidth="1"/>
    <col min="10568" max="10568" width="0.5703125" style="21" customWidth="1"/>
    <col min="10569" max="10569" width="12.42578125" style="21" bestFit="1" customWidth="1"/>
    <col min="10570" max="10570" width="0.5703125" style="21" customWidth="1"/>
    <col min="10571" max="10571" width="12.42578125" style="21" bestFit="1" customWidth="1"/>
    <col min="10572" max="10817" width="8.42578125" style="21"/>
    <col min="10818" max="10818" width="27.5703125" style="21" customWidth="1"/>
    <col min="10819" max="10819" width="6.42578125" style="21" customWidth="1"/>
    <col min="10820" max="10820" width="0.5703125" style="21" customWidth="1"/>
    <col min="10821" max="10821" width="12.42578125" style="21" bestFit="1" customWidth="1"/>
    <col min="10822" max="10822" width="0.5703125" style="21" customWidth="1"/>
    <col min="10823" max="10823" width="12.42578125" style="21" bestFit="1" customWidth="1"/>
    <col min="10824" max="10824" width="0.5703125" style="21" customWidth="1"/>
    <col min="10825" max="10825" width="12.42578125" style="21" bestFit="1" customWidth="1"/>
    <col min="10826" max="10826" width="0.5703125" style="21" customWidth="1"/>
    <col min="10827" max="10827" width="12.42578125" style="21" bestFit="1" customWidth="1"/>
    <col min="10828" max="11073" width="8.42578125" style="21"/>
    <col min="11074" max="11074" width="27.5703125" style="21" customWidth="1"/>
    <col min="11075" max="11075" width="6.42578125" style="21" customWidth="1"/>
    <col min="11076" max="11076" width="0.5703125" style="21" customWidth="1"/>
    <col min="11077" max="11077" width="12.42578125" style="21" bestFit="1" customWidth="1"/>
    <col min="11078" max="11078" width="0.5703125" style="21" customWidth="1"/>
    <col min="11079" max="11079" width="12.42578125" style="21" bestFit="1" customWidth="1"/>
    <col min="11080" max="11080" width="0.5703125" style="21" customWidth="1"/>
    <col min="11081" max="11081" width="12.42578125" style="21" bestFit="1" customWidth="1"/>
    <col min="11082" max="11082" width="0.5703125" style="21" customWidth="1"/>
    <col min="11083" max="11083" width="12.42578125" style="21" bestFit="1" customWidth="1"/>
    <col min="11084" max="11329" width="8.42578125" style="21"/>
    <col min="11330" max="11330" width="27.5703125" style="21" customWidth="1"/>
    <col min="11331" max="11331" width="6.42578125" style="21" customWidth="1"/>
    <col min="11332" max="11332" width="0.5703125" style="21" customWidth="1"/>
    <col min="11333" max="11333" width="12.42578125" style="21" bestFit="1" customWidth="1"/>
    <col min="11334" max="11334" width="0.5703125" style="21" customWidth="1"/>
    <col min="11335" max="11335" width="12.42578125" style="21" bestFit="1" customWidth="1"/>
    <col min="11336" max="11336" width="0.5703125" style="21" customWidth="1"/>
    <col min="11337" max="11337" width="12.42578125" style="21" bestFit="1" customWidth="1"/>
    <col min="11338" max="11338" width="0.5703125" style="21" customWidth="1"/>
    <col min="11339" max="11339" width="12.42578125" style="21" bestFit="1" customWidth="1"/>
    <col min="11340" max="11585" width="8.42578125" style="21"/>
    <col min="11586" max="11586" width="27.5703125" style="21" customWidth="1"/>
    <col min="11587" max="11587" width="6.42578125" style="21" customWidth="1"/>
    <col min="11588" max="11588" width="0.5703125" style="21" customWidth="1"/>
    <col min="11589" max="11589" width="12.42578125" style="21" bestFit="1" customWidth="1"/>
    <col min="11590" max="11590" width="0.5703125" style="21" customWidth="1"/>
    <col min="11591" max="11591" width="12.42578125" style="21" bestFit="1" customWidth="1"/>
    <col min="11592" max="11592" width="0.5703125" style="21" customWidth="1"/>
    <col min="11593" max="11593" width="12.42578125" style="21" bestFit="1" customWidth="1"/>
    <col min="11594" max="11594" width="0.5703125" style="21" customWidth="1"/>
    <col min="11595" max="11595" width="12.42578125" style="21" bestFit="1" customWidth="1"/>
    <col min="11596" max="11841" width="8.42578125" style="21"/>
    <col min="11842" max="11842" width="27.5703125" style="21" customWidth="1"/>
    <col min="11843" max="11843" width="6.42578125" style="21" customWidth="1"/>
    <col min="11844" max="11844" width="0.5703125" style="21" customWidth="1"/>
    <col min="11845" max="11845" width="12.42578125" style="21" bestFit="1" customWidth="1"/>
    <col min="11846" max="11846" width="0.5703125" style="21" customWidth="1"/>
    <col min="11847" max="11847" width="12.42578125" style="21" bestFit="1" customWidth="1"/>
    <col min="11848" max="11848" width="0.5703125" style="21" customWidth="1"/>
    <col min="11849" max="11849" width="12.42578125" style="21" bestFit="1" customWidth="1"/>
    <col min="11850" max="11850" width="0.5703125" style="21" customWidth="1"/>
    <col min="11851" max="11851" width="12.42578125" style="21" bestFit="1" customWidth="1"/>
    <col min="11852" max="12097" width="8.42578125" style="21"/>
    <col min="12098" max="12098" width="27.5703125" style="21" customWidth="1"/>
    <col min="12099" max="12099" width="6.42578125" style="21" customWidth="1"/>
    <col min="12100" max="12100" width="0.5703125" style="21" customWidth="1"/>
    <col min="12101" max="12101" width="12.42578125" style="21" bestFit="1" customWidth="1"/>
    <col min="12102" max="12102" width="0.5703125" style="21" customWidth="1"/>
    <col min="12103" max="12103" width="12.42578125" style="21" bestFit="1" customWidth="1"/>
    <col min="12104" max="12104" width="0.5703125" style="21" customWidth="1"/>
    <col min="12105" max="12105" width="12.42578125" style="21" bestFit="1" customWidth="1"/>
    <col min="12106" max="12106" width="0.5703125" style="21" customWidth="1"/>
    <col min="12107" max="12107" width="12.42578125" style="21" bestFit="1" customWidth="1"/>
    <col min="12108" max="12353" width="8.42578125" style="21"/>
    <col min="12354" max="12354" width="27.5703125" style="21" customWidth="1"/>
    <col min="12355" max="12355" width="6.42578125" style="21" customWidth="1"/>
    <col min="12356" max="12356" width="0.5703125" style="21" customWidth="1"/>
    <col min="12357" max="12357" width="12.42578125" style="21" bestFit="1" customWidth="1"/>
    <col min="12358" max="12358" width="0.5703125" style="21" customWidth="1"/>
    <col min="12359" max="12359" width="12.42578125" style="21" bestFit="1" customWidth="1"/>
    <col min="12360" max="12360" width="0.5703125" style="21" customWidth="1"/>
    <col min="12361" max="12361" width="12.42578125" style="21" bestFit="1" customWidth="1"/>
    <col min="12362" max="12362" width="0.5703125" style="21" customWidth="1"/>
    <col min="12363" max="12363" width="12.42578125" style="21" bestFit="1" customWidth="1"/>
    <col min="12364" max="12609" width="8.42578125" style="21"/>
    <col min="12610" max="12610" width="27.5703125" style="21" customWidth="1"/>
    <col min="12611" max="12611" width="6.42578125" style="21" customWidth="1"/>
    <col min="12612" max="12612" width="0.5703125" style="21" customWidth="1"/>
    <col min="12613" max="12613" width="12.42578125" style="21" bestFit="1" customWidth="1"/>
    <col min="12614" max="12614" width="0.5703125" style="21" customWidth="1"/>
    <col min="12615" max="12615" width="12.42578125" style="21" bestFit="1" customWidth="1"/>
    <col min="12616" max="12616" width="0.5703125" style="21" customWidth="1"/>
    <col min="12617" max="12617" width="12.42578125" style="21" bestFit="1" customWidth="1"/>
    <col min="12618" max="12618" width="0.5703125" style="21" customWidth="1"/>
    <col min="12619" max="12619" width="12.42578125" style="21" bestFit="1" customWidth="1"/>
    <col min="12620" max="12865" width="8.42578125" style="21"/>
    <col min="12866" max="12866" width="27.5703125" style="21" customWidth="1"/>
    <col min="12867" max="12867" width="6.42578125" style="21" customWidth="1"/>
    <col min="12868" max="12868" width="0.5703125" style="21" customWidth="1"/>
    <col min="12869" max="12869" width="12.42578125" style="21" bestFit="1" customWidth="1"/>
    <col min="12870" max="12870" width="0.5703125" style="21" customWidth="1"/>
    <col min="12871" max="12871" width="12.42578125" style="21" bestFit="1" customWidth="1"/>
    <col min="12872" max="12872" width="0.5703125" style="21" customWidth="1"/>
    <col min="12873" max="12873" width="12.42578125" style="21" bestFit="1" customWidth="1"/>
    <col min="12874" max="12874" width="0.5703125" style="21" customWidth="1"/>
    <col min="12875" max="12875" width="12.42578125" style="21" bestFit="1" customWidth="1"/>
    <col min="12876" max="13121" width="8.42578125" style="21"/>
    <col min="13122" max="13122" width="27.5703125" style="21" customWidth="1"/>
    <col min="13123" max="13123" width="6.42578125" style="21" customWidth="1"/>
    <col min="13124" max="13124" width="0.5703125" style="21" customWidth="1"/>
    <col min="13125" max="13125" width="12.42578125" style="21" bestFit="1" customWidth="1"/>
    <col min="13126" max="13126" width="0.5703125" style="21" customWidth="1"/>
    <col min="13127" max="13127" width="12.42578125" style="21" bestFit="1" customWidth="1"/>
    <col min="13128" max="13128" width="0.5703125" style="21" customWidth="1"/>
    <col min="13129" max="13129" width="12.42578125" style="21" bestFit="1" customWidth="1"/>
    <col min="13130" max="13130" width="0.5703125" style="21" customWidth="1"/>
    <col min="13131" max="13131" width="12.42578125" style="21" bestFit="1" customWidth="1"/>
    <col min="13132" max="13377" width="8.42578125" style="21"/>
    <col min="13378" max="13378" width="27.5703125" style="21" customWidth="1"/>
    <col min="13379" max="13379" width="6.42578125" style="21" customWidth="1"/>
    <col min="13380" max="13380" width="0.5703125" style="21" customWidth="1"/>
    <col min="13381" max="13381" width="12.42578125" style="21" bestFit="1" customWidth="1"/>
    <col min="13382" max="13382" width="0.5703125" style="21" customWidth="1"/>
    <col min="13383" max="13383" width="12.42578125" style="21" bestFit="1" customWidth="1"/>
    <col min="13384" max="13384" width="0.5703125" style="21" customWidth="1"/>
    <col min="13385" max="13385" width="12.42578125" style="21" bestFit="1" customWidth="1"/>
    <col min="13386" max="13386" width="0.5703125" style="21" customWidth="1"/>
    <col min="13387" max="13387" width="12.42578125" style="21" bestFit="1" customWidth="1"/>
    <col min="13388" max="13633" width="8.42578125" style="21"/>
    <col min="13634" max="13634" width="27.5703125" style="21" customWidth="1"/>
    <col min="13635" max="13635" width="6.42578125" style="21" customWidth="1"/>
    <col min="13636" max="13636" width="0.5703125" style="21" customWidth="1"/>
    <col min="13637" max="13637" width="12.42578125" style="21" bestFit="1" customWidth="1"/>
    <col min="13638" max="13638" width="0.5703125" style="21" customWidth="1"/>
    <col min="13639" max="13639" width="12.42578125" style="21" bestFit="1" customWidth="1"/>
    <col min="13640" max="13640" width="0.5703125" style="21" customWidth="1"/>
    <col min="13641" max="13641" width="12.42578125" style="21" bestFit="1" customWidth="1"/>
    <col min="13642" max="13642" width="0.5703125" style="21" customWidth="1"/>
    <col min="13643" max="13643" width="12.42578125" style="21" bestFit="1" customWidth="1"/>
    <col min="13644" max="13889" width="8.42578125" style="21"/>
    <col min="13890" max="13890" width="27.5703125" style="21" customWidth="1"/>
    <col min="13891" max="13891" width="6.42578125" style="21" customWidth="1"/>
    <col min="13892" max="13892" width="0.5703125" style="21" customWidth="1"/>
    <col min="13893" max="13893" width="12.42578125" style="21" bestFit="1" customWidth="1"/>
    <col min="13894" max="13894" width="0.5703125" style="21" customWidth="1"/>
    <col min="13895" max="13895" width="12.42578125" style="21" bestFit="1" customWidth="1"/>
    <col min="13896" max="13896" width="0.5703125" style="21" customWidth="1"/>
    <col min="13897" max="13897" width="12.42578125" style="21" bestFit="1" customWidth="1"/>
    <col min="13898" max="13898" width="0.5703125" style="21" customWidth="1"/>
    <col min="13899" max="13899" width="12.42578125" style="21" bestFit="1" customWidth="1"/>
    <col min="13900" max="14145" width="8.42578125" style="21"/>
    <col min="14146" max="14146" width="27.5703125" style="21" customWidth="1"/>
    <col min="14147" max="14147" width="6.42578125" style="21" customWidth="1"/>
    <col min="14148" max="14148" width="0.5703125" style="21" customWidth="1"/>
    <col min="14149" max="14149" width="12.42578125" style="21" bestFit="1" customWidth="1"/>
    <col min="14150" max="14150" width="0.5703125" style="21" customWidth="1"/>
    <col min="14151" max="14151" width="12.42578125" style="21" bestFit="1" customWidth="1"/>
    <col min="14152" max="14152" width="0.5703125" style="21" customWidth="1"/>
    <col min="14153" max="14153" width="12.42578125" style="21" bestFit="1" customWidth="1"/>
    <col min="14154" max="14154" width="0.5703125" style="21" customWidth="1"/>
    <col min="14155" max="14155" width="12.42578125" style="21" bestFit="1" customWidth="1"/>
    <col min="14156" max="14401" width="8.42578125" style="21"/>
    <col min="14402" max="14402" width="27.5703125" style="21" customWidth="1"/>
    <col min="14403" max="14403" width="6.42578125" style="21" customWidth="1"/>
    <col min="14404" max="14404" width="0.5703125" style="21" customWidth="1"/>
    <col min="14405" max="14405" width="12.42578125" style="21" bestFit="1" customWidth="1"/>
    <col min="14406" max="14406" width="0.5703125" style="21" customWidth="1"/>
    <col min="14407" max="14407" width="12.42578125" style="21" bestFit="1" customWidth="1"/>
    <col min="14408" max="14408" width="0.5703125" style="21" customWidth="1"/>
    <col min="14409" max="14409" width="12.42578125" style="21" bestFit="1" customWidth="1"/>
    <col min="14410" max="14410" width="0.5703125" style="21" customWidth="1"/>
    <col min="14411" max="14411" width="12.42578125" style="21" bestFit="1" customWidth="1"/>
    <col min="14412" max="14657" width="8.42578125" style="21"/>
    <col min="14658" max="14658" width="27.5703125" style="21" customWidth="1"/>
    <col min="14659" max="14659" width="6.42578125" style="21" customWidth="1"/>
    <col min="14660" max="14660" width="0.5703125" style="21" customWidth="1"/>
    <col min="14661" max="14661" width="12.42578125" style="21" bestFit="1" customWidth="1"/>
    <col min="14662" max="14662" width="0.5703125" style="21" customWidth="1"/>
    <col min="14663" max="14663" width="12.42578125" style="21" bestFit="1" customWidth="1"/>
    <col min="14664" max="14664" width="0.5703125" style="21" customWidth="1"/>
    <col min="14665" max="14665" width="12.42578125" style="21" bestFit="1" customWidth="1"/>
    <col min="14666" max="14666" width="0.5703125" style="21" customWidth="1"/>
    <col min="14667" max="14667" width="12.42578125" style="21" bestFit="1" customWidth="1"/>
    <col min="14668" max="14913" width="8.42578125" style="21"/>
    <col min="14914" max="14914" width="27.5703125" style="21" customWidth="1"/>
    <col min="14915" max="14915" width="6.42578125" style="21" customWidth="1"/>
    <col min="14916" max="14916" width="0.5703125" style="21" customWidth="1"/>
    <col min="14917" max="14917" width="12.42578125" style="21" bestFit="1" customWidth="1"/>
    <col min="14918" max="14918" width="0.5703125" style="21" customWidth="1"/>
    <col min="14919" max="14919" width="12.42578125" style="21" bestFit="1" customWidth="1"/>
    <col min="14920" max="14920" width="0.5703125" style="21" customWidth="1"/>
    <col min="14921" max="14921" width="12.42578125" style="21" bestFit="1" customWidth="1"/>
    <col min="14922" max="14922" width="0.5703125" style="21" customWidth="1"/>
    <col min="14923" max="14923" width="12.42578125" style="21" bestFit="1" customWidth="1"/>
    <col min="14924" max="15169" width="8.42578125" style="21"/>
    <col min="15170" max="15170" width="27.5703125" style="21" customWidth="1"/>
    <col min="15171" max="15171" width="6.42578125" style="21" customWidth="1"/>
    <col min="15172" max="15172" width="0.5703125" style="21" customWidth="1"/>
    <col min="15173" max="15173" width="12.42578125" style="21" bestFit="1" customWidth="1"/>
    <col min="15174" max="15174" width="0.5703125" style="21" customWidth="1"/>
    <col min="15175" max="15175" width="12.42578125" style="21" bestFit="1" customWidth="1"/>
    <col min="15176" max="15176" width="0.5703125" style="21" customWidth="1"/>
    <col min="15177" max="15177" width="12.42578125" style="21" bestFit="1" customWidth="1"/>
    <col min="15178" max="15178" width="0.5703125" style="21" customWidth="1"/>
    <col min="15179" max="15179" width="12.42578125" style="21" bestFit="1" customWidth="1"/>
    <col min="15180" max="15425" width="8.42578125" style="21"/>
    <col min="15426" max="15426" width="27.5703125" style="21" customWidth="1"/>
    <col min="15427" max="15427" width="6.42578125" style="21" customWidth="1"/>
    <col min="15428" max="15428" width="0.5703125" style="21" customWidth="1"/>
    <col min="15429" max="15429" width="12.42578125" style="21" bestFit="1" customWidth="1"/>
    <col min="15430" max="15430" width="0.5703125" style="21" customWidth="1"/>
    <col min="15431" max="15431" width="12.42578125" style="21" bestFit="1" customWidth="1"/>
    <col min="15432" max="15432" width="0.5703125" style="21" customWidth="1"/>
    <col min="15433" max="15433" width="12.42578125" style="21" bestFit="1" customWidth="1"/>
    <col min="15434" max="15434" width="0.5703125" style="21" customWidth="1"/>
    <col min="15435" max="15435" width="12.42578125" style="21" bestFit="1" customWidth="1"/>
    <col min="15436" max="15681" width="8.42578125" style="21"/>
    <col min="15682" max="15682" width="27.5703125" style="21" customWidth="1"/>
    <col min="15683" max="15683" width="6.42578125" style="21" customWidth="1"/>
    <col min="15684" max="15684" width="0.5703125" style="21" customWidth="1"/>
    <col min="15685" max="15685" width="12.42578125" style="21" bestFit="1" customWidth="1"/>
    <col min="15686" max="15686" width="0.5703125" style="21" customWidth="1"/>
    <col min="15687" max="15687" width="12.42578125" style="21" bestFit="1" customWidth="1"/>
    <col min="15688" max="15688" width="0.5703125" style="21" customWidth="1"/>
    <col min="15689" max="15689" width="12.42578125" style="21" bestFit="1" customWidth="1"/>
    <col min="15690" max="15690" width="0.5703125" style="21" customWidth="1"/>
    <col min="15691" max="15691" width="12.42578125" style="21" bestFit="1" customWidth="1"/>
    <col min="15692" max="15937" width="8.42578125" style="21"/>
    <col min="15938" max="15938" width="27.5703125" style="21" customWidth="1"/>
    <col min="15939" max="15939" width="6.42578125" style="21" customWidth="1"/>
    <col min="15940" max="15940" width="0.5703125" style="21" customWidth="1"/>
    <col min="15941" max="15941" width="12.42578125" style="21" bestFit="1" customWidth="1"/>
    <col min="15942" max="15942" width="0.5703125" style="21" customWidth="1"/>
    <col min="15943" max="15943" width="12.42578125" style="21" bestFit="1" customWidth="1"/>
    <col min="15944" max="15944" width="0.5703125" style="21" customWidth="1"/>
    <col min="15945" max="15945" width="12.42578125" style="21" bestFit="1" customWidth="1"/>
    <col min="15946" max="15946" width="0.5703125" style="21" customWidth="1"/>
    <col min="15947" max="15947" width="12.42578125" style="21" bestFit="1" customWidth="1"/>
    <col min="15948" max="16384" width="8.42578125" style="21"/>
  </cols>
  <sheetData>
    <row r="1" spans="1:10" ht="21.75" customHeight="1" x14ac:dyDescent="0.4">
      <c r="A1" s="17" t="s">
        <v>0</v>
      </c>
      <c r="B1" s="18"/>
      <c r="C1" s="19"/>
      <c r="D1" s="20"/>
      <c r="E1" s="19"/>
      <c r="F1" s="20"/>
      <c r="G1" s="19"/>
      <c r="H1" s="20"/>
      <c r="I1" s="19"/>
      <c r="J1" s="20"/>
    </row>
    <row r="2" spans="1:10" ht="21.75" customHeight="1" x14ac:dyDescent="0.25">
      <c r="A2" s="22" t="s">
        <v>70</v>
      </c>
      <c r="B2" s="18"/>
      <c r="C2" s="23"/>
      <c r="E2" s="23"/>
      <c r="G2" s="23"/>
      <c r="I2" s="23"/>
    </row>
    <row r="3" spans="1:10" ht="21.75" customHeight="1" x14ac:dyDescent="0.25">
      <c r="A3" s="25" t="s">
        <v>183</v>
      </c>
      <c r="B3" s="26"/>
      <c r="C3" s="27"/>
      <c r="D3" s="28"/>
      <c r="E3" s="27"/>
      <c r="F3" s="28"/>
      <c r="G3" s="27"/>
      <c r="H3" s="28"/>
      <c r="I3" s="27"/>
      <c r="J3" s="28"/>
    </row>
    <row r="4" spans="1:10" ht="21.75" customHeight="1" x14ac:dyDescent="0.25">
      <c r="B4" s="29"/>
      <c r="C4" s="24"/>
      <c r="E4" s="24"/>
      <c r="G4" s="24"/>
      <c r="I4" s="24"/>
    </row>
    <row r="5" spans="1:10" s="1" customFormat="1" ht="20.100000000000001" customHeight="1" x14ac:dyDescent="0.25">
      <c r="C5" s="13"/>
      <c r="D5" s="221" t="s">
        <v>2</v>
      </c>
      <c r="E5" s="221"/>
      <c r="F5" s="221"/>
      <c r="G5" s="30"/>
      <c r="H5" s="221" t="s">
        <v>3</v>
      </c>
      <c r="I5" s="221"/>
      <c r="J5" s="221"/>
    </row>
    <row r="6" spans="1:10" s="1" customFormat="1" ht="20.100000000000001" customHeight="1" x14ac:dyDescent="0.25">
      <c r="C6" s="13"/>
      <c r="D6" s="31" t="s">
        <v>181</v>
      </c>
      <c r="E6" s="30"/>
      <c r="F6" s="31" t="s">
        <v>181</v>
      </c>
      <c r="G6" s="30"/>
      <c r="H6" s="31" t="s">
        <v>181</v>
      </c>
      <c r="I6" s="30"/>
      <c r="J6" s="31" t="s">
        <v>181</v>
      </c>
    </row>
    <row r="7" spans="1:10" s="1" customFormat="1" ht="20.100000000000001" customHeight="1" x14ac:dyDescent="0.25">
      <c r="C7" s="13"/>
      <c r="D7" s="31" t="s">
        <v>161</v>
      </c>
      <c r="E7" s="13"/>
      <c r="F7" s="31" t="s">
        <v>7</v>
      </c>
      <c r="G7" s="32"/>
      <c r="H7" s="31" t="s">
        <v>161</v>
      </c>
      <c r="I7" s="13"/>
      <c r="J7" s="31" t="s">
        <v>7</v>
      </c>
    </row>
    <row r="8" spans="1:10" s="1" customFormat="1" ht="20.100000000000001" customHeight="1" x14ac:dyDescent="0.25">
      <c r="B8" s="33" t="s">
        <v>8</v>
      </c>
      <c r="D8" s="34" t="s">
        <v>9</v>
      </c>
      <c r="F8" s="34" t="s">
        <v>9</v>
      </c>
      <c r="G8" s="31"/>
      <c r="H8" s="34" t="s">
        <v>9</v>
      </c>
      <c r="I8" s="31"/>
      <c r="J8" s="34" t="s">
        <v>9</v>
      </c>
    </row>
    <row r="9" spans="1:10" s="1" customFormat="1" ht="6" customHeight="1" x14ac:dyDescent="0.25">
      <c r="B9" s="12"/>
      <c r="C9" s="35"/>
      <c r="D9" s="173"/>
      <c r="E9" s="35"/>
      <c r="F9" s="36"/>
      <c r="G9" s="37"/>
      <c r="H9" s="173"/>
      <c r="I9" s="37"/>
      <c r="J9" s="36"/>
    </row>
    <row r="10" spans="1:10" s="1" customFormat="1" ht="20.100000000000001" customHeight="1" x14ac:dyDescent="0.25">
      <c r="A10" s="12" t="s">
        <v>71</v>
      </c>
      <c r="C10" s="35"/>
      <c r="D10" s="173"/>
      <c r="E10" s="35"/>
      <c r="F10" s="36"/>
      <c r="G10" s="38"/>
      <c r="H10" s="173"/>
      <c r="I10" s="38"/>
      <c r="J10" s="36"/>
    </row>
    <row r="11" spans="1:10" s="1" customFormat="1" ht="6" customHeight="1" x14ac:dyDescent="0.25">
      <c r="B11" s="12"/>
      <c r="C11" s="35"/>
      <c r="D11" s="173"/>
      <c r="E11" s="35"/>
      <c r="F11" s="36"/>
      <c r="G11" s="37"/>
      <c r="H11" s="173"/>
      <c r="I11" s="37"/>
      <c r="J11" s="36"/>
    </row>
    <row r="12" spans="1:10" s="1" customFormat="1" ht="20.100000000000001" customHeight="1" x14ac:dyDescent="0.25">
      <c r="A12" s="1" t="s">
        <v>72</v>
      </c>
      <c r="C12" s="37"/>
      <c r="D12" s="182">
        <v>2697820216</v>
      </c>
      <c r="E12" s="7"/>
      <c r="F12" s="14">
        <v>2501152999</v>
      </c>
      <c r="G12" s="14"/>
      <c r="H12" s="182">
        <v>2656942862</v>
      </c>
      <c r="I12" s="14"/>
      <c r="J12" s="14">
        <v>2487232064</v>
      </c>
    </row>
    <row r="13" spans="1:10" s="1" customFormat="1" ht="20.100000000000001" customHeight="1" x14ac:dyDescent="0.25">
      <c r="A13" s="1" t="s">
        <v>73</v>
      </c>
      <c r="C13" s="37"/>
      <c r="D13" s="183">
        <v>4454332</v>
      </c>
      <c r="E13" s="7"/>
      <c r="F13" s="39">
        <v>4510960</v>
      </c>
      <c r="G13" s="14"/>
      <c r="H13" s="185" t="s">
        <v>195</v>
      </c>
      <c r="I13" s="14"/>
      <c r="J13" s="15">
        <v>0</v>
      </c>
    </row>
    <row r="14" spans="1:10" s="1" customFormat="1" ht="6" customHeight="1" x14ac:dyDescent="0.25">
      <c r="B14" s="12"/>
      <c r="C14" s="35"/>
      <c r="D14" s="182"/>
      <c r="E14" s="40"/>
      <c r="F14" s="8"/>
      <c r="G14" s="14"/>
      <c r="H14" s="182"/>
      <c r="I14" s="14"/>
      <c r="J14" s="8"/>
    </row>
    <row r="15" spans="1:10" s="1" customFormat="1" ht="20.100000000000001" customHeight="1" x14ac:dyDescent="0.25">
      <c r="A15" s="12" t="s">
        <v>74</v>
      </c>
      <c r="B15" s="12"/>
      <c r="C15" s="12"/>
      <c r="D15" s="183">
        <f>SUM(D12:D13)</f>
        <v>2702274548</v>
      </c>
      <c r="E15" s="40"/>
      <c r="F15" s="39">
        <f>SUM(F12:F13)</f>
        <v>2505663959</v>
      </c>
      <c r="G15" s="14"/>
      <c r="H15" s="183">
        <f>SUM(H12:H13)</f>
        <v>2656942862</v>
      </c>
      <c r="I15" s="14"/>
      <c r="J15" s="39">
        <f>SUM(J12:J13)</f>
        <v>2487232064</v>
      </c>
    </row>
    <row r="16" spans="1:10" s="1" customFormat="1" ht="20.100000000000001" customHeight="1" x14ac:dyDescent="0.25">
      <c r="B16" s="12"/>
      <c r="C16" s="35"/>
      <c r="D16" s="182"/>
      <c r="E16" s="40"/>
      <c r="F16" s="8"/>
      <c r="G16" s="14"/>
      <c r="H16" s="182"/>
      <c r="I16" s="14"/>
      <c r="J16" s="8"/>
    </row>
    <row r="17" spans="1:10" s="1" customFormat="1" ht="20.100000000000001" customHeight="1" x14ac:dyDescent="0.25">
      <c r="A17" s="12" t="s">
        <v>75</v>
      </c>
      <c r="B17" s="12"/>
      <c r="D17" s="182"/>
      <c r="E17" s="14"/>
      <c r="F17" s="41"/>
      <c r="G17" s="14"/>
      <c r="H17" s="182"/>
      <c r="I17" s="14"/>
      <c r="J17" s="41"/>
    </row>
    <row r="18" spans="1:10" s="1" customFormat="1" ht="6" customHeight="1" x14ac:dyDescent="0.25">
      <c r="B18" s="12"/>
      <c r="C18" s="35"/>
      <c r="D18" s="182"/>
      <c r="E18" s="40"/>
      <c r="F18" s="8"/>
      <c r="G18" s="14"/>
      <c r="H18" s="182"/>
      <c r="I18" s="14"/>
      <c r="J18" s="8"/>
    </row>
    <row r="19" spans="1:10" s="1" customFormat="1" ht="20.100000000000001" customHeight="1" x14ac:dyDescent="0.25">
      <c r="A19" s="1" t="s">
        <v>76</v>
      </c>
      <c r="D19" s="182">
        <v>-2573873423</v>
      </c>
      <c r="E19" s="14"/>
      <c r="F19" s="14">
        <v>-2385906574</v>
      </c>
      <c r="G19" s="14"/>
      <c r="H19" s="182">
        <v>-2549796100</v>
      </c>
      <c r="I19" s="14"/>
      <c r="J19" s="14">
        <v>-2385430525</v>
      </c>
    </row>
    <row r="20" spans="1:10" s="1" customFormat="1" ht="20.100000000000001" customHeight="1" x14ac:dyDescent="0.25">
      <c r="A20" s="1" t="s">
        <v>77</v>
      </c>
      <c r="B20" s="12"/>
      <c r="C20" s="12"/>
      <c r="D20" s="183">
        <v>-2129731</v>
      </c>
      <c r="E20" s="40"/>
      <c r="F20" s="42">
        <v>-1723031</v>
      </c>
      <c r="G20" s="14"/>
      <c r="H20" s="185" t="s">
        <v>195</v>
      </c>
      <c r="I20" s="14"/>
      <c r="J20" s="15">
        <v>0</v>
      </c>
    </row>
    <row r="21" spans="1:10" s="1" customFormat="1" ht="6" customHeight="1" x14ac:dyDescent="0.25">
      <c r="B21" s="12"/>
      <c r="C21" s="35"/>
      <c r="D21" s="182"/>
      <c r="E21" s="40"/>
      <c r="F21" s="8"/>
      <c r="G21" s="14"/>
      <c r="H21" s="182"/>
      <c r="I21" s="14"/>
      <c r="J21" s="8"/>
    </row>
    <row r="22" spans="1:10" s="1" customFormat="1" ht="20.100000000000001" customHeight="1" x14ac:dyDescent="0.25">
      <c r="A22" s="12" t="s">
        <v>78</v>
      </c>
      <c r="B22" s="12"/>
      <c r="C22" s="13"/>
      <c r="D22" s="183">
        <f>SUM(D19:D20)</f>
        <v>-2576003154</v>
      </c>
      <c r="E22" s="7"/>
      <c r="F22" s="39">
        <f>SUM(F19:F20)</f>
        <v>-2387629605</v>
      </c>
      <c r="G22" s="14"/>
      <c r="H22" s="183">
        <f>SUM(H19:H20)</f>
        <v>-2549796100</v>
      </c>
      <c r="I22" s="14"/>
      <c r="J22" s="39">
        <f>SUM(J19:J20)</f>
        <v>-2385430525</v>
      </c>
    </row>
    <row r="23" spans="1:10" s="1" customFormat="1" ht="20.100000000000001" customHeight="1" x14ac:dyDescent="0.25">
      <c r="B23" s="12"/>
      <c r="C23" s="35"/>
      <c r="D23" s="182"/>
      <c r="E23" s="40"/>
      <c r="F23" s="8"/>
      <c r="G23" s="14"/>
      <c r="H23" s="182"/>
      <c r="I23" s="14"/>
      <c r="J23" s="8"/>
    </row>
    <row r="24" spans="1:10" s="1" customFormat="1" ht="20.100000000000001" customHeight="1" x14ac:dyDescent="0.25">
      <c r="A24" s="17" t="s">
        <v>79</v>
      </c>
      <c r="C24" s="13"/>
      <c r="D24" s="182">
        <f>D15+D22</f>
        <v>126271394</v>
      </c>
      <c r="E24" s="14"/>
      <c r="F24" s="14">
        <f>F15+F22</f>
        <v>118034354</v>
      </c>
      <c r="G24" s="14"/>
      <c r="H24" s="182">
        <f>H15+H22</f>
        <v>107146762</v>
      </c>
      <c r="I24" s="14"/>
      <c r="J24" s="14">
        <f>J15+J22</f>
        <v>101801539</v>
      </c>
    </row>
    <row r="25" spans="1:10" s="1" customFormat="1" ht="20.100000000000001" customHeight="1" x14ac:dyDescent="0.25">
      <c r="A25" s="1" t="s">
        <v>80</v>
      </c>
      <c r="B25" s="43"/>
      <c r="C25" s="13"/>
      <c r="D25" s="182">
        <v>57942382</v>
      </c>
      <c r="E25" s="14"/>
      <c r="F25" s="14">
        <v>38289787</v>
      </c>
      <c r="G25" s="14"/>
      <c r="H25" s="182">
        <v>59630372</v>
      </c>
      <c r="I25" s="14"/>
      <c r="J25" s="14">
        <v>39754961</v>
      </c>
    </row>
    <row r="26" spans="1:10" s="1" customFormat="1" ht="20.100000000000001" customHeight="1" x14ac:dyDescent="0.25">
      <c r="A26" s="1" t="s">
        <v>81</v>
      </c>
      <c r="C26" s="13"/>
      <c r="D26" s="182">
        <v>-57754457</v>
      </c>
      <c r="E26" s="14"/>
      <c r="F26" s="8">
        <v>-48466894</v>
      </c>
      <c r="G26" s="14"/>
      <c r="H26" s="182">
        <v>-51183766</v>
      </c>
      <c r="I26" s="14"/>
      <c r="J26" s="14">
        <v>-41765088</v>
      </c>
    </row>
    <row r="27" spans="1:10" s="1" customFormat="1" ht="20.100000000000001" customHeight="1" x14ac:dyDescent="0.25">
      <c r="A27" s="1" t="s">
        <v>82</v>
      </c>
      <c r="C27" s="13"/>
      <c r="D27" s="182">
        <v>-86732494</v>
      </c>
      <c r="E27" s="14"/>
      <c r="F27" s="8">
        <v>-81598963</v>
      </c>
      <c r="G27" s="14"/>
      <c r="H27" s="182">
        <v>-71216755</v>
      </c>
      <c r="I27" s="14"/>
      <c r="J27" s="14">
        <v>-70647970</v>
      </c>
    </row>
    <row r="28" spans="1:10" s="1" customFormat="1" ht="20.100000000000001" customHeight="1" x14ac:dyDescent="0.25">
      <c r="A28" s="1" t="s">
        <v>83</v>
      </c>
      <c r="C28" s="13"/>
      <c r="D28" s="183">
        <v>-6659296</v>
      </c>
      <c r="E28" s="14"/>
      <c r="F28" s="9">
        <v>-4888643</v>
      </c>
      <c r="G28" s="14"/>
      <c r="H28" s="183">
        <v>-6315178</v>
      </c>
      <c r="I28" s="14"/>
      <c r="J28" s="9">
        <v>-4642914</v>
      </c>
    </row>
    <row r="29" spans="1:10" s="1" customFormat="1" ht="6" customHeight="1" x14ac:dyDescent="0.25">
      <c r="B29" s="12"/>
      <c r="C29" s="13"/>
      <c r="D29" s="184"/>
      <c r="E29" s="7"/>
      <c r="F29" s="7"/>
      <c r="G29" s="14"/>
      <c r="H29" s="184"/>
      <c r="I29" s="14"/>
      <c r="J29" s="7"/>
    </row>
    <row r="30" spans="1:10" s="1" customFormat="1" ht="20.100000000000001" customHeight="1" x14ac:dyDescent="0.25">
      <c r="A30" s="12" t="s">
        <v>84</v>
      </c>
      <c r="B30" s="12"/>
      <c r="C30" s="35"/>
      <c r="D30" s="182">
        <f>SUM(D24:D29)</f>
        <v>33067529</v>
      </c>
      <c r="E30" s="40"/>
      <c r="F30" s="14">
        <f>SUM(F24:F29)</f>
        <v>21369641</v>
      </c>
      <c r="G30" s="14"/>
      <c r="H30" s="182">
        <f>SUM(H24:H29)</f>
        <v>38061435</v>
      </c>
      <c r="I30" s="14"/>
      <c r="J30" s="14">
        <f>SUM(J24:J29)</f>
        <v>24500528</v>
      </c>
    </row>
    <row r="31" spans="1:10" s="1" customFormat="1" ht="20.100000000000001" customHeight="1" x14ac:dyDescent="0.25">
      <c r="A31" s="1" t="s">
        <v>85</v>
      </c>
      <c r="B31" s="43"/>
      <c r="C31" s="35"/>
      <c r="D31" s="183">
        <v>-8659878</v>
      </c>
      <c r="E31" s="40"/>
      <c r="F31" s="39">
        <v>-4403429</v>
      </c>
      <c r="G31" s="14"/>
      <c r="H31" s="183">
        <v>-8866375</v>
      </c>
      <c r="I31" s="14"/>
      <c r="J31" s="39">
        <v>-4746495</v>
      </c>
    </row>
    <row r="32" spans="1:10" s="1" customFormat="1" ht="6" customHeight="1" x14ac:dyDescent="0.25">
      <c r="C32" s="35"/>
      <c r="D32" s="182"/>
      <c r="E32" s="40"/>
      <c r="F32" s="14"/>
      <c r="G32" s="14"/>
      <c r="H32" s="182"/>
      <c r="I32" s="14"/>
      <c r="J32" s="14"/>
    </row>
    <row r="33" spans="1:10" s="1" customFormat="1" ht="20.100000000000001" customHeight="1" x14ac:dyDescent="0.25">
      <c r="A33" s="12" t="s">
        <v>86</v>
      </c>
      <c r="B33" s="12"/>
      <c r="C33" s="35"/>
      <c r="D33" s="182">
        <f>SUM(D30:D31)</f>
        <v>24407651</v>
      </c>
      <c r="E33" s="10"/>
      <c r="F33" s="44">
        <f>SUM(F30:F31)</f>
        <v>16966212</v>
      </c>
      <c r="G33" s="14"/>
      <c r="H33" s="182">
        <f>SUM(H30:H31)</f>
        <v>29195060</v>
      </c>
      <c r="I33" s="14"/>
      <c r="J33" s="44">
        <f>SUM(J30:J31)</f>
        <v>19754033</v>
      </c>
    </row>
    <row r="34" spans="1:10" s="1" customFormat="1" ht="20.100000000000001" customHeight="1" x14ac:dyDescent="0.4">
      <c r="A34" s="11" t="s">
        <v>170</v>
      </c>
      <c r="B34" s="12"/>
      <c r="C34" s="13"/>
      <c r="D34" s="185">
        <v>0</v>
      </c>
      <c r="E34" s="14"/>
      <c r="F34" s="15">
        <v>0</v>
      </c>
      <c r="G34" s="14"/>
      <c r="H34" s="185">
        <v>0</v>
      </c>
      <c r="I34" s="14"/>
      <c r="J34" s="15">
        <v>0</v>
      </c>
    </row>
    <row r="35" spans="1:10" s="1" customFormat="1" ht="6" customHeight="1" x14ac:dyDescent="0.25">
      <c r="C35" s="35"/>
      <c r="D35" s="182"/>
      <c r="E35" s="14"/>
      <c r="F35" s="44"/>
      <c r="G35" s="14"/>
      <c r="H35" s="182"/>
      <c r="I35" s="14"/>
      <c r="J35" s="44"/>
    </row>
    <row r="36" spans="1:10" s="1" customFormat="1" ht="20.100000000000001" customHeight="1" thickBot="1" x14ac:dyDescent="0.3">
      <c r="A36" s="12" t="s">
        <v>87</v>
      </c>
      <c r="C36" s="13"/>
      <c r="D36" s="186">
        <f>+D33+D34</f>
        <v>24407651</v>
      </c>
      <c r="E36" s="14"/>
      <c r="F36" s="45">
        <f>+F33+F34</f>
        <v>16966212</v>
      </c>
      <c r="G36" s="14"/>
      <c r="H36" s="186">
        <f>+H33+H34</f>
        <v>29195060</v>
      </c>
      <c r="I36" s="14"/>
      <c r="J36" s="45">
        <f>+J33+J34</f>
        <v>19754033</v>
      </c>
    </row>
    <row r="37" spans="1:10" s="1" customFormat="1" ht="20.100000000000001" customHeight="1" thickTop="1" x14ac:dyDescent="0.25">
      <c r="A37" s="12"/>
      <c r="C37" s="13"/>
      <c r="D37" s="184"/>
      <c r="E37" s="14"/>
      <c r="F37" s="46"/>
      <c r="G37" s="14"/>
      <c r="H37" s="184"/>
      <c r="I37" s="14"/>
      <c r="J37" s="46"/>
    </row>
    <row r="38" spans="1:10" s="1" customFormat="1" ht="20.100000000000001" customHeight="1" x14ac:dyDescent="0.25">
      <c r="A38" s="12" t="s">
        <v>171</v>
      </c>
      <c r="D38" s="182"/>
      <c r="E38" s="14"/>
      <c r="F38" s="14"/>
      <c r="G38" s="14"/>
      <c r="H38" s="182"/>
      <c r="I38" s="14"/>
      <c r="J38" s="14"/>
    </row>
    <row r="39" spans="1:10" s="1" customFormat="1" ht="20.100000000000001" customHeight="1" x14ac:dyDescent="0.25">
      <c r="A39" s="47" t="s">
        <v>150</v>
      </c>
      <c r="D39" s="182">
        <v>27098682</v>
      </c>
      <c r="E39" s="14"/>
      <c r="F39" s="44">
        <v>17242693</v>
      </c>
      <c r="G39" s="44"/>
      <c r="H39" s="182">
        <v>29195060</v>
      </c>
      <c r="I39" s="44"/>
      <c r="J39" s="44">
        <v>19754033</v>
      </c>
    </row>
    <row r="40" spans="1:10" s="1" customFormat="1" ht="20.100000000000001" customHeight="1" x14ac:dyDescent="0.25">
      <c r="A40" s="47" t="s">
        <v>151</v>
      </c>
      <c r="D40" s="183">
        <v>-2691031</v>
      </c>
      <c r="E40" s="14"/>
      <c r="F40" s="48">
        <v>-276481</v>
      </c>
      <c r="G40" s="14"/>
      <c r="H40" s="185" t="s">
        <v>196</v>
      </c>
      <c r="I40" s="14"/>
      <c r="J40" s="15">
        <v>0</v>
      </c>
    </row>
    <row r="41" spans="1:10" s="1" customFormat="1" ht="6" customHeight="1" x14ac:dyDescent="0.25">
      <c r="D41" s="182"/>
      <c r="E41" s="14"/>
      <c r="F41" s="44"/>
      <c r="G41" s="44"/>
      <c r="H41" s="182"/>
      <c r="I41" s="44"/>
      <c r="J41" s="44"/>
    </row>
    <row r="42" spans="1:10" s="1" customFormat="1" ht="20.100000000000001" customHeight="1" thickBot="1" x14ac:dyDescent="0.3">
      <c r="D42" s="186">
        <f>SUM(D39:D40)</f>
        <v>24407651</v>
      </c>
      <c r="E42" s="14"/>
      <c r="F42" s="49">
        <f>SUM(F39:F40)</f>
        <v>16966212</v>
      </c>
      <c r="G42" s="44"/>
      <c r="H42" s="186">
        <f>SUM(H39:H40)</f>
        <v>29195060</v>
      </c>
      <c r="I42" s="44"/>
      <c r="J42" s="49">
        <f>SUM(J39:J40)</f>
        <v>19754033</v>
      </c>
    </row>
    <row r="43" spans="1:10" s="1" customFormat="1" ht="20.100000000000001" customHeight="1" thickTop="1" x14ac:dyDescent="0.25">
      <c r="D43" s="182"/>
      <c r="E43" s="14"/>
      <c r="F43" s="14"/>
      <c r="G43" s="14"/>
      <c r="H43" s="182"/>
      <c r="I43" s="14"/>
      <c r="J43" s="14"/>
    </row>
    <row r="44" spans="1:10" s="1" customFormat="1" ht="20.100000000000001" customHeight="1" x14ac:dyDescent="0.25">
      <c r="A44" s="12" t="s">
        <v>88</v>
      </c>
      <c r="D44" s="173"/>
      <c r="F44" s="36"/>
      <c r="G44" s="13"/>
      <c r="H44" s="173"/>
      <c r="I44" s="13"/>
      <c r="J44" s="36"/>
    </row>
    <row r="45" spans="1:10" s="1" customFormat="1" ht="6" customHeight="1" x14ac:dyDescent="0.25">
      <c r="A45" s="12"/>
      <c r="D45" s="173"/>
      <c r="F45" s="36"/>
      <c r="G45" s="13"/>
      <c r="H45" s="173"/>
      <c r="I45" s="13"/>
      <c r="J45" s="36"/>
    </row>
    <row r="46" spans="1:10" s="1" customFormat="1" ht="20.100000000000001" customHeight="1" thickBot="1" x14ac:dyDescent="0.3">
      <c r="A46" s="21" t="s">
        <v>152</v>
      </c>
      <c r="B46" s="43">
        <v>17</v>
      </c>
      <c r="D46" s="187">
        <v>0.05</v>
      </c>
      <c r="F46" s="50">
        <v>0.03</v>
      </c>
      <c r="H46" s="187">
        <v>0.06</v>
      </c>
      <c r="J46" s="50">
        <v>0.04</v>
      </c>
    </row>
    <row r="47" spans="1:10" s="150" customFormat="1" ht="15.95" customHeight="1" thickTop="1" x14ac:dyDescent="0.25">
      <c r="A47" s="47"/>
      <c r="B47" s="208"/>
      <c r="D47" s="51"/>
      <c r="E47" s="52"/>
      <c r="F47" s="52"/>
      <c r="G47" s="52"/>
      <c r="H47" s="52"/>
      <c r="I47" s="52"/>
      <c r="J47" s="52"/>
    </row>
    <row r="48" spans="1:10" s="150" customFormat="1" ht="9" customHeight="1" x14ac:dyDescent="0.25">
      <c r="A48" s="47"/>
      <c r="B48" s="212"/>
      <c r="D48" s="51"/>
      <c r="E48" s="52"/>
      <c r="F48" s="52"/>
      <c r="G48" s="52"/>
      <c r="H48" s="52"/>
      <c r="I48" s="52"/>
      <c r="J48" s="52"/>
    </row>
    <row r="49" spans="1:10" s="1" customFormat="1" ht="21.95" customHeight="1" x14ac:dyDescent="0.25">
      <c r="A49" s="222" t="s">
        <v>33</v>
      </c>
      <c r="B49" s="222"/>
      <c r="C49" s="222"/>
      <c r="D49" s="222"/>
      <c r="E49" s="222"/>
      <c r="F49" s="222"/>
      <c r="G49" s="222"/>
      <c r="H49" s="222"/>
      <c r="I49" s="222"/>
      <c r="J49" s="222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8580-F669-471A-AB51-8A0958134729}">
  <dimension ref="A1:J61"/>
  <sheetViews>
    <sheetView zoomScaleNormal="100" zoomScaleSheetLayoutView="80" workbookViewId="0">
      <selection activeCell="A9" sqref="A9"/>
    </sheetView>
  </sheetViews>
  <sheetFormatPr defaultColWidth="8.42578125" defaultRowHeight="21.75" customHeight="1" x14ac:dyDescent="0.25"/>
  <cols>
    <col min="1" max="1" width="30.85546875" style="47" customWidth="1"/>
    <col min="2" max="2" width="7.5703125" style="47" bestFit="1" customWidth="1"/>
    <col min="3" max="3" width="0.5703125" style="53" customWidth="1"/>
    <col min="4" max="4" width="13.42578125" style="24" customWidth="1"/>
    <col min="5" max="5" width="0.5703125" style="53" customWidth="1"/>
    <col min="6" max="6" width="13.42578125" style="24" customWidth="1"/>
    <col min="7" max="7" width="0.5703125" style="53" customWidth="1"/>
    <col min="8" max="8" width="13.42578125" style="24" customWidth="1"/>
    <col min="9" max="9" width="0.5703125" style="53" customWidth="1"/>
    <col min="10" max="10" width="13.42578125" style="24" customWidth="1"/>
    <col min="11" max="239" width="8.42578125" style="47"/>
    <col min="240" max="240" width="27.5703125" style="47" customWidth="1"/>
    <col min="241" max="241" width="6.42578125" style="47" customWidth="1"/>
    <col min="242" max="242" width="0.5703125" style="47" customWidth="1"/>
    <col min="243" max="243" width="12.42578125" style="47" bestFit="1" customWidth="1"/>
    <col min="244" max="244" width="0.5703125" style="47" customWidth="1"/>
    <col min="245" max="245" width="12.42578125" style="47" bestFit="1" customWidth="1"/>
    <col min="246" max="246" width="0.5703125" style="47" customWidth="1"/>
    <col min="247" max="247" width="12.42578125" style="47" bestFit="1" customWidth="1"/>
    <col min="248" max="248" width="0.5703125" style="47" customWidth="1"/>
    <col min="249" max="249" width="12.42578125" style="47" bestFit="1" customWidth="1"/>
    <col min="250" max="495" width="8.42578125" style="47"/>
    <col min="496" max="496" width="27.5703125" style="47" customWidth="1"/>
    <col min="497" max="497" width="6.42578125" style="47" customWidth="1"/>
    <col min="498" max="498" width="0.5703125" style="47" customWidth="1"/>
    <col min="499" max="499" width="12.42578125" style="47" bestFit="1" customWidth="1"/>
    <col min="500" max="500" width="0.5703125" style="47" customWidth="1"/>
    <col min="501" max="501" width="12.42578125" style="47" bestFit="1" customWidth="1"/>
    <col min="502" max="502" width="0.5703125" style="47" customWidth="1"/>
    <col min="503" max="503" width="12.42578125" style="47" bestFit="1" customWidth="1"/>
    <col min="504" max="504" width="0.5703125" style="47" customWidth="1"/>
    <col min="505" max="505" width="12.42578125" style="47" bestFit="1" customWidth="1"/>
    <col min="506" max="751" width="8.42578125" style="47"/>
    <col min="752" max="752" width="27.5703125" style="47" customWidth="1"/>
    <col min="753" max="753" width="6.42578125" style="47" customWidth="1"/>
    <col min="754" max="754" width="0.5703125" style="47" customWidth="1"/>
    <col min="755" max="755" width="12.42578125" style="47" bestFit="1" customWidth="1"/>
    <col min="756" max="756" width="0.5703125" style="47" customWidth="1"/>
    <col min="757" max="757" width="12.42578125" style="47" bestFit="1" customWidth="1"/>
    <col min="758" max="758" width="0.5703125" style="47" customWidth="1"/>
    <col min="759" max="759" width="12.42578125" style="47" bestFit="1" customWidth="1"/>
    <col min="760" max="760" width="0.5703125" style="47" customWidth="1"/>
    <col min="761" max="761" width="12.42578125" style="47" bestFit="1" customWidth="1"/>
    <col min="762" max="1007" width="8.42578125" style="47"/>
    <col min="1008" max="1008" width="27.5703125" style="47" customWidth="1"/>
    <col min="1009" max="1009" width="6.42578125" style="47" customWidth="1"/>
    <col min="1010" max="1010" width="0.5703125" style="47" customWidth="1"/>
    <col min="1011" max="1011" width="12.42578125" style="47" bestFit="1" customWidth="1"/>
    <col min="1012" max="1012" width="0.5703125" style="47" customWidth="1"/>
    <col min="1013" max="1013" width="12.42578125" style="47" bestFit="1" customWidth="1"/>
    <col min="1014" max="1014" width="0.5703125" style="47" customWidth="1"/>
    <col min="1015" max="1015" width="12.42578125" style="47" bestFit="1" customWidth="1"/>
    <col min="1016" max="1016" width="0.5703125" style="47" customWidth="1"/>
    <col min="1017" max="1017" width="12.42578125" style="47" bestFit="1" customWidth="1"/>
    <col min="1018" max="1263" width="8.42578125" style="47"/>
    <col min="1264" max="1264" width="27.5703125" style="47" customWidth="1"/>
    <col min="1265" max="1265" width="6.42578125" style="47" customWidth="1"/>
    <col min="1266" max="1266" width="0.5703125" style="47" customWidth="1"/>
    <col min="1267" max="1267" width="12.42578125" style="47" bestFit="1" customWidth="1"/>
    <col min="1268" max="1268" width="0.5703125" style="47" customWidth="1"/>
    <col min="1269" max="1269" width="12.42578125" style="47" bestFit="1" customWidth="1"/>
    <col min="1270" max="1270" width="0.5703125" style="47" customWidth="1"/>
    <col min="1271" max="1271" width="12.42578125" style="47" bestFit="1" customWidth="1"/>
    <col min="1272" max="1272" width="0.5703125" style="47" customWidth="1"/>
    <col min="1273" max="1273" width="12.42578125" style="47" bestFit="1" customWidth="1"/>
    <col min="1274" max="1519" width="8.42578125" style="47"/>
    <col min="1520" max="1520" width="27.5703125" style="47" customWidth="1"/>
    <col min="1521" max="1521" width="6.42578125" style="47" customWidth="1"/>
    <col min="1522" max="1522" width="0.5703125" style="47" customWidth="1"/>
    <col min="1523" max="1523" width="12.42578125" style="47" bestFit="1" customWidth="1"/>
    <col min="1524" max="1524" width="0.5703125" style="47" customWidth="1"/>
    <col min="1525" max="1525" width="12.42578125" style="47" bestFit="1" customWidth="1"/>
    <col min="1526" max="1526" width="0.5703125" style="47" customWidth="1"/>
    <col min="1527" max="1527" width="12.42578125" style="47" bestFit="1" customWidth="1"/>
    <col min="1528" max="1528" width="0.5703125" style="47" customWidth="1"/>
    <col min="1529" max="1529" width="12.42578125" style="47" bestFit="1" customWidth="1"/>
    <col min="1530" max="1775" width="8.42578125" style="47"/>
    <col min="1776" max="1776" width="27.5703125" style="47" customWidth="1"/>
    <col min="1777" max="1777" width="6.42578125" style="47" customWidth="1"/>
    <col min="1778" max="1778" width="0.5703125" style="47" customWidth="1"/>
    <col min="1779" max="1779" width="12.42578125" style="47" bestFit="1" customWidth="1"/>
    <col min="1780" max="1780" width="0.5703125" style="47" customWidth="1"/>
    <col min="1781" max="1781" width="12.42578125" style="47" bestFit="1" customWidth="1"/>
    <col min="1782" max="1782" width="0.5703125" style="47" customWidth="1"/>
    <col min="1783" max="1783" width="12.42578125" style="47" bestFit="1" customWidth="1"/>
    <col min="1784" max="1784" width="0.5703125" style="47" customWidth="1"/>
    <col min="1785" max="1785" width="12.42578125" style="47" bestFit="1" customWidth="1"/>
    <col min="1786" max="2031" width="8.42578125" style="47"/>
    <col min="2032" max="2032" width="27.5703125" style="47" customWidth="1"/>
    <col min="2033" max="2033" width="6.42578125" style="47" customWidth="1"/>
    <col min="2034" max="2034" width="0.5703125" style="47" customWidth="1"/>
    <col min="2035" max="2035" width="12.42578125" style="47" bestFit="1" customWidth="1"/>
    <col min="2036" max="2036" width="0.5703125" style="47" customWidth="1"/>
    <col min="2037" max="2037" width="12.42578125" style="47" bestFit="1" customWidth="1"/>
    <col min="2038" max="2038" width="0.5703125" style="47" customWidth="1"/>
    <col min="2039" max="2039" width="12.42578125" style="47" bestFit="1" customWidth="1"/>
    <col min="2040" max="2040" width="0.5703125" style="47" customWidth="1"/>
    <col min="2041" max="2041" width="12.42578125" style="47" bestFit="1" customWidth="1"/>
    <col min="2042" max="2287" width="8.42578125" style="47"/>
    <col min="2288" max="2288" width="27.5703125" style="47" customWidth="1"/>
    <col min="2289" max="2289" width="6.42578125" style="47" customWidth="1"/>
    <col min="2290" max="2290" width="0.5703125" style="47" customWidth="1"/>
    <col min="2291" max="2291" width="12.42578125" style="47" bestFit="1" customWidth="1"/>
    <col min="2292" max="2292" width="0.5703125" style="47" customWidth="1"/>
    <col min="2293" max="2293" width="12.42578125" style="47" bestFit="1" customWidth="1"/>
    <col min="2294" max="2294" width="0.5703125" style="47" customWidth="1"/>
    <col min="2295" max="2295" width="12.42578125" style="47" bestFit="1" customWidth="1"/>
    <col min="2296" max="2296" width="0.5703125" style="47" customWidth="1"/>
    <col min="2297" max="2297" width="12.42578125" style="47" bestFit="1" customWidth="1"/>
    <col min="2298" max="2543" width="8.42578125" style="47"/>
    <col min="2544" max="2544" width="27.5703125" style="47" customWidth="1"/>
    <col min="2545" max="2545" width="6.42578125" style="47" customWidth="1"/>
    <col min="2546" max="2546" width="0.5703125" style="47" customWidth="1"/>
    <col min="2547" max="2547" width="12.42578125" style="47" bestFit="1" customWidth="1"/>
    <col min="2548" max="2548" width="0.5703125" style="47" customWidth="1"/>
    <col min="2549" max="2549" width="12.42578125" style="47" bestFit="1" customWidth="1"/>
    <col min="2550" max="2550" width="0.5703125" style="47" customWidth="1"/>
    <col min="2551" max="2551" width="12.42578125" style="47" bestFit="1" customWidth="1"/>
    <col min="2552" max="2552" width="0.5703125" style="47" customWidth="1"/>
    <col min="2553" max="2553" width="12.42578125" style="47" bestFit="1" customWidth="1"/>
    <col min="2554" max="2799" width="8.42578125" style="47"/>
    <col min="2800" max="2800" width="27.5703125" style="47" customWidth="1"/>
    <col min="2801" max="2801" width="6.42578125" style="47" customWidth="1"/>
    <col min="2802" max="2802" width="0.5703125" style="47" customWidth="1"/>
    <col min="2803" max="2803" width="12.42578125" style="47" bestFit="1" customWidth="1"/>
    <col min="2804" max="2804" width="0.5703125" style="47" customWidth="1"/>
    <col min="2805" max="2805" width="12.42578125" style="47" bestFit="1" customWidth="1"/>
    <col min="2806" max="2806" width="0.5703125" style="47" customWidth="1"/>
    <col min="2807" max="2807" width="12.42578125" style="47" bestFit="1" customWidth="1"/>
    <col min="2808" max="2808" width="0.5703125" style="47" customWidth="1"/>
    <col min="2809" max="2809" width="12.42578125" style="47" bestFit="1" customWidth="1"/>
    <col min="2810" max="3055" width="8.42578125" style="47"/>
    <col min="3056" max="3056" width="27.5703125" style="47" customWidth="1"/>
    <col min="3057" max="3057" width="6.42578125" style="47" customWidth="1"/>
    <col min="3058" max="3058" width="0.5703125" style="47" customWidth="1"/>
    <col min="3059" max="3059" width="12.42578125" style="47" bestFit="1" customWidth="1"/>
    <col min="3060" max="3060" width="0.5703125" style="47" customWidth="1"/>
    <col min="3061" max="3061" width="12.42578125" style="47" bestFit="1" customWidth="1"/>
    <col min="3062" max="3062" width="0.5703125" style="47" customWidth="1"/>
    <col min="3063" max="3063" width="12.42578125" style="47" bestFit="1" customWidth="1"/>
    <col min="3064" max="3064" width="0.5703125" style="47" customWidth="1"/>
    <col min="3065" max="3065" width="12.42578125" style="47" bestFit="1" customWidth="1"/>
    <col min="3066" max="3311" width="8.42578125" style="47"/>
    <col min="3312" max="3312" width="27.5703125" style="47" customWidth="1"/>
    <col min="3313" max="3313" width="6.42578125" style="47" customWidth="1"/>
    <col min="3314" max="3314" width="0.5703125" style="47" customWidth="1"/>
    <col min="3315" max="3315" width="12.42578125" style="47" bestFit="1" customWidth="1"/>
    <col min="3316" max="3316" width="0.5703125" style="47" customWidth="1"/>
    <col min="3317" max="3317" width="12.42578125" style="47" bestFit="1" customWidth="1"/>
    <col min="3318" max="3318" width="0.5703125" style="47" customWidth="1"/>
    <col min="3319" max="3319" width="12.42578125" style="47" bestFit="1" customWidth="1"/>
    <col min="3320" max="3320" width="0.5703125" style="47" customWidth="1"/>
    <col min="3321" max="3321" width="12.42578125" style="47" bestFit="1" customWidth="1"/>
    <col min="3322" max="3567" width="8.42578125" style="47"/>
    <col min="3568" max="3568" width="27.5703125" style="47" customWidth="1"/>
    <col min="3569" max="3569" width="6.42578125" style="47" customWidth="1"/>
    <col min="3570" max="3570" width="0.5703125" style="47" customWidth="1"/>
    <col min="3571" max="3571" width="12.42578125" style="47" bestFit="1" customWidth="1"/>
    <col min="3572" max="3572" width="0.5703125" style="47" customWidth="1"/>
    <col min="3573" max="3573" width="12.42578125" style="47" bestFit="1" customWidth="1"/>
    <col min="3574" max="3574" width="0.5703125" style="47" customWidth="1"/>
    <col min="3575" max="3575" width="12.42578125" style="47" bestFit="1" customWidth="1"/>
    <col min="3576" max="3576" width="0.5703125" style="47" customWidth="1"/>
    <col min="3577" max="3577" width="12.42578125" style="47" bestFit="1" customWidth="1"/>
    <col min="3578" max="3823" width="8.42578125" style="47"/>
    <col min="3824" max="3824" width="27.5703125" style="47" customWidth="1"/>
    <col min="3825" max="3825" width="6.42578125" style="47" customWidth="1"/>
    <col min="3826" max="3826" width="0.5703125" style="47" customWidth="1"/>
    <col min="3827" max="3827" width="12.42578125" style="47" bestFit="1" customWidth="1"/>
    <col min="3828" max="3828" width="0.5703125" style="47" customWidth="1"/>
    <col min="3829" max="3829" width="12.42578125" style="47" bestFit="1" customWidth="1"/>
    <col min="3830" max="3830" width="0.5703125" style="47" customWidth="1"/>
    <col min="3831" max="3831" width="12.42578125" style="47" bestFit="1" customWidth="1"/>
    <col min="3832" max="3832" width="0.5703125" style="47" customWidth="1"/>
    <col min="3833" max="3833" width="12.42578125" style="47" bestFit="1" customWidth="1"/>
    <col min="3834" max="4079" width="8.42578125" style="47"/>
    <col min="4080" max="4080" width="27.5703125" style="47" customWidth="1"/>
    <col min="4081" max="4081" width="6.42578125" style="47" customWidth="1"/>
    <col min="4082" max="4082" width="0.5703125" style="47" customWidth="1"/>
    <col min="4083" max="4083" width="12.42578125" style="47" bestFit="1" customWidth="1"/>
    <col min="4084" max="4084" width="0.5703125" style="47" customWidth="1"/>
    <col min="4085" max="4085" width="12.42578125" style="47" bestFit="1" customWidth="1"/>
    <col min="4086" max="4086" width="0.5703125" style="47" customWidth="1"/>
    <col min="4087" max="4087" width="12.42578125" style="47" bestFit="1" customWidth="1"/>
    <col min="4088" max="4088" width="0.5703125" style="47" customWidth="1"/>
    <col min="4089" max="4089" width="12.42578125" style="47" bestFit="1" customWidth="1"/>
    <col min="4090" max="4335" width="8.42578125" style="47"/>
    <col min="4336" max="4336" width="27.5703125" style="47" customWidth="1"/>
    <col min="4337" max="4337" width="6.42578125" style="47" customWidth="1"/>
    <col min="4338" max="4338" width="0.5703125" style="47" customWidth="1"/>
    <col min="4339" max="4339" width="12.42578125" style="47" bestFit="1" customWidth="1"/>
    <col min="4340" max="4340" width="0.5703125" style="47" customWidth="1"/>
    <col min="4341" max="4341" width="12.42578125" style="47" bestFit="1" customWidth="1"/>
    <col min="4342" max="4342" width="0.5703125" style="47" customWidth="1"/>
    <col min="4343" max="4343" width="12.42578125" style="47" bestFit="1" customWidth="1"/>
    <col min="4344" max="4344" width="0.5703125" style="47" customWidth="1"/>
    <col min="4345" max="4345" width="12.42578125" style="47" bestFit="1" customWidth="1"/>
    <col min="4346" max="4591" width="8.42578125" style="47"/>
    <col min="4592" max="4592" width="27.5703125" style="47" customWidth="1"/>
    <col min="4593" max="4593" width="6.42578125" style="47" customWidth="1"/>
    <col min="4594" max="4594" width="0.5703125" style="47" customWidth="1"/>
    <col min="4595" max="4595" width="12.42578125" style="47" bestFit="1" customWidth="1"/>
    <col min="4596" max="4596" width="0.5703125" style="47" customWidth="1"/>
    <col min="4597" max="4597" width="12.42578125" style="47" bestFit="1" customWidth="1"/>
    <col min="4598" max="4598" width="0.5703125" style="47" customWidth="1"/>
    <col min="4599" max="4599" width="12.42578125" style="47" bestFit="1" customWidth="1"/>
    <col min="4600" max="4600" width="0.5703125" style="47" customWidth="1"/>
    <col min="4601" max="4601" width="12.42578125" style="47" bestFit="1" customWidth="1"/>
    <col min="4602" max="4847" width="8.42578125" style="47"/>
    <col min="4848" max="4848" width="27.5703125" style="47" customWidth="1"/>
    <col min="4849" max="4849" width="6.42578125" style="47" customWidth="1"/>
    <col min="4850" max="4850" width="0.5703125" style="47" customWidth="1"/>
    <col min="4851" max="4851" width="12.42578125" style="47" bestFit="1" customWidth="1"/>
    <col min="4852" max="4852" width="0.5703125" style="47" customWidth="1"/>
    <col min="4853" max="4853" width="12.42578125" style="47" bestFit="1" customWidth="1"/>
    <col min="4854" max="4854" width="0.5703125" style="47" customWidth="1"/>
    <col min="4855" max="4855" width="12.42578125" style="47" bestFit="1" customWidth="1"/>
    <col min="4856" max="4856" width="0.5703125" style="47" customWidth="1"/>
    <col min="4857" max="4857" width="12.42578125" style="47" bestFit="1" customWidth="1"/>
    <col min="4858" max="5103" width="8.42578125" style="47"/>
    <col min="5104" max="5104" width="27.5703125" style="47" customWidth="1"/>
    <col min="5105" max="5105" width="6.42578125" style="47" customWidth="1"/>
    <col min="5106" max="5106" width="0.5703125" style="47" customWidth="1"/>
    <col min="5107" max="5107" width="12.42578125" style="47" bestFit="1" customWidth="1"/>
    <col min="5108" max="5108" width="0.5703125" style="47" customWidth="1"/>
    <col min="5109" max="5109" width="12.42578125" style="47" bestFit="1" customWidth="1"/>
    <col min="5110" max="5110" width="0.5703125" style="47" customWidth="1"/>
    <col min="5111" max="5111" width="12.42578125" style="47" bestFit="1" customWidth="1"/>
    <col min="5112" max="5112" width="0.5703125" style="47" customWidth="1"/>
    <col min="5113" max="5113" width="12.42578125" style="47" bestFit="1" customWidth="1"/>
    <col min="5114" max="5359" width="8.42578125" style="47"/>
    <col min="5360" max="5360" width="27.5703125" style="47" customWidth="1"/>
    <col min="5361" max="5361" width="6.42578125" style="47" customWidth="1"/>
    <col min="5362" max="5362" width="0.5703125" style="47" customWidth="1"/>
    <col min="5363" max="5363" width="12.42578125" style="47" bestFit="1" customWidth="1"/>
    <col min="5364" max="5364" width="0.5703125" style="47" customWidth="1"/>
    <col min="5365" max="5365" width="12.42578125" style="47" bestFit="1" customWidth="1"/>
    <col min="5366" max="5366" width="0.5703125" style="47" customWidth="1"/>
    <col min="5367" max="5367" width="12.42578125" style="47" bestFit="1" customWidth="1"/>
    <col min="5368" max="5368" width="0.5703125" style="47" customWidth="1"/>
    <col min="5369" max="5369" width="12.42578125" style="47" bestFit="1" customWidth="1"/>
    <col min="5370" max="5615" width="8.42578125" style="47"/>
    <col min="5616" max="5616" width="27.5703125" style="47" customWidth="1"/>
    <col min="5617" max="5617" width="6.42578125" style="47" customWidth="1"/>
    <col min="5618" max="5618" width="0.5703125" style="47" customWidth="1"/>
    <col min="5619" max="5619" width="12.42578125" style="47" bestFit="1" customWidth="1"/>
    <col min="5620" max="5620" width="0.5703125" style="47" customWidth="1"/>
    <col min="5621" max="5621" width="12.42578125" style="47" bestFit="1" customWidth="1"/>
    <col min="5622" max="5622" width="0.5703125" style="47" customWidth="1"/>
    <col min="5623" max="5623" width="12.42578125" style="47" bestFit="1" customWidth="1"/>
    <col min="5624" max="5624" width="0.5703125" style="47" customWidth="1"/>
    <col min="5625" max="5625" width="12.42578125" style="47" bestFit="1" customWidth="1"/>
    <col min="5626" max="5871" width="8.42578125" style="47"/>
    <col min="5872" max="5872" width="27.5703125" style="47" customWidth="1"/>
    <col min="5873" max="5873" width="6.42578125" style="47" customWidth="1"/>
    <col min="5874" max="5874" width="0.5703125" style="47" customWidth="1"/>
    <col min="5875" max="5875" width="12.42578125" style="47" bestFit="1" customWidth="1"/>
    <col min="5876" max="5876" width="0.5703125" style="47" customWidth="1"/>
    <col min="5877" max="5877" width="12.42578125" style="47" bestFit="1" customWidth="1"/>
    <col min="5878" max="5878" width="0.5703125" style="47" customWidth="1"/>
    <col min="5879" max="5879" width="12.42578125" style="47" bestFit="1" customWidth="1"/>
    <col min="5880" max="5880" width="0.5703125" style="47" customWidth="1"/>
    <col min="5881" max="5881" width="12.42578125" style="47" bestFit="1" customWidth="1"/>
    <col min="5882" max="6127" width="8.42578125" style="47"/>
    <col min="6128" max="6128" width="27.5703125" style="47" customWidth="1"/>
    <col min="6129" max="6129" width="6.42578125" style="47" customWidth="1"/>
    <col min="6130" max="6130" width="0.5703125" style="47" customWidth="1"/>
    <col min="6131" max="6131" width="12.42578125" style="47" bestFit="1" customWidth="1"/>
    <col min="6132" max="6132" width="0.5703125" style="47" customWidth="1"/>
    <col min="6133" max="6133" width="12.42578125" style="47" bestFit="1" customWidth="1"/>
    <col min="6134" max="6134" width="0.5703125" style="47" customWidth="1"/>
    <col min="6135" max="6135" width="12.42578125" style="47" bestFit="1" customWidth="1"/>
    <col min="6136" max="6136" width="0.5703125" style="47" customWidth="1"/>
    <col min="6137" max="6137" width="12.42578125" style="47" bestFit="1" customWidth="1"/>
    <col min="6138" max="6383" width="8.42578125" style="47"/>
    <col min="6384" max="6384" width="27.5703125" style="47" customWidth="1"/>
    <col min="6385" max="6385" width="6.42578125" style="47" customWidth="1"/>
    <col min="6386" max="6386" width="0.5703125" style="47" customWidth="1"/>
    <col min="6387" max="6387" width="12.42578125" style="47" bestFit="1" customWidth="1"/>
    <col min="6388" max="6388" width="0.5703125" style="47" customWidth="1"/>
    <col min="6389" max="6389" width="12.42578125" style="47" bestFit="1" customWidth="1"/>
    <col min="6390" max="6390" width="0.5703125" style="47" customWidth="1"/>
    <col min="6391" max="6391" width="12.42578125" style="47" bestFit="1" customWidth="1"/>
    <col min="6392" max="6392" width="0.5703125" style="47" customWidth="1"/>
    <col min="6393" max="6393" width="12.42578125" style="47" bestFit="1" customWidth="1"/>
    <col min="6394" max="6639" width="8.42578125" style="47"/>
    <col min="6640" max="6640" width="27.5703125" style="47" customWidth="1"/>
    <col min="6641" max="6641" width="6.42578125" style="47" customWidth="1"/>
    <col min="6642" max="6642" width="0.5703125" style="47" customWidth="1"/>
    <col min="6643" max="6643" width="12.42578125" style="47" bestFit="1" customWidth="1"/>
    <col min="6644" max="6644" width="0.5703125" style="47" customWidth="1"/>
    <col min="6645" max="6645" width="12.42578125" style="47" bestFit="1" customWidth="1"/>
    <col min="6646" max="6646" width="0.5703125" style="47" customWidth="1"/>
    <col min="6647" max="6647" width="12.42578125" style="47" bestFit="1" customWidth="1"/>
    <col min="6648" max="6648" width="0.5703125" style="47" customWidth="1"/>
    <col min="6649" max="6649" width="12.42578125" style="47" bestFit="1" customWidth="1"/>
    <col min="6650" max="6895" width="8.42578125" style="47"/>
    <col min="6896" max="6896" width="27.5703125" style="47" customWidth="1"/>
    <col min="6897" max="6897" width="6.42578125" style="47" customWidth="1"/>
    <col min="6898" max="6898" width="0.5703125" style="47" customWidth="1"/>
    <col min="6899" max="6899" width="12.42578125" style="47" bestFit="1" customWidth="1"/>
    <col min="6900" max="6900" width="0.5703125" style="47" customWidth="1"/>
    <col min="6901" max="6901" width="12.42578125" style="47" bestFit="1" customWidth="1"/>
    <col min="6902" max="6902" width="0.5703125" style="47" customWidth="1"/>
    <col min="6903" max="6903" width="12.42578125" style="47" bestFit="1" customWidth="1"/>
    <col min="6904" max="6904" width="0.5703125" style="47" customWidth="1"/>
    <col min="6905" max="6905" width="12.42578125" style="47" bestFit="1" customWidth="1"/>
    <col min="6906" max="7151" width="8.42578125" style="47"/>
    <col min="7152" max="7152" width="27.5703125" style="47" customWidth="1"/>
    <col min="7153" max="7153" width="6.42578125" style="47" customWidth="1"/>
    <col min="7154" max="7154" width="0.5703125" style="47" customWidth="1"/>
    <col min="7155" max="7155" width="12.42578125" style="47" bestFit="1" customWidth="1"/>
    <col min="7156" max="7156" width="0.5703125" style="47" customWidth="1"/>
    <col min="7157" max="7157" width="12.42578125" style="47" bestFit="1" customWidth="1"/>
    <col min="7158" max="7158" width="0.5703125" style="47" customWidth="1"/>
    <col min="7159" max="7159" width="12.42578125" style="47" bestFit="1" customWidth="1"/>
    <col min="7160" max="7160" width="0.5703125" style="47" customWidth="1"/>
    <col min="7161" max="7161" width="12.42578125" style="47" bestFit="1" customWidth="1"/>
    <col min="7162" max="7407" width="8.42578125" style="47"/>
    <col min="7408" max="7408" width="27.5703125" style="47" customWidth="1"/>
    <col min="7409" max="7409" width="6.42578125" style="47" customWidth="1"/>
    <col min="7410" max="7410" width="0.5703125" style="47" customWidth="1"/>
    <col min="7411" max="7411" width="12.42578125" style="47" bestFit="1" customWidth="1"/>
    <col min="7412" max="7412" width="0.5703125" style="47" customWidth="1"/>
    <col min="7413" max="7413" width="12.42578125" style="47" bestFit="1" customWidth="1"/>
    <col min="7414" max="7414" width="0.5703125" style="47" customWidth="1"/>
    <col min="7415" max="7415" width="12.42578125" style="47" bestFit="1" customWidth="1"/>
    <col min="7416" max="7416" width="0.5703125" style="47" customWidth="1"/>
    <col min="7417" max="7417" width="12.42578125" style="47" bestFit="1" customWidth="1"/>
    <col min="7418" max="7663" width="8.42578125" style="47"/>
    <col min="7664" max="7664" width="27.5703125" style="47" customWidth="1"/>
    <col min="7665" max="7665" width="6.42578125" style="47" customWidth="1"/>
    <col min="7666" max="7666" width="0.5703125" style="47" customWidth="1"/>
    <col min="7667" max="7667" width="12.42578125" style="47" bestFit="1" customWidth="1"/>
    <col min="7668" max="7668" width="0.5703125" style="47" customWidth="1"/>
    <col min="7669" max="7669" width="12.42578125" style="47" bestFit="1" customWidth="1"/>
    <col min="7670" max="7670" width="0.5703125" style="47" customWidth="1"/>
    <col min="7671" max="7671" width="12.42578125" style="47" bestFit="1" customWidth="1"/>
    <col min="7672" max="7672" width="0.5703125" style="47" customWidth="1"/>
    <col min="7673" max="7673" width="12.42578125" style="47" bestFit="1" customWidth="1"/>
    <col min="7674" max="7919" width="8.42578125" style="47"/>
    <col min="7920" max="7920" width="27.5703125" style="47" customWidth="1"/>
    <col min="7921" max="7921" width="6.42578125" style="47" customWidth="1"/>
    <col min="7922" max="7922" width="0.5703125" style="47" customWidth="1"/>
    <col min="7923" max="7923" width="12.42578125" style="47" bestFit="1" customWidth="1"/>
    <col min="7924" max="7924" width="0.5703125" style="47" customWidth="1"/>
    <col min="7925" max="7925" width="12.42578125" style="47" bestFit="1" customWidth="1"/>
    <col min="7926" max="7926" width="0.5703125" style="47" customWidth="1"/>
    <col min="7927" max="7927" width="12.42578125" style="47" bestFit="1" customWidth="1"/>
    <col min="7928" max="7928" width="0.5703125" style="47" customWidth="1"/>
    <col min="7929" max="7929" width="12.42578125" style="47" bestFit="1" customWidth="1"/>
    <col min="7930" max="8175" width="8.42578125" style="47"/>
    <col min="8176" max="8176" width="27.5703125" style="47" customWidth="1"/>
    <col min="8177" max="8177" width="6.42578125" style="47" customWidth="1"/>
    <col min="8178" max="8178" width="0.5703125" style="47" customWidth="1"/>
    <col min="8179" max="8179" width="12.42578125" style="47" bestFit="1" customWidth="1"/>
    <col min="8180" max="8180" width="0.5703125" style="47" customWidth="1"/>
    <col min="8181" max="8181" width="12.42578125" style="47" bestFit="1" customWidth="1"/>
    <col min="8182" max="8182" width="0.5703125" style="47" customWidth="1"/>
    <col min="8183" max="8183" width="12.42578125" style="47" bestFit="1" customWidth="1"/>
    <col min="8184" max="8184" width="0.5703125" style="47" customWidth="1"/>
    <col min="8185" max="8185" width="12.42578125" style="47" bestFit="1" customWidth="1"/>
    <col min="8186" max="8431" width="8.42578125" style="47"/>
    <col min="8432" max="8432" width="27.5703125" style="47" customWidth="1"/>
    <col min="8433" max="8433" width="6.42578125" style="47" customWidth="1"/>
    <col min="8434" max="8434" width="0.5703125" style="47" customWidth="1"/>
    <col min="8435" max="8435" width="12.42578125" style="47" bestFit="1" customWidth="1"/>
    <col min="8436" max="8436" width="0.5703125" style="47" customWidth="1"/>
    <col min="8437" max="8437" width="12.42578125" style="47" bestFit="1" customWidth="1"/>
    <col min="8438" max="8438" width="0.5703125" style="47" customWidth="1"/>
    <col min="8439" max="8439" width="12.42578125" style="47" bestFit="1" customWidth="1"/>
    <col min="8440" max="8440" width="0.5703125" style="47" customWidth="1"/>
    <col min="8441" max="8441" width="12.42578125" style="47" bestFit="1" customWidth="1"/>
    <col min="8442" max="8687" width="8.42578125" style="47"/>
    <col min="8688" max="8688" width="27.5703125" style="47" customWidth="1"/>
    <col min="8689" max="8689" width="6.42578125" style="47" customWidth="1"/>
    <col min="8690" max="8690" width="0.5703125" style="47" customWidth="1"/>
    <col min="8691" max="8691" width="12.42578125" style="47" bestFit="1" customWidth="1"/>
    <col min="8692" max="8692" width="0.5703125" style="47" customWidth="1"/>
    <col min="8693" max="8693" width="12.42578125" style="47" bestFit="1" customWidth="1"/>
    <col min="8694" max="8694" width="0.5703125" style="47" customWidth="1"/>
    <col min="8695" max="8695" width="12.42578125" style="47" bestFit="1" customWidth="1"/>
    <col min="8696" max="8696" width="0.5703125" style="47" customWidth="1"/>
    <col min="8697" max="8697" width="12.42578125" style="47" bestFit="1" customWidth="1"/>
    <col min="8698" max="8943" width="8.42578125" style="47"/>
    <col min="8944" max="8944" width="27.5703125" style="47" customWidth="1"/>
    <col min="8945" max="8945" width="6.42578125" style="47" customWidth="1"/>
    <col min="8946" max="8946" width="0.5703125" style="47" customWidth="1"/>
    <col min="8947" max="8947" width="12.42578125" style="47" bestFit="1" customWidth="1"/>
    <col min="8948" max="8948" width="0.5703125" style="47" customWidth="1"/>
    <col min="8949" max="8949" width="12.42578125" style="47" bestFit="1" customWidth="1"/>
    <col min="8950" max="8950" width="0.5703125" style="47" customWidth="1"/>
    <col min="8951" max="8951" width="12.42578125" style="47" bestFit="1" customWidth="1"/>
    <col min="8952" max="8952" width="0.5703125" style="47" customWidth="1"/>
    <col min="8953" max="8953" width="12.42578125" style="47" bestFit="1" customWidth="1"/>
    <col min="8954" max="9199" width="8.42578125" style="47"/>
    <col min="9200" max="9200" width="27.5703125" style="47" customWidth="1"/>
    <col min="9201" max="9201" width="6.42578125" style="47" customWidth="1"/>
    <col min="9202" max="9202" width="0.5703125" style="47" customWidth="1"/>
    <col min="9203" max="9203" width="12.42578125" style="47" bestFit="1" customWidth="1"/>
    <col min="9204" max="9204" width="0.5703125" style="47" customWidth="1"/>
    <col min="9205" max="9205" width="12.42578125" style="47" bestFit="1" customWidth="1"/>
    <col min="9206" max="9206" width="0.5703125" style="47" customWidth="1"/>
    <col min="9207" max="9207" width="12.42578125" style="47" bestFit="1" customWidth="1"/>
    <col min="9208" max="9208" width="0.5703125" style="47" customWidth="1"/>
    <col min="9209" max="9209" width="12.42578125" style="47" bestFit="1" customWidth="1"/>
    <col min="9210" max="9455" width="8.42578125" style="47"/>
    <col min="9456" max="9456" width="27.5703125" style="47" customWidth="1"/>
    <col min="9457" max="9457" width="6.42578125" style="47" customWidth="1"/>
    <col min="9458" max="9458" width="0.5703125" style="47" customWidth="1"/>
    <col min="9459" max="9459" width="12.42578125" style="47" bestFit="1" customWidth="1"/>
    <col min="9460" max="9460" width="0.5703125" style="47" customWidth="1"/>
    <col min="9461" max="9461" width="12.42578125" style="47" bestFit="1" customWidth="1"/>
    <col min="9462" max="9462" width="0.5703125" style="47" customWidth="1"/>
    <col min="9463" max="9463" width="12.42578125" style="47" bestFit="1" customWidth="1"/>
    <col min="9464" max="9464" width="0.5703125" style="47" customWidth="1"/>
    <col min="9465" max="9465" width="12.42578125" style="47" bestFit="1" customWidth="1"/>
    <col min="9466" max="9711" width="8.42578125" style="47"/>
    <col min="9712" max="9712" width="27.5703125" style="47" customWidth="1"/>
    <col min="9713" max="9713" width="6.42578125" style="47" customWidth="1"/>
    <col min="9714" max="9714" width="0.5703125" style="47" customWidth="1"/>
    <col min="9715" max="9715" width="12.42578125" style="47" bestFit="1" customWidth="1"/>
    <col min="9716" max="9716" width="0.5703125" style="47" customWidth="1"/>
    <col min="9717" max="9717" width="12.42578125" style="47" bestFit="1" customWidth="1"/>
    <col min="9718" max="9718" width="0.5703125" style="47" customWidth="1"/>
    <col min="9719" max="9719" width="12.42578125" style="47" bestFit="1" customWidth="1"/>
    <col min="9720" max="9720" width="0.5703125" style="47" customWidth="1"/>
    <col min="9721" max="9721" width="12.42578125" style="47" bestFit="1" customWidth="1"/>
    <col min="9722" max="9967" width="8.42578125" style="47"/>
    <col min="9968" max="9968" width="27.5703125" style="47" customWidth="1"/>
    <col min="9969" max="9969" width="6.42578125" style="47" customWidth="1"/>
    <col min="9970" max="9970" width="0.5703125" style="47" customWidth="1"/>
    <col min="9971" max="9971" width="12.42578125" style="47" bestFit="1" customWidth="1"/>
    <col min="9972" max="9972" width="0.5703125" style="47" customWidth="1"/>
    <col min="9973" max="9973" width="12.42578125" style="47" bestFit="1" customWidth="1"/>
    <col min="9974" max="9974" width="0.5703125" style="47" customWidth="1"/>
    <col min="9975" max="9975" width="12.42578125" style="47" bestFit="1" customWidth="1"/>
    <col min="9976" max="9976" width="0.5703125" style="47" customWidth="1"/>
    <col min="9977" max="9977" width="12.42578125" style="47" bestFit="1" customWidth="1"/>
    <col min="9978" max="10223" width="8.42578125" style="47"/>
    <col min="10224" max="10224" width="27.5703125" style="47" customWidth="1"/>
    <col min="10225" max="10225" width="6.42578125" style="47" customWidth="1"/>
    <col min="10226" max="10226" width="0.5703125" style="47" customWidth="1"/>
    <col min="10227" max="10227" width="12.42578125" style="47" bestFit="1" customWidth="1"/>
    <col min="10228" max="10228" width="0.5703125" style="47" customWidth="1"/>
    <col min="10229" max="10229" width="12.42578125" style="47" bestFit="1" customWidth="1"/>
    <col min="10230" max="10230" width="0.5703125" style="47" customWidth="1"/>
    <col min="10231" max="10231" width="12.42578125" style="47" bestFit="1" customWidth="1"/>
    <col min="10232" max="10232" width="0.5703125" style="47" customWidth="1"/>
    <col min="10233" max="10233" width="12.42578125" style="47" bestFit="1" customWidth="1"/>
    <col min="10234" max="10479" width="8.42578125" style="47"/>
    <col min="10480" max="10480" width="27.5703125" style="47" customWidth="1"/>
    <col min="10481" max="10481" width="6.42578125" style="47" customWidth="1"/>
    <col min="10482" max="10482" width="0.5703125" style="47" customWidth="1"/>
    <col min="10483" max="10483" width="12.42578125" style="47" bestFit="1" customWidth="1"/>
    <col min="10484" max="10484" width="0.5703125" style="47" customWidth="1"/>
    <col min="10485" max="10485" width="12.42578125" style="47" bestFit="1" customWidth="1"/>
    <col min="10486" max="10486" width="0.5703125" style="47" customWidth="1"/>
    <col min="10487" max="10487" width="12.42578125" style="47" bestFit="1" customWidth="1"/>
    <col min="10488" max="10488" width="0.5703125" style="47" customWidth="1"/>
    <col min="10489" max="10489" width="12.42578125" style="47" bestFit="1" customWidth="1"/>
    <col min="10490" max="10735" width="8.42578125" style="47"/>
    <col min="10736" max="10736" width="27.5703125" style="47" customWidth="1"/>
    <col min="10737" max="10737" width="6.42578125" style="47" customWidth="1"/>
    <col min="10738" max="10738" width="0.5703125" style="47" customWidth="1"/>
    <col min="10739" max="10739" width="12.42578125" style="47" bestFit="1" customWidth="1"/>
    <col min="10740" max="10740" width="0.5703125" style="47" customWidth="1"/>
    <col min="10741" max="10741" width="12.42578125" style="47" bestFit="1" customWidth="1"/>
    <col min="10742" max="10742" width="0.5703125" style="47" customWidth="1"/>
    <col min="10743" max="10743" width="12.42578125" style="47" bestFit="1" customWidth="1"/>
    <col min="10744" max="10744" width="0.5703125" style="47" customWidth="1"/>
    <col min="10745" max="10745" width="12.42578125" style="47" bestFit="1" customWidth="1"/>
    <col min="10746" max="10991" width="8.42578125" style="47"/>
    <col min="10992" max="10992" width="27.5703125" style="47" customWidth="1"/>
    <col min="10993" max="10993" width="6.42578125" style="47" customWidth="1"/>
    <col min="10994" max="10994" width="0.5703125" style="47" customWidth="1"/>
    <col min="10995" max="10995" width="12.42578125" style="47" bestFit="1" customWidth="1"/>
    <col min="10996" max="10996" width="0.5703125" style="47" customWidth="1"/>
    <col min="10997" max="10997" width="12.42578125" style="47" bestFit="1" customWidth="1"/>
    <col min="10998" max="10998" width="0.5703125" style="47" customWidth="1"/>
    <col min="10999" max="10999" width="12.42578125" style="47" bestFit="1" customWidth="1"/>
    <col min="11000" max="11000" width="0.5703125" style="47" customWidth="1"/>
    <col min="11001" max="11001" width="12.42578125" style="47" bestFit="1" customWidth="1"/>
    <col min="11002" max="11247" width="8.42578125" style="47"/>
    <col min="11248" max="11248" width="27.5703125" style="47" customWidth="1"/>
    <col min="11249" max="11249" width="6.42578125" style="47" customWidth="1"/>
    <col min="11250" max="11250" width="0.5703125" style="47" customWidth="1"/>
    <col min="11251" max="11251" width="12.42578125" style="47" bestFit="1" customWidth="1"/>
    <col min="11252" max="11252" width="0.5703125" style="47" customWidth="1"/>
    <col min="11253" max="11253" width="12.42578125" style="47" bestFit="1" customWidth="1"/>
    <col min="11254" max="11254" width="0.5703125" style="47" customWidth="1"/>
    <col min="11255" max="11255" width="12.42578125" style="47" bestFit="1" customWidth="1"/>
    <col min="11256" max="11256" width="0.5703125" style="47" customWidth="1"/>
    <col min="11257" max="11257" width="12.42578125" style="47" bestFit="1" customWidth="1"/>
    <col min="11258" max="11503" width="8.42578125" style="47"/>
    <col min="11504" max="11504" width="27.5703125" style="47" customWidth="1"/>
    <col min="11505" max="11505" width="6.42578125" style="47" customWidth="1"/>
    <col min="11506" max="11506" width="0.5703125" style="47" customWidth="1"/>
    <col min="11507" max="11507" width="12.42578125" style="47" bestFit="1" customWidth="1"/>
    <col min="11508" max="11508" width="0.5703125" style="47" customWidth="1"/>
    <col min="11509" max="11509" width="12.42578125" style="47" bestFit="1" customWidth="1"/>
    <col min="11510" max="11510" width="0.5703125" style="47" customWidth="1"/>
    <col min="11511" max="11511" width="12.42578125" style="47" bestFit="1" customWidth="1"/>
    <col min="11512" max="11512" width="0.5703125" style="47" customWidth="1"/>
    <col min="11513" max="11513" width="12.42578125" style="47" bestFit="1" customWidth="1"/>
    <col min="11514" max="11759" width="8.42578125" style="47"/>
    <col min="11760" max="11760" width="27.5703125" style="47" customWidth="1"/>
    <col min="11761" max="11761" width="6.42578125" style="47" customWidth="1"/>
    <col min="11762" max="11762" width="0.5703125" style="47" customWidth="1"/>
    <col min="11763" max="11763" width="12.42578125" style="47" bestFit="1" customWidth="1"/>
    <col min="11764" max="11764" width="0.5703125" style="47" customWidth="1"/>
    <col min="11765" max="11765" width="12.42578125" style="47" bestFit="1" customWidth="1"/>
    <col min="11766" max="11766" width="0.5703125" style="47" customWidth="1"/>
    <col min="11767" max="11767" width="12.42578125" style="47" bestFit="1" customWidth="1"/>
    <col min="11768" max="11768" width="0.5703125" style="47" customWidth="1"/>
    <col min="11769" max="11769" width="12.42578125" style="47" bestFit="1" customWidth="1"/>
    <col min="11770" max="12015" width="8.42578125" style="47"/>
    <col min="12016" max="12016" width="27.5703125" style="47" customWidth="1"/>
    <col min="12017" max="12017" width="6.42578125" style="47" customWidth="1"/>
    <col min="12018" max="12018" width="0.5703125" style="47" customWidth="1"/>
    <col min="12019" max="12019" width="12.42578125" style="47" bestFit="1" customWidth="1"/>
    <col min="12020" max="12020" width="0.5703125" style="47" customWidth="1"/>
    <col min="12021" max="12021" width="12.42578125" style="47" bestFit="1" customWidth="1"/>
    <col min="12022" max="12022" width="0.5703125" style="47" customWidth="1"/>
    <col min="12023" max="12023" width="12.42578125" style="47" bestFit="1" customWidth="1"/>
    <col min="12024" max="12024" width="0.5703125" style="47" customWidth="1"/>
    <col min="12025" max="12025" width="12.42578125" style="47" bestFit="1" customWidth="1"/>
    <col min="12026" max="12271" width="8.42578125" style="47"/>
    <col min="12272" max="12272" width="27.5703125" style="47" customWidth="1"/>
    <col min="12273" max="12273" width="6.42578125" style="47" customWidth="1"/>
    <col min="12274" max="12274" width="0.5703125" style="47" customWidth="1"/>
    <col min="12275" max="12275" width="12.42578125" style="47" bestFit="1" customWidth="1"/>
    <col min="12276" max="12276" width="0.5703125" style="47" customWidth="1"/>
    <col min="12277" max="12277" width="12.42578125" style="47" bestFit="1" customWidth="1"/>
    <col min="12278" max="12278" width="0.5703125" style="47" customWidth="1"/>
    <col min="12279" max="12279" width="12.42578125" style="47" bestFit="1" customWidth="1"/>
    <col min="12280" max="12280" width="0.5703125" style="47" customWidth="1"/>
    <col min="12281" max="12281" width="12.42578125" style="47" bestFit="1" customWidth="1"/>
    <col min="12282" max="12527" width="8.42578125" style="47"/>
    <col min="12528" max="12528" width="27.5703125" style="47" customWidth="1"/>
    <col min="12529" max="12529" width="6.42578125" style="47" customWidth="1"/>
    <col min="12530" max="12530" width="0.5703125" style="47" customWidth="1"/>
    <col min="12531" max="12531" width="12.42578125" style="47" bestFit="1" customWidth="1"/>
    <col min="12532" max="12532" width="0.5703125" style="47" customWidth="1"/>
    <col min="12533" max="12533" width="12.42578125" style="47" bestFit="1" customWidth="1"/>
    <col min="12534" max="12534" width="0.5703125" style="47" customWidth="1"/>
    <col min="12535" max="12535" width="12.42578125" style="47" bestFit="1" customWidth="1"/>
    <col min="12536" max="12536" width="0.5703125" style="47" customWidth="1"/>
    <col min="12537" max="12537" width="12.42578125" style="47" bestFit="1" customWidth="1"/>
    <col min="12538" max="12783" width="8.42578125" style="47"/>
    <col min="12784" max="12784" width="27.5703125" style="47" customWidth="1"/>
    <col min="12785" max="12785" width="6.42578125" style="47" customWidth="1"/>
    <col min="12786" max="12786" width="0.5703125" style="47" customWidth="1"/>
    <col min="12787" max="12787" width="12.42578125" style="47" bestFit="1" customWidth="1"/>
    <col min="12788" max="12788" width="0.5703125" style="47" customWidth="1"/>
    <col min="12789" max="12789" width="12.42578125" style="47" bestFit="1" customWidth="1"/>
    <col min="12790" max="12790" width="0.5703125" style="47" customWidth="1"/>
    <col min="12791" max="12791" width="12.42578125" style="47" bestFit="1" customWidth="1"/>
    <col min="12792" max="12792" width="0.5703125" style="47" customWidth="1"/>
    <col min="12793" max="12793" width="12.42578125" style="47" bestFit="1" customWidth="1"/>
    <col min="12794" max="13039" width="8.42578125" style="47"/>
    <col min="13040" max="13040" width="27.5703125" style="47" customWidth="1"/>
    <col min="13041" max="13041" width="6.42578125" style="47" customWidth="1"/>
    <col min="13042" max="13042" width="0.5703125" style="47" customWidth="1"/>
    <col min="13043" max="13043" width="12.42578125" style="47" bestFit="1" customWidth="1"/>
    <col min="13044" max="13044" width="0.5703125" style="47" customWidth="1"/>
    <col min="13045" max="13045" width="12.42578125" style="47" bestFit="1" customWidth="1"/>
    <col min="13046" max="13046" width="0.5703125" style="47" customWidth="1"/>
    <col min="13047" max="13047" width="12.42578125" style="47" bestFit="1" customWidth="1"/>
    <col min="13048" max="13048" width="0.5703125" style="47" customWidth="1"/>
    <col min="13049" max="13049" width="12.42578125" style="47" bestFit="1" customWidth="1"/>
    <col min="13050" max="13295" width="8.42578125" style="47"/>
    <col min="13296" max="13296" width="27.5703125" style="47" customWidth="1"/>
    <col min="13297" max="13297" width="6.42578125" style="47" customWidth="1"/>
    <col min="13298" max="13298" width="0.5703125" style="47" customWidth="1"/>
    <col min="13299" max="13299" width="12.42578125" style="47" bestFit="1" customWidth="1"/>
    <col min="13300" max="13300" width="0.5703125" style="47" customWidth="1"/>
    <col min="13301" max="13301" width="12.42578125" style="47" bestFit="1" customWidth="1"/>
    <col min="13302" max="13302" width="0.5703125" style="47" customWidth="1"/>
    <col min="13303" max="13303" width="12.42578125" style="47" bestFit="1" customWidth="1"/>
    <col min="13304" max="13304" width="0.5703125" style="47" customWidth="1"/>
    <col min="13305" max="13305" width="12.42578125" style="47" bestFit="1" customWidth="1"/>
    <col min="13306" max="13551" width="8.42578125" style="47"/>
    <col min="13552" max="13552" width="27.5703125" style="47" customWidth="1"/>
    <col min="13553" max="13553" width="6.42578125" style="47" customWidth="1"/>
    <col min="13554" max="13554" width="0.5703125" style="47" customWidth="1"/>
    <col min="13555" max="13555" width="12.42578125" style="47" bestFit="1" customWidth="1"/>
    <col min="13556" max="13556" width="0.5703125" style="47" customWidth="1"/>
    <col min="13557" max="13557" width="12.42578125" style="47" bestFit="1" customWidth="1"/>
    <col min="13558" max="13558" width="0.5703125" style="47" customWidth="1"/>
    <col min="13559" max="13559" width="12.42578125" style="47" bestFit="1" customWidth="1"/>
    <col min="13560" max="13560" width="0.5703125" style="47" customWidth="1"/>
    <col min="13561" max="13561" width="12.42578125" style="47" bestFit="1" customWidth="1"/>
    <col min="13562" max="13807" width="8.42578125" style="47"/>
    <col min="13808" max="13808" width="27.5703125" style="47" customWidth="1"/>
    <col min="13809" max="13809" width="6.42578125" style="47" customWidth="1"/>
    <col min="13810" max="13810" width="0.5703125" style="47" customWidth="1"/>
    <col min="13811" max="13811" width="12.42578125" style="47" bestFit="1" customWidth="1"/>
    <col min="13812" max="13812" width="0.5703125" style="47" customWidth="1"/>
    <col min="13813" max="13813" width="12.42578125" style="47" bestFit="1" customWidth="1"/>
    <col min="13814" max="13814" width="0.5703125" style="47" customWidth="1"/>
    <col min="13815" max="13815" width="12.42578125" style="47" bestFit="1" customWidth="1"/>
    <col min="13816" max="13816" width="0.5703125" style="47" customWidth="1"/>
    <col min="13817" max="13817" width="12.42578125" style="47" bestFit="1" customWidth="1"/>
    <col min="13818" max="14063" width="8.42578125" style="47"/>
    <col min="14064" max="14064" width="27.5703125" style="47" customWidth="1"/>
    <col min="14065" max="14065" width="6.42578125" style="47" customWidth="1"/>
    <col min="14066" max="14066" width="0.5703125" style="47" customWidth="1"/>
    <col min="14067" max="14067" width="12.42578125" style="47" bestFit="1" customWidth="1"/>
    <col min="14068" max="14068" width="0.5703125" style="47" customWidth="1"/>
    <col min="14069" max="14069" width="12.42578125" style="47" bestFit="1" customWidth="1"/>
    <col min="14070" max="14070" width="0.5703125" style="47" customWidth="1"/>
    <col min="14071" max="14071" width="12.42578125" style="47" bestFit="1" customWidth="1"/>
    <col min="14072" max="14072" width="0.5703125" style="47" customWidth="1"/>
    <col min="14073" max="14073" width="12.42578125" style="47" bestFit="1" customWidth="1"/>
    <col min="14074" max="14319" width="8.42578125" style="47"/>
    <col min="14320" max="14320" width="27.5703125" style="47" customWidth="1"/>
    <col min="14321" max="14321" width="6.42578125" style="47" customWidth="1"/>
    <col min="14322" max="14322" width="0.5703125" style="47" customWidth="1"/>
    <col min="14323" max="14323" width="12.42578125" style="47" bestFit="1" customWidth="1"/>
    <col min="14324" max="14324" width="0.5703125" style="47" customWidth="1"/>
    <col min="14325" max="14325" width="12.42578125" style="47" bestFit="1" customWidth="1"/>
    <col min="14326" max="14326" width="0.5703125" style="47" customWidth="1"/>
    <col min="14327" max="14327" width="12.42578125" style="47" bestFit="1" customWidth="1"/>
    <col min="14328" max="14328" width="0.5703125" style="47" customWidth="1"/>
    <col min="14329" max="14329" width="12.42578125" style="47" bestFit="1" customWidth="1"/>
    <col min="14330" max="14575" width="8.42578125" style="47"/>
    <col min="14576" max="14576" width="27.5703125" style="47" customWidth="1"/>
    <col min="14577" max="14577" width="6.42578125" style="47" customWidth="1"/>
    <col min="14578" max="14578" width="0.5703125" style="47" customWidth="1"/>
    <col min="14579" max="14579" width="12.42578125" style="47" bestFit="1" customWidth="1"/>
    <col min="14580" max="14580" width="0.5703125" style="47" customWidth="1"/>
    <col min="14581" max="14581" width="12.42578125" style="47" bestFit="1" customWidth="1"/>
    <col min="14582" max="14582" width="0.5703125" style="47" customWidth="1"/>
    <col min="14583" max="14583" width="12.42578125" style="47" bestFit="1" customWidth="1"/>
    <col min="14584" max="14584" width="0.5703125" style="47" customWidth="1"/>
    <col min="14585" max="14585" width="12.42578125" style="47" bestFit="1" customWidth="1"/>
    <col min="14586" max="14831" width="8.42578125" style="47"/>
    <col min="14832" max="14832" width="27.5703125" style="47" customWidth="1"/>
    <col min="14833" max="14833" width="6.42578125" style="47" customWidth="1"/>
    <col min="14834" max="14834" width="0.5703125" style="47" customWidth="1"/>
    <col min="14835" max="14835" width="12.42578125" style="47" bestFit="1" customWidth="1"/>
    <col min="14836" max="14836" width="0.5703125" style="47" customWidth="1"/>
    <col min="14837" max="14837" width="12.42578125" style="47" bestFit="1" customWidth="1"/>
    <col min="14838" max="14838" width="0.5703125" style="47" customWidth="1"/>
    <col min="14839" max="14839" width="12.42578125" style="47" bestFit="1" customWidth="1"/>
    <col min="14840" max="14840" width="0.5703125" style="47" customWidth="1"/>
    <col min="14841" max="14841" width="12.42578125" style="47" bestFit="1" customWidth="1"/>
    <col min="14842" max="15087" width="8.42578125" style="47"/>
    <col min="15088" max="15088" width="27.5703125" style="47" customWidth="1"/>
    <col min="15089" max="15089" width="6.42578125" style="47" customWidth="1"/>
    <col min="15090" max="15090" width="0.5703125" style="47" customWidth="1"/>
    <col min="15091" max="15091" width="12.42578125" style="47" bestFit="1" customWidth="1"/>
    <col min="15092" max="15092" width="0.5703125" style="47" customWidth="1"/>
    <col min="15093" max="15093" width="12.42578125" style="47" bestFit="1" customWidth="1"/>
    <col min="15094" max="15094" width="0.5703125" style="47" customWidth="1"/>
    <col min="15095" max="15095" width="12.42578125" style="47" bestFit="1" customWidth="1"/>
    <col min="15096" max="15096" width="0.5703125" style="47" customWidth="1"/>
    <col min="15097" max="15097" width="12.42578125" style="47" bestFit="1" customWidth="1"/>
    <col min="15098" max="15343" width="8.42578125" style="47"/>
    <col min="15344" max="15344" width="27.5703125" style="47" customWidth="1"/>
    <col min="15345" max="15345" width="6.42578125" style="47" customWidth="1"/>
    <col min="15346" max="15346" width="0.5703125" style="47" customWidth="1"/>
    <col min="15347" max="15347" width="12.42578125" style="47" bestFit="1" customWidth="1"/>
    <col min="15348" max="15348" width="0.5703125" style="47" customWidth="1"/>
    <col min="15349" max="15349" width="12.42578125" style="47" bestFit="1" customWidth="1"/>
    <col min="15350" max="15350" width="0.5703125" style="47" customWidth="1"/>
    <col min="15351" max="15351" width="12.42578125" style="47" bestFit="1" customWidth="1"/>
    <col min="15352" max="15352" width="0.5703125" style="47" customWidth="1"/>
    <col min="15353" max="15353" width="12.42578125" style="47" bestFit="1" customWidth="1"/>
    <col min="15354" max="15599" width="8.42578125" style="47"/>
    <col min="15600" max="15600" width="27.5703125" style="47" customWidth="1"/>
    <col min="15601" max="15601" width="6.42578125" style="47" customWidth="1"/>
    <col min="15602" max="15602" width="0.5703125" style="47" customWidth="1"/>
    <col min="15603" max="15603" width="12.42578125" style="47" bestFit="1" customWidth="1"/>
    <col min="15604" max="15604" width="0.5703125" style="47" customWidth="1"/>
    <col min="15605" max="15605" width="12.42578125" style="47" bestFit="1" customWidth="1"/>
    <col min="15606" max="15606" width="0.5703125" style="47" customWidth="1"/>
    <col min="15607" max="15607" width="12.42578125" style="47" bestFit="1" customWidth="1"/>
    <col min="15608" max="15608" width="0.5703125" style="47" customWidth="1"/>
    <col min="15609" max="15609" width="12.42578125" style="47" bestFit="1" customWidth="1"/>
    <col min="15610" max="15855" width="8.42578125" style="47"/>
    <col min="15856" max="15856" width="27.5703125" style="47" customWidth="1"/>
    <col min="15857" max="15857" width="6.42578125" style="47" customWidth="1"/>
    <col min="15858" max="15858" width="0.5703125" style="47" customWidth="1"/>
    <col min="15859" max="15859" width="12.42578125" style="47" bestFit="1" customWidth="1"/>
    <col min="15860" max="15860" width="0.5703125" style="47" customWidth="1"/>
    <col min="15861" max="15861" width="12.42578125" style="47" bestFit="1" customWidth="1"/>
    <col min="15862" max="15862" width="0.5703125" style="47" customWidth="1"/>
    <col min="15863" max="15863" width="12.42578125" style="47" bestFit="1" customWidth="1"/>
    <col min="15864" max="15864" width="0.5703125" style="47" customWidth="1"/>
    <col min="15865" max="15865" width="12.42578125" style="47" bestFit="1" customWidth="1"/>
    <col min="15866" max="16111" width="8.42578125" style="47"/>
    <col min="16112" max="16112" width="27.5703125" style="47" customWidth="1"/>
    <col min="16113" max="16113" width="6.42578125" style="47" customWidth="1"/>
    <col min="16114" max="16114" width="0.5703125" style="47" customWidth="1"/>
    <col min="16115" max="16115" width="12.42578125" style="47" bestFit="1" customWidth="1"/>
    <col min="16116" max="16116" width="0.5703125" style="47" customWidth="1"/>
    <col min="16117" max="16117" width="12.42578125" style="47" bestFit="1" customWidth="1"/>
    <col min="16118" max="16118" width="0.5703125" style="47" customWidth="1"/>
    <col min="16119" max="16119" width="12.42578125" style="47" bestFit="1" customWidth="1"/>
    <col min="16120" max="16120" width="0.5703125" style="47" customWidth="1"/>
    <col min="16121" max="16121" width="12.42578125" style="47" bestFit="1" customWidth="1"/>
    <col min="16122" max="16384" width="8.42578125" style="47"/>
  </cols>
  <sheetData>
    <row r="1" spans="1:10" ht="21.75" customHeight="1" x14ac:dyDescent="0.4">
      <c r="A1" s="17" t="s">
        <v>0</v>
      </c>
      <c r="B1" s="18"/>
      <c r="C1" s="19"/>
      <c r="D1" s="20"/>
      <c r="E1" s="19"/>
      <c r="F1" s="20"/>
      <c r="G1" s="19"/>
      <c r="H1" s="20"/>
      <c r="I1" s="19"/>
      <c r="J1" s="20"/>
    </row>
    <row r="2" spans="1:10" ht="21.75" customHeight="1" x14ac:dyDescent="0.25">
      <c r="A2" s="22" t="s">
        <v>70</v>
      </c>
      <c r="B2" s="18"/>
      <c r="C2" s="23"/>
      <c r="E2" s="23"/>
      <c r="G2" s="23"/>
      <c r="I2" s="23"/>
    </row>
    <row r="3" spans="1:10" ht="21.75" customHeight="1" x14ac:dyDescent="0.25">
      <c r="A3" s="25" t="s">
        <v>186</v>
      </c>
      <c r="B3" s="26"/>
      <c r="C3" s="27"/>
      <c r="D3" s="28"/>
      <c r="E3" s="27"/>
      <c r="F3" s="28"/>
      <c r="G3" s="27"/>
      <c r="H3" s="28"/>
      <c r="I3" s="27"/>
      <c r="J3" s="28"/>
    </row>
    <row r="4" spans="1:10" ht="21.75" customHeight="1" x14ac:dyDescent="0.25">
      <c r="B4" s="29"/>
      <c r="C4" s="24"/>
      <c r="E4" s="24"/>
      <c r="G4" s="24"/>
      <c r="I4" s="24"/>
    </row>
    <row r="5" spans="1:10" s="150" customFormat="1" ht="20.100000000000001" customHeight="1" x14ac:dyDescent="0.25">
      <c r="C5" s="16"/>
      <c r="D5" s="221" t="s">
        <v>2</v>
      </c>
      <c r="E5" s="221"/>
      <c r="F5" s="221"/>
      <c r="G5" s="64"/>
      <c r="H5" s="221" t="s">
        <v>3</v>
      </c>
      <c r="I5" s="221"/>
      <c r="J5" s="221"/>
    </row>
    <row r="6" spans="1:10" s="150" customFormat="1" ht="20.100000000000001" customHeight="1" x14ac:dyDescent="0.25">
      <c r="C6" s="16"/>
      <c r="D6" s="76" t="s">
        <v>181</v>
      </c>
      <c r="E6" s="64"/>
      <c r="F6" s="76" t="s">
        <v>181</v>
      </c>
      <c r="G6" s="64"/>
      <c r="H6" s="76" t="s">
        <v>181</v>
      </c>
      <c r="I6" s="64"/>
      <c r="J6" s="76" t="s">
        <v>181</v>
      </c>
    </row>
    <row r="7" spans="1:10" s="150" customFormat="1" ht="20.100000000000001" customHeight="1" x14ac:dyDescent="0.25">
      <c r="C7" s="16"/>
      <c r="D7" s="76" t="s">
        <v>161</v>
      </c>
      <c r="E7" s="16"/>
      <c r="F7" s="76" t="s">
        <v>7</v>
      </c>
      <c r="G7" s="32"/>
      <c r="H7" s="76" t="s">
        <v>161</v>
      </c>
      <c r="I7" s="16"/>
      <c r="J7" s="76" t="s">
        <v>7</v>
      </c>
    </row>
    <row r="8" spans="1:10" s="150" customFormat="1" ht="20.100000000000001" customHeight="1" x14ac:dyDescent="0.25">
      <c r="B8" s="215" t="s">
        <v>8</v>
      </c>
      <c r="D8" s="34" t="s">
        <v>9</v>
      </c>
      <c r="F8" s="34" t="s">
        <v>9</v>
      </c>
      <c r="G8" s="76"/>
      <c r="H8" s="34" t="s">
        <v>9</v>
      </c>
      <c r="I8" s="76"/>
      <c r="J8" s="34" t="s">
        <v>9</v>
      </c>
    </row>
    <row r="9" spans="1:10" s="150" customFormat="1" ht="6" customHeight="1" x14ac:dyDescent="0.25">
      <c r="B9" s="55"/>
      <c r="C9" s="35"/>
      <c r="D9" s="173"/>
      <c r="E9" s="35"/>
      <c r="F9" s="149"/>
      <c r="G9" s="37"/>
      <c r="H9" s="173"/>
      <c r="I9" s="37"/>
      <c r="J9" s="149"/>
    </row>
    <row r="10" spans="1:10" s="150" customFormat="1" ht="20.100000000000001" customHeight="1" x14ac:dyDescent="0.25">
      <c r="A10" s="55" t="s">
        <v>71</v>
      </c>
      <c r="C10" s="35"/>
      <c r="D10" s="173"/>
      <c r="E10" s="35"/>
      <c r="F10" s="149"/>
      <c r="G10" s="38"/>
      <c r="H10" s="173"/>
      <c r="I10" s="38"/>
      <c r="J10" s="149"/>
    </row>
    <row r="11" spans="1:10" s="150" customFormat="1" ht="6" customHeight="1" x14ac:dyDescent="0.25">
      <c r="B11" s="55"/>
      <c r="C11" s="35"/>
      <c r="D11" s="173"/>
      <c r="E11" s="35"/>
      <c r="F11" s="149"/>
      <c r="G11" s="37"/>
      <c r="H11" s="173"/>
      <c r="I11" s="37"/>
      <c r="J11" s="149"/>
    </row>
    <row r="12" spans="1:10" s="150" customFormat="1" ht="20.100000000000001" customHeight="1" x14ac:dyDescent="0.25">
      <c r="A12" s="150" t="s">
        <v>72</v>
      </c>
      <c r="C12" s="37"/>
      <c r="D12" s="182">
        <v>5494142869</v>
      </c>
      <c r="E12" s="46"/>
      <c r="F12" s="44">
        <v>5914303766</v>
      </c>
      <c r="G12" s="44"/>
      <c r="H12" s="182">
        <v>5411678173</v>
      </c>
      <c r="I12" s="44"/>
      <c r="J12" s="44">
        <v>5901673008</v>
      </c>
    </row>
    <row r="13" spans="1:10" s="150" customFormat="1" ht="20.100000000000001" customHeight="1" x14ac:dyDescent="0.25">
      <c r="A13" s="150" t="s">
        <v>73</v>
      </c>
      <c r="C13" s="37"/>
      <c r="D13" s="183">
        <v>9976429</v>
      </c>
      <c r="E13" s="46"/>
      <c r="F13" s="48">
        <v>10596626</v>
      </c>
      <c r="G13" s="44"/>
      <c r="H13" s="185" t="s">
        <v>195</v>
      </c>
      <c r="I13" s="44"/>
      <c r="J13" s="15">
        <v>0</v>
      </c>
    </row>
    <row r="14" spans="1:10" s="150" customFormat="1" ht="6" customHeight="1" x14ac:dyDescent="0.25">
      <c r="B14" s="55"/>
      <c r="C14" s="35"/>
      <c r="D14" s="182"/>
      <c r="E14" s="40"/>
      <c r="F14" s="44"/>
      <c r="G14" s="44"/>
      <c r="H14" s="182"/>
      <c r="I14" s="44"/>
      <c r="J14" s="44"/>
    </row>
    <row r="15" spans="1:10" s="150" customFormat="1" ht="20.100000000000001" customHeight="1" x14ac:dyDescent="0.25">
      <c r="A15" s="55" t="s">
        <v>74</v>
      </c>
      <c r="B15" s="55"/>
      <c r="C15" s="55"/>
      <c r="D15" s="183">
        <f>SUM(D12:D13)</f>
        <v>5504119298</v>
      </c>
      <c r="E15" s="40"/>
      <c r="F15" s="48">
        <f>SUM(F12:F13)</f>
        <v>5924900392</v>
      </c>
      <c r="G15" s="44"/>
      <c r="H15" s="183">
        <f>SUM(H12:H13)</f>
        <v>5411678173</v>
      </c>
      <c r="I15" s="44"/>
      <c r="J15" s="48">
        <f>SUM(J12:J13)</f>
        <v>5901673008</v>
      </c>
    </row>
    <row r="16" spans="1:10" s="150" customFormat="1" ht="20.100000000000001" customHeight="1" x14ac:dyDescent="0.25">
      <c r="B16" s="55"/>
      <c r="C16" s="35"/>
      <c r="D16" s="182"/>
      <c r="E16" s="40"/>
      <c r="F16" s="44"/>
      <c r="G16" s="44"/>
      <c r="H16" s="182"/>
      <c r="I16" s="44"/>
      <c r="J16" s="44"/>
    </row>
    <row r="17" spans="1:10" s="150" customFormat="1" ht="20.100000000000001" customHeight="1" x14ac:dyDescent="0.25">
      <c r="A17" s="55" t="s">
        <v>75</v>
      </c>
      <c r="B17" s="55"/>
      <c r="D17" s="182"/>
      <c r="E17" s="44"/>
      <c r="F17" s="44"/>
      <c r="G17" s="44"/>
      <c r="H17" s="182"/>
      <c r="I17" s="44"/>
      <c r="J17" s="44"/>
    </row>
    <row r="18" spans="1:10" s="150" customFormat="1" ht="6" customHeight="1" x14ac:dyDescent="0.25">
      <c r="B18" s="55"/>
      <c r="C18" s="35"/>
      <c r="D18" s="182"/>
      <c r="E18" s="40"/>
      <c r="F18" s="44"/>
      <c r="G18" s="44"/>
      <c r="H18" s="182"/>
      <c r="I18" s="44"/>
      <c r="J18" s="44"/>
    </row>
    <row r="19" spans="1:10" s="150" customFormat="1" ht="20.100000000000001" customHeight="1" x14ac:dyDescent="0.25">
      <c r="A19" s="150" t="s">
        <v>76</v>
      </c>
      <c r="D19" s="182">
        <v>-5230225461</v>
      </c>
      <c r="E19" s="44"/>
      <c r="F19" s="44">
        <v>-5637600460</v>
      </c>
      <c r="G19" s="44"/>
      <c r="H19" s="182">
        <v>-5182617782</v>
      </c>
      <c r="I19" s="44"/>
      <c r="J19" s="44">
        <v>-5656016107</v>
      </c>
    </row>
    <row r="20" spans="1:10" s="150" customFormat="1" ht="20.100000000000001" customHeight="1" x14ac:dyDescent="0.25">
      <c r="A20" s="150" t="s">
        <v>77</v>
      </c>
      <c r="B20" s="55"/>
      <c r="C20" s="55"/>
      <c r="D20" s="183">
        <v>-3052651</v>
      </c>
      <c r="E20" s="40"/>
      <c r="F20" s="48">
        <v>-4912345</v>
      </c>
      <c r="G20" s="44"/>
      <c r="H20" s="185" t="s">
        <v>197</v>
      </c>
      <c r="I20" s="44"/>
      <c r="J20" s="15">
        <v>0</v>
      </c>
    </row>
    <row r="21" spans="1:10" s="150" customFormat="1" ht="6" customHeight="1" x14ac:dyDescent="0.25">
      <c r="B21" s="55"/>
      <c r="C21" s="35"/>
      <c r="D21" s="182"/>
      <c r="E21" s="40"/>
      <c r="F21" s="44"/>
      <c r="G21" s="44"/>
      <c r="H21" s="182"/>
      <c r="I21" s="44"/>
      <c r="J21" s="44"/>
    </row>
    <row r="22" spans="1:10" s="150" customFormat="1" ht="20.100000000000001" customHeight="1" x14ac:dyDescent="0.25">
      <c r="A22" s="55" t="s">
        <v>78</v>
      </c>
      <c r="B22" s="55"/>
      <c r="C22" s="16"/>
      <c r="D22" s="183">
        <f>SUM(D19:D20)</f>
        <v>-5233278112</v>
      </c>
      <c r="E22" s="46"/>
      <c r="F22" s="48">
        <f>SUM(F19:F20)</f>
        <v>-5642512805</v>
      </c>
      <c r="G22" s="44"/>
      <c r="H22" s="183">
        <f>SUM(H19:H20)</f>
        <v>-5182617782</v>
      </c>
      <c r="I22" s="44"/>
      <c r="J22" s="48">
        <f>SUM(J19:J20)</f>
        <v>-5656016107</v>
      </c>
    </row>
    <row r="23" spans="1:10" s="150" customFormat="1" ht="20.100000000000001" customHeight="1" x14ac:dyDescent="0.25">
      <c r="B23" s="55"/>
      <c r="C23" s="35"/>
      <c r="D23" s="182"/>
      <c r="E23" s="40"/>
      <c r="F23" s="44"/>
      <c r="G23" s="44"/>
      <c r="H23" s="182"/>
      <c r="I23" s="44"/>
      <c r="J23" s="44"/>
    </row>
    <row r="24" spans="1:10" s="150" customFormat="1" ht="20.100000000000001" customHeight="1" x14ac:dyDescent="0.25">
      <c r="A24" s="17" t="s">
        <v>79</v>
      </c>
      <c r="C24" s="16"/>
      <c r="D24" s="182">
        <f>D15+D22</f>
        <v>270841186</v>
      </c>
      <c r="E24" s="44"/>
      <c r="F24" s="44">
        <f>F15+F22</f>
        <v>282387587</v>
      </c>
      <c r="G24" s="44"/>
      <c r="H24" s="182">
        <f>H15+H22</f>
        <v>229060391</v>
      </c>
      <c r="I24" s="44"/>
      <c r="J24" s="44">
        <f>J15+J22</f>
        <v>245656901</v>
      </c>
    </row>
    <row r="25" spans="1:10" s="150" customFormat="1" ht="20.100000000000001" customHeight="1" x14ac:dyDescent="0.25">
      <c r="A25" s="150" t="s">
        <v>80</v>
      </c>
      <c r="B25" s="214"/>
      <c r="C25" s="16"/>
      <c r="D25" s="182">
        <v>102544307</v>
      </c>
      <c r="E25" s="44"/>
      <c r="F25" s="44">
        <v>88828276</v>
      </c>
      <c r="G25" s="44"/>
      <c r="H25" s="182">
        <v>105903532</v>
      </c>
      <c r="I25" s="44"/>
      <c r="J25" s="44">
        <v>92013093</v>
      </c>
    </row>
    <row r="26" spans="1:10" s="150" customFormat="1" ht="20.100000000000001" customHeight="1" x14ac:dyDescent="0.25">
      <c r="A26" s="150" t="s">
        <v>81</v>
      </c>
      <c r="C26" s="16"/>
      <c r="D26" s="182">
        <v>-115439602</v>
      </c>
      <c r="E26" s="44"/>
      <c r="F26" s="44">
        <v>-118187385</v>
      </c>
      <c r="G26" s="44"/>
      <c r="H26" s="182">
        <v>-104176598</v>
      </c>
      <c r="I26" s="44"/>
      <c r="J26" s="44">
        <v>-109612922</v>
      </c>
    </row>
    <row r="27" spans="1:10" s="150" customFormat="1" ht="20.100000000000001" customHeight="1" x14ac:dyDescent="0.25">
      <c r="A27" s="150" t="s">
        <v>82</v>
      </c>
      <c r="C27" s="16"/>
      <c r="D27" s="182">
        <v>-172765840</v>
      </c>
      <c r="E27" s="44"/>
      <c r="F27" s="44">
        <v>-172686538</v>
      </c>
      <c r="G27" s="44"/>
      <c r="H27" s="182">
        <v>-140100330</v>
      </c>
      <c r="I27" s="44"/>
      <c r="J27" s="44">
        <v>-144009207</v>
      </c>
    </row>
    <row r="28" spans="1:10" s="150" customFormat="1" ht="20.100000000000001" customHeight="1" x14ac:dyDescent="0.25">
      <c r="A28" s="150" t="s">
        <v>83</v>
      </c>
      <c r="C28" s="16"/>
      <c r="D28" s="183">
        <v>-13549035</v>
      </c>
      <c r="E28" s="44"/>
      <c r="F28" s="48">
        <v>-10401893</v>
      </c>
      <c r="G28" s="44"/>
      <c r="H28" s="183">
        <v>-12838886</v>
      </c>
      <c r="I28" s="44"/>
      <c r="J28" s="48">
        <v>-9685674</v>
      </c>
    </row>
    <row r="29" spans="1:10" s="150" customFormat="1" ht="6" customHeight="1" x14ac:dyDescent="0.25">
      <c r="B29" s="55"/>
      <c r="C29" s="16"/>
      <c r="D29" s="184"/>
      <c r="E29" s="46"/>
      <c r="F29" s="46"/>
      <c r="G29" s="44"/>
      <c r="H29" s="184"/>
      <c r="I29" s="44"/>
      <c r="J29" s="46"/>
    </row>
    <row r="30" spans="1:10" s="150" customFormat="1" ht="20.100000000000001" customHeight="1" x14ac:dyDescent="0.25">
      <c r="A30" s="55" t="s">
        <v>84</v>
      </c>
      <c r="B30" s="55"/>
      <c r="C30" s="35"/>
      <c r="D30" s="182">
        <f>SUM(D24:D29)</f>
        <v>71631016</v>
      </c>
      <c r="E30" s="40"/>
      <c r="F30" s="44">
        <f>SUM(F24:F29)</f>
        <v>69940047</v>
      </c>
      <c r="G30" s="44"/>
      <c r="H30" s="182">
        <f>SUM(H24:H29)</f>
        <v>77848109</v>
      </c>
      <c r="I30" s="44"/>
      <c r="J30" s="44">
        <f>SUM(J24:J29)</f>
        <v>74362191</v>
      </c>
    </row>
    <row r="31" spans="1:10" s="150" customFormat="1" ht="20.100000000000001" customHeight="1" x14ac:dyDescent="0.25">
      <c r="A31" s="150" t="s">
        <v>85</v>
      </c>
      <c r="B31" s="214">
        <v>14</v>
      </c>
      <c r="C31" s="35"/>
      <c r="D31" s="183">
        <v>-16847937</v>
      </c>
      <c r="E31" s="40"/>
      <c r="F31" s="48">
        <v>-12384489</v>
      </c>
      <c r="G31" s="44"/>
      <c r="H31" s="183">
        <v>-17261232</v>
      </c>
      <c r="I31" s="44"/>
      <c r="J31" s="48">
        <v>-13488693</v>
      </c>
    </row>
    <row r="32" spans="1:10" s="150" customFormat="1" ht="6" customHeight="1" x14ac:dyDescent="0.25">
      <c r="C32" s="35"/>
      <c r="D32" s="182"/>
      <c r="E32" s="40"/>
      <c r="F32" s="44"/>
      <c r="G32" s="44"/>
      <c r="H32" s="182"/>
      <c r="I32" s="44"/>
      <c r="J32" s="44"/>
    </row>
    <row r="33" spans="1:10" s="150" customFormat="1" ht="20.100000000000001" customHeight="1" x14ac:dyDescent="0.25">
      <c r="A33" s="55" t="s">
        <v>86</v>
      </c>
      <c r="B33" s="55"/>
      <c r="C33" s="35"/>
      <c r="D33" s="182">
        <f>SUM(D30:D31)</f>
        <v>54783079</v>
      </c>
      <c r="E33" s="10"/>
      <c r="F33" s="44">
        <f>SUM(F30:F31)</f>
        <v>57555558</v>
      </c>
      <c r="G33" s="44"/>
      <c r="H33" s="182">
        <f>SUM(H30:H31)</f>
        <v>60586877</v>
      </c>
      <c r="I33" s="44"/>
      <c r="J33" s="44">
        <f>SUM(J30:J31)</f>
        <v>60873498</v>
      </c>
    </row>
    <row r="34" spans="1:10" s="150" customFormat="1" ht="20.100000000000001" customHeight="1" x14ac:dyDescent="0.4">
      <c r="A34" s="11" t="s">
        <v>170</v>
      </c>
      <c r="B34" s="55"/>
      <c r="C34" s="16"/>
      <c r="D34" s="185">
        <v>0</v>
      </c>
      <c r="E34" s="44"/>
      <c r="F34" s="15">
        <v>0</v>
      </c>
      <c r="G34" s="44"/>
      <c r="H34" s="185">
        <v>0</v>
      </c>
      <c r="I34" s="44"/>
      <c r="J34" s="15">
        <v>0</v>
      </c>
    </row>
    <row r="35" spans="1:10" s="150" customFormat="1" ht="6" customHeight="1" x14ac:dyDescent="0.25">
      <c r="C35" s="35"/>
      <c r="D35" s="182"/>
      <c r="E35" s="44"/>
      <c r="F35" s="44"/>
      <c r="G35" s="44"/>
      <c r="H35" s="182"/>
      <c r="I35" s="44"/>
      <c r="J35" s="44"/>
    </row>
    <row r="36" spans="1:10" s="150" customFormat="1" ht="20.100000000000001" customHeight="1" thickBot="1" x14ac:dyDescent="0.3">
      <c r="A36" s="55" t="s">
        <v>87</v>
      </c>
      <c r="C36" s="16"/>
      <c r="D36" s="186">
        <f>+D33+D34</f>
        <v>54783079</v>
      </c>
      <c r="E36" s="44"/>
      <c r="F36" s="49">
        <f>+F33+F34</f>
        <v>57555558</v>
      </c>
      <c r="G36" s="44"/>
      <c r="H36" s="186">
        <f>+H33+H34</f>
        <v>60586877</v>
      </c>
      <c r="I36" s="44"/>
      <c r="J36" s="49">
        <f>+J33+J34</f>
        <v>60873498</v>
      </c>
    </row>
    <row r="37" spans="1:10" s="150" customFormat="1" ht="20.100000000000001" customHeight="1" thickTop="1" x14ac:dyDescent="0.25">
      <c r="A37" s="55"/>
      <c r="C37" s="16"/>
      <c r="D37" s="184"/>
      <c r="E37" s="44"/>
      <c r="F37" s="46"/>
      <c r="G37" s="44"/>
      <c r="H37" s="184"/>
      <c r="I37" s="44"/>
      <c r="J37" s="46"/>
    </row>
    <row r="38" spans="1:10" s="150" customFormat="1" ht="20.100000000000001" customHeight="1" x14ac:dyDescent="0.25">
      <c r="A38" s="55" t="s">
        <v>171</v>
      </c>
      <c r="D38" s="182"/>
      <c r="E38" s="44"/>
      <c r="F38" s="44"/>
      <c r="G38" s="44"/>
      <c r="H38" s="182"/>
      <c r="I38" s="44"/>
      <c r="J38" s="44"/>
    </row>
    <row r="39" spans="1:10" s="150" customFormat="1" ht="20.100000000000001" customHeight="1" x14ac:dyDescent="0.25">
      <c r="A39" s="47" t="s">
        <v>150</v>
      </c>
      <c r="D39" s="182">
        <v>60029629</v>
      </c>
      <c r="E39" s="44"/>
      <c r="F39" s="44">
        <v>58072339</v>
      </c>
      <c r="G39" s="44"/>
      <c r="H39" s="182">
        <v>60586877</v>
      </c>
      <c r="I39" s="44"/>
      <c r="J39" s="44">
        <v>60873498</v>
      </c>
    </row>
    <row r="40" spans="1:10" s="150" customFormat="1" ht="20.100000000000001" customHeight="1" x14ac:dyDescent="0.25">
      <c r="A40" s="47" t="s">
        <v>151</v>
      </c>
      <c r="D40" s="183">
        <v>-5246550</v>
      </c>
      <c r="E40" s="44"/>
      <c r="F40" s="48">
        <v>-516781</v>
      </c>
      <c r="G40" s="44"/>
      <c r="H40" s="185" t="s">
        <v>197</v>
      </c>
      <c r="I40" s="44"/>
      <c r="J40" s="15">
        <v>0</v>
      </c>
    </row>
    <row r="41" spans="1:10" s="150" customFormat="1" ht="6" customHeight="1" x14ac:dyDescent="0.25">
      <c r="D41" s="182"/>
      <c r="E41" s="44"/>
      <c r="F41" s="44"/>
      <c r="G41" s="44"/>
      <c r="H41" s="182"/>
      <c r="I41" s="44"/>
      <c r="J41" s="44"/>
    </row>
    <row r="42" spans="1:10" s="150" customFormat="1" ht="20.100000000000001" customHeight="1" thickBot="1" x14ac:dyDescent="0.3">
      <c r="D42" s="186">
        <f>SUM(D39:D40)</f>
        <v>54783079</v>
      </c>
      <c r="E42" s="44"/>
      <c r="F42" s="49">
        <f>SUM(F39:F40)</f>
        <v>57555558</v>
      </c>
      <c r="G42" s="44"/>
      <c r="H42" s="186">
        <f>SUM(H39:H40)</f>
        <v>60586877</v>
      </c>
      <c r="I42" s="44"/>
      <c r="J42" s="49">
        <f>SUM(J39:J40)</f>
        <v>60873498</v>
      </c>
    </row>
    <row r="43" spans="1:10" s="150" customFormat="1" ht="20.100000000000001" customHeight="1" thickTop="1" x14ac:dyDescent="0.25">
      <c r="D43" s="182"/>
      <c r="E43" s="44"/>
      <c r="F43" s="44"/>
      <c r="G43" s="44"/>
      <c r="H43" s="182"/>
      <c r="I43" s="44"/>
      <c r="J43" s="44"/>
    </row>
    <row r="44" spans="1:10" s="150" customFormat="1" ht="20.100000000000001" customHeight="1" x14ac:dyDescent="0.25">
      <c r="A44" s="55" t="s">
        <v>88</v>
      </c>
      <c r="D44" s="173"/>
      <c r="F44" s="149"/>
      <c r="G44" s="16"/>
      <c r="H44" s="173"/>
      <c r="I44" s="16"/>
      <c r="J44" s="149"/>
    </row>
    <row r="45" spans="1:10" s="150" customFormat="1" ht="6" customHeight="1" x14ac:dyDescent="0.25">
      <c r="A45" s="55"/>
      <c r="D45" s="173"/>
      <c r="F45" s="149"/>
      <c r="G45" s="16"/>
      <c r="H45" s="173"/>
      <c r="I45" s="16"/>
      <c r="J45" s="149"/>
    </row>
    <row r="46" spans="1:10" s="150" customFormat="1" ht="20.100000000000001" customHeight="1" thickBot="1" x14ac:dyDescent="0.3">
      <c r="A46" s="47" t="s">
        <v>152</v>
      </c>
      <c r="B46" s="214">
        <v>17</v>
      </c>
      <c r="D46" s="187">
        <v>0.12</v>
      </c>
      <c r="F46" s="50">
        <v>0.11</v>
      </c>
      <c r="H46" s="187">
        <v>0.12</v>
      </c>
      <c r="J46" s="50">
        <v>0.12</v>
      </c>
    </row>
    <row r="47" spans="1:10" s="150" customFormat="1" ht="12.6" customHeight="1" thickTop="1" x14ac:dyDescent="0.25">
      <c r="A47" s="47"/>
      <c r="B47" s="214"/>
      <c r="D47" s="51"/>
      <c r="E47" s="52"/>
      <c r="F47" s="52"/>
      <c r="G47" s="52"/>
      <c r="H47" s="52"/>
      <c r="I47" s="52"/>
      <c r="J47" s="52"/>
    </row>
    <row r="48" spans="1:10" s="150" customFormat="1" ht="12.6" customHeight="1" x14ac:dyDescent="0.25">
      <c r="A48" s="47"/>
      <c r="B48" s="214"/>
      <c r="D48" s="51"/>
      <c r="E48" s="52"/>
      <c r="F48" s="52"/>
      <c r="G48" s="52"/>
      <c r="H48" s="52"/>
      <c r="I48" s="52"/>
      <c r="J48" s="52"/>
    </row>
    <row r="49" spans="1:10" s="150" customFormat="1" ht="21.95" customHeight="1" x14ac:dyDescent="0.25">
      <c r="A49" s="222" t="s">
        <v>33</v>
      </c>
      <c r="B49" s="222"/>
      <c r="C49" s="222"/>
      <c r="D49" s="222"/>
      <c r="E49" s="222"/>
      <c r="F49" s="222"/>
      <c r="G49" s="222"/>
      <c r="H49" s="222"/>
      <c r="I49" s="222"/>
      <c r="J49" s="222"/>
    </row>
    <row r="61" spans="1:10" ht="21.75" customHeight="1" x14ac:dyDescent="0.25">
      <c r="H61" s="54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386D3-D8F5-4BD5-AAD4-76F273B18DFE}">
  <dimension ref="A1:X53"/>
  <sheetViews>
    <sheetView zoomScale="90" zoomScaleNormal="90" zoomScaleSheetLayoutView="80" workbookViewId="0">
      <selection activeCell="C8" sqref="C8"/>
    </sheetView>
  </sheetViews>
  <sheetFormatPr defaultColWidth="8.42578125" defaultRowHeight="21.75" customHeight="1" x14ac:dyDescent="0.25"/>
  <cols>
    <col min="1" max="2" width="0.85546875" style="47" customWidth="1"/>
    <col min="3" max="3" width="30.7109375" style="47" customWidth="1"/>
    <col min="4" max="4" width="7.42578125" style="47" customWidth="1"/>
    <col min="5" max="5" width="0.5703125" style="47" customWidth="1"/>
    <col min="6" max="6" width="10.42578125" style="122" bestFit="1" customWidth="1"/>
    <col min="7" max="7" width="0.5703125" style="47" customWidth="1"/>
    <col min="8" max="8" width="9.5703125" style="122" customWidth="1"/>
    <col min="9" max="9" width="0.5703125" style="47" customWidth="1"/>
    <col min="10" max="10" width="11.5703125" style="122" customWidth="1"/>
    <col min="11" max="11" width="0.5703125" style="123" customWidth="1"/>
    <col min="12" max="12" width="10.42578125" style="24" bestFit="1" customWidth="1"/>
    <col min="13" max="13" width="0.5703125" style="124" customWidth="1"/>
    <col min="14" max="14" width="11" style="24" customWidth="1"/>
    <col min="15" max="15" width="0.5703125" style="123" customWidth="1"/>
    <col min="16" max="16" width="9.5703125" style="123" customWidth="1"/>
    <col min="17" max="17" width="0.5703125" style="123" customWidth="1"/>
    <col min="18" max="18" width="14.42578125" style="123" customWidth="1"/>
    <col min="19" max="19" width="0.5703125" style="123" customWidth="1"/>
    <col min="20" max="20" width="10.5703125" style="47" customWidth="1"/>
    <col min="21" max="21" width="0.5703125" style="47" customWidth="1"/>
    <col min="22" max="22" width="11.5703125" style="47" customWidth="1"/>
    <col min="23" max="23" width="0.5703125" style="47" customWidth="1"/>
    <col min="24" max="24" width="11" style="47" bestFit="1" customWidth="1"/>
    <col min="25" max="224" width="8.42578125" style="47"/>
    <col min="225" max="226" width="1.5703125" style="47" customWidth="1"/>
    <col min="227" max="227" width="28.5703125" style="47" customWidth="1"/>
    <col min="228" max="228" width="7" style="47" customWidth="1"/>
    <col min="229" max="229" width="0.5703125" style="47" customWidth="1"/>
    <col min="230" max="230" width="9.5703125" style="47" customWidth="1"/>
    <col min="231" max="231" width="0.5703125" style="47" customWidth="1"/>
    <col min="232" max="232" width="11.42578125" style="47" bestFit="1" customWidth="1"/>
    <col min="233" max="233" width="0.5703125" style="47" customWidth="1"/>
    <col min="234" max="234" width="9.42578125" style="47" customWidth="1"/>
    <col min="235" max="235" width="0.5703125" style="47" customWidth="1"/>
    <col min="236" max="236" width="11" style="47" customWidth="1"/>
    <col min="237" max="237" width="0.5703125" style="47" customWidth="1"/>
    <col min="238" max="238" width="13.5703125" style="47" bestFit="1" customWidth="1"/>
    <col min="239" max="239" width="0.5703125" style="47" customWidth="1"/>
    <col min="240" max="240" width="11.5703125" style="47" bestFit="1" customWidth="1"/>
    <col min="241" max="241" width="0.5703125" style="47" customWidth="1"/>
    <col min="242" max="242" width="11.42578125" style="47" bestFit="1" customWidth="1"/>
    <col min="243" max="243" width="0.5703125" style="47" customWidth="1"/>
    <col min="244" max="244" width="11" style="47" bestFit="1" customWidth="1"/>
    <col min="245" max="245" width="10.5703125" style="47" bestFit="1" customWidth="1"/>
    <col min="246" max="480" width="8.42578125" style="47"/>
    <col min="481" max="482" width="1.5703125" style="47" customWidth="1"/>
    <col min="483" max="483" width="28.5703125" style="47" customWidth="1"/>
    <col min="484" max="484" width="7" style="47" customWidth="1"/>
    <col min="485" max="485" width="0.5703125" style="47" customWidth="1"/>
    <col min="486" max="486" width="9.5703125" style="47" customWidth="1"/>
    <col min="487" max="487" width="0.5703125" style="47" customWidth="1"/>
    <col min="488" max="488" width="11.42578125" style="47" bestFit="1" customWidth="1"/>
    <col min="489" max="489" width="0.5703125" style="47" customWidth="1"/>
    <col min="490" max="490" width="9.42578125" style="47" customWidth="1"/>
    <col min="491" max="491" width="0.5703125" style="47" customWidth="1"/>
    <col min="492" max="492" width="11" style="47" customWidth="1"/>
    <col min="493" max="493" width="0.5703125" style="47" customWidth="1"/>
    <col min="494" max="494" width="13.5703125" style="47" bestFit="1" customWidth="1"/>
    <col min="495" max="495" width="0.5703125" style="47" customWidth="1"/>
    <col min="496" max="496" width="11.5703125" style="47" bestFit="1" customWidth="1"/>
    <col min="497" max="497" width="0.5703125" style="47" customWidth="1"/>
    <col min="498" max="498" width="11.42578125" style="47" bestFit="1" customWidth="1"/>
    <col min="499" max="499" width="0.5703125" style="47" customWidth="1"/>
    <col min="500" max="500" width="11" style="47" bestFit="1" customWidth="1"/>
    <col min="501" max="501" width="10.5703125" style="47" bestFit="1" customWidth="1"/>
    <col min="502" max="736" width="8.42578125" style="47"/>
    <col min="737" max="738" width="1.5703125" style="47" customWidth="1"/>
    <col min="739" max="739" width="28.5703125" style="47" customWidth="1"/>
    <col min="740" max="740" width="7" style="47" customWidth="1"/>
    <col min="741" max="741" width="0.5703125" style="47" customWidth="1"/>
    <col min="742" max="742" width="9.5703125" style="47" customWidth="1"/>
    <col min="743" max="743" width="0.5703125" style="47" customWidth="1"/>
    <col min="744" max="744" width="11.42578125" style="47" bestFit="1" customWidth="1"/>
    <col min="745" max="745" width="0.5703125" style="47" customWidth="1"/>
    <col min="746" max="746" width="9.42578125" style="47" customWidth="1"/>
    <col min="747" max="747" width="0.5703125" style="47" customWidth="1"/>
    <col min="748" max="748" width="11" style="47" customWidth="1"/>
    <col min="749" max="749" width="0.5703125" style="47" customWidth="1"/>
    <col min="750" max="750" width="13.5703125" style="47" bestFit="1" customWidth="1"/>
    <col min="751" max="751" width="0.5703125" style="47" customWidth="1"/>
    <col min="752" max="752" width="11.5703125" style="47" bestFit="1" customWidth="1"/>
    <col min="753" max="753" width="0.5703125" style="47" customWidth="1"/>
    <col min="754" max="754" width="11.42578125" style="47" bestFit="1" customWidth="1"/>
    <col min="755" max="755" width="0.5703125" style="47" customWidth="1"/>
    <col min="756" max="756" width="11" style="47" bestFit="1" customWidth="1"/>
    <col min="757" max="757" width="10.5703125" style="47" bestFit="1" customWidth="1"/>
    <col min="758" max="992" width="8.42578125" style="47"/>
    <col min="993" max="994" width="1.5703125" style="47" customWidth="1"/>
    <col min="995" max="995" width="28.5703125" style="47" customWidth="1"/>
    <col min="996" max="996" width="7" style="47" customWidth="1"/>
    <col min="997" max="997" width="0.5703125" style="47" customWidth="1"/>
    <col min="998" max="998" width="9.5703125" style="47" customWidth="1"/>
    <col min="999" max="999" width="0.5703125" style="47" customWidth="1"/>
    <col min="1000" max="1000" width="11.42578125" style="47" bestFit="1" customWidth="1"/>
    <col min="1001" max="1001" width="0.5703125" style="47" customWidth="1"/>
    <col min="1002" max="1002" width="9.42578125" style="47" customWidth="1"/>
    <col min="1003" max="1003" width="0.5703125" style="47" customWidth="1"/>
    <col min="1004" max="1004" width="11" style="47" customWidth="1"/>
    <col min="1005" max="1005" width="0.5703125" style="47" customWidth="1"/>
    <col min="1006" max="1006" width="13.5703125" style="47" bestFit="1" customWidth="1"/>
    <col min="1007" max="1007" width="0.5703125" style="47" customWidth="1"/>
    <col min="1008" max="1008" width="11.5703125" style="47" bestFit="1" customWidth="1"/>
    <col min="1009" max="1009" width="0.5703125" style="47" customWidth="1"/>
    <col min="1010" max="1010" width="11.42578125" style="47" bestFit="1" customWidth="1"/>
    <col min="1011" max="1011" width="0.5703125" style="47" customWidth="1"/>
    <col min="1012" max="1012" width="11" style="47" bestFit="1" customWidth="1"/>
    <col min="1013" max="1013" width="10.5703125" style="47" bestFit="1" customWidth="1"/>
    <col min="1014" max="1248" width="8.42578125" style="47"/>
    <col min="1249" max="1250" width="1.5703125" style="47" customWidth="1"/>
    <col min="1251" max="1251" width="28.5703125" style="47" customWidth="1"/>
    <col min="1252" max="1252" width="7" style="47" customWidth="1"/>
    <col min="1253" max="1253" width="0.5703125" style="47" customWidth="1"/>
    <col min="1254" max="1254" width="9.5703125" style="47" customWidth="1"/>
    <col min="1255" max="1255" width="0.5703125" style="47" customWidth="1"/>
    <col min="1256" max="1256" width="11.42578125" style="47" bestFit="1" customWidth="1"/>
    <col min="1257" max="1257" width="0.5703125" style="47" customWidth="1"/>
    <col min="1258" max="1258" width="9.42578125" style="47" customWidth="1"/>
    <col min="1259" max="1259" width="0.5703125" style="47" customWidth="1"/>
    <col min="1260" max="1260" width="11" style="47" customWidth="1"/>
    <col min="1261" max="1261" width="0.5703125" style="47" customWidth="1"/>
    <col min="1262" max="1262" width="13.5703125" style="47" bestFit="1" customWidth="1"/>
    <col min="1263" max="1263" width="0.5703125" style="47" customWidth="1"/>
    <col min="1264" max="1264" width="11.5703125" style="47" bestFit="1" customWidth="1"/>
    <col min="1265" max="1265" width="0.5703125" style="47" customWidth="1"/>
    <col min="1266" max="1266" width="11.42578125" style="47" bestFit="1" customWidth="1"/>
    <col min="1267" max="1267" width="0.5703125" style="47" customWidth="1"/>
    <col min="1268" max="1268" width="11" style="47" bestFit="1" customWidth="1"/>
    <col min="1269" max="1269" width="10.5703125" style="47" bestFit="1" customWidth="1"/>
    <col min="1270" max="1504" width="8.42578125" style="47"/>
    <col min="1505" max="1506" width="1.5703125" style="47" customWidth="1"/>
    <col min="1507" max="1507" width="28.5703125" style="47" customWidth="1"/>
    <col min="1508" max="1508" width="7" style="47" customWidth="1"/>
    <col min="1509" max="1509" width="0.5703125" style="47" customWidth="1"/>
    <col min="1510" max="1510" width="9.5703125" style="47" customWidth="1"/>
    <col min="1511" max="1511" width="0.5703125" style="47" customWidth="1"/>
    <col min="1512" max="1512" width="11.42578125" style="47" bestFit="1" customWidth="1"/>
    <col min="1513" max="1513" width="0.5703125" style="47" customWidth="1"/>
    <col min="1514" max="1514" width="9.42578125" style="47" customWidth="1"/>
    <col min="1515" max="1515" width="0.5703125" style="47" customWidth="1"/>
    <col min="1516" max="1516" width="11" style="47" customWidth="1"/>
    <col min="1517" max="1517" width="0.5703125" style="47" customWidth="1"/>
    <col min="1518" max="1518" width="13.5703125" style="47" bestFit="1" customWidth="1"/>
    <col min="1519" max="1519" width="0.5703125" style="47" customWidth="1"/>
    <col min="1520" max="1520" width="11.5703125" style="47" bestFit="1" customWidth="1"/>
    <col min="1521" max="1521" width="0.5703125" style="47" customWidth="1"/>
    <col min="1522" max="1522" width="11.42578125" style="47" bestFit="1" customWidth="1"/>
    <col min="1523" max="1523" width="0.5703125" style="47" customWidth="1"/>
    <col min="1524" max="1524" width="11" style="47" bestFit="1" customWidth="1"/>
    <col min="1525" max="1525" width="10.5703125" style="47" bestFit="1" customWidth="1"/>
    <col min="1526" max="1760" width="8.42578125" style="47"/>
    <col min="1761" max="1762" width="1.5703125" style="47" customWidth="1"/>
    <col min="1763" max="1763" width="28.5703125" style="47" customWidth="1"/>
    <col min="1764" max="1764" width="7" style="47" customWidth="1"/>
    <col min="1765" max="1765" width="0.5703125" style="47" customWidth="1"/>
    <col min="1766" max="1766" width="9.5703125" style="47" customWidth="1"/>
    <col min="1767" max="1767" width="0.5703125" style="47" customWidth="1"/>
    <col min="1768" max="1768" width="11.42578125" style="47" bestFit="1" customWidth="1"/>
    <col min="1769" max="1769" width="0.5703125" style="47" customWidth="1"/>
    <col min="1770" max="1770" width="9.42578125" style="47" customWidth="1"/>
    <col min="1771" max="1771" width="0.5703125" style="47" customWidth="1"/>
    <col min="1772" max="1772" width="11" style="47" customWidth="1"/>
    <col min="1773" max="1773" width="0.5703125" style="47" customWidth="1"/>
    <col min="1774" max="1774" width="13.5703125" style="47" bestFit="1" customWidth="1"/>
    <col min="1775" max="1775" width="0.5703125" style="47" customWidth="1"/>
    <col min="1776" max="1776" width="11.5703125" style="47" bestFit="1" customWidth="1"/>
    <col min="1777" max="1777" width="0.5703125" style="47" customWidth="1"/>
    <col min="1778" max="1778" width="11.42578125" style="47" bestFit="1" customWidth="1"/>
    <col min="1779" max="1779" width="0.5703125" style="47" customWidth="1"/>
    <col min="1780" max="1780" width="11" style="47" bestFit="1" customWidth="1"/>
    <col min="1781" max="1781" width="10.5703125" style="47" bestFit="1" customWidth="1"/>
    <col min="1782" max="2016" width="8.42578125" style="47"/>
    <col min="2017" max="2018" width="1.5703125" style="47" customWidth="1"/>
    <col min="2019" max="2019" width="28.5703125" style="47" customWidth="1"/>
    <col min="2020" max="2020" width="7" style="47" customWidth="1"/>
    <col min="2021" max="2021" width="0.5703125" style="47" customWidth="1"/>
    <col min="2022" max="2022" width="9.5703125" style="47" customWidth="1"/>
    <col min="2023" max="2023" width="0.5703125" style="47" customWidth="1"/>
    <col min="2024" max="2024" width="11.42578125" style="47" bestFit="1" customWidth="1"/>
    <col min="2025" max="2025" width="0.5703125" style="47" customWidth="1"/>
    <col min="2026" max="2026" width="9.42578125" style="47" customWidth="1"/>
    <col min="2027" max="2027" width="0.5703125" style="47" customWidth="1"/>
    <col min="2028" max="2028" width="11" style="47" customWidth="1"/>
    <col min="2029" max="2029" width="0.5703125" style="47" customWidth="1"/>
    <col min="2030" max="2030" width="13.5703125" style="47" bestFit="1" customWidth="1"/>
    <col min="2031" max="2031" width="0.5703125" style="47" customWidth="1"/>
    <col min="2032" max="2032" width="11.5703125" style="47" bestFit="1" customWidth="1"/>
    <col min="2033" max="2033" width="0.5703125" style="47" customWidth="1"/>
    <col min="2034" max="2034" width="11.42578125" style="47" bestFit="1" customWidth="1"/>
    <col min="2035" max="2035" width="0.5703125" style="47" customWidth="1"/>
    <col min="2036" max="2036" width="11" style="47" bestFit="1" customWidth="1"/>
    <col min="2037" max="2037" width="10.5703125" style="47" bestFit="1" customWidth="1"/>
    <col min="2038" max="2272" width="8.42578125" style="47"/>
    <col min="2273" max="2274" width="1.5703125" style="47" customWidth="1"/>
    <col min="2275" max="2275" width="28.5703125" style="47" customWidth="1"/>
    <col min="2276" max="2276" width="7" style="47" customWidth="1"/>
    <col min="2277" max="2277" width="0.5703125" style="47" customWidth="1"/>
    <col min="2278" max="2278" width="9.5703125" style="47" customWidth="1"/>
    <col min="2279" max="2279" width="0.5703125" style="47" customWidth="1"/>
    <col min="2280" max="2280" width="11.42578125" style="47" bestFit="1" customWidth="1"/>
    <col min="2281" max="2281" width="0.5703125" style="47" customWidth="1"/>
    <col min="2282" max="2282" width="9.42578125" style="47" customWidth="1"/>
    <col min="2283" max="2283" width="0.5703125" style="47" customWidth="1"/>
    <col min="2284" max="2284" width="11" style="47" customWidth="1"/>
    <col min="2285" max="2285" width="0.5703125" style="47" customWidth="1"/>
    <col min="2286" max="2286" width="13.5703125" style="47" bestFit="1" customWidth="1"/>
    <col min="2287" max="2287" width="0.5703125" style="47" customWidth="1"/>
    <col min="2288" max="2288" width="11.5703125" style="47" bestFit="1" customWidth="1"/>
    <col min="2289" max="2289" width="0.5703125" style="47" customWidth="1"/>
    <col min="2290" max="2290" width="11.42578125" style="47" bestFit="1" customWidth="1"/>
    <col min="2291" max="2291" width="0.5703125" style="47" customWidth="1"/>
    <col min="2292" max="2292" width="11" style="47" bestFit="1" customWidth="1"/>
    <col min="2293" max="2293" width="10.5703125" style="47" bestFit="1" customWidth="1"/>
    <col min="2294" max="2528" width="8.42578125" style="47"/>
    <col min="2529" max="2530" width="1.5703125" style="47" customWidth="1"/>
    <col min="2531" max="2531" width="28.5703125" style="47" customWidth="1"/>
    <col min="2532" max="2532" width="7" style="47" customWidth="1"/>
    <col min="2533" max="2533" width="0.5703125" style="47" customWidth="1"/>
    <col min="2534" max="2534" width="9.5703125" style="47" customWidth="1"/>
    <col min="2535" max="2535" width="0.5703125" style="47" customWidth="1"/>
    <col min="2536" max="2536" width="11.42578125" style="47" bestFit="1" customWidth="1"/>
    <col min="2537" max="2537" width="0.5703125" style="47" customWidth="1"/>
    <col min="2538" max="2538" width="9.42578125" style="47" customWidth="1"/>
    <col min="2539" max="2539" width="0.5703125" style="47" customWidth="1"/>
    <col min="2540" max="2540" width="11" style="47" customWidth="1"/>
    <col min="2541" max="2541" width="0.5703125" style="47" customWidth="1"/>
    <col min="2542" max="2542" width="13.5703125" style="47" bestFit="1" customWidth="1"/>
    <col min="2543" max="2543" width="0.5703125" style="47" customWidth="1"/>
    <col min="2544" max="2544" width="11.5703125" style="47" bestFit="1" customWidth="1"/>
    <col min="2545" max="2545" width="0.5703125" style="47" customWidth="1"/>
    <col min="2546" max="2546" width="11.42578125" style="47" bestFit="1" customWidth="1"/>
    <col min="2547" max="2547" width="0.5703125" style="47" customWidth="1"/>
    <col min="2548" max="2548" width="11" style="47" bestFit="1" customWidth="1"/>
    <col min="2549" max="2549" width="10.5703125" style="47" bestFit="1" customWidth="1"/>
    <col min="2550" max="2784" width="8.42578125" style="47"/>
    <col min="2785" max="2786" width="1.5703125" style="47" customWidth="1"/>
    <col min="2787" max="2787" width="28.5703125" style="47" customWidth="1"/>
    <col min="2788" max="2788" width="7" style="47" customWidth="1"/>
    <col min="2789" max="2789" width="0.5703125" style="47" customWidth="1"/>
    <col min="2790" max="2790" width="9.5703125" style="47" customWidth="1"/>
    <col min="2791" max="2791" width="0.5703125" style="47" customWidth="1"/>
    <col min="2792" max="2792" width="11.42578125" style="47" bestFit="1" customWidth="1"/>
    <col min="2793" max="2793" width="0.5703125" style="47" customWidth="1"/>
    <col min="2794" max="2794" width="9.42578125" style="47" customWidth="1"/>
    <col min="2795" max="2795" width="0.5703125" style="47" customWidth="1"/>
    <col min="2796" max="2796" width="11" style="47" customWidth="1"/>
    <col min="2797" max="2797" width="0.5703125" style="47" customWidth="1"/>
    <col min="2798" max="2798" width="13.5703125" style="47" bestFit="1" customWidth="1"/>
    <col min="2799" max="2799" width="0.5703125" style="47" customWidth="1"/>
    <col min="2800" max="2800" width="11.5703125" style="47" bestFit="1" customWidth="1"/>
    <col min="2801" max="2801" width="0.5703125" style="47" customWidth="1"/>
    <col min="2802" max="2802" width="11.42578125" style="47" bestFit="1" customWidth="1"/>
    <col min="2803" max="2803" width="0.5703125" style="47" customWidth="1"/>
    <col min="2804" max="2804" width="11" style="47" bestFit="1" customWidth="1"/>
    <col min="2805" max="2805" width="10.5703125" style="47" bestFit="1" customWidth="1"/>
    <col min="2806" max="3040" width="8.42578125" style="47"/>
    <col min="3041" max="3042" width="1.5703125" style="47" customWidth="1"/>
    <col min="3043" max="3043" width="28.5703125" style="47" customWidth="1"/>
    <col min="3044" max="3044" width="7" style="47" customWidth="1"/>
    <col min="3045" max="3045" width="0.5703125" style="47" customWidth="1"/>
    <col min="3046" max="3046" width="9.5703125" style="47" customWidth="1"/>
    <col min="3047" max="3047" width="0.5703125" style="47" customWidth="1"/>
    <col min="3048" max="3048" width="11.42578125" style="47" bestFit="1" customWidth="1"/>
    <col min="3049" max="3049" width="0.5703125" style="47" customWidth="1"/>
    <col min="3050" max="3050" width="9.42578125" style="47" customWidth="1"/>
    <col min="3051" max="3051" width="0.5703125" style="47" customWidth="1"/>
    <col min="3052" max="3052" width="11" style="47" customWidth="1"/>
    <col min="3053" max="3053" width="0.5703125" style="47" customWidth="1"/>
    <col min="3054" max="3054" width="13.5703125" style="47" bestFit="1" customWidth="1"/>
    <col min="3055" max="3055" width="0.5703125" style="47" customWidth="1"/>
    <col min="3056" max="3056" width="11.5703125" style="47" bestFit="1" customWidth="1"/>
    <col min="3057" max="3057" width="0.5703125" style="47" customWidth="1"/>
    <col min="3058" max="3058" width="11.42578125" style="47" bestFit="1" customWidth="1"/>
    <col min="3059" max="3059" width="0.5703125" style="47" customWidth="1"/>
    <col min="3060" max="3060" width="11" style="47" bestFit="1" customWidth="1"/>
    <col min="3061" max="3061" width="10.5703125" style="47" bestFit="1" customWidth="1"/>
    <col min="3062" max="3296" width="8.42578125" style="47"/>
    <col min="3297" max="3298" width="1.5703125" style="47" customWidth="1"/>
    <col min="3299" max="3299" width="28.5703125" style="47" customWidth="1"/>
    <col min="3300" max="3300" width="7" style="47" customWidth="1"/>
    <col min="3301" max="3301" width="0.5703125" style="47" customWidth="1"/>
    <col min="3302" max="3302" width="9.5703125" style="47" customWidth="1"/>
    <col min="3303" max="3303" width="0.5703125" style="47" customWidth="1"/>
    <col min="3304" max="3304" width="11.42578125" style="47" bestFit="1" customWidth="1"/>
    <col min="3305" max="3305" width="0.5703125" style="47" customWidth="1"/>
    <col min="3306" max="3306" width="9.42578125" style="47" customWidth="1"/>
    <col min="3307" max="3307" width="0.5703125" style="47" customWidth="1"/>
    <col min="3308" max="3308" width="11" style="47" customWidth="1"/>
    <col min="3309" max="3309" width="0.5703125" style="47" customWidth="1"/>
    <col min="3310" max="3310" width="13.5703125" style="47" bestFit="1" customWidth="1"/>
    <col min="3311" max="3311" width="0.5703125" style="47" customWidth="1"/>
    <col min="3312" max="3312" width="11.5703125" style="47" bestFit="1" customWidth="1"/>
    <col min="3313" max="3313" width="0.5703125" style="47" customWidth="1"/>
    <col min="3314" max="3314" width="11.42578125" style="47" bestFit="1" customWidth="1"/>
    <col min="3315" max="3315" width="0.5703125" style="47" customWidth="1"/>
    <col min="3316" max="3316" width="11" style="47" bestFit="1" customWidth="1"/>
    <col min="3317" max="3317" width="10.5703125" style="47" bestFit="1" customWidth="1"/>
    <col min="3318" max="3552" width="8.42578125" style="47"/>
    <col min="3553" max="3554" width="1.5703125" style="47" customWidth="1"/>
    <col min="3555" max="3555" width="28.5703125" style="47" customWidth="1"/>
    <col min="3556" max="3556" width="7" style="47" customWidth="1"/>
    <col min="3557" max="3557" width="0.5703125" style="47" customWidth="1"/>
    <col min="3558" max="3558" width="9.5703125" style="47" customWidth="1"/>
    <col min="3559" max="3559" width="0.5703125" style="47" customWidth="1"/>
    <col min="3560" max="3560" width="11.42578125" style="47" bestFit="1" customWidth="1"/>
    <col min="3561" max="3561" width="0.5703125" style="47" customWidth="1"/>
    <col min="3562" max="3562" width="9.42578125" style="47" customWidth="1"/>
    <col min="3563" max="3563" width="0.5703125" style="47" customWidth="1"/>
    <col min="3564" max="3564" width="11" style="47" customWidth="1"/>
    <col min="3565" max="3565" width="0.5703125" style="47" customWidth="1"/>
    <col min="3566" max="3566" width="13.5703125" style="47" bestFit="1" customWidth="1"/>
    <col min="3567" max="3567" width="0.5703125" style="47" customWidth="1"/>
    <col min="3568" max="3568" width="11.5703125" style="47" bestFit="1" customWidth="1"/>
    <col min="3569" max="3569" width="0.5703125" style="47" customWidth="1"/>
    <col min="3570" max="3570" width="11.42578125" style="47" bestFit="1" customWidth="1"/>
    <col min="3571" max="3571" width="0.5703125" style="47" customWidth="1"/>
    <col min="3572" max="3572" width="11" style="47" bestFit="1" customWidth="1"/>
    <col min="3573" max="3573" width="10.5703125" style="47" bestFit="1" customWidth="1"/>
    <col min="3574" max="3808" width="8.42578125" style="47"/>
    <col min="3809" max="3810" width="1.5703125" style="47" customWidth="1"/>
    <col min="3811" max="3811" width="28.5703125" style="47" customWidth="1"/>
    <col min="3812" max="3812" width="7" style="47" customWidth="1"/>
    <col min="3813" max="3813" width="0.5703125" style="47" customWidth="1"/>
    <col min="3814" max="3814" width="9.5703125" style="47" customWidth="1"/>
    <col min="3815" max="3815" width="0.5703125" style="47" customWidth="1"/>
    <col min="3816" max="3816" width="11.42578125" style="47" bestFit="1" customWidth="1"/>
    <col min="3817" max="3817" width="0.5703125" style="47" customWidth="1"/>
    <col min="3818" max="3818" width="9.42578125" style="47" customWidth="1"/>
    <col min="3819" max="3819" width="0.5703125" style="47" customWidth="1"/>
    <col min="3820" max="3820" width="11" style="47" customWidth="1"/>
    <col min="3821" max="3821" width="0.5703125" style="47" customWidth="1"/>
    <col min="3822" max="3822" width="13.5703125" style="47" bestFit="1" customWidth="1"/>
    <col min="3823" max="3823" width="0.5703125" style="47" customWidth="1"/>
    <col min="3824" max="3824" width="11.5703125" style="47" bestFit="1" customWidth="1"/>
    <col min="3825" max="3825" width="0.5703125" style="47" customWidth="1"/>
    <col min="3826" max="3826" width="11.42578125" style="47" bestFit="1" customWidth="1"/>
    <col min="3827" max="3827" width="0.5703125" style="47" customWidth="1"/>
    <col min="3828" max="3828" width="11" style="47" bestFit="1" customWidth="1"/>
    <col min="3829" max="3829" width="10.5703125" style="47" bestFit="1" customWidth="1"/>
    <col min="3830" max="4064" width="8.42578125" style="47"/>
    <col min="4065" max="4066" width="1.5703125" style="47" customWidth="1"/>
    <col min="4067" max="4067" width="28.5703125" style="47" customWidth="1"/>
    <col min="4068" max="4068" width="7" style="47" customWidth="1"/>
    <col min="4069" max="4069" width="0.5703125" style="47" customWidth="1"/>
    <col min="4070" max="4070" width="9.5703125" style="47" customWidth="1"/>
    <col min="4071" max="4071" width="0.5703125" style="47" customWidth="1"/>
    <col min="4072" max="4072" width="11.42578125" style="47" bestFit="1" customWidth="1"/>
    <col min="4073" max="4073" width="0.5703125" style="47" customWidth="1"/>
    <col min="4074" max="4074" width="9.42578125" style="47" customWidth="1"/>
    <col min="4075" max="4075" width="0.5703125" style="47" customWidth="1"/>
    <col min="4076" max="4076" width="11" style="47" customWidth="1"/>
    <col min="4077" max="4077" width="0.5703125" style="47" customWidth="1"/>
    <col min="4078" max="4078" width="13.5703125" style="47" bestFit="1" customWidth="1"/>
    <col min="4079" max="4079" width="0.5703125" style="47" customWidth="1"/>
    <col min="4080" max="4080" width="11.5703125" style="47" bestFit="1" customWidth="1"/>
    <col min="4081" max="4081" width="0.5703125" style="47" customWidth="1"/>
    <col min="4082" max="4082" width="11.42578125" style="47" bestFit="1" customWidth="1"/>
    <col min="4083" max="4083" width="0.5703125" style="47" customWidth="1"/>
    <col min="4084" max="4084" width="11" style="47" bestFit="1" customWidth="1"/>
    <col min="4085" max="4085" width="10.5703125" style="47" bestFit="1" customWidth="1"/>
    <col min="4086" max="4320" width="8.42578125" style="47"/>
    <col min="4321" max="4322" width="1.5703125" style="47" customWidth="1"/>
    <col min="4323" max="4323" width="28.5703125" style="47" customWidth="1"/>
    <col min="4324" max="4324" width="7" style="47" customWidth="1"/>
    <col min="4325" max="4325" width="0.5703125" style="47" customWidth="1"/>
    <col min="4326" max="4326" width="9.5703125" style="47" customWidth="1"/>
    <col min="4327" max="4327" width="0.5703125" style="47" customWidth="1"/>
    <col min="4328" max="4328" width="11.42578125" style="47" bestFit="1" customWidth="1"/>
    <col min="4329" max="4329" width="0.5703125" style="47" customWidth="1"/>
    <col min="4330" max="4330" width="9.42578125" style="47" customWidth="1"/>
    <col min="4331" max="4331" width="0.5703125" style="47" customWidth="1"/>
    <col min="4332" max="4332" width="11" style="47" customWidth="1"/>
    <col min="4333" max="4333" width="0.5703125" style="47" customWidth="1"/>
    <col min="4334" max="4334" width="13.5703125" style="47" bestFit="1" customWidth="1"/>
    <col min="4335" max="4335" width="0.5703125" style="47" customWidth="1"/>
    <col min="4336" max="4336" width="11.5703125" style="47" bestFit="1" customWidth="1"/>
    <col min="4337" max="4337" width="0.5703125" style="47" customWidth="1"/>
    <col min="4338" max="4338" width="11.42578125" style="47" bestFit="1" customWidth="1"/>
    <col min="4339" max="4339" width="0.5703125" style="47" customWidth="1"/>
    <col min="4340" max="4340" width="11" style="47" bestFit="1" customWidth="1"/>
    <col min="4341" max="4341" width="10.5703125" style="47" bestFit="1" customWidth="1"/>
    <col min="4342" max="4576" width="8.42578125" style="47"/>
    <col min="4577" max="4578" width="1.5703125" style="47" customWidth="1"/>
    <col min="4579" max="4579" width="28.5703125" style="47" customWidth="1"/>
    <col min="4580" max="4580" width="7" style="47" customWidth="1"/>
    <col min="4581" max="4581" width="0.5703125" style="47" customWidth="1"/>
    <col min="4582" max="4582" width="9.5703125" style="47" customWidth="1"/>
    <col min="4583" max="4583" width="0.5703125" style="47" customWidth="1"/>
    <col min="4584" max="4584" width="11.42578125" style="47" bestFit="1" customWidth="1"/>
    <col min="4585" max="4585" width="0.5703125" style="47" customWidth="1"/>
    <col min="4586" max="4586" width="9.42578125" style="47" customWidth="1"/>
    <col min="4587" max="4587" width="0.5703125" style="47" customWidth="1"/>
    <col min="4588" max="4588" width="11" style="47" customWidth="1"/>
    <col min="4589" max="4589" width="0.5703125" style="47" customWidth="1"/>
    <col min="4590" max="4590" width="13.5703125" style="47" bestFit="1" customWidth="1"/>
    <col min="4591" max="4591" width="0.5703125" style="47" customWidth="1"/>
    <col min="4592" max="4592" width="11.5703125" style="47" bestFit="1" customWidth="1"/>
    <col min="4593" max="4593" width="0.5703125" style="47" customWidth="1"/>
    <col min="4594" max="4594" width="11.42578125" style="47" bestFit="1" customWidth="1"/>
    <col min="4595" max="4595" width="0.5703125" style="47" customWidth="1"/>
    <col min="4596" max="4596" width="11" style="47" bestFit="1" customWidth="1"/>
    <col min="4597" max="4597" width="10.5703125" style="47" bestFit="1" customWidth="1"/>
    <col min="4598" max="4832" width="8.42578125" style="47"/>
    <col min="4833" max="4834" width="1.5703125" style="47" customWidth="1"/>
    <col min="4835" max="4835" width="28.5703125" style="47" customWidth="1"/>
    <col min="4836" max="4836" width="7" style="47" customWidth="1"/>
    <col min="4837" max="4837" width="0.5703125" style="47" customWidth="1"/>
    <col min="4838" max="4838" width="9.5703125" style="47" customWidth="1"/>
    <col min="4839" max="4839" width="0.5703125" style="47" customWidth="1"/>
    <col min="4840" max="4840" width="11.42578125" style="47" bestFit="1" customWidth="1"/>
    <col min="4841" max="4841" width="0.5703125" style="47" customWidth="1"/>
    <col min="4842" max="4842" width="9.42578125" style="47" customWidth="1"/>
    <col min="4843" max="4843" width="0.5703125" style="47" customWidth="1"/>
    <col min="4844" max="4844" width="11" style="47" customWidth="1"/>
    <col min="4845" max="4845" width="0.5703125" style="47" customWidth="1"/>
    <col min="4846" max="4846" width="13.5703125" style="47" bestFit="1" customWidth="1"/>
    <col min="4847" max="4847" width="0.5703125" style="47" customWidth="1"/>
    <col min="4848" max="4848" width="11.5703125" style="47" bestFit="1" customWidth="1"/>
    <col min="4849" max="4849" width="0.5703125" style="47" customWidth="1"/>
    <col min="4850" max="4850" width="11.42578125" style="47" bestFit="1" customWidth="1"/>
    <col min="4851" max="4851" width="0.5703125" style="47" customWidth="1"/>
    <col min="4852" max="4852" width="11" style="47" bestFit="1" customWidth="1"/>
    <col min="4853" max="4853" width="10.5703125" style="47" bestFit="1" customWidth="1"/>
    <col min="4854" max="5088" width="8.42578125" style="47"/>
    <col min="5089" max="5090" width="1.5703125" style="47" customWidth="1"/>
    <col min="5091" max="5091" width="28.5703125" style="47" customWidth="1"/>
    <col min="5092" max="5092" width="7" style="47" customWidth="1"/>
    <col min="5093" max="5093" width="0.5703125" style="47" customWidth="1"/>
    <col min="5094" max="5094" width="9.5703125" style="47" customWidth="1"/>
    <col min="5095" max="5095" width="0.5703125" style="47" customWidth="1"/>
    <col min="5096" max="5096" width="11.42578125" style="47" bestFit="1" customWidth="1"/>
    <col min="5097" max="5097" width="0.5703125" style="47" customWidth="1"/>
    <col min="5098" max="5098" width="9.42578125" style="47" customWidth="1"/>
    <col min="5099" max="5099" width="0.5703125" style="47" customWidth="1"/>
    <col min="5100" max="5100" width="11" style="47" customWidth="1"/>
    <col min="5101" max="5101" width="0.5703125" style="47" customWidth="1"/>
    <col min="5102" max="5102" width="13.5703125" style="47" bestFit="1" customWidth="1"/>
    <col min="5103" max="5103" width="0.5703125" style="47" customWidth="1"/>
    <col min="5104" max="5104" width="11.5703125" style="47" bestFit="1" customWidth="1"/>
    <col min="5105" max="5105" width="0.5703125" style="47" customWidth="1"/>
    <col min="5106" max="5106" width="11.42578125" style="47" bestFit="1" customWidth="1"/>
    <col min="5107" max="5107" width="0.5703125" style="47" customWidth="1"/>
    <col min="5108" max="5108" width="11" style="47" bestFit="1" customWidth="1"/>
    <col min="5109" max="5109" width="10.5703125" style="47" bestFit="1" customWidth="1"/>
    <col min="5110" max="5344" width="8.42578125" style="47"/>
    <col min="5345" max="5346" width="1.5703125" style="47" customWidth="1"/>
    <col min="5347" max="5347" width="28.5703125" style="47" customWidth="1"/>
    <col min="5348" max="5348" width="7" style="47" customWidth="1"/>
    <col min="5349" max="5349" width="0.5703125" style="47" customWidth="1"/>
    <col min="5350" max="5350" width="9.5703125" style="47" customWidth="1"/>
    <col min="5351" max="5351" width="0.5703125" style="47" customWidth="1"/>
    <col min="5352" max="5352" width="11.42578125" style="47" bestFit="1" customWidth="1"/>
    <col min="5353" max="5353" width="0.5703125" style="47" customWidth="1"/>
    <col min="5354" max="5354" width="9.42578125" style="47" customWidth="1"/>
    <col min="5355" max="5355" width="0.5703125" style="47" customWidth="1"/>
    <col min="5356" max="5356" width="11" style="47" customWidth="1"/>
    <col min="5357" max="5357" width="0.5703125" style="47" customWidth="1"/>
    <col min="5358" max="5358" width="13.5703125" style="47" bestFit="1" customWidth="1"/>
    <col min="5359" max="5359" width="0.5703125" style="47" customWidth="1"/>
    <col min="5360" max="5360" width="11.5703125" style="47" bestFit="1" customWidth="1"/>
    <col min="5361" max="5361" width="0.5703125" style="47" customWidth="1"/>
    <col min="5362" max="5362" width="11.42578125" style="47" bestFit="1" customWidth="1"/>
    <col min="5363" max="5363" width="0.5703125" style="47" customWidth="1"/>
    <col min="5364" max="5364" width="11" style="47" bestFit="1" customWidth="1"/>
    <col min="5365" max="5365" width="10.5703125" style="47" bestFit="1" customWidth="1"/>
    <col min="5366" max="5600" width="8.42578125" style="47"/>
    <col min="5601" max="5602" width="1.5703125" style="47" customWidth="1"/>
    <col min="5603" max="5603" width="28.5703125" style="47" customWidth="1"/>
    <col min="5604" max="5604" width="7" style="47" customWidth="1"/>
    <col min="5605" max="5605" width="0.5703125" style="47" customWidth="1"/>
    <col min="5606" max="5606" width="9.5703125" style="47" customWidth="1"/>
    <col min="5607" max="5607" width="0.5703125" style="47" customWidth="1"/>
    <col min="5608" max="5608" width="11.42578125" style="47" bestFit="1" customWidth="1"/>
    <col min="5609" max="5609" width="0.5703125" style="47" customWidth="1"/>
    <col min="5610" max="5610" width="9.42578125" style="47" customWidth="1"/>
    <col min="5611" max="5611" width="0.5703125" style="47" customWidth="1"/>
    <col min="5612" max="5612" width="11" style="47" customWidth="1"/>
    <col min="5613" max="5613" width="0.5703125" style="47" customWidth="1"/>
    <col min="5614" max="5614" width="13.5703125" style="47" bestFit="1" customWidth="1"/>
    <col min="5615" max="5615" width="0.5703125" style="47" customWidth="1"/>
    <col min="5616" max="5616" width="11.5703125" style="47" bestFit="1" customWidth="1"/>
    <col min="5617" max="5617" width="0.5703125" style="47" customWidth="1"/>
    <col min="5618" max="5618" width="11.42578125" style="47" bestFit="1" customWidth="1"/>
    <col min="5619" max="5619" width="0.5703125" style="47" customWidth="1"/>
    <col min="5620" max="5620" width="11" style="47" bestFit="1" customWidth="1"/>
    <col min="5621" max="5621" width="10.5703125" style="47" bestFit="1" customWidth="1"/>
    <col min="5622" max="5856" width="8.42578125" style="47"/>
    <col min="5857" max="5858" width="1.5703125" style="47" customWidth="1"/>
    <col min="5859" max="5859" width="28.5703125" style="47" customWidth="1"/>
    <col min="5860" max="5860" width="7" style="47" customWidth="1"/>
    <col min="5861" max="5861" width="0.5703125" style="47" customWidth="1"/>
    <col min="5862" max="5862" width="9.5703125" style="47" customWidth="1"/>
    <col min="5863" max="5863" width="0.5703125" style="47" customWidth="1"/>
    <col min="5864" max="5864" width="11.42578125" style="47" bestFit="1" customWidth="1"/>
    <col min="5865" max="5865" width="0.5703125" style="47" customWidth="1"/>
    <col min="5866" max="5866" width="9.42578125" style="47" customWidth="1"/>
    <col min="5867" max="5867" width="0.5703125" style="47" customWidth="1"/>
    <col min="5868" max="5868" width="11" style="47" customWidth="1"/>
    <col min="5869" max="5869" width="0.5703125" style="47" customWidth="1"/>
    <col min="5870" max="5870" width="13.5703125" style="47" bestFit="1" customWidth="1"/>
    <col min="5871" max="5871" width="0.5703125" style="47" customWidth="1"/>
    <col min="5872" max="5872" width="11.5703125" style="47" bestFit="1" customWidth="1"/>
    <col min="5873" max="5873" width="0.5703125" style="47" customWidth="1"/>
    <col min="5874" max="5874" width="11.42578125" style="47" bestFit="1" customWidth="1"/>
    <col min="5875" max="5875" width="0.5703125" style="47" customWidth="1"/>
    <col min="5876" max="5876" width="11" style="47" bestFit="1" customWidth="1"/>
    <col min="5877" max="5877" width="10.5703125" style="47" bestFit="1" customWidth="1"/>
    <col min="5878" max="6112" width="8.42578125" style="47"/>
    <col min="6113" max="6114" width="1.5703125" style="47" customWidth="1"/>
    <col min="6115" max="6115" width="28.5703125" style="47" customWidth="1"/>
    <col min="6116" max="6116" width="7" style="47" customWidth="1"/>
    <col min="6117" max="6117" width="0.5703125" style="47" customWidth="1"/>
    <col min="6118" max="6118" width="9.5703125" style="47" customWidth="1"/>
    <col min="6119" max="6119" width="0.5703125" style="47" customWidth="1"/>
    <col min="6120" max="6120" width="11.42578125" style="47" bestFit="1" customWidth="1"/>
    <col min="6121" max="6121" width="0.5703125" style="47" customWidth="1"/>
    <col min="6122" max="6122" width="9.42578125" style="47" customWidth="1"/>
    <col min="6123" max="6123" width="0.5703125" style="47" customWidth="1"/>
    <col min="6124" max="6124" width="11" style="47" customWidth="1"/>
    <col min="6125" max="6125" width="0.5703125" style="47" customWidth="1"/>
    <col min="6126" max="6126" width="13.5703125" style="47" bestFit="1" customWidth="1"/>
    <col min="6127" max="6127" width="0.5703125" style="47" customWidth="1"/>
    <col min="6128" max="6128" width="11.5703125" style="47" bestFit="1" customWidth="1"/>
    <col min="6129" max="6129" width="0.5703125" style="47" customWidth="1"/>
    <col min="6130" max="6130" width="11.42578125" style="47" bestFit="1" customWidth="1"/>
    <col min="6131" max="6131" width="0.5703125" style="47" customWidth="1"/>
    <col min="6132" max="6132" width="11" style="47" bestFit="1" customWidth="1"/>
    <col min="6133" max="6133" width="10.5703125" style="47" bestFit="1" customWidth="1"/>
    <col min="6134" max="6368" width="8.42578125" style="47"/>
    <col min="6369" max="6370" width="1.5703125" style="47" customWidth="1"/>
    <col min="6371" max="6371" width="28.5703125" style="47" customWidth="1"/>
    <col min="6372" max="6372" width="7" style="47" customWidth="1"/>
    <col min="6373" max="6373" width="0.5703125" style="47" customWidth="1"/>
    <col min="6374" max="6374" width="9.5703125" style="47" customWidth="1"/>
    <col min="6375" max="6375" width="0.5703125" style="47" customWidth="1"/>
    <col min="6376" max="6376" width="11.42578125" style="47" bestFit="1" customWidth="1"/>
    <col min="6377" max="6377" width="0.5703125" style="47" customWidth="1"/>
    <col min="6378" max="6378" width="9.42578125" style="47" customWidth="1"/>
    <col min="6379" max="6379" width="0.5703125" style="47" customWidth="1"/>
    <col min="6380" max="6380" width="11" style="47" customWidth="1"/>
    <col min="6381" max="6381" width="0.5703125" style="47" customWidth="1"/>
    <col min="6382" max="6382" width="13.5703125" style="47" bestFit="1" customWidth="1"/>
    <col min="6383" max="6383" width="0.5703125" style="47" customWidth="1"/>
    <col min="6384" max="6384" width="11.5703125" style="47" bestFit="1" customWidth="1"/>
    <col min="6385" max="6385" width="0.5703125" style="47" customWidth="1"/>
    <col min="6386" max="6386" width="11.42578125" style="47" bestFit="1" customWidth="1"/>
    <col min="6387" max="6387" width="0.5703125" style="47" customWidth="1"/>
    <col min="6388" max="6388" width="11" style="47" bestFit="1" customWidth="1"/>
    <col min="6389" max="6389" width="10.5703125" style="47" bestFit="1" customWidth="1"/>
    <col min="6390" max="6624" width="8.42578125" style="47"/>
    <col min="6625" max="6626" width="1.5703125" style="47" customWidth="1"/>
    <col min="6627" max="6627" width="28.5703125" style="47" customWidth="1"/>
    <col min="6628" max="6628" width="7" style="47" customWidth="1"/>
    <col min="6629" max="6629" width="0.5703125" style="47" customWidth="1"/>
    <col min="6630" max="6630" width="9.5703125" style="47" customWidth="1"/>
    <col min="6631" max="6631" width="0.5703125" style="47" customWidth="1"/>
    <col min="6632" max="6632" width="11.42578125" style="47" bestFit="1" customWidth="1"/>
    <col min="6633" max="6633" width="0.5703125" style="47" customWidth="1"/>
    <col min="6634" max="6634" width="9.42578125" style="47" customWidth="1"/>
    <col min="6635" max="6635" width="0.5703125" style="47" customWidth="1"/>
    <col min="6636" max="6636" width="11" style="47" customWidth="1"/>
    <col min="6637" max="6637" width="0.5703125" style="47" customWidth="1"/>
    <col min="6638" max="6638" width="13.5703125" style="47" bestFit="1" customWidth="1"/>
    <col min="6639" max="6639" width="0.5703125" style="47" customWidth="1"/>
    <col min="6640" max="6640" width="11.5703125" style="47" bestFit="1" customWidth="1"/>
    <col min="6641" max="6641" width="0.5703125" style="47" customWidth="1"/>
    <col min="6642" max="6642" width="11.42578125" style="47" bestFit="1" customWidth="1"/>
    <col min="6643" max="6643" width="0.5703125" style="47" customWidth="1"/>
    <col min="6644" max="6644" width="11" style="47" bestFit="1" customWidth="1"/>
    <col min="6645" max="6645" width="10.5703125" style="47" bestFit="1" customWidth="1"/>
    <col min="6646" max="6880" width="8.42578125" style="47"/>
    <col min="6881" max="6882" width="1.5703125" style="47" customWidth="1"/>
    <col min="6883" max="6883" width="28.5703125" style="47" customWidth="1"/>
    <col min="6884" max="6884" width="7" style="47" customWidth="1"/>
    <col min="6885" max="6885" width="0.5703125" style="47" customWidth="1"/>
    <col min="6886" max="6886" width="9.5703125" style="47" customWidth="1"/>
    <col min="6887" max="6887" width="0.5703125" style="47" customWidth="1"/>
    <col min="6888" max="6888" width="11.42578125" style="47" bestFit="1" customWidth="1"/>
    <col min="6889" max="6889" width="0.5703125" style="47" customWidth="1"/>
    <col min="6890" max="6890" width="9.42578125" style="47" customWidth="1"/>
    <col min="6891" max="6891" width="0.5703125" style="47" customWidth="1"/>
    <col min="6892" max="6892" width="11" style="47" customWidth="1"/>
    <col min="6893" max="6893" width="0.5703125" style="47" customWidth="1"/>
    <col min="6894" max="6894" width="13.5703125" style="47" bestFit="1" customWidth="1"/>
    <col min="6895" max="6895" width="0.5703125" style="47" customWidth="1"/>
    <col min="6896" max="6896" width="11.5703125" style="47" bestFit="1" customWidth="1"/>
    <col min="6897" max="6897" width="0.5703125" style="47" customWidth="1"/>
    <col min="6898" max="6898" width="11.42578125" style="47" bestFit="1" customWidth="1"/>
    <col min="6899" max="6899" width="0.5703125" style="47" customWidth="1"/>
    <col min="6900" max="6900" width="11" style="47" bestFit="1" customWidth="1"/>
    <col min="6901" max="6901" width="10.5703125" style="47" bestFit="1" customWidth="1"/>
    <col min="6902" max="7136" width="8.42578125" style="47"/>
    <col min="7137" max="7138" width="1.5703125" style="47" customWidth="1"/>
    <col min="7139" max="7139" width="28.5703125" style="47" customWidth="1"/>
    <col min="7140" max="7140" width="7" style="47" customWidth="1"/>
    <col min="7141" max="7141" width="0.5703125" style="47" customWidth="1"/>
    <col min="7142" max="7142" width="9.5703125" style="47" customWidth="1"/>
    <col min="7143" max="7143" width="0.5703125" style="47" customWidth="1"/>
    <col min="7144" max="7144" width="11.42578125" style="47" bestFit="1" customWidth="1"/>
    <col min="7145" max="7145" width="0.5703125" style="47" customWidth="1"/>
    <col min="7146" max="7146" width="9.42578125" style="47" customWidth="1"/>
    <col min="7147" max="7147" width="0.5703125" style="47" customWidth="1"/>
    <col min="7148" max="7148" width="11" style="47" customWidth="1"/>
    <col min="7149" max="7149" width="0.5703125" style="47" customWidth="1"/>
    <col min="7150" max="7150" width="13.5703125" style="47" bestFit="1" customWidth="1"/>
    <col min="7151" max="7151" width="0.5703125" style="47" customWidth="1"/>
    <col min="7152" max="7152" width="11.5703125" style="47" bestFit="1" customWidth="1"/>
    <col min="7153" max="7153" width="0.5703125" style="47" customWidth="1"/>
    <col min="7154" max="7154" width="11.42578125" style="47" bestFit="1" customWidth="1"/>
    <col min="7155" max="7155" width="0.5703125" style="47" customWidth="1"/>
    <col min="7156" max="7156" width="11" style="47" bestFit="1" customWidth="1"/>
    <col min="7157" max="7157" width="10.5703125" style="47" bestFit="1" customWidth="1"/>
    <col min="7158" max="7392" width="8.42578125" style="47"/>
    <col min="7393" max="7394" width="1.5703125" style="47" customWidth="1"/>
    <col min="7395" max="7395" width="28.5703125" style="47" customWidth="1"/>
    <col min="7396" max="7396" width="7" style="47" customWidth="1"/>
    <col min="7397" max="7397" width="0.5703125" style="47" customWidth="1"/>
    <col min="7398" max="7398" width="9.5703125" style="47" customWidth="1"/>
    <col min="7399" max="7399" width="0.5703125" style="47" customWidth="1"/>
    <col min="7400" max="7400" width="11.42578125" style="47" bestFit="1" customWidth="1"/>
    <col min="7401" max="7401" width="0.5703125" style="47" customWidth="1"/>
    <col min="7402" max="7402" width="9.42578125" style="47" customWidth="1"/>
    <col min="7403" max="7403" width="0.5703125" style="47" customWidth="1"/>
    <col min="7404" max="7404" width="11" style="47" customWidth="1"/>
    <col min="7405" max="7405" width="0.5703125" style="47" customWidth="1"/>
    <col min="7406" max="7406" width="13.5703125" style="47" bestFit="1" customWidth="1"/>
    <col min="7407" max="7407" width="0.5703125" style="47" customWidth="1"/>
    <col min="7408" max="7408" width="11.5703125" style="47" bestFit="1" customWidth="1"/>
    <col min="7409" max="7409" width="0.5703125" style="47" customWidth="1"/>
    <col min="7410" max="7410" width="11.42578125" style="47" bestFit="1" customWidth="1"/>
    <col min="7411" max="7411" width="0.5703125" style="47" customWidth="1"/>
    <col min="7412" max="7412" width="11" style="47" bestFit="1" customWidth="1"/>
    <col min="7413" max="7413" width="10.5703125" style="47" bestFit="1" customWidth="1"/>
    <col min="7414" max="7648" width="8.42578125" style="47"/>
    <col min="7649" max="7650" width="1.5703125" style="47" customWidth="1"/>
    <col min="7651" max="7651" width="28.5703125" style="47" customWidth="1"/>
    <col min="7652" max="7652" width="7" style="47" customWidth="1"/>
    <col min="7653" max="7653" width="0.5703125" style="47" customWidth="1"/>
    <col min="7654" max="7654" width="9.5703125" style="47" customWidth="1"/>
    <col min="7655" max="7655" width="0.5703125" style="47" customWidth="1"/>
    <col min="7656" max="7656" width="11.42578125" style="47" bestFit="1" customWidth="1"/>
    <col min="7657" max="7657" width="0.5703125" style="47" customWidth="1"/>
    <col min="7658" max="7658" width="9.42578125" style="47" customWidth="1"/>
    <col min="7659" max="7659" width="0.5703125" style="47" customWidth="1"/>
    <col min="7660" max="7660" width="11" style="47" customWidth="1"/>
    <col min="7661" max="7661" width="0.5703125" style="47" customWidth="1"/>
    <col min="7662" max="7662" width="13.5703125" style="47" bestFit="1" customWidth="1"/>
    <col min="7663" max="7663" width="0.5703125" style="47" customWidth="1"/>
    <col min="7664" max="7664" width="11.5703125" style="47" bestFit="1" customWidth="1"/>
    <col min="7665" max="7665" width="0.5703125" style="47" customWidth="1"/>
    <col min="7666" max="7666" width="11.42578125" style="47" bestFit="1" customWidth="1"/>
    <col min="7667" max="7667" width="0.5703125" style="47" customWidth="1"/>
    <col min="7668" max="7668" width="11" style="47" bestFit="1" customWidth="1"/>
    <col min="7669" max="7669" width="10.5703125" style="47" bestFit="1" customWidth="1"/>
    <col min="7670" max="7904" width="8.42578125" style="47"/>
    <col min="7905" max="7906" width="1.5703125" style="47" customWidth="1"/>
    <col min="7907" max="7907" width="28.5703125" style="47" customWidth="1"/>
    <col min="7908" max="7908" width="7" style="47" customWidth="1"/>
    <col min="7909" max="7909" width="0.5703125" style="47" customWidth="1"/>
    <col min="7910" max="7910" width="9.5703125" style="47" customWidth="1"/>
    <col min="7911" max="7911" width="0.5703125" style="47" customWidth="1"/>
    <col min="7912" max="7912" width="11.42578125" style="47" bestFit="1" customWidth="1"/>
    <col min="7913" max="7913" width="0.5703125" style="47" customWidth="1"/>
    <col min="7914" max="7914" width="9.42578125" style="47" customWidth="1"/>
    <col min="7915" max="7915" width="0.5703125" style="47" customWidth="1"/>
    <col min="7916" max="7916" width="11" style="47" customWidth="1"/>
    <col min="7917" max="7917" width="0.5703125" style="47" customWidth="1"/>
    <col min="7918" max="7918" width="13.5703125" style="47" bestFit="1" customWidth="1"/>
    <col min="7919" max="7919" width="0.5703125" style="47" customWidth="1"/>
    <col min="7920" max="7920" width="11.5703125" style="47" bestFit="1" customWidth="1"/>
    <col min="7921" max="7921" width="0.5703125" style="47" customWidth="1"/>
    <col min="7922" max="7922" width="11.42578125" style="47" bestFit="1" customWidth="1"/>
    <col min="7923" max="7923" width="0.5703125" style="47" customWidth="1"/>
    <col min="7924" max="7924" width="11" style="47" bestFit="1" customWidth="1"/>
    <col min="7925" max="7925" width="10.5703125" style="47" bestFit="1" customWidth="1"/>
    <col min="7926" max="8160" width="8.42578125" style="47"/>
    <col min="8161" max="8162" width="1.5703125" style="47" customWidth="1"/>
    <col min="8163" max="8163" width="28.5703125" style="47" customWidth="1"/>
    <col min="8164" max="8164" width="7" style="47" customWidth="1"/>
    <col min="8165" max="8165" width="0.5703125" style="47" customWidth="1"/>
    <col min="8166" max="8166" width="9.5703125" style="47" customWidth="1"/>
    <col min="8167" max="8167" width="0.5703125" style="47" customWidth="1"/>
    <col min="8168" max="8168" width="11.42578125" style="47" bestFit="1" customWidth="1"/>
    <col min="8169" max="8169" width="0.5703125" style="47" customWidth="1"/>
    <col min="8170" max="8170" width="9.42578125" style="47" customWidth="1"/>
    <col min="8171" max="8171" width="0.5703125" style="47" customWidth="1"/>
    <col min="8172" max="8172" width="11" style="47" customWidth="1"/>
    <col min="8173" max="8173" width="0.5703125" style="47" customWidth="1"/>
    <col min="8174" max="8174" width="13.5703125" style="47" bestFit="1" customWidth="1"/>
    <col min="8175" max="8175" width="0.5703125" style="47" customWidth="1"/>
    <col min="8176" max="8176" width="11.5703125" style="47" bestFit="1" customWidth="1"/>
    <col min="8177" max="8177" width="0.5703125" style="47" customWidth="1"/>
    <col min="8178" max="8178" width="11.42578125" style="47" bestFit="1" customWidth="1"/>
    <col min="8179" max="8179" width="0.5703125" style="47" customWidth="1"/>
    <col min="8180" max="8180" width="11" style="47" bestFit="1" customWidth="1"/>
    <col min="8181" max="8181" width="10.5703125" style="47" bestFit="1" customWidth="1"/>
    <col min="8182" max="8416" width="8.42578125" style="47"/>
    <col min="8417" max="8418" width="1.5703125" style="47" customWidth="1"/>
    <col min="8419" max="8419" width="28.5703125" style="47" customWidth="1"/>
    <col min="8420" max="8420" width="7" style="47" customWidth="1"/>
    <col min="8421" max="8421" width="0.5703125" style="47" customWidth="1"/>
    <col min="8422" max="8422" width="9.5703125" style="47" customWidth="1"/>
    <col min="8423" max="8423" width="0.5703125" style="47" customWidth="1"/>
    <col min="8424" max="8424" width="11.42578125" style="47" bestFit="1" customWidth="1"/>
    <col min="8425" max="8425" width="0.5703125" style="47" customWidth="1"/>
    <col min="8426" max="8426" width="9.42578125" style="47" customWidth="1"/>
    <col min="8427" max="8427" width="0.5703125" style="47" customWidth="1"/>
    <col min="8428" max="8428" width="11" style="47" customWidth="1"/>
    <col min="8429" max="8429" width="0.5703125" style="47" customWidth="1"/>
    <col min="8430" max="8430" width="13.5703125" style="47" bestFit="1" customWidth="1"/>
    <col min="8431" max="8431" width="0.5703125" style="47" customWidth="1"/>
    <col min="8432" max="8432" width="11.5703125" style="47" bestFit="1" customWidth="1"/>
    <col min="8433" max="8433" width="0.5703125" style="47" customWidth="1"/>
    <col min="8434" max="8434" width="11.42578125" style="47" bestFit="1" customWidth="1"/>
    <col min="8435" max="8435" width="0.5703125" style="47" customWidth="1"/>
    <col min="8436" max="8436" width="11" style="47" bestFit="1" customWidth="1"/>
    <col min="8437" max="8437" width="10.5703125" style="47" bestFit="1" customWidth="1"/>
    <col min="8438" max="8672" width="8.42578125" style="47"/>
    <col min="8673" max="8674" width="1.5703125" style="47" customWidth="1"/>
    <col min="8675" max="8675" width="28.5703125" style="47" customWidth="1"/>
    <col min="8676" max="8676" width="7" style="47" customWidth="1"/>
    <col min="8677" max="8677" width="0.5703125" style="47" customWidth="1"/>
    <col min="8678" max="8678" width="9.5703125" style="47" customWidth="1"/>
    <col min="8679" max="8679" width="0.5703125" style="47" customWidth="1"/>
    <col min="8680" max="8680" width="11.42578125" style="47" bestFit="1" customWidth="1"/>
    <col min="8681" max="8681" width="0.5703125" style="47" customWidth="1"/>
    <col min="8682" max="8682" width="9.42578125" style="47" customWidth="1"/>
    <col min="8683" max="8683" width="0.5703125" style="47" customWidth="1"/>
    <col min="8684" max="8684" width="11" style="47" customWidth="1"/>
    <col min="8685" max="8685" width="0.5703125" style="47" customWidth="1"/>
    <col min="8686" max="8686" width="13.5703125" style="47" bestFit="1" customWidth="1"/>
    <col min="8687" max="8687" width="0.5703125" style="47" customWidth="1"/>
    <col min="8688" max="8688" width="11.5703125" style="47" bestFit="1" customWidth="1"/>
    <col min="8689" max="8689" width="0.5703125" style="47" customWidth="1"/>
    <col min="8690" max="8690" width="11.42578125" style="47" bestFit="1" customWidth="1"/>
    <col min="8691" max="8691" width="0.5703125" style="47" customWidth="1"/>
    <col min="8692" max="8692" width="11" style="47" bestFit="1" customWidth="1"/>
    <col min="8693" max="8693" width="10.5703125" style="47" bestFit="1" customWidth="1"/>
    <col min="8694" max="8928" width="8.42578125" style="47"/>
    <col min="8929" max="8930" width="1.5703125" style="47" customWidth="1"/>
    <col min="8931" max="8931" width="28.5703125" style="47" customWidth="1"/>
    <col min="8932" max="8932" width="7" style="47" customWidth="1"/>
    <col min="8933" max="8933" width="0.5703125" style="47" customWidth="1"/>
    <col min="8934" max="8934" width="9.5703125" style="47" customWidth="1"/>
    <col min="8935" max="8935" width="0.5703125" style="47" customWidth="1"/>
    <col min="8936" max="8936" width="11.42578125" style="47" bestFit="1" customWidth="1"/>
    <col min="8937" max="8937" width="0.5703125" style="47" customWidth="1"/>
    <col min="8938" max="8938" width="9.42578125" style="47" customWidth="1"/>
    <col min="8939" max="8939" width="0.5703125" style="47" customWidth="1"/>
    <col min="8940" max="8940" width="11" style="47" customWidth="1"/>
    <col min="8941" max="8941" width="0.5703125" style="47" customWidth="1"/>
    <col min="8942" max="8942" width="13.5703125" style="47" bestFit="1" customWidth="1"/>
    <col min="8943" max="8943" width="0.5703125" style="47" customWidth="1"/>
    <col min="8944" max="8944" width="11.5703125" style="47" bestFit="1" customWidth="1"/>
    <col min="8945" max="8945" width="0.5703125" style="47" customWidth="1"/>
    <col min="8946" max="8946" width="11.42578125" style="47" bestFit="1" customWidth="1"/>
    <col min="8947" max="8947" width="0.5703125" style="47" customWidth="1"/>
    <col min="8948" max="8948" width="11" style="47" bestFit="1" customWidth="1"/>
    <col min="8949" max="8949" width="10.5703125" style="47" bestFit="1" customWidth="1"/>
    <col min="8950" max="9184" width="8.42578125" style="47"/>
    <col min="9185" max="9186" width="1.5703125" style="47" customWidth="1"/>
    <col min="9187" max="9187" width="28.5703125" style="47" customWidth="1"/>
    <col min="9188" max="9188" width="7" style="47" customWidth="1"/>
    <col min="9189" max="9189" width="0.5703125" style="47" customWidth="1"/>
    <col min="9190" max="9190" width="9.5703125" style="47" customWidth="1"/>
    <col min="9191" max="9191" width="0.5703125" style="47" customWidth="1"/>
    <col min="9192" max="9192" width="11.42578125" style="47" bestFit="1" customWidth="1"/>
    <col min="9193" max="9193" width="0.5703125" style="47" customWidth="1"/>
    <col min="9194" max="9194" width="9.42578125" style="47" customWidth="1"/>
    <col min="9195" max="9195" width="0.5703125" style="47" customWidth="1"/>
    <col min="9196" max="9196" width="11" style="47" customWidth="1"/>
    <col min="9197" max="9197" width="0.5703125" style="47" customWidth="1"/>
    <col min="9198" max="9198" width="13.5703125" style="47" bestFit="1" customWidth="1"/>
    <col min="9199" max="9199" width="0.5703125" style="47" customWidth="1"/>
    <col min="9200" max="9200" width="11.5703125" style="47" bestFit="1" customWidth="1"/>
    <col min="9201" max="9201" width="0.5703125" style="47" customWidth="1"/>
    <col min="9202" max="9202" width="11.42578125" style="47" bestFit="1" customWidth="1"/>
    <col min="9203" max="9203" width="0.5703125" style="47" customWidth="1"/>
    <col min="9204" max="9204" width="11" style="47" bestFit="1" customWidth="1"/>
    <col min="9205" max="9205" width="10.5703125" style="47" bestFit="1" customWidth="1"/>
    <col min="9206" max="9440" width="8.42578125" style="47"/>
    <col min="9441" max="9442" width="1.5703125" style="47" customWidth="1"/>
    <col min="9443" max="9443" width="28.5703125" style="47" customWidth="1"/>
    <col min="9444" max="9444" width="7" style="47" customWidth="1"/>
    <col min="9445" max="9445" width="0.5703125" style="47" customWidth="1"/>
    <col min="9446" max="9446" width="9.5703125" style="47" customWidth="1"/>
    <col min="9447" max="9447" width="0.5703125" style="47" customWidth="1"/>
    <col min="9448" max="9448" width="11.42578125" style="47" bestFit="1" customWidth="1"/>
    <col min="9449" max="9449" width="0.5703125" style="47" customWidth="1"/>
    <col min="9450" max="9450" width="9.42578125" style="47" customWidth="1"/>
    <col min="9451" max="9451" width="0.5703125" style="47" customWidth="1"/>
    <col min="9452" max="9452" width="11" style="47" customWidth="1"/>
    <col min="9453" max="9453" width="0.5703125" style="47" customWidth="1"/>
    <col min="9454" max="9454" width="13.5703125" style="47" bestFit="1" customWidth="1"/>
    <col min="9455" max="9455" width="0.5703125" style="47" customWidth="1"/>
    <col min="9456" max="9456" width="11.5703125" style="47" bestFit="1" customWidth="1"/>
    <col min="9457" max="9457" width="0.5703125" style="47" customWidth="1"/>
    <col min="9458" max="9458" width="11.42578125" style="47" bestFit="1" customWidth="1"/>
    <col min="9459" max="9459" width="0.5703125" style="47" customWidth="1"/>
    <col min="9460" max="9460" width="11" style="47" bestFit="1" customWidth="1"/>
    <col min="9461" max="9461" width="10.5703125" style="47" bestFit="1" customWidth="1"/>
    <col min="9462" max="9696" width="8.42578125" style="47"/>
    <col min="9697" max="9698" width="1.5703125" style="47" customWidth="1"/>
    <col min="9699" max="9699" width="28.5703125" style="47" customWidth="1"/>
    <col min="9700" max="9700" width="7" style="47" customWidth="1"/>
    <col min="9701" max="9701" width="0.5703125" style="47" customWidth="1"/>
    <col min="9702" max="9702" width="9.5703125" style="47" customWidth="1"/>
    <col min="9703" max="9703" width="0.5703125" style="47" customWidth="1"/>
    <col min="9704" max="9704" width="11.42578125" style="47" bestFit="1" customWidth="1"/>
    <col min="9705" max="9705" width="0.5703125" style="47" customWidth="1"/>
    <col min="9706" max="9706" width="9.42578125" style="47" customWidth="1"/>
    <col min="9707" max="9707" width="0.5703125" style="47" customWidth="1"/>
    <col min="9708" max="9708" width="11" style="47" customWidth="1"/>
    <col min="9709" max="9709" width="0.5703125" style="47" customWidth="1"/>
    <col min="9710" max="9710" width="13.5703125" style="47" bestFit="1" customWidth="1"/>
    <col min="9711" max="9711" width="0.5703125" style="47" customWidth="1"/>
    <col min="9712" max="9712" width="11.5703125" style="47" bestFit="1" customWidth="1"/>
    <col min="9713" max="9713" width="0.5703125" style="47" customWidth="1"/>
    <col min="9714" max="9714" width="11.42578125" style="47" bestFit="1" customWidth="1"/>
    <col min="9715" max="9715" width="0.5703125" style="47" customWidth="1"/>
    <col min="9716" max="9716" width="11" style="47" bestFit="1" customWidth="1"/>
    <col min="9717" max="9717" width="10.5703125" style="47" bestFit="1" customWidth="1"/>
    <col min="9718" max="9952" width="8.42578125" style="47"/>
    <col min="9953" max="9954" width="1.5703125" style="47" customWidth="1"/>
    <col min="9955" max="9955" width="28.5703125" style="47" customWidth="1"/>
    <col min="9956" max="9956" width="7" style="47" customWidth="1"/>
    <col min="9957" max="9957" width="0.5703125" style="47" customWidth="1"/>
    <col min="9958" max="9958" width="9.5703125" style="47" customWidth="1"/>
    <col min="9959" max="9959" width="0.5703125" style="47" customWidth="1"/>
    <col min="9960" max="9960" width="11.42578125" style="47" bestFit="1" customWidth="1"/>
    <col min="9961" max="9961" width="0.5703125" style="47" customWidth="1"/>
    <col min="9962" max="9962" width="9.42578125" style="47" customWidth="1"/>
    <col min="9963" max="9963" width="0.5703125" style="47" customWidth="1"/>
    <col min="9964" max="9964" width="11" style="47" customWidth="1"/>
    <col min="9965" max="9965" width="0.5703125" style="47" customWidth="1"/>
    <col min="9966" max="9966" width="13.5703125" style="47" bestFit="1" customWidth="1"/>
    <col min="9967" max="9967" width="0.5703125" style="47" customWidth="1"/>
    <col min="9968" max="9968" width="11.5703125" style="47" bestFit="1" customWidth="1"/>
    <col min="9969" max="9969" width="0.5703125" style="47" customWidth="1"/>
    <col min="9970" max="9970" width="11.42578125" style="47" bestFit="1" customWidth="1"/>
    <col min="9971" max="9971" width="0.5703125" style="47" customWidth="1"/>
    <col min="9972" max="9972" width="11" style="47" bestFit="1" customWidth="1"/>
    <col min="9973" max="9973" width="10.5703125" style="47" bestFit="1" customWidth="1"/>
    <col min="9974" max="10208" width="8.42578125" style="47"/>
    <col min="10209" max="10210" width="1.5703125" style="47" customWidth="1"/>
    <col min="10211" max="10211" width="28.5703125" style="47" customWidth="1"/>
    <col min="10212" max="10212" width="7" style="47" customWidth="1"/>
    <col min="10213" max="10213" width="0.5703125" style="47" customWidth="1"/>
    <col min="10214" max="10214" width="9.5703125" style="47" customWidth="1"/>
    <col min="10215" max="10215" width="0.5703125" style="47" customWidth="1"/>
    <col min="10216" max="10216" width="11.42578125" style="47" bestFit="1" customWidth="1"/>
    <col min="10217" max="10217" width="0.5703125" style="47" customWidth="1"/>
    <col min="10218" max="10218" width="9.42578125" style="47" customWidth="1"/>
    <col min="10219" max="10219" width="0.5703125" style="47" customWidth="1"/>
    <col min="10220" max="10220" width="11" style="47" customWidth="1"/>
    <col min="10221" max="10221" width="0.5703125" style="47" customWidth="1"/>
    <col min="10222" max="10222" width="13.5703125" style="47" bestFit="1" customWidth="1"/>
    <col min="10223" max="10223" width="0.5703125" style="47" customWidth="1"/>
    <col min="10224" max="10224" width="11.5703125" style="47" bestFit="1" customWidth="1"/>
    <col min="10225" max="10225" width="0.5703125" style="47" customWidth="1"/>
    <col min="10226" max="10226" width="11.42578125" style="47" bestFit="1" customWidth="1"/>
    <col min="10227" max="10227" width="0.5703125" style="47" customWidth="1"/>
    <col min="10228" max="10228" width="11" style="47" bestFit="1" customWidth="1"/>
    <col min="10229" max="10229" width="10.5703125" style="47" bestFit="1" customWidth="1"/>
    <col min="10230" max="10464" width="8.42578125" style="47"/>
    <col min="10465" max="10466" width="1.5703125" style="47" customWidth="1"/>
    <col min="10467" max="10467" width="28.5703125" style="47" customWidth="1"/>
    <col min="10468" max="10468" width="7" style="47" customWidth="1"/>
    <col min="10469" max="10469" width="0.5703125" style="47" customWidth="1"/>
    <col min="10470" max="10470" width="9.5703125" style="47" customWidth="1"/>
    <col min="10471" max="10471" width="0.5703125" style="47" customWidth="1"/>
    <col min="10472" max="10472" width="11.42578125" style="47" bestFit="1" customWidth="1"/>
    <col min="10473" max="10473" width="0.5703125" style="47" customWidth="1"/>
    <col min="10474" max="10474" width="9.42578125" style="47" customWidth="1"/>
    <col min="10475" max="10475" width="0.5703125" style="47" customWidth="1"/>
    <col min="10476" max="10476" width="11" style="47" customWidth="1"/>
    <col min="10477" max="10477" width="0.5703125" style="47" customWidth="1"/>
    <col min="10478" max="10478" width="13.5703125" style="47" bestFit="1" customWidth="1"/>
    <col min="10479" max="10479" width="0.5703125" style="47" customWidth="1"/>
    <col min="10480" max="10480" width="11.5703125" style="47" bestFit="1" customWidth="1"/>
    <col min="10481" max="10481" width="0.5703125" style="47" customWidth="1"/>
    <col min="10482" max="10482" width="11.42578125" style="47" bestFit="1" customWidth="1"/>
    <col min="10483" max="10483" width="0.5703125" style="47" customWidth="1"/>
    <col min="10484" max="10484" width="11" style="47" bestFit="1" customWidth="1"/>
    <col min="10485" max="10485" width="10.5703125" style="47" bestFit="1" customWidth="1"/>
    <col min="10486" max="10720" width="8.42578125" style="47"/>
    <col min="10721" max="10722" width="1.5703125" style="47" customWidth="1"/>
    <col min="10723" max="10723" width="28.5703125" style="47" customWidth="1"/>
    <col min="10724" max="10724" width="7" style="47" customWidth="1"/>
    <col min="10725" max="10725" width="0.5703125" style="47" customWidth="1"/>
    <col min="10726" max="10726" width="9.5703125" style="47" customWidth="1"/>
    <col min="10727" max="10727" width="0.5703125" style="47" customWidth="1"/>
    <col min="10728" max="10728" width="11.42578125" style="47" bestFit="1" customWidth="1"/>
    <col min="10729" max="10729" width="0.5703125" style="47" customWidth="1"/>
    <col min="10730" max="10730" width="9.42578125" style="47" customWidth="1"/>
    <col min="10731" max="10731" width="0.5703125" style="47" customWidth="1"/>
    <col min="10732" max="10732" width="11" style="47" customWidth="1"/>
    <col min="10733" max="10733" width="0.5703125" style="47" customWidth="1"/>
    <col min="10734" max="10734" width="13.5703125" style="47" bestFit="1" customWidth="1"/>
    <col min="10735" max="10735" width="0.5703125" style="47" customWidth="1"/>
    <col min="10736" max="10736" width="11.5703125" style="47" bestFit="1" customWidth="1"/>
    <col min="10737" max="10737" width="0.5703125" style="47" customWidth="1"/>
    <col min="10738" max="10738" width="11.42578125" style="47" bestFit="1" customWidth="1"/>
    <col min="10739" max="10739" width="0.5703125" style="47" customWidth="1"/>
    <col min="10740" max="10740" width="11" style="47" bestFit="1" customWidth="1"/>
    <col min="10741" max="10741" width="10.5703125" style="47" bestFit="1" customWidth="1"/>
    <col min="10742" max="10976" width="8.42578125" style="47"/>
    <col min="10977" max="10978" width="1.5703125" style="47" customWidth="1"/>
    <col min="10979" max="10979" width="28.5703125" style="47" customWidth="1"/>
    <col min="10980" max="10980" width="7" style="47" customWidth="1"/>
    <col min="10981" max="10981" width="0.5703125" style="47" customWidth="1"/>
    <col min="10982" max="10982" width="9.5703125" style="47" customWidth="1"/>
    <col min="10983" max="10983" width="0.5703125" style="47" customWidth="1"/>
    <col min="10984" max="10984" width="11.42578125" style="47" bestFit="1" customWidth="1"/>
    <col min="10985" max="10985" width="0.5703125" style="47" customWidth="1"/>
    <col min="10986" max="10986" width="9.42578125" style="47" customWidth="1"/>
    <col min="10987" max="10987" width="0.5703125" style="47" customWidth="1"/>
    <col min="10988" max="10988" width="11" style="47" customWidth="1"/>
    <col min="10989" max="10989" width="0.5703125" style="47" customWidth="1"/>
    <col min="10990" max="10990" width="13.5703125" style="47" bestFit="1" customWidth="1"/>
    <col min="10991" max="10991" width="0.5703125" style="47" customWidth="1"/>
    <col min="10992" max="10992" width="11.5703125" style="47" bestFit="1" customWidth="1"/>
    <col min="10993" max="10993" width="0.5703125" style="47" customWidth="1"/>
    <col min="10994" max="10994" width="11.42578125" style="47" bestFit="1" customWidth="1"/>
    <col min="10995" max="10995" width="0.5703125" style="47" customWidth="1"/>
    <col min="10996" max="10996" width="11" style="47" bestFit="1" customWidth="1"/>
    <col min="10997" max="10997" width="10.5703125" style="47" bestFit="1" customWidth="1"/>
    <col min="10998" max="11232" width="8.42578125" style="47"/>
    <col min="11233" max="11234" width="1.5703125" style="47" customWidth="1"/>
    <col min="11235" max="11235" width="28.5703125" style="47" customWidth="1"/>
    <col min="11236" max="11236" width="7" style="47" customWidth="1"/>
    <col min="11237" max="11237" width="0.5703125" style="47" customWidth="1"/>
    <col min="11238" max="11238" width="9.5703125" style="47" customWidth="1"/>
    <col min="11239" max="11239" width="0.5703125" style="47" customWidth="1"/>
    <col min="11240" max="11240" width="11.42578125" style="47" bestFit="1" customWidth="1"/>
    <col min="11241" max="11241" width="0.5703125" style="47" customWidth="1"/>
    <col min="11242" max="11242" width="9.42578125" style="47" customWidth="1"/>
    <col min="11243" max="11243" width="0.5703125" style="47" customWidth="1"/>
    <col min="11244" max="11244" width="11" style="47" customWidth="1"/>
    <col min="11245" max="11245" width="0.5703125" style="47" customWidth="1"/>
    <col min="11246" max="11246" width="13.5703125" style="47" bestFit="1" customWidth="1"/>
    <col min="11247" max="11247" width="0.5703125" style="47" customWidth="1"/>
    <col min="11248" max="11248" width="11.5703125" style="47" bestFit="1" customWidth="1"/>
    <col min="11249" max="11249" width="0.5703125" style="47" customWidth="1"/>
    <col min="11250" max="11250" width="11.42578125" style="47" bestFit="1" customWidth="1"/>
    <col min="11251" max="11251" width="0.5703125" style="47" customWidth="1"/>
    <col min="11252" max="11252" width="11" style="47" bestFit="1" customWidth="1"/>
    <col min="11253" max="11253" width="10.5703125" style="47" bestFit="1" customWidth="1"/>
    <col min="11254" max="11488" width="8.42578125" style="47"/>
    <col min="11489" max="11490" width="1.5703125" style="47" customWidth="1"/>
    <col min="11491" max="11491" width="28.5703125" style="47" customWidth="1"/>
    <col min="11492" max="11492" width="7" style="47" customWidth="1"/>
    <col min="11493" max="11493" width="0.5703125" style="47" customWidth="1"/>
    <col min="11494" max="11494" width="9.5703125" style="47" customWidth="1"/>
    <col min="11495" max="11495" width="0.5703125" style="47" customWidth="1"/>
    <col min="11496" max="11496" width="11.42578125" style="47" bestFit="1" customWidth="1"/>
    <col min="11497" max="11497" width="0.5703125" style="47" customWidth="1"/>
    <col min="11498" max="11498" width="9.42578125" style="47" customWidth="1"/>
    <col min="11499" max="11499" width="0.5703125" style="47" customWidth="1"/>
    <col min="11500" max="11500" width="11" style="47" customWidth="1"/>
    <col min="11501" max="11501" width="0.5703125" style="47" customWidth="1"/>
    <col min="11502" max="11502" width="13.5703125" style="47" bestFit="1" customWidth="1"/>
    <col min="11503" max="11503" width="0.5703125" style="47" customWidth="1"/>
    <col min="11504" max="11504" width="11.5703125" style="47" bestFit="1" customWidth="1"/>
    <col min="11505" max="11505" width="0.5703125" style="47" customWidth="1"/>
    <col min="11506" max="11506" width="11.42578125" style="47" bestFit="1" customWidth="1"/>
    <col min="11507" max="11507" width="0.5703125" style="47" customWidth="1"/>
    <col min="11508" max="11508" width="11" style="47" bestFit="1" customWidth="1"/>
    <col min="11509" max="11509" width="10.5703125" style="47" bestFit="1" customWidth="1"/>
    <col min="11510" max="11744" width="8.42578125" style="47"/>
    <col min="11745" max="11746" width="1.5703125" style="47" customWidth="1"/>
    <col min="11747" max="11747" width="28.5703125" style="47" customWidth="1"/>
    <col min="11748" max="11748" width="7" style="47" customWidth="1"/>
    <col min="11749" max="11749" width="0.5703125" style="47" customWidth="1"/>
    <col min="11750" max="11750" width="9.5703125" style="47" customWidth="1"/>
    <col min="11751" max="11751" width="0.5703125" style="47" customWidth="1"/>
    <col min="11752" max="11752" width="11.42578125" style="47" bestFit="1" customWidth="1"/>
    <col min="11753" max="11753" width="0.5703125" style="47" customWidth="1"/>
    <col min="11754" max="11754" width="9.42578125" style="47" customWidth="1"/>
    <col min="11755" max="11755" width="0.5703125" style="47" customWidth="1"/>
    <col min="11756" max="11756" width="11" style="47" customWidth="1"/>
    <col min="11757" max="11757" width="0.5703125" style="47" customWidth="1"/>
    <col min="11758" max="11758" width="13.5703125" style="47" bestFit="1" customWidth="1"/>
    <col min="11759" max="11759" width="0.5703125" style="47" customWidth="1"/>
    <col min="11760" max="11760" width="11.5703125" style="47" bestFit="1" customWidth="1"/>
    <col min="11761" max="11761" width="0.5703125" style="47" customWidth="1"/>
    <col min="11762" max="11762" width="11.42578125" style="47" bestFit="1" customWidth="1"/>
    <col min="11763" max="11763" width="0.5703125" style="47" customWidth="1"/>
    <col min="11764" max="11764" width="11" style="47" bestFit="1" customWidth="1"/>
    <col min="11765" max="11765" width="10.5703125" style="47" bestFit="1" customWidth="1"/>
    <col min="11766" max="12000" width="8.42578125" style="47"/>
    <col min="12001" max="12002" width="1.5703125" style="47" customWidth="1"/>
    <col min="12003" max="12003" width="28.5703125" style="47" customWidth="1"/>
    <col min="12004" max="12004" width="7" style="47" customWidth="1"/>
    <col min="12005" max="12005" width="0.5703125" style="47" customWidth="1"/>
    <col min="12006" max="12006" width="9.5703125" style="47" customWidth="1"/>
    <col min="12007" max="12007" width="0.5703125" style="47" customWidth="1"/>
    <col min="12008" max="12008" width="11.42578125" style="47" bestFit="1" customWidth="1"/>
    <col min="12009" max="12009" width="0.5703125" style="47" customWidth="1"/>
    <col min="12010" max="12010" width="9.42578125" style="47" customWidth="1"/>
    <col min="12011" max="12011" width="0.5703125" style="47" customWidth="1"/>
    <col min="12012" max="12012" width="11" style="47" customWidth="1"/>
    <col min="12013" max="12013" width="0.5703125" style="47" customWidth="1"/>
    <col min="12014" max="12014" width="13.5703125" style="47" bestFit="1" customWidth="1"/>
    <col min="12015" max="12015" width="0.5703125" style="47" customWidth="1"/>
    <col min="12016" max="12016" width="11.5703125" style="47" bestFit="1" customWidth="1"/>
    <col min="12017" max="12017" width="0.5703125" style="47" customWidth="1"/>
    <col min="12018" max="12018" width="11.42578125" style="47" bestFit="1" customWidth="1"/>
    <col min="12019" max="12019" width="0.5703125" style="47" customWidth="1"/>
    <col min="12020" max="12020" width="11" style="47" bestFit="1" customWidth="1"/>
    <col min="12021" max="12021" width="10.5703125" style="47" bestFit="1" customWidth="1"/>
    <col min="12022" max="12256" width="8.42578125" style="47"/>
    <col min="12257" max="12258" width="1.5703125" style="47" customWidth="1"/>
    <col min="12259" max="12259" width="28.5703125" style="47" customWidth="1"/>
    <col min="12260" max="12260" width="7" style="47" customWidth="1"/>
    <col min="12261" max="12261" width="0.5703125" style="47" customWidth="1"/>
    <col min="12262" max="12262" width="9.5703125" style="47" customWidth="1"/>
    <col min="12263" max="12263" width="0.5703125" style="47" customWidth="1"/>
    <col min="12264" max="12264" width="11.42578125" style="47" bestFit="1" customWidth="1"/>
    <col min="12265" max="12265" width="0.5703125" style="47" customWidth="1"/>
    <col min="12266" max="12266" width="9.42578125" style="47" customWidth="1"/>
    <col min="12267" max="12267" width="0.5703125" style="47" customWidth="1"/>
    <col min="12268" max="12268" width="11" style="47" customWidth="1"/>
    <col min="12269" max="12269" width="0.5703125" style="47" customWidth="1"/>
    <col min="12270" max="12270" width="13.5703125" style="47" bestFit="1" customWidth="1"/>
    <col min="12271" max="12271" width="0.5703125" style="47" customWidth="1"/>
    <col min="12272" max="12272" width="11.5703125" style="47" bestFit="1" customWidth="1"/>
    <col min="12273" max="12273" width="0.5703125" style="47" customWidth="1"/>
    <col min="12274" max="12274" width="11.42578125" style="47" bestFit="1" customWidth="1"/>
    <col min="12275" max="12275" width="0.5703125" style="47" customWidth="1"/>
    <col min="12276" max="12276" width="11" style="47" bestFit="1" customWidth="1"/>
    <col min="12277" max="12277" width="10.5703125" style="47" bestFit="1" customWidth="1"/>
    <col min="12278" max="12512" width="8.42578125" style="47"/>
    <col min="12513" max="12514" width="1.5703125" style="47" customWidth="1"/>
    <col min="12515" max="12515" width="28.5703125" style="47" customWidth="1"/>
    <col min="12516" max="12516" width="7" style="47" customWidth="1"/>
    <col min="12517" max="12517" width="0.5703125" style="47" customWidth="1"/>
    <col min="12518" max="12518" width="9.5703125" style="47" customWidth="1"/>
    <col min="12519" max="12519" width="0.5703125" style="47" customWidth="1"/>
    <col min="12520" max="12520" width="11.42578125" style="47" bestFit="1" customWidth="1"/>
    <col min="12521" max="12521" width="0.5703125" style="47" customWidth="1"/>
    <col min="12522" max="12522" width="9.42578125" style="47" customWidth="1"/>
    <col min="12523" max="12523" width="0.5703125" style="47" customWidth="1"/>
    <col min="12524" max="12524" width="11" style="47" customWidth="1"/>
    <col min="12525" max="12525" width="0.5703125" style="47" customWidth="1"/>
    <col min="12526" max="12526" width="13.5703125" style="47" bestFit="1" customWidth="1"/>
    <col min="12527" max="12527" width="0.5703125" style="47" customWidth="1"/>
    <col min="12528" max="12528" width="11.5703125" style="47" bestFit="1" customWidth="1"/>
    <col min="12529" max="12529" width="0.5703125" style="47" customWidth="1"/>
    <col min="12530" max="12530" width="11.42578125" style="47" bestFit="1" customWidth="1"/>
    <col min="12531" max="12531" width="0.5703125" style="47" customWidth="1"/>
    <col min="12532" max="12532" width="11" style="47" bestFit="1" customWidth="1"/>
    <col min="12533" max="12533" width="10.5703125" style="47" bestFit="1" customWidth="1"/>
    <col min="12534" max="12768" width="8.42578125" style="47"/>
    <col min="12769" max="12770" width="1.5703125" style="47" customWidth="1"/>
    <col min="12771" max="12771" width="28.5703125" style="47" customWidth="1"/>
    <col min="12772" max="12772" width="7" style="47" customWidth="1"/>
    <col min="12773" max="12773" width="0.5703125" style="47" customWidth="1"/>
    <col min="12774" max="12774" width="9.5703125" style="47" customWidth="1"/>
    <col min="12775" max="12775" width="0.5703125" style="47" customWidth="1"/>
    <col min="12776" max="12776" width="11.42578125" style="47" bestFit="1" customWidth="1"/>
    <col min="12777" max="12777" width="0.5703125" style="47" customWidth="1"/>
    <col min="12778" max="12778" width="9.42578125" style="47" customWidth="1"/>
    <col min="12779" max="12779" width="0.5703125" style="47" customWidth="1"/>
    <col min="12780" max="12780" width="11" style="47" customWidth="1"/>
    <col min="12781" max="12781" width="0.5703125" style="47" customWidth="1"/>
    <col min="12782" max="12782" width="13.5703125" style="47" bestFit="1" customWidth="1"/>
    <col min="12783" max="12783" width="0.5703125" style="47" customWidth="1"/>
    <col min="12784" max="12784" width="11.5703125" style="47" bestFit="1" customWidth="1"/>
    <col min="12785" max="12785" width="0.5703125" style="47" customWidth="1"/>
    <col min="12786" max="12786" width="11.42578125" style="47" bestFit="1" customWidth="1"/>
    <col min="12787" max="12787" width="0.5703125" style="47" customWidth="1"/>
    <col min="12788" max="12788" width="11" style="47" bestFit="1" customWidth="1"/>
    <col min="12789" max="12789" width="10.5703125" style="47" bestFit="1" customWidth="1"/>
    <col min="12790" max="13024" width="8.42578125" style="47"/>
    <col min="13025" max="13026" width="1.5703125" style="47" customWidth="1"/>
    <col min="13027" max="13027" width="28.5703125" style="47" customWidth="1"/>
    <col min="13028" max="13028" width="7" style="47" customWidth="1"/>
    <col min="13029" max="13029" width="0.5703125" style="47" customWidth="1"/>
    <col min="13030" max="13030" width="9.5703125" style="47" customWidth="1"/>
    <col min="13031" max="13031" width="0.5703125" style="47" customWidth="1"/>
    <col min="13032" max="13032" width="11.42578125" style="47" bestFit="1" customWidth="1"/>
    <col min="13033" max="13033" width="0.5703125" style="47" customWidth="1"/>
    <col min="13034" max="13034" width="9.42578125" style="47" customWidth="1"/>
    <col min="13035" max="13035" width="0.5703125" style="47" customWidth="1"/>
    <col min="13036" max="13036" width="11" style="47" customWidth="1"/>
    <col min="13037" max="13037" width="0.5703125" style="47" customWidth="1"/>
    <col min="13038" max="13038" width="13.5703125" style="47" bestFit="1" customWidth="1"/>
    <col min="13039" max="13039" width="0.5703125" style="47" customWidth="1"/>
    <col min="13040" max="13040" width="11.5703125" style="47" bestFit="1" customWidth="1"/>
    <col min="13041" max="13041" width="0.5703125" style="47" customWidth="1"/>
    <col min="13042" max="13042" width="11.42578125" style="47" bestFit="1" customWidth="1"/>
    <col min="13043" max="13043" width="0.5703125" style="47" customWidth="1"/>
    <col min="13044" max="13044" width="11" style="47" bestFit="1" customWidth="1"/>
    <col min="13045" max="13045" width="10.5703125" style="47" bestFit="1" customWidth="1"/>
    <col min="13046" max="13280" width="8.42578125" style="47"/>
    <col min="13281" max="13282" width="1.5703125" style="47" customWidth="1"/>
    <col min="13283" max="13283" width="28.5703125" style="47" customWidth="1"/>
    <col min="13284" max="13284" width="7" style="47" customWidth="1"/>
    <col min="13285" max="13285" width="0.5703125" style="47" customWidth="1"/>
    <col min="13286" max="13286" width="9.5703125" style="47" customWidth="1"/>
    <col min="13287" max="13287" width="0.5703125" style="47" customWidth="1"/>
    <col min="13288" max="13288" width="11.42578125" style="47" bestFit="1" customWidth="1"/>
    <col min="13289" max="13289" width="0.5703125" style="47" customWidth="1"/>
    <col min="13290" max="13290" width="9.42578125" style="47" customWidth="1"/>
    <col min="13291" max="13291" width="0.5703125" style="47" customWidth="1"/>
    <col min="13292" max="13292" width="11" style="47" customWidth="1"/>
    <col min="13293" max="13293" width="0.5703125" style="47" customWidth="1"/>
    <col min="13294" max="13294" width="13.5703125" style="47" bestFit="1" customWidth="1"/>
    <col min="13295" max="13295" width="0.5703125" style="47" customWidth="1"/>
    <col min="13296" max="13296" width="11.5703125" style="47" bestFit="1" customWidth="1"/>
    <col min="13297" max="13297" width="0.5703125" style="47" customWidth="1"/>
    <col min="13298" max="13298" width="11.42578125" style="47" bestFit="1" customWidth="1"/>
    <col min="13299" max="13299" width="0.5703125" style="47" customWidth="1"/>
    <col min="13300" max="13300" width="11" style="47" bestFit="1" customWidth="1"/>
    <col min="13301" max="13301" width="10.5703125" style="47" bestFit="1" customWidth="1"/>
    <col min="13302" max="13536" width="8.42578125" style="47"/>
    <col min="13537" max="13538" width="1.5703125" style="47" customWidth="1"/>
    <col min="13539" max="13539" width="28.5703125" style="47" customWidth="1"/>
    <col min="13540" max="13540" width="7" style="47" customWidth="1"/>
    <col min="13541" max="13541" width="0.5703125" style="47" customWidth="1"/>
    <col min="13542" max="13542" width="9.5703125" style="47" customWidth="1"/>
    <col min="13543" max="13543" width="0.5703125" style="47" customWidth="1"/>
    <col min="13544" max="13544" width="11.42578125" style="47" bestFit="1" customWidth="1"/>
    <col min="13545" max="13545" width="0.5703125" style="47" customWidth="1"/>
    <col min="13546" max="13546" width="9.42578125" style="47" customWidth="1"/>
    <col min="13547" max="13547" width="0.5703125" style="47" customWidth="1"/>
    <col min="13548" max="13548" width="11" style="47" customWidth="1"/>
    <col min="13549" max="13549" width="0.5703125" style="47" customWidth="1"/>
    <col min="13550" max="13550" width="13.5703125" style="47" bestFit="1" customWidth="1"/>
    <col min="13551" max="13551" width="0.5703125" style="47" customWidth="1"/>
    <col min="13552" max="13552" width="11.5703125" style="47" bestFit="1" customWidth="1"/>
    <col min="13553" max="13553" width="0.5703125" style="47" customWidth="1"/>
    <col min="13554" max="13554" width="11.42578125" style="47" bestFit="1" customWidth="1"/>
    <col min="13555" max="13555" width="0.5703125" style="47" customWidth="1"/>
    <col min="13556" max="13556" width="11" style="47" bestFit="1" customWidth="1"/>
    <col min="13557" max="13557" width="10.5703125" style="47" bestFit="1" customWidth="1"/>
    <col min="13558" max="13792" width="8.42578125" style="47"/>
    <col min="13793" max="13794" width="1.5703125" style="47" customWidth="1"/>
    <col min="13795" max="13795" width="28.5703125" style="47" customWidth="1"/>
    <col min="13796" max="13796" width="7" style="47" customWidth="1"/>
    <col min="13797" max="13797" width="0.5703125" style="47" customWidth="1"/>
    <col min="13798" max="13798" width="9.5703125" style="47" customWidth="1"/>
    <col min="13799" max="13799" width="0.5703125" style="47" customWidth="1"/>
    <col min="13800" max="13800" width="11.42578125" style="47" bestFit="1" customWidth="1"/>
    <col min="13801" max="13801" width="0.5703125" style="47" customWidth="1"/>
    <col min="13802" max="13802" width="9.42578125" style="47" customWidth="1"/>
    <col min="13803" max="13803" width="0.5703125" style="47" customWidth="1"/>
    <col min="13804" max="13804" width="11" style="47" customWidth="1"/>
    <col min="13805" max="13805" width="0.5703125" style="47" customWidth="1"/>
    <col min="13806" max="13806" width="13.5703125" style="47" bestFit="1" customWidth="1"/>
    <col min="13807" max="13807" width="0.5703125" style="47" customWidth="1"/>
    <col min="13808" max="13808" width="11.5703125" style="47" bestFit="1" customWidth="1"/>
    <col min="13809" max="13809" width="0.5703125" style="47" customWidth="1"/>
    <col min="13810" max="13810" width="11.42578125" style="47" bestFit="1" customWidth="1"/>
    <col min="13811" max="13811" width="0.5703125" style="47" customWidth="1"/>
    <col min="13812" max="13812" width="11" style="47" bestFit="1" customWidth="1"/>
    <col min="13813" max="13813" width="10.5703125" style="47" bestFit="1" customWidth="1"/>
    <col min="13814" max="14048" width="8.42578125" style="47"/>
    <col min="14049" max="14050" width="1.5703125" style="47" customWidth="1"/>
    <col min="14051" max="14051" width="28.5703125" style="47" customWidth="1"/>
    <col min="14052" max="14052" width="7" style="47" customWidth="1"/>
    <col min="14053" max="14053" width="0.5703125" style="47" customWidth="1"/>
    <col min="14054" max="14054" width="9.5703125" style="47" customWidth="1"/>
    <col min="14055" max="14055" width="0.5703125" style="47" customWidth="1"/>
    <col min="14056" max="14056" width="11.42578125" style="47" bestFit="1" customWidth="1"/>
    <col min="14057" max="14057" width="0.5703125" style="47" customWidth="1"/>
    <col min="14058" max="14058" width="9.42578125" style="47" customWidth="1"/>
    <col min="14059" max="14059" width="0.5703125" style="47" customWidth="1"/>
    <col min="14060" max="14060" width="11" style="47" customWidth="1"/>
    <col min="14061" max="14061" width="0.5703125" style="47" customWidth="1"/>
    <col min="14062" max="14062" width="13.5703125" style="47" bestFit="1" customWidth="1"/>
    <col min="14063" max="14063" width="0.5703125" style="47" customWidth="1"/>
    <col min="14064" max="14064" width="11.5703125" style="47" bestFit="1" customWidth="1"/>
    <col min="14065" max="14065" width="0.5703125" style="47" customWidth="1"/>
    <col min="14066" max="14066" width="11.42578125" style="47" bestFit="1" customWidth="1"/>
    <col min="14067" max="14067" width="0.5703125" style="47" customWidth="1"/>
    <col min="14068" max="14068" width="11" style="47" bestFit="1" customWidth="1"/>
    <col min="14069" max="14069" width="10.5703125" style="47" bestFit="1" customWidth="1"/>
    <col min="14070" max="14304" width="8.42578125" style="47"/>
    <col min="14305" max="14306" width="1.5703125" style="47" customWidth="1"/>
    <col min="14307" max="14307" width="28.5703125" style="47" customWidth="1"/>
    <col min="14308" max="14308" width="7" style="47" customWidth="1"/>
    <col min="14309" max="14309" width="0.5703125" style="47" customWidth="1"/>
    <col min="14310" max="14310" width="9.5703125" style="47" customWidth="1"/>
    <col min="14311" max="14311" width="0.5703125" style="47" customWidth="1"/>
    <col min="14312" max="14312" width="11.42578125" style="47" bestFit="1" customWidth="1"/>
    <col min="14313" max="14313" width="0.5703125" style="47" customWidth="1"/>
    <col min="14314" max="14314" width="9.42578125" style="47" customWidth="1"/>
    <col min="14315" max="14315" width="0.5703125" style="47" customWidth="1"/>
    <col min="14316" max="14316" width="11" style="47" customWidth="1"/>
    <col min="14317" max="14317" width="0.5703125" style="47" customWidth="1"/>
    <col min="14318" max="14318" width="13.5703125" style="47" bestFit="1" customWidth="1"/>
    <col min="14319" max="14319" width="0.5703125" style="47" customWidth="1"/>
    <col min="14320" max="14320" width="11.5703125" style="47" bestFit="1" customWidth="1"/>
    <col min="14321" max="14321" width="0.5703125" style="47" customWidth="1"/>
    <col min="14322" max="14322" width="11.42578125" style="47" bestFit="1" customWidth="1"/>
    <col min="14323" max="14323" width="0.5703125" style="47" customWidth="1"/>
    <col min="14324" max="14324" width="11" style="47" bestFit="1" customWidth="1"/>
    <col min="14325" max="14325" width="10.5703125" style="47" bestFit="1" customWidth="1"/>
    <col min="14326" max="14560" width="8.42578125" style="47"/>
    <col min="14561" max="14562" width="1.5703125" style="47" customWidth="1"/>
    <col min="14563" max="14563" width="28.5703125" style="47" customWidth="1"/>
    <col min="14564" max="14564" width="7" style="47" customWidth="1"/>
    <col min="14565" max="14565" width="0.5703125" style="47" customWidth="1"/>
    <col min="14566" max="14566" width="9.5703125" style="47" customWidth="1"/>
    <col min="14567" max="14567" width="0.5703125" style="47" customWidth="1"/>
    <col min="14568" max="14568" width="11.42578125" style="47" bestFit="1" customWidth="1"/>
    <col min="14569" max="14569" width="0.5703125" style="47" customWidth="1"/>
    <col min="14570" max="14570" width="9.42578125" style="47" customWidth="1"/>
    <col min="14571" max="14571" width="0.5703125" style="47" customWidth="1"/>
    <col min="14572" max="14572" width="11" style="47" customWidth="1"/>
    <col min="14573" max="14573" width="0.5703125" style="47" customWidth="1"/>
    <col min="14574" max="14574" width="13.5703125" style="47" bestFit="1" customWidth="1"/>
    <col min="14575" max="14575" width="0.5703125" style="47" customWidth="1"/>
    <col min="14576" max="14576" width="11.5703125" style="47" bestFit="1" customWidth="1"/>
    <col min="14577" max="14577" width="0.5703125" style="47" customWidth="1"/>
    <col min="14578" max="14578" width="11.42578125" style="47" bestFit="1" customWidth="1"/>
    <col min="14579" max="14579" width="0.5703125" style="47" customWidth="1"/>
    <col min="14580" max="14580" width="11" style="47" bestFit="1" customWidth="1"/>
    <col min="14581" max="14581" width="10.5703125" style="47" bestFit="1" customWidth="1"/>
    <col min="14582" max="14816" width="8.42578125" style="47"/>
    <col min="14817" max="14818" width="1.5703125" style="47" customWidth="1"/>
    <col min="14819" max="14819" width="28.5703125" style="47" customWidth="1"/>
    <col min="14820" max="14820" width="7" style="47" customWidth="1"/>
    <col min="14821" max="14821" width="0.5703125" style="47" customWidth="1"/>
    <col min="14822" max="14822" width="9.5703125" style="47" customWidth="1"/>
    <col min="14823" max="14823" width="0.5703125" style="47" customWidth="1"/>
    <col min="14824" max="14824" width="11.42578125" style="47" bestFit="1" customWidth="1"/>
    <col min="14825" max="14825" width="0.5703125" style="47" customWidth="1"/>
    <col min="14826" max="14826" width="9.42578125" style="47" customWidth="1"/>
    <col min="14827" max="14827" width="0.5703125" style="47" customWidth="1"/>
    <col min="14828" max="14828" width="11" style="47" customWidth="1"/>
    <col min="14829" max="14829" width="0.5703125" style="47" customWidth="1"/>
    <col min="14830" max="14830" width="13.5703125" style="47" bestFit="1" customWidth="1"/>
    <col min="14831" max="14831" width="0.5703125" style="47" customWidth="1"/>
    <col min="14832" max="14832" width="11.5703125" style="47" bestFit="1" customWidth="1"/>
    <col min="14833" max="14833" width="0.5703125" style="47" customWidth="1"/>
    <col min="14834" max="14834" width="11.42578125" style="47" bestFit="1" customWidth="1"/>
    <col min="14835" max="14835" width="0.5703125" style="47" customWidth="1"/>
    <col min="14836" max="14836" width="11" style="47" bestFit="1" customWidth="1"/>
    <col min="14837" max="14837" width="10.5703125" style="47" bestFit="1" customWidth="1"/>
    <col min="14838" max="15072" width="8.42578125" style="47"/>
    <col min="15073" max="15074" width="1.5703125" style="47" customWidth="1"/>
    <col min="15075" max="15075" width="28.5703125" style="47" customWidth="1"/>
    <col min="15076" max="15076" width="7" style="47" customWidth="1"/>
    <col min="15077" max="15077" width="0.5703125" style="47" customWidth="1"/>
    <col min="15078" max="15078" width="9.5703125" style="47" customWidth="1"/>
    <col min="15079" max="15079" width="0.5703125" style="47" customWidth="1"/>
    <col min="15080" max="15080" width="11.42578125" style="47" bestFit="1" customWidth="1"/>
    <col min="15081" max="15081" width="0.5703125" style="47" customWidth="1"/>
    <col min="15082" max="15082" width="9.42578125" style="47" customWidth="1"/>
    <col min="15083" max="15083" width="0.5703125" style="47" customWidth="1"/>
    <col min="15084" max="15084" width="11" style="47" customWidth="1"/>
    <col min="15085" max="15085" width="0.5703125" style="47" customWidth="1"/>
    <col min="15086" max="15086" width="13.5703125" style="47" bestFit="1" customWidth="1"/>
    <col min="15087" max="15087" width="0.5703125" style="47" customWidth="1"/>
    <col min="15088" max="15088" width="11.5703125" style="47" bestFit="1" customWidth="1"/>
    <col min="15089" max="15089" width="0.5703125" style="47" customWidth="1"/>
    <col min="15090" max="15090" width="11.42578125" style="47" bestFit="1" customWidth="1"/>
    <col min="15091" max="15091" width="0.5703125" style="47" customWidth="1"/>
    <col min="15092" max="15092" width="11" style="47" bestFit="1" customWidth="1"/>
    <col min="15093" max="15093" width="10.5703125" style="47" bestFit="1" customWidth="1"/>
    <col min="15094" max="15328" width="8.42578125" style="47"/>
    <col min="15329" max="15330" width="1.5703125" style="47" customWidth="1"/>
    <col min="15331" max="15331" width="28.5703125" style="47" customWidth="1"/>
    <col min="15332" max="15332" width="7" style="47" customWidth="1"/>
    <col min="15333" max="15333" width="0.5703125" style="47" customWidth="1"/>
    <col min="15334" max="15334" width="9.5703125" style="47" customWidth="1"/>
    <col min="15335" max="15335" width="0.5703125" style="47" customWidth="1"/>
    <col min="15336" max="15336" width="11.42578125" style="47" bestFit="1" customWidth="1"/>
    <col min="15337" max="15337" width="0.5703125" style="47" customWidth="1"/>
    <col min="15338" max="15338" width="9.42578125" style="47" customWidth="1"/>
    <col min="15339" max="15339" width="0.5703125" style="47" customWidth="1"/>
    <col min="15340" max="15340" width="11" style="47" customWidth="1"/>
    <col min="15341" max="15341" width="0.5703125" style="47" customWidth="1"/>
    <col min="15342" max="15342" width="13.5703125" style="47" bestFit="1" customWidth="1"/>
    <col min="15343" max="15343" width="0.5703125" style="47" customWidth="1"/>
    <col min="15344" max="15344" width="11.5703125" style="47" bestFit="1" customWidth="1"/>
    <col min="15345" max="15345" width="0.5703125" style="47" customWidth="1"/>
    <col min="15346" max="15346" width="11.42578125" style="47" bestFit="1" customWidth="1"/>
    <col min="15347" max="15347" width="0.5703125" style="47" customWidth="1"/>
    <col min="15348" max="15348" width="11" style="47" bestFit="1" customWidth="1"/>
    <col min="15349" max="15349" width="10.5703125" style="47" bestFit="1" customWidth="1"/>
    <col min="15350" max="15584" width="8.42578125" style="47"/>
    <col min="15585" max="15586" width="1.5703125" style="47" customWidth="1"/>
    <col min="15587" max="15587" width="28.5703125" style="47" customWidth="1"/>
    <col min="15588" max="15588" width="7" style="47" customWidth="1"/>
    <col min="15589" max="15589" width="0.5703125" style="47" customWidth="1"/>
    <col min="15590" max="15590" width="9.5703125" style="47" customWidth="1"/>
    <col min="15591" max="15591" width="0.5703125" style="47" customWidth="1"/>
    <col min="15592" max="15592" width="11.42578125" style="47" bestFit="1" customWidth="1"/>
    <col min="15593" max="15593" width="0.5703125" style="47" customWidth="1"/>
    <col min="15594" max="15594" width="9.42578125" style="47" customWidth="1"/>
    <col min="15595" max="15595" width="0.5703125" style="47" customWidth="1"/>
    <col min="15596" max="15596" width="11" style="47" customWidth="1"/>
    <col min="15597" max="15597" width="0.5703125" style="47" customWidth="1"/>
    <col min="15598" max="15598" width="13.5703125" style="47" bestFit="1" customWidth="1"/>
    <col min="15599" max="15599" width="0.5703125" style="47" customWidth="1"/>
    <col min="15600" max="15600" width="11.5703125" style="47" bestFit="1" customWidth="1"/>
    <col min="15601" max="15601" width="0.5703125" style="47" customWidth="1"/>
    <col min="15602" max="15602" width="11.42578125" style="47" bestFit="1" customWidth="1"/>
    <col min="15603" max="15603" width="0.5703125" style="47" customWidth="1"/>
    <col min="15604" max="15604" width="11" style="47" bestFit="1" customWidth="1"/>
    <col min="15605" max="15605" width="10.5703125" style="47" bestFit="1" customWidth="1"/>
    <col min="15606" max="15840" width="8.42578125" style="47"/>
    <col min="15841" max="15842" width="1.5703125" style="47" customWidth="1"/>
    <col min="15843" max="15843" width="28.5703125" style="47" customWidth="1"/>
    <col min="15844" max="15844" width="7" style="47" customWidth="1"/>
    <col min="15845" max="15845" width="0.5703125" style="47" customWidth="1"/>
    <col min="15846" max="15846" width="9.5703125" style="47" customWidth="1"/>
    <col min="15847" max="15847" width="0.5703125" style="47" customWidth="1"/>
    <col min="15848" max="15848" width="11.42578125" style="47" bestFit="1" customWidth="1"/>
    <col min="15849" max="15849" width="0.5703125" style="47" customWidth="1"/>
    <col min="15850" max="15850" width="9.42578125" style="47" customWidth="1"/>
    <col min="15851" max="15851" width="0.5703125" style="47" customWidth="1"/>
    <col min="15852" max="15852" width="11" style="47" customWidth="1"/>
    <col min="15853" max="15853" width="0.5703125" style="47" customWidth="1"/>
    <col min="15854" max="15854" width="13.5703125" style="47" bestFit="1" customWidth="1"/>
    <col min="15855" max="15855" width="0.5703125" style="47" customWidth="1"/>
    <col min="15856" max="15856" width="11.5703125" style="47" bestFit="1" customWidth="1"/>
    <col min="15857" max="15857" width="0.5703125" style="47" customWidth="1"/>
    <col min="15858" max="15858" width="11.42578125" style="47" bestFit="1" customWidth="1"/>
    <col min="15859" max="15859" width="0.5703125" style="47" customWidth="1"/>
    <col min="15860" max="15860" width="11" style="47" bestFit="1" customWidth="1"/>
    <col min="15861" max="15861" width="10.5703125" style="47" bestFit="1" customWidth="1"/>
    <col min="15862" max="16096" width="8.42578125" style="47"/>
    <col min="16097" max="16098" width="1.5703125" style="47" customWidth="1"/>
    <col min="16099" max="16099" width="28.5703125" style="47" customWidth="1"/>
    <col min="16100" max="16100" width="7" style="47" customWidth="1"/>
    <col min="16101" max="16101" width="0.5703125" style="47" customWidth="1"/>
    <col min="16102" max="16102" width="9.5703125" style="47" customWidth="1"/>
    <col min="16103" max="16103" width="0.5703125" style="47" customWidth="1"/>
    <col min="16104" max="16104" width="11.42578125" style="47" bestFit="1" customWidth="1"/>
    <col min="16105" max="16105" width="0.5703125" style="47" customWidth="1"/>
    <col min="16106" max="16106" width="9.42578125" style="47" customWidth="1"/>
    <col min="16107" max="16107" width="0.5703125" style="47" customWidth="1"/>
    <col min="16108" max="16108" width="11" style="47" customWidth="1"/>
    <col min="16109" max="16109" width="0.5703125" style="47" customWidth="1"/>
    <col min="16110" max="16110" width="13.5703125" style="47" bestFit="1" customWidth="1"/>
    <col min="16111" max="16111" width="0.5703125" style="47" customWidth="1"/>
    <col min="16112" max="16112" width="11.5703125" style="47" bestFit="1" customWidth="1"/>
    <col min="16113" max="16113" width="0.5703125" style="47" customWidth="1"/>
    <col min="16114" max="16114" width="11.42578125" style="47" bestFit="1" customWidth="1"/>
    <col min="16115" max="16115" width="0.5703125" style="47" customWidth="1"/>
    <col min="16116" max="16116" width="11" style="47" bestFit="1" customWidth="1"/>
    <col min="16117" max="16117" width="10.5703125" style="47" bestFit="1" customWidth="1"/>
    <col min="16118" max="16384" width="8.42578125" style="47"/>
  </cols>
  <sheetData>
    <row r="1" spans="1:24" s="17" customFormat="1" ht="21.75" customHeight="1" x14ac:dyDescent="0.25">
      <c r="A1" s="17" t="s">
        <v>0</v>
      </c>
      <c r="F1" s="83"/>
      <c r="H1" s="83"/>
      <c r="J1" s="83"/>
      <c r="K1" s="84"/>
      <c r="L1" s="85"/>
      <c r="M1" s="86"/>
      <c r="N1" s="85"/>
      <c r="O1" s="84"/>
      <c r="P1" s="84"/>
      <c r="Q1" s="84"/>
      <c r="R1" s="84"/>
      <c r="S1" s="84"/>
      <c r="T1" s="85"/>
      <c r="U1" s="84"/>
      <c r="V1" s="85"/>
      <c r="W1" s="84"/>
      <c r="X1" s="85"/>
    </row>
    <row r="2" spans="1:24" s="17" customFormat="1" ht="21.75" customHeight="1" x14ac:dyDescent="0.25">
      <c r="A2" s="17" t="s">
        <v>89</v>
      </c>
      <c r="F2" s="83"/>
      <c r="H2" s="83"/>
      <c r="J2" s="83"/>
      <c r="K2" s="84"/>
      <c r="L2" s="85"/>
      <c r="M2" s="86"/>
      <c r="N2" s="87"/>
      <c r="O2" s="84"/>
      <c r="P2" s="84"/>
      <c r="Q2" s="84"/>
      <c r="R2" s="84"/>
      <c r="S2" s="84"/>
      <c r="T2" s="85"/>
      <c r="U2" s="84"/>
      <c r="V2" s="85"/>
      <c r="W2" s="84"/>
      <c r="X2" s="85"/>
    </row>
    <row r="3" spans="1:24" s="17" customFormat="1" ht="21.75" customHeight="1" x14ac:dyDescent="0.25">
      <c r="A3" s="88" t="str">
        <f>'6(6M)'!A3</f>
        <v>สำหรับงวดหกเดือนสิ้นสุดวันที่ 30 มิถุนายน พ.ศ. 2564</v>
      </c>
      <c r="B3" s="89"/>
      <c r="C3" s="89"/>
      <c r="D3" s="90"/>
      <c r="E3" s="90"/>
      <c r="F3" s="91"/>
      <c r="G3" s="90"/>
      <c r="H3" s="91"/>
      <c r="I3" s="90"/>
      <c r="J3" s="91"/>
      <c r="K3" s="92"/>
      <c r="L3" s="93"/>
      <c r="M3" s="90"/>
      <c r="N3" s="90"/>
      <c r="O3" s="92"/>
      <c r="P3" s="92"/>
      <c r="Q3" s="92"/>
      <c r="R3" s="92"/>
      <c r="S3" s="92"/>
      <c r="T3" s="90"/>
      <c r="U3" s="92"/>
      <c r="V3" s="90"/>
      <c r="W3" s="92"/>
      <c r="X3" s="90"/>
    </row>
    <row r="4" spans="1:24" s="94" customFormat="1" ht="18.600000000000001" customHeight="1" x14ac:dyDescent="0.25">
      <c r="D4" s="95"/>
      <c r="E4" s="95"/>
      <c r="F4" s="97"/>
      <c r="G4" s="95"/>
      <c r="H4" s="97"/>
      <c r="I4" s="95"/>
      <c r="J4" s="97"/>
      <c r="K4" s="96"/>
      <c r="L4" s="102"/>
      <c r="M4" s="95"/>
      <c r="N4" s="95"/>
      <c r="O4" s="96"/>
      <c r="P4" s="96"/>
      <c r="Q4" s="96"/>
      <c r="R4" s="96"/>
      <c r="S4" s="96"/>
      <c r="T4" s="95"/>
      <c r="U4" s="96"/>
      <c r="V4" s="95"/>
      <c r="W4" s="96"/>
      <c r="X4" s="95"/>
    </row>
    <row r="5" spans="1:24" s="94" customFormat="1" ht="18.600000000000001" customHeight="1" x14ac:dyDescent="0.25">
      <c r="D5" s="95"/>
      <c r="E5" s="95"/>
      <c r="F5" s="223" t="s">
        <v>2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</row>
    <row r="6" spans="1:24" s="94" customFormat="1" ht="18.600000000000001" customHeight="1" x14ac:dyDescent="0.25">
      <c r="D6" s="95"/>
      <c r="E6" s="95"/>
      <c r="F6" s="223" t="s">
        <v>90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96"/>
      <c r="V6" s="95"/>
      <c r="W6" s="96"/>
      <c r="X6" s="95"/>
    </row>
    <row r="7" spans="1:24" s="94" customFormat="1" ht="18.600000000000001" customHeight="1" x14ac:dyDescent="0.25">
      <c r="D7" s="95"/>
      <c r="E7" s="95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 t="s">
        <v>91</v>
      </c>
      <c r="S7" s="97"/>
      <c r="T7" s="97"/>
      <c r="U7" s="96"/>
      <c r="V7" s="95"/>
      <c r="W7" s="96"/>
      <c r="X7" s="95"/>
    </row>
    <row r="8" spans="1:24" s="94" customFormat="1" ht="18.600000000000001" customHeight="1" x14ac:dyDescent="0.4">
      <c r="D8" s="98"/>
      <c r="E8" s="98"/>
      <c r="F8" s="99"/>
      <c r="G8" s="98"/>
      <c r="H8" s="99"/>
      <c r="I8" s="98"/>
      <c r="J8" s="99"/>
      <c r="K8" s="96"/>
      <c r="L8" s="224" t="s">
        <v>61</v>
      </c>
      <c r="M8" s="224"/>
      <c r="N8" s="224"/>
      <c r="O8" s="96"/>
      <c r="P8" s="100"/>
      <c r="Q8" s="96"/>
      <c r="R8" s="101" t="s">
        <v>92</v>
      </c>
      <c r="S8" s="96"/>
      <c r="U8" s="96"/>
      <c r="V8" s="102"/>
      <c r="W8" s="96"/>
    </row>
    <row r="9" spans="1:24" s="94" customFormat="1" ht="18.600000000000001" customHeight="1" x14ac:dyDescent="0.25">
      <c r="D9" s="98"/>
      <c r="E9" s="98"/>
      <c r="F9" s="99"/>
      <c r="G9" s="98"/>
      <c r="H9" s="102"/>
      <c r="I9" s="98"/>
      <c r="J9" s="102" t="s">
        <v>93</v>
      </c>
      <c r="K9" s="96"/>
      <c r="O9" s="96"/>
      <c r="P9" s="103"/>
      <c r="Q9" s="96"/>
      <c r="R9" s="103"/>
      <c r="S9" s="96"/>
      <c r="T9" s="102" t="s">
        <v>94</v>
      </c>
      <c r="U9" s="96"/>
      <c r="V9" s="102"/>
      <c r="W9" s="96"/>
    </row>
    <row r="10" spans="1:24" s="106" customFormat="1" ht="18.600000000000001" customHeight="1" x14ac:dyDescent="0.25">
      <c r="A10" s="94"/>
      <c r="B10" s="94"/>
      <c r="C10" s="94"/>
      <c r="D10" s="98"/>
      <c r="E10" s="98"/>
      <c r="F10" s="102" t="s">
        <v>95</v>
      </c>
      <c r="G10" s="98"/>
      <c r="H10" s="102" t="s">
        <v>173</v>
      </c>
      <c r="I10" s="98"/>
      <c r="J10" s="102" t="s">
        <v>96</v>
      </c>
      <c r="K10" s="96"/>
      <c r="L10" s="104" t="s">
        <v>97</v>
      </c>
      <c r="M10" s="95"/>
      <c r="N10" s="102" t="s">
        <v>61</v>
      </c>
      <c r="O10" s="96"/>
      <c r="P10" s="95"/>
      <c r="Q10" s="96"/>
      <c r="R10" s="95" t="s">
        <v>99</v>
      </c>
      <c r="S10" s="96"/>
      <c r="T10" s="102" t="s">
        <v>100</v>
      </c>
      <c r="U10" s="96"/>
      <c r="V10" s="105" t="s">
        <v>101</v>
      </c>
      <c r="W10" s="96"/>
      <c r="X10" s="102" t="s">
        <v>94</v>
      </c>
    </row>
    <row r="11" spans="1:24" s="106" customFormat="1" ht="18.600000000000001" customHeight="1" x14ac:dyDescent="0.25">
      <c r="A11" s="94"/>
      <c r="B11" s="94"/>
      <c r="C11" s="94"/>
      <c r="D11" s="98"/>
      <c r="E11" s="98"/>
      <c r="F11" s="102" t="s">
        <v>102</v>
      </c>
      <c r="G11" s="98"/>
      <c r="H11" s="102" t="s">
        <v>169</v>
      </c>
      <c r="I11" s="98"/>
      <c r="J11" s="102" t="s">
        <v>103</v>
      </c>
      <c r="K11" s="95"/>
      <c r="L11" s="102" t="s">
        <v>104</v>
      </c>
      <c r="M11" s="95"/>
      <c r="N11" s="102" t="s">
        <v>98</v>
      </c>
      <c r="O11" s="95"/>
      <c r="P11" s="95" t="s">
        <v>64</v>
      </c>
      <c r="Q11" s="95"/>
      <c r="R11" s="95" t="s">
        <v>105</v>
      </c>
      <c r="S11" s="95"/>
      <c r="T11" s="105" t="s">
        <v>106</v>
      </c>
      <c r="U11" s="95"/>
      <c r="V11" s="102" t="s">
        <v>107</v>
      </c>
      <c r="W11" s="95"/>
      <c r="X11" s="102" t="s">
        <v>108</v>
      </c>
    </row>
    <row r="12" spans="1:24" s="106" customFormat="1" ht="18.600000000000001" customHeight="1" x14ac:dyDescent="0.25">
      <c r="D12" s="101" t="s">
        <v>8</v>
      </c>
      <c r="E12" s="95"/>
      <c r="F12" s="107" t="s">
        <v>9</v>
      </c>
      <c r="G12" s="98"/>
      <c r="H12" s="107" t="s">
        <v>9</v>
      </c>
      <c r="I12" s="98"/>
      <c r="J12" s="107" t="s">
        <v>9</v>
      </c>
      <c r="K12" s="95"/>
      <c r="L12" s="107" t="s">
        <v>9</v>
      </c>
      <c r="M12" s="95"/>
      <c r="N12" s="107" t="s">
        <v>9</v>
      </c>
      <c r="O12" s="95"/>
      <c r="P12" s="108" t="s">
        <v>9</v>
      </c>
      <c r="Q12" s="95"/>
      <c r="R12" s="108" t="s">
        <v>9</v>
      </c>
      <c r="S12" s="95"/>
      <c r="T12" s="107" t="s">
        <v>9</v>
      </c>
      <c r="U12" s="95"/>
      <c r="V12" s="107" t="s">
        <v>9</v>
      </c>
      <c r="W12" s="95"/>
      <c r="X12" s="107" t="s">
        <v>9</v>
      </c>
    </row>
    <row r="13" spans="1:24" s="106" customFormat="1" ht="6" customHeight="1" x14ac:dyDescent="0.25">
      <c r="D13" s="98"/>
      <c r="E13" s="98"/>
      <c r="F13" s="102"/>
      <c r="G13" s="98"/>
      <c r="H13" s="102"/>
      <c r="I13" s="98"/>
      <c r="J13" s="102"/>
      <c r="K13" s="95"/>
      <c r="L13" s="102"/>
      <c r="M13" s="95"/>
      <c r="N13" s="102"/>
      <c r="O13" s="95"/>
      <c r="P13" s="95"/>
      <c r="Q13" s="95"/>
      <c r="R13" s="95"/>
      <c r="S13" s="95"/>
      <c r="T13" s="102"/>
      <c r="U13" s="95"/>
      <c r="V13" s="102"/>
      <c r="W13" s="95"/>
      <c r="X13" s="102"/>
    </row>
    <row r="14" spans="1:24" s="94" customFormat="1" ht="18.600000000000001" customHeight="1" x14ac:dyDescent="0.25">
      <c r="A14" s="94" t="s">
        <v>111</v>
      </c>
      <c r="B14" s="106"/>
      <c r="C14" s="106"/>
      <c r="D14" s="98"/>
      <c r="E14" s="98"/>
      <c r="F14" s="109">
        <v>518500000</v>
      </c>
      <c r="G14" s="109"/>
      <c r="H14" s="109">
        <v>0</v>
      </c>
      <c r="I14" s="109"/>
      <c r="J14" s="109">
        <v>532000000</v>
      </c>
      <c r="K14" s="110"/>
      <c r="L14" s="109">
        <v>15042919</v>
      </c>
      <c r="M14" s="110"/>
      <c r="N14" s="109">
        <v>211579388</v>
      </c>
      <c r="O14" s="110"/>
      <c r="P14" s="109">
        <v>0</v>
      </c>
      <c r="Q14" s="110"/>
      <c r="R14" s="109">
        <v>135</v>
      </c>
      <c r="S14" s="110"/>
      <c r="T14" s="109">
        <f t="shared" ref="T14:T20" si="0">SUM(F14:S14)</f>
        <v>1277122442</v>
      </c>
      <c r="U14" s="110"/>
      <c r="V14" s="109">
        <v>17939031</v>
      </c>
      <c r="W14" s="110"/>
      <c r="X14" s="109">
        <f>SUM(V14:W14,T14)</f>
        <v>1295061473</v>
      </c>
    </row>
    <row r="15" spans="1:24" s="94" customFormat="1" ht="6" customHeight="1" x14ac:dyDescent="0.25">
      <c r="B15" s="106"/>
      <c r="C15" s="106"/>
      <c r="D15" s="98"/>
      <c r="E15" s="98"/>
      <c r="F15" s="109"/>
      <c r="G15" s="109"/>
      <c r="H15" s="109"/>
      <c r="I15" s="109"/>
      <c r="J15" s="109"/>
      <c r="K15" s="110"/>
      <c r="L15" s="109"/>
      <c r="M15" s="110"/>
      <c r="N15" s="109"/>
      <c r="O15" s="110"/>
      <c r="P15" s="109"/>
      <c r="Q15" s="110"/>
      <c r="R15" s="109"/>
      <c r="S15" s="110"/>
      <c r="T15" s="109"/>
      <c r="U15" s="110"/>
      <c r="V15" s="109"/>
      <c r="W15" s="110"/>
      <c r="X15" s="109"/>
    </row>
    <row r="16" spans="1:24" s="94" customFormat="1" ht="18.600000000000001" customHeight="1" x14ac:dyDescent="0.25">
      <c r="A16" s="94" t="s">
        <v>109</v>
      </c>
      <c r="B16" s="106"/>
      <c r="C16" s="106"/>
      <c r="D16" s="98"/>
      <c r="E16" s="98"/>
      <c r="F16" s="109"/>
      <c r="G16" s="109"/>
      <c r="H16" s="109"/>
      <c r="I16" s="109"/>
      <c r="J16" s="109"/>
      <c r="K16" s="110"/>
      <c r="L16" s="109"/>
      <c r="M16" s="110"/>
      <c r="N16" s="109"/>
      <c r="O16" s="110"/>
      <c r="P16" s="109"/>
      <c r="Q16" s="110"/>
      <c r="R16" s="109"/>
      <c r="S16" s="110"/>
      <c r="T16" s="109"/>
      <c r="U16" s="110"/>
      <c r="V16" s="109"/>
      <c r="W16" s="110"/>
      <c r="X16" s="109"/>
    </row>
    <row r="17" spans="1:24" s="94" customFormat="1" ht="18.600000000000001" customHeight="1" x14ac:dyDescent="0.25">
      <c r="A17" s="106" t="s">
        <v>110</v>
      </c>
      <c r="B17" s="106"/>
      <c r="C17" s="106"/>
      <c r="D17" s="98"/>
      <c r="E17" s="98"/>
      <c r="F17" s="109">
        <v>0</v>
      </c>
      <c r="G17" s="109"/>
      <c r="H17" s="109">
        <v>0</v>
      </c>
      <c r="I17" s="109"/>
      <c r="J17" s="109">
        <v>0</v>
      </c>
      <c r="K17" s="110"/>
      <c r="L17" s="109">
        <v>3043676</v>
      </c>
      <c r="M17" s="110"/>
      <c r="N17" s="109">
        <v>-3043676</v>
      </c>
      <c r="O17" s="110"/>
      <c r="P17" s="109">
        <v>0</v>
      </c>
      <c r="Q17" s="110"/>
      <c r="R17" s="109">
        <v>0</v>
      </c>
      <c r="S17" s="110"/>
      <c r="T17" s="109">
        <f t="shared" si="0"/>
        <v>0</v>
      </c>
      <c r="U17" s="110"/>
      <c r="V17" s="109">
        <v>0</v>
      </c>
      <c r="W17" s="110"/>
      <c r="X17" s="111">
        <f t="shared" ref="X17:X18" si="1">SUM(T17+V17)</f>
        <v>0</v>
      </c>
    </row>
    <row r="18" spans="1:24" s="94" customFormat="1" ht="18.600000000000001" customHeight="1" x14ac:dyDescent="0.25">
      <c r="A18" s="106" t="s">
        <v>147</v>
      </c>
      <c r="B18" s="106"/>
      <c r="C18" s="106"/>
      <c r="D18" s="112">
        <v>16</v>
      </c>
      <c r="E18" s="98"/>
      <c r="F18" s="109">
        <v>0</v>
      </c>
      <c r="G18" s="109"/>
      <c r="H18" s="109">
        <v>0</v>
      </c>
      <c r="I18" s="109"/>
      <c r="J18" s="109">
        <v>0</v>
      </c>
      <c r="K18" s="110"/>
      <c r="L18" s="109">
        <v>0</v>
      </c>
      <c r="M18" s="110"/>
      <c r="N18" s="109">
        <v>-129417385</v>
      </c>
      <c r="O18" s="110"/>
      <c r="P18" s="109">
        <v>0</v>
      </c>
      <c r="Q18" s="110"/>
      <c r="R18" s="109">
        <v>0</v>
      </c>
      <c r="S18" s="110"/>
      <c r="T18" s="109">
        <f t="shared" si="0"/>
        <v>-129417385</v>
      </c>
      <c r="U18" s="110"/>
      <c r="V18" s="109">
        <v>0</v>
      </c>
      <c r="W18" s="110"/>
      <c r="X18" s="111">
        <f t="shared" si="1"/>
        <v>-129417385</v>
      </c>
    </row>
    <row r="19" spans="1:24" s="94" customFormat="1" ht="18.600000000000001" customHeight="1" x14ac:dyDescent="0.25">
      <c r="A19" s="106" t="s">
        <v>64</v>
      </c>
      <c r="B19" s="106"/>
      <c r="C19" s="106"/>
      <c r="D19" s="112"/>
      <c r="E19" s="98"/>
      <c r="F19" s="109">
        <v>0</v>
      </c>
      <c r="G19" s="109"/>
      <c r="H19" s="109">
        <v>0</v>
      </c>
      <c r="I19" s="109"/>
      <c r="J19" s="109">
        <v>0</v>
      </c>
      <c r="K19" s="110"/>
      <c r="L19" s="109">
        <v>0</v>
      </c>
      <c r="M19" s="110"/>
      <c r="N19" s="109">
        <v>0</v>
      </c>
      <c r="O19" s="110"/>
      <c r="P19" s="109">
        <v>-45807650</v>
      </c>
      <c r="Q19" s="110"/>
      <c r="R19" s="109">
        <v>0</v>
      </c>
      <c r="S19" s="110"/>
      <c r="T19" s="109">
        <f t="shared" si="0"/>
        <v>-45807650</v>
      </c>
      <c r="U19" s="110"/>
      <c r="V19" s="109">
        <v>0</v>
      </c>
      <c r="W19" s="110"/>
      <c r="X19" s="111">
        <f>SUM(T19+V19)</f>
        <v>-45807650</v>
      </c>
    </row>
    <row r="20" spans="1:24" s="94" customFormat="1" ht="18.600000000000001" customHeight="1" x14ac:dyDescent="0.25">
      <c r="A20" s="106" t="s">
        <v>175</v>
      </c>
      <c r="B20" s="106"/>
      <c r="C20" s="106"/>
      <c r="D20" s="112"/>
      <c r="E20" s="98"/>
      <c r="F20" s="113">
        <v>0</v>
      </c>
      <c r="G20" s="98"/>
      <c r="H20" s="113">
        <v>0</v>
      </c>
      <c r="I20" s="98"/>
      <c r="J20" s="113">
        <v>0</v>
      </c>
      <c r="K20" s="110"/>
      <c r="L20" s="113">
        <v>0</v>
      </c>
      <c r="M20" s="110"/>
      <c r="N20" s="113">
        <v>58072339</v>
      </c>
      <c r="O20" s="110"/>
      <c r="P20" s="113">
        <v>0</v>
      </c>
      <c r="Q20" s="110"/>
      <c r="R20" s="113">
        <v>0</v>
      </c>
      <c r="S20" s="110"/>
      <c r="T20" s="113">
        <f t="shared" si="0"/>
        <v>58072339</v>
      </c>
      <c r="U20" s="110"/>
      <c r="V20" s="113">
        <v>-516781</v>
      </c>
      <c r="W20" s="110"/>
      <c r="X20" s="114">
        <f>SUM(T20+V20)</f>
        <v>57555558</v>
      </c>
    </row>
    <row r="21" spans="1:24" s="106" customFormat="1" ht="6" customHeight="1" x14ac:dyDescent="0.25">
      <c r="D21" s="112"/>
      <c r="E21" s="98"/>
      <c r="F21" s="109"/>
      <c r="G21" s="98"/>
      <c r="H21" s="109"/>
      <c r="I21" s="98"/>
      <c r="J21" s="109"/>
      <c r="K21" s="110"/>
      <c r="L21" s="109"/>
      <c r="M21" s="110"/>
      <c r="N21" s="109"/>
      <c r="O21" s="110"/>
      <c r="P21" s="109"/>
      <c r="Q21" s="110"/>
      <c r="R21" s="109"/>
      <c r="S21" s="110"/>
      <c r="T21" s="109"/>
      <c r="U21" s="110"/>
      <c r="V21" s="109"/>
      <c r="W21" s="110"/>
      <c r="X21" s="109"/>
    </row>
    <row r="22" spans="1:24" s="106" customFormat="1" ht="18.600000000000001" customHeight="1" thickBot="1" x14ac:dyDescent="0.3">
      <c r="A22" s="94" t="s">
        <v>184</v>
      </c>
      <c r="D22" s="112"/>
      <c r="E22" s="98"/>
      <c r="F22" s="115">
        <f>SUM(F14:F21)</f>
        <v>518500000</v>
      </c>
      <c r="G22" s="98"/>
      <c r="H22" s="115">
        <f>SUM(H14:H21)</f>
        <v>0</v>
      </c>
      <c r="I22" s="98"/>
      <c r="J22" s="115">
        <f>SUM(J14:J21)</f>
        <v>532000000</v>
      </c>
      <c r="K22" s="116"/>
      <c r="L22" s="115">
        <f>SUM(L14:L21)</f>
        <v>18086595</v>
      </c>
      <c r="M22" s="116"/>
      <c r="N22" s="115">
        <f>SUM(N14:N21)</f>
        <v>137190666</v>
      </c>
      <c r="O22" s="116"/>
      <c r="P22" s="115">
        <f>SUM(P14:P21)</f>
        <v>-45807650</v>
      </c>
      <c r="Q22" s="116"/>
      <c r="R22" s="115">
        <f>SUM(R14:R21)</f>
        <v>135</v>
      </c>
      <c r="S22" s="116"/>
      <c r="T22" s="115">
        <f>SUM(T14:T21)</f>
        <v>1159969746</v>
      </c>
      <c r="U22" s="116"/>
      <c r="V22" s="115">
        <f>SUM(V14:V21)</f>
        <v>17422250</v>
      </c>
      <c r="W22" s="116"/>
      <c r="X22" s="115">
        <f>SUM(X14:X20)</f>
        <v>1177391996</v>
      </c>
    </row>
    <row r="23" spans="1:24" s="106" customFormat="1" ht="18.600000000000001" customHeight="1" thickTop="1" x14ac:dyDescent="0.25">
      <c r="A23" s="94"/>
      <c r="D23" s="112"/>
      <c r="E23" s="98"/>
      <c r="F23" s="117"/>
      <c r="G23" s="98"/>
      <c r="H23" s="117"/>
      <c r="I23" s="98"/>
      <c r="J23" s="117"/>
      <c r="K23" s="116"/>
      <c r="L23" s="117"/>
      <c r="M23" s="116"/>
      <c r="N23" s="117"/>
      <c r="O23" s="116"/>
      <c r="P23" s="117"/>
      <c r="Q23" s="116"/>
      <c r="R23" s="117"/>
      <c r="S23" s="116"/>
      <c r="T23" s="117"/>
      <c r="U23" s="116"/>
      <c r="V23" s="117"/>
      <c r="W23" s="116"/>
      <c r="X23" s="117"/>
    </row>
    <row r="24" spans="1:24" s="94" customFormat="1" ht="18.600000000000001" customHeight="1" x14ac:dyDescent="0.25">
      <c r="A24" s="94" t="s">
        <v>162</v>
      </c>
      <c r="B24" s="106"/>
      <c r="C24" s="106"/>
      <c r="D24" s="112"/>
      <c r="E24" s="98"/>
      <c r="F24" s="188">
        <v>518500000</v>
      </c>
      <c r="G24" s="109"/>
      <c r="H24" s="188">
        <v>0</v>
      </c>
      <c r="I24" s="109"/>
      <c r="J24" s="188">
        <v>532000000</v>
      </c>
      <c r="K24" s="110"/>
      <c r="L24" s="188">
        <v>23552045</v>
      </c>
      <c r="M24" s="110"/>
      <c r="N24" s="188">
        <v>243707095</v>
      </c>
      <c r="O24" s="110"/>
      <c r="P24" s="188">
        <v>-47781874</v>
      </c>
      <c r="Q24" s="110"/>
      <c r="R24" s="188">
        <v>135</v>
      </c>
      <c r="S24" s="110"/>
      <c r="T24" s="188">
        <f>SUM(F24:S24)</f>
        <v>1269977401</v>
      </c>
      <c r="U24" s="110"/>
      <c r="V24" s="191">
        <v>23871675</v>
      </c>
      <c r="W24" s="110"/>
      <c r="X24" s="188">
        <f>SUM(V24,T24)</f>
        <v>1293849076</v>
      </c>
    </row>
    <row r="25" spans="1:24" s="94" customFormat="1" ht="6" customHeight="1" x14ac:dyDescent="0.25">
      <c r="B25" s="106"/>
      <c r="C25" s="106"/>
      <c r="D25" s="112"/>
      <c r="E25" s="98"/>
      <c r="F25" s="188"/>
      <c r="G25" s="109"/>
      <c r="H25" s="188"/>
      <c r="I25" s="109"/>
      <c r="J25" s="188"/>
      <c r="K25" s="110"/>
      <c r="L25" s="188"/>
      <c r="M25" s="110"/>
      <c r="N25" s="188"/>
      <c r="O25" s="110"/>
      <c r="P25" s="188"/>
      <c r="Q25" s="110"/>
      <c r="R25" s="188"/>
      <c r="S25" s="110"/>
      <c r="T25" s="188"/>
      <c r="U25" s="110"/>
      <c r="V25" s="188"/>
      <c r="W25" s="110"/>
      <c r="X25" s="188"/>
    </row>
    <row r="26" spans="1:24" s="94" customFormat="1" ht="18.600000000000001" customHeight="1" x14ac:dyDescent="0.25">
      <c r="A26" s="94" t="s">
        <v>109</v>
      </c>
      <c r="B26" s="106"/>
      <c r="C26" s="106"/>
      <c r="D26" s="112"/>
      <c r="E26" s="98"/>
      <c r="F26" s="188"/>
      <c r="G26" s="109"/>
      <c r="H26" s="188"/>
      <c r="I26" s="109"/>
      <c r="J26" s="188"/>
      <c r="K26" s="110"/>
      <c r="L26" s="188"/>
      <c r="M26" s="110"/>
      <c r="N26" s="188"/>
      <c r="O26" s="110"/>
      <c r="P26" s="188"/>
      <c r="Q26" s="110"/>
      <c r="R26" s="188"/>
      <c r="S26" s="110"/>
      <c r="T26" s="188"/>
      <c r="U26" s="110"/>
      <c r="V26" s="188"/>
      <c r="W26" s="110"/>
      <c r="X26" s="188"/>
    </row>
    <row r="27" spans="1:24" s="94" customFormat="1" ht="18.600000000000001" customHeight="1" x14ac:dyDescent="0.25">
      <c r="A27" s="106" t="s">
        <v>110</v>
      </c>
      <c r="B27" s="106"/>
      <c r="C27" s="106"/>
      <c r="D27" s="112"/>
      <c r="E27" s="98"/>
      <c r="F27" s="188">
        <v>0</v>
      </c>
      <c r="G27" s="109"/>
      <c r="H27" s="188">
        <v>0</v>
      </c>
      <c r="I27" s="109"/>
      <c r="J27" s="188">
        <v>0</v>
      </c>
      <c r="K27" s="110"/>
      <c r="L27" s="188">
        <v>3029343</v>
      </c>
      <c r="M27" s="110"/>
      <c r="N27" s="188">
        <f>-L27</f>
        <v>-3029343</v>
      </c>
      <c r="O27" s="110"/>
      <c r="P27" s="188">
        <v>0</v>
      </c>
      <c r="Q27" s="110"/>
      <c r="R27" s="188">
        <v>0</v>
      </c>
      <c r="S27" s="110"/>
      <c r="T27" s="188">
        <f>SUM(F27:S27)</f>
        <v>0</v>
      </c>
      <c r="U27" s="110"/>
      <c r="V27" s="188">
        <v>0</v>
      </c>
      <c r="W27" s="110"/>
      <c r="X27" s="192">
        <f t="shared" ref="X27:X28" si="2">SUM(T27+V27)</f>
        <v>0</v>
      </c>
    </row>
    <row r="28" spans="1:24" s="94" customFormat="1" ht="18.600000000000001" customHeight="1" x14ac:dyDescent="0.25">
      <c r="A28" s="106" t="s">
        <v>198</v>
      </c>
      <c r="B28" s="106"/>
      <c r="C28" s="106"/>
      <c r="D28" s="112">
        <v>16</v>
      </c>
      <c r="E28" s="98"/>
      <c r="F28" s="188">
        <v>0</v>
      </c>
      <c r="G28" s="109"/>
      <c r="H28" s="188">
        <v>0</v>
      </c>
      <c r="I28" s="109"/>
      <c r="J28" s="188">
        <v>0</v>
      </c>
      <c r="K28" s="110"/>
      <c r="L28" s="188">
        <v>0</v>
      </c>
      <c r="M28" s="110"/>
      <c r="N28" s="188">
        <v>-103690650</v>
      </c>
      <c r="O28" s="110"/>
      <c r="P28" s="188">
        <v>0</v>
      </c>
      <c r="Q28" s="110"/>
      <c r="R28" s="188">
        <v>0</v>
      </c>
      <c r="S28" s="110"/>
      <c r="T28" s="188">
        <v>-103690650</v>
      </c>
      <c r="U28" s="110"/>
      <c r="V28" s="188">
        <v>0</v>
      </c>
      <c r="W28" s="110"/>
      <c r="X28" s="192">
        <f t="shared" si="2"/>
        <v>-103690650</v>
      </c>
    </row>
    <row r="29" spans="1:24" s="94" customFormat="1" ht="18.600000000000001" customHeight="1" x14ac:dyDescent="0.25">
      <c r="A29" s="106" t="s">
        <v>172</v>
      </c>
      <c r="B29" s="106"/>
      <c r="C29" s="106"/>
      <c r="D29" s="112">
        <v>15</v>
      </c>
      <c r="E29" s="98"/>
      <c r="F29" s="188">
        <v>0</v>
      </c>
      <c r="G29" s="109"/>
      <c r="H29" s="188">
        <v>881803</v>
      </c>
      <c r="I29" s="109"/>
      <c r="J29" s="188">
        <v>0</v>
      </c>
      <c r="K29" s="110"/>
      <c r="L29" s="188">
        <v>0</v>
      </c>
      <c r="M29" s="110"/>
      <c r="N29" s="188">
        <v>0</v>
      </c>
      <c r="O29" s="110"/>
      <c r="P29" s="188">
        <v>47781874</v>
      </c>
      <c r="Q29" s="110"/>
      <c r="R29" s="188">
        <v>0</v>
      </c>
      <c r="S29" s="110"/>
      <c r="T29" s="188">
        <f>SUM(F29:S29)</f>
        <v>48663677</v>
      </c>
      <c r="U29" s="110"/>
      <c r="V29" s="188">
        <v>0</v>
      </c>
      <c r="W29" s="110"/>
      <c r="X29" s="192">
        <f>SUM(T29+V29)</f>
        <v>48663677</v>
      </c>
    </row>
    <row r="30" spans="1:24" s="94" customFormat="1" ht="18.600000000000001" customHeight="1" x14ac:dyDescent="0.25">
      <c r="A30" s="106" t="s">
        <v>175</v>
      </c>
      <c r="B30" s="106"/>
      <c r="C30" s="106"/>
      <c r="D30" s="98"/>
      <c r="E30" s="98"/>
      <c r="F30" s="189">
        <v>0</v>
      </c>
      <c r="G30" s="98"/>
      <c r="H30" s="189">
        <v>0</v>
      </c>
      <c r="I30" s="98"/>
      <c r="J30" s="189">
        <v>0</v>
      </c>
      <c r="K30" s="110"/>
      <c r="L30" s="189">
        <v>0</v>
      </c>
      <c r="M30" s="110"/>
      <c r="N30" s="189">
        <v>60029629</v>
      </c>
      <c r="O30" s="110"/>
      <c r="P30" s="189">
        <v>0</v>
      </c>
      <c r="Q30" s="110"/>
      <c r="R30" s="189">
        <v>0</v>
      </c>
      <c r="S30" s="110"/>
      <c r="T30" s="189">
        <f>SUM(F30:S30)</f>
        <v>60029629</v>
      </c>
      <c r="U30" s="110"/>
      <c r="V30" s="189">
        <v>-5246550</v>
      </c>
      <c r="W30" s="110"/>
      <c r="X30" s="193">
        <f>SUM(T30+V30)</f>
        <v>54783079</v>
      </c>
    </row>
    <row r="31" spans="1:24" s="106" customFormat="1" ht="6" customHeight="1" x14ac:dyDescent="0.25">
      <c r="D31" s="98"/>
      <c r="E31" s="98"/>
      <c r="F31" s="188"/>
      <c r="G31" s="98"/>
      <c r="H31" s="188"/>
      <c r="I31" s="98"/>
      <c r="J31" s="188"/>
      <c r="K31" s="110"/>
      <c r="L31" s="188"/>
      <c r="M31" s="110"/>
      <c r="N31" s="188"/>
      <c r="O31" s="110"/>
      <c r="P31" s="188"/>
      <c r="Q31" s="110"/>
      <c r="R31" s="188"/>
      <c r="S31" s="110"/>
      <c r="T31" s="188"/>
      <c r="U31" s="110"/>
      <c r="V31" s="188"/>
      <c r="W31" s="110"/>
      <c r="X31" s="188"/>
    </row>
    <row r="32" spans="1:24" s="106" customFormat="1" ht="18.600000000000001" customHeight="1" thickBot="1" x14ac:dyDescent="0.3">
      <c r="A32" s="94" t="s">
        <v>185</v>
      </c>
      <c r="D32" s="98"/>
      <c r="E32" s="98"/>
      <c r="F32" s="190">
        <f>SUM(F24:F31)</f>
        <v>518500000</v>
      </c>
      <c r="G32" s="98"/>
      <c r="H32" s="190">
        <f>SUM(H24:H31)</f>
        <v>881803</v>
      </c>
      <c r="I32" s="98"/>
      <c r="J32" s="190">
        <f>SUM(J24:J31)</f>
        <v>532000000</v>
      </c>
      <c r="K32" s="116"/>
      <c r="L32" s="190">
        <f>SUM(L24:L31)</f>
        <v>26581388</v>
      </c>
      <c r="M32" s="116"/>
      <c r="N32" s="190">
        <f>SUM(N24:N31)</f>
        <v>197016731</v>
      </c>
      <c r="O32" s="116"/>
      <c r="P32" s="190">
        <f>SUM(P24:P31)</f>
        <v>0</v>
      </c>
      <c r="Q32" s="116"/>
      <c r="R32" s="190">
        <f>SUM(R24:R31)</f>
        <v>135</v>
      </c>
      <c r="S32" s="116"/>
      <c r="T32" s="190">
        <f>SUM(T24:T31)</f>
        <v>1274980057</v>
      </c>
      <c r="U32" s="116"/>
      <c r="V32" s="190">
        <f>SUM(V24:V31)</f>
        <v>18625125</v>
      </c>
      <c r="W32" s="116"/>
      <c r="X32" s="190">
        <f>SUM(X24:X30)</f>
        <v>1293605182</v>
      </c>
    </row>
    <row r="33" spans="1:24" ht="9" customHeight="1" thickTop="1" x14ac:dyDescent="0.25">
      <c r="A33" s="17"/>
      <c r="D33" s="124"/>
      <c r="E33" s="124"/>
      <c r="F33" s="54"/>
      <c r="G33" s="124"/>
      <c r="H33" s="54"/>
      <c r="I33" s="124"/>
      <c r="J33" s="54"/>
      <c r="K33" s="24"/>
      <c r="L33" s="54"/>
      <c r="M33" s="24"/>
      <c r="N33" s="54"/>
      <c r="O33" s="24"/>
      <c r="P33" s="54"/>
      <c r="Q33" s="24"/>
      <c r="R33" s="54"/>
      <c r="S33" s="24"/>
      <c r="T33" s="54"/>
      <c r="U33" s="24"/>
      <c r="V33" s="54"/>
      <c r="W33" s="24"/>
      <c r="X33" s="54"/>
    </row>
    <row r="34" spans="1:24" ht="9" customHeight="1" x14ac:dyDescent="0.25">
      <c r="A34" s="17"/>
      <c r="D34" s="124"/>
      <c r="E34" s="124"/>
      <c r="F34" s="54"/>
      <c r="G34" s="124"/>
      <c r="H34" s="54"/>
      <c r="I34" s="124"/>
      <c r="J34" s="54"/>
      <c r="K34" s="24"/>
      <c r="L34" s="54"/>
      <c r="M34" s="24"/>
      <c r="N34" s="54"/>
      <c r="O34" s="24"/>
      <c r="P34" s="54"/>
      <c r="Q34" s="24"/>
      <c r="R34" s="54"/>
      <c r="S34" s="24"/>
      <c r="T34" s="54"/>
      <c r="U34" s="24"/>
      <c r="V34" s="54"/>
      <c r="W34" s="24"/>
      <c r="X34" s="54"/>
    </row>
    <row r="35" spans="1:24" ht="9" customHeight="1" x14ac:dyDescent="0.25">
      <c r="A35" s="17"/>
      <c r="D35" s="124"/>
      <c r="E35" s="124"/>
      <c r="F35" s="54"/>
      <c r="G35" s="124"/>
      <c r="H35" s="54"/>
      <c r="I35" s="124"/>
      <c r="J35" s="54"/>
      <c r="K35" s="24"/>
      <c r="L35" s="54"/>
      <c r="M35" s="24"/>
      <c r="N35" s="54"/>
      <c r="O35" s="24"/>
      <c r="P35" s="54"/>
      <c r="Q35" s="24"/>
      <c r="R35" s="54"/>
      <c r="S35" s="24"/>
      <c r="T35" s="54"/>
      <c r="U35" s="24"/>
      <c r="V35" s="54"/>
      <c r="W35" s="24"/>
      <c r="X35" s="54"/>
    </row>
    <row r="36" spans="1:24" ht="3.75" customHeight="1" x14ac:dyDescent="0.25">
      <c r="A36" s="17"/>
      <c r="D36" s="124"/>
      <c r="E36" s="124"/>
      <c r="F36" s="54"/>
      <c r="G36" s="124"/>
      <c r="H36" s="54"/>
      <c r="I36" s="124"/>
      <c r="J36" s="54"/>
      <c r="K36" s="24"/>
      <c r="L36" s="54"/>
      <c r="M36" s="24"/>
      <c r="N36" s="54"/>
      <c r="O36" s="24"/>
      <c r="P36" s="54"/>
      <c r="Q36" s="24"/>
      <c r="R36" s="54"/>
      <c r="S36" s="24"/>
      <c r="T36" s="54"/>
      <c r="U36" s="24"/>
      <c r="V36" s="54"/>
      <c r="W36" s="24"/>
      <c r="X36" s="54"/>
    </row>
    <row r="37" spans="1:24" ht="21.95" customHeight="1" x14ac:dyDescent="0.25">
      <c r="A37" s="118" t="s">
        <v>33</v>
      </c>
      <c r="B37" s="118"/>
      <c r="C37" s="118"/>
      <c r="D37" s="119"/>
      <c r="E37" s="119"/>
      <c r="F37" s="120"/>
      <c r="G37" s="119"/>
      <c r="H37" s="120"/>
      <c r="I37" s="119"/>
      <c r="J37" s="120"/>
      <c r="K37" s="121"/>
      <c r="L37" s="28"/>
      <c r="M37" s="119"/>
      <c r="N37" s="119"/>
      <c r="O37" s="119"/>
      <c r="P37" s="119"/>
      <c r="Q37" s="119"/>
      <c r="R37" s="119"/>
      <c r="S37" s="119"/>
      <c r="T37" s="119"/>
      <c r="U37" s="121"/>
      <c r="V37" s="119"/>
      <c r="W37" s="121"/>
      <c r="X37" s="119"/>
    </row>
    <row r="38" spans="1:24" ht="21.75" customHeight="1" x14ac:dyDescent="0.25">
      <c r="X38" s="53"/>
    </row>
    <row r="53" spans="1:24" s="24" customFormat="1" ht="21.75" customHeight="1" x14ac:dyDescent="0.25">
      <c r="A53" s="47"/>
      <c r="B53" s="47"/>
      <c r="C53" s="47"/>
      <c r="D53" s="47"/>
      <c r="E53" s="47"/>
      <c r="F53" s="122"/>
      <c r="G53" s="47"/>
      <c r="H53" s="122"/>
      <c r="I53" s="47"/>
      <c r="J53" s="122"/>
      <c r="K53" s="123"/>
      <c r="M53" s="86"/>
      <c r="O53" s="123"/>
      <c r="P53" s="123"/>
      <c r="Q53" s="123"/>
      <c r="R53" s="123"/>
      <c r="S53" s="123"/>
      <c r="T53" s="47"/>
      <c r="U53" s="47"/>
      <c r="V53" s="47"/>
      <c r="W53" s="47"/>
      <c r="X53" s="47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C1D5-216F-4352-8D05-63DF52505739}">
  <dimension ref="A1:R108"/>
  <sheetViews>
    <sheetView topLeftCell="A4" zoomScaleNormal="100" zoomScaleSheetLayoutView="80" workbookViewId="0">
      <selection activeCell="C6" sqref="C6"/>
    </sheetView>
  </sheetViews>
  <sheetFormatPr defaultColWidth="8.42578125" defaultRowHeight="18.75" customHeight="1" x14ac:dyDescent="0.25"/>
  <cols>
    <col min="1" max="2" width="1.7109375" style="1" customWidth="1"/>
    <col min="3" max="3" width="37.140625" style="1" customWidth="1"/>
    <col min="4" max="4" width="7.5703125" style="1" bestFit="1" customWidth="1"/>
    <col min="5" max="5" width="1" style="1" customWidth="1"/>
    <col min="6" max="6" width="11.5703125" style="141" customWidth="1"/>
    <col min="7" max="7" width="1" style="1" customWidth="1"/>
    <col min="8" max="8" width="11.5703125" style="141" customWidth="1"/>
    <col min="9" max="9" width="1" style="1" customWidth="1"/>
    <col min="10" max="10" width="12.5703125" style="141" customWidth="1"/>
    <col min="11" max="11" width="1" style="5" customWidth="1"/>
    <col min="12" max="12" width="11.140625" style="36" customWidth="1"/>
    <col min="13" max="13" width="1" style="133" customWidth="1"/>
    <col min="14" max="14" width="12.5703125" style="36" customWidth="1"/>
    <col min="15" max="15" width="1" style="5" customWidth="1"/>
    <col min="16" max="16" width="10.5703125" style="1" customWidth="1"/>
    <col min="17" max="17" width="1" style="5" customWidth="1"/>
    <col min="18" max="18" width="12.5703125" style="1" customWidth="1"/>
    <col min="19" max="234" width="8.42578125" style="1"/>
    <col min="235" max="236" width="1.5703125" style="1" customWidth="1"/>
    <col min="237" max="237" width="47" style="1" customWidth="1"/>
    <col min="238" max="238" width="1.5703125" style="1" customWidth="1"/>
    <col min="239" max="239" width="12.5703125" style="1" customWidth="1"/>
    <col min="240" max="240" width="1.5703125" style="1" customWidth="1"/>
    <col min="241" max="241" width="12.5703125" style="1" customWidth="1"/>
    <col min="242" max="242" width="1.5703125" style="1" customWidth="1"/>
    <col min="243" max="243" width="12.5703125" style="1" customWidth="1"/>
    <col min="244" max="244" width="1.5703125" style="1" customWidth="1"/>
    <col min="245" max="245" width="12.5703125" style="1" customWidth="1"/>
    <col min="246" max="246" width="1.5703125" style="1" customWidth="1"/>
    <col min="247" max="247" width="12.5703125" style="1" customWidth="1"/>
    <col min="248" max="248" width="10.5703125" style="1" bestFit="1" customWidth="1"/>
    <col min="249" max="490" width="8.42578125" style="1"/>
    <col min="491" max="492" width="1.5703125" style="1" customWidth="1"/>
    <col min="493" max="493" width="47" style="1" customWidth="1"/>
    <col min="494" max="494" width="1.5703125" style="1" customWidth="1"/>
    <col min="495" max="495" width="12.5703125" style="1" customWidth="1"/>
    <col min="496" max="496" width="1.5703125" style="1" customWidth="1"/>
    <col min="497" max="497" width="12.5703125" style="1" customWidth="1"/>
    <col min="498" max="498" width="1.5703125" style="1" customWidth="1"/>
    <col min="499" max="499" width="12.5703125" style="1" customWidth="1"/>
    <col min="500" max="500" width="1.5703125" style="1" customWidth="1"/>
    <col min="501" max="501" width="12.5703125" style="1" customWidth="1"/>
    <col min="502" max="502" width="1.5703125" style="1" customWidth="1"/>
    <col min="503" max="503" width="12.5703125" style="1" customWidth="1"/>
    <col min="504" max="504" width="10.5703125" style="1" bestFit="1" customWidth="1"/>
    <col min="505" max="746" width="8.42578125" style="1"/>
    <col min="747" max="748" width="1.5703125" style="1" customWidth="1"/>
    <col min="749" max="749" width="47" style="1" customWidth="1"/>
    <col min="750" max="750" width="1.5703125" style="1" customWidth="1"/>
    <col min="751" max="751" width="12.5703125" style="1" customWidth="1"/>
    <col min="752" max="752" width="1.5703125" style="1" customWidth="1"/>
    <col min="753" max="753" width="12.5703125" style="1" customWidth="1"/>
    <col min="754" max="754" width="1.5703125" style="1" customWidth="1"/>
    <col min="755" max="755" width="12.5703125" style="1" customWidth="1"/>
    <col min="756" max="756" width="1.5703125" style="1" customWidth="1"/>
    <col min="757" max="757" width="12.5703125" style="1" customWidth="1"/>
    <col min="758" max="758" width="1.5703125" style="1" customWidth="1"/>
    <col min="759" max="759" width="12.5703125" style="1" customWidth="1"/>
    <col min="760" max="760" width="10.5703125" style="1" bestFit="1" customWidth="1"/>
    <col min="761" max="1002" width="8.42578125" style="1"/>
    <col min="1003" max="1004" width="1.5703125" style="1" customWidth="1"/>
    <col min="1005" max="1005" width="47" style="1" customWidth="1"/>
    <col min="1006" max="1006" width="1.5703125" style="1" customWidth="1"/>
    <col min="1007" max="1007" width="12.5703125" style="1" customWidth="1"/>
    <col min="1008" max="1008" width="1.5703125" style="1" customWidth="1"/>
    <col min="1009" max="1009" width="12.5703125" style="1" customWidth="1"/>
    <col min="1010" max="1010" width="1.5703125" style="1" customWidth="1"/>
    <col min="1011" max="1011" width="12.5703125" style="1" customWidth="1"/>
    <col min="1012" max="1012" width="1.5703125" style="1" customWidth="1"/>
    <col min="1013" max="1013" width="12.5703125" style="1" customWidth="1"/>
    <col min="1014" max="1014" width="1.5703125" style="1" customWidth="1"/>
    <col min="1015" max="1015" width="12.5703125" style="1" customWidth="1"/>
    <col min="1016" max="1016" width="10.5703125" style="1" bestFit="1" customWidth="1"/>
    <col min="1017" max="1258" width="8.42578125" style="1"/>
    <col min="1259" max="1260" width="1.5703125" style="1" customWidth="1"/>
    <col min="1261" max="1261" width="47" style="1" customWidth="1"/>
    <col min="1262" max="1262" width="1.5703125" style="1" customWidth="1"/>
    <col min="1263" max="1263" width="12.5703125" style="1" customWidth="1"/>
    <col min="1264" max="1264" width="1.5703125" style="1" customWidth="1"/>
    <col min="1265" max="1265" width="12.5703125" style="1" customWidth="1"/>
    <col min="1266" max="1266" width="1.5703125" style="1" customWidth="1"/>
    <col min="1267" max="1267" width="12.5703125" style="1" customWidth="1"/>
    <col min="1268" max="1268" width="1.5703125" style="1" customWidth="1"/>
    <col min="1269" max="1269" width="12.5703125" style="1" customWidth="1"/>
    <col min="1270" max="1270" width="1.5703125" style="1" customWidth="1"/>
    <col min="1271" max="1271" width="12.5703125" style="1" customWidth="1"/>
    <col min="1272" max="1272" width="10.5703125" style="1" bestFit="1" customWidth="1"/>
    <col min="1273" max="1514" width="8.42578125" style="1"/>
    <col min="1515" max="1516" width="1.5703125" style="1" customWidth="1"/>
    <col min="1517" max="1517" width="47" style="1" customWidth="1"/>
    <col min="1518" max="1518" width="1.5703125" style="1" customWidth="1"/>
    <col min="1519" max="1519" width="12.5703125" style="1" customWidth="1"/>
    <col min="1520" max="1520" width="1.5703125" style="1" customWidth="1"/>
    <col min="1521" max="1521" width="12.5703125" style="1" customWidth="1"/>
    <col min="1522" max="1522" width="1.5703125" style="1" customWidth="1"/>
    <col min="1523" max="1523" width="12.5703125" style="1" customWidth="1"/>
    <col min="1524" max="1524" width="1.5703125" style="1" customWidth="1"/>
    <col min="1525" max="1525" width="12.5703125" style="1" customWidth="1"/>
    <col min="1526" max="1526" width="1.5703125" style="1" customWidth="1"/>
    <col min="1527" max="1527" width="12.5703125" style="1" customWidth="1"/>
    <col min="1528" max="1528" width="10.5703125" style="1" bestFit="1" customWidth="1"/>
    <col min="1529" max="1770" width="8.42578125" style="1"/>
    <col min="1771" max="1772" width="1.5703125" style="1" customWidth="1"/>
    <col min="1773" max="1773" width="47" style="1" customWidth="1"/>
    <col min="1774" max="1774" width="1.5703125" style="1" customWidth="1"/>
    <col min="1775" max="1775" width="12.5703125" style="1" customWidth="1"/>
    <col min="1776" max="1776" width="1.5703125" style="1" customWidth="1"/>
    <col min="1777" max="1777" width="12.5703125" style="1" customWidth="1"/>
    <col min="1778" max="1778" width="1.5703125" style="1" customWidth="1"/>
    <col min="1779" max="1779" width="12.5703125" style="1" customWidth="1"/>
    <col min="1780" max="1780" width="1.5703125" style="1" customWidth="1"/>
    <col min="1781" max="1781" width="12.5703125" style="1" customWidth="1"/>
    <col min="1782" max="1782" width="1.5703125" style="1" customWidth="1"/>
    <col min="1783" max="1783" width="12.5703125" style="1" customWidth="1"/>
    <col min="1784" max="1784" width="10.5703125" style="1" bestFit="1" customWidth="1"/>
    <col min="1785" max="2026" width="8.42578125" style="1"/>
    <col min="2027" max="2028" width="1.5703125" style="1" customWidth="1"/>
    <col min="2029" max="2029" width="47" style="1" customWidth="1"/>
    <col min="2030" max="2030" width="1.5703125" style="1" customWidth="1"/>
    <col min="2031" max="2031" width="12.5703125" style="1" customWidth="1"/>
    <col min="2032" max="2032" width="1.5703125" style="1" customWidth="1"/>
    <col min="2033" max="2033" width="12.5703125" style="1" customWidth="1"/>
    <col min="2034" max="2034" width="1.5703125" style="1" customWidth="1"/>
    <col min="2035" max="2035" width="12.5703125" style="1" customWidth="1"/>
    <col min="2036" max="2036" width="1.5703125" style="1" customWidth="1"/>
    <col min="2037" max="2037" width="12.5703125" style="1" customWidth="1"/>
    <col min="2038" max="2038" width="1.5703125" style="1" customWidth="1"/>
    <col min="2039" max="2039" width="12.5703125" style="1" customWidth="1"/>
    <col min="2040" max="2040" width="10.5703125" style="1" bestFit="1" customWidth="1"/>
    <col min="2041" max="2282" width="8.42578125" style="1"/>
    <col min="2283" max="2284" width="1.5703125" style="1" customWidth="1"/>
    <col min="2285" max="2285" width="47" style="1" customWidth="1"/>
    <col min="2286" max="2286" width="1.5703125" style="1" customWidth="1"/>
    <col min="2287" max="2287" width="12.5703125" style="1" customWidth="1"/>
    <col min="2288" max="2288" width="1.5703125" style="1" customWidth="1"/>
    <col min="2289" max="2289" width="12.5703125" style="1" customWidth="1"/>
    <col min="2290" max="2290" width="1.5703125" style="1" customWidth="1"/>
    <col min="2291" max="2291" width="12.5703125" style="1" customWidth="1"/>
    <col min="2292" max="2292" width="1.5703125" style="1" customWidth="1"/>
    <col min="2293" max="2293" width="12.5703125" style="1" customWidth="1"/>
    <col min="2294" max="2294" width="1.5703125" style="1" customWidth="1"/>
    <col min="2295" max="2295" width="12.5703125" style="1" customWidth="1"/>
    <col min="2296" max="2296" width="10.5703125" style="1" bestFit="1" customWidth="1"/>
    <col min="2297" max="2538" width="8.42578125" style="1"/>
    <col min="2539" max="2540" width="1.5703125" style="1" customWidth="1"/>
    <col min="2541" max="2541" width="47" style="1" customWidth="1"/>
    <col min="2542" max="2542" width="1.5703125" style="1" customWidth="1"/>
    <col min="2543" max="2543" width="12.5703125" style="1" customWidth="1"/>
    <col min="2544" max="2544" width="1.5703125" style="1" customWidth="1"/>
    <col min="2545" max="2545" width="12.5703125" style="1" customWidth="1"/>
    <col min="2546" max="2546" width="1.5703125" style="1" customWidth="1"/>
    <col min="2547" max="2547" width="12.5703125" style="1" customWidth="1"/>
    <col min="2548" max="2548" width="1.5703125" style="1" customWidth="1"/>
    <col min="2549" max="2549" width="12.5703125" style="1" customWidth="1"/>
    <col min="2550" max="2550" width="1.5703125" style="1" customWidth="1"/>
    <col min="2551" max="2551" width="12.5703125" style="1" customWidth="1"/>
    <col min="2552" max="2552" width="10.5703125" style="1" bestFit="1" customWidth="1"/>
    <col min="2553" max="2794" width="8.42578125" style="1"/>
    <col min="2795" max="2796" width="1.5703125" style="1" customWidth="1"/>
    <col min="2797" max="2797" width="47" style="1" customWidth="1"/>
    <col min="2798" max="2798" width="1.5703125" style="1" customWidth="1"/>
    <col min="2799" max="2799" width="12.5703125" style="1" customWidth="1"/>
    <col min="2800" max="2800" width="1.5703125" style="1" customWidth="1"/>
    <col min="2801" max="2801" width="12.5703125" style="1" customWidth="1"/>
    <col min="2802" max="2802" width="1.5703125" style="1" customWidth="1"/>
    <col min="2803" max="2803" width="12.5703125" style="1" customWidth="1"/>
    <col min="2804" max="2804" width="1.5703125" style="1" customWidth="1"/>
    <col min="2805" max="2805" width="12.5703125" style="1" customWidth="1"/>
    <col min="2806" max="2806" width="1.5703125" style="1" customWidth="1"/>
    <col min="2807" max="2807" width="12.5703125" style="1" customWidth="1"/>
    <col min="2808" max="2808" width="10.5703125" style="1" bestFit="1" customWidth="1"/>
    <col min="2809" max="3050" width="8.42578125" style="1"/>
    <col min="3051" max="3052" width="1.5703125" style="1" customWidth="1"/>
    <col min="3053" max="3053" width="47" style="1" customWidth="1"/>
    <col min="3054" max="3054" width="1.5703125" style="1" customWidth="1"/>
    <col min="3055" max="3055" width="12.5703125" style="1" customWidth="1"/>
    <col min="3056" max="3056" width="1.5703125" style="1" customWidth="1"/>
    <col min="3057" max="3057" width="12.5703125" style="1" customWidth="1"/>
    <col min="3058" max="3058" width="1.5703125" style="1" customWidth="1"/>
    <col min="3059" max="3059" width="12.5703125" style="1" customWidth="1"/>
    <col min="3060" max="3060" width="1.5703125" style="1" customWidth="1"/>
    <col min="3061" max="3061" width="12.5703125" style="1" customWidth="1"/>
    <col min="3062" max="3062" width="1.5703125" style="1" customWidth="1"/>
    <col min="3063" max="3063" width="12.5703125" style="1" customWidth="1"/>
    <col min="3064" max="3064" width="10.5703125" style="1" bestFit="1" customWidth="1"/>
    <col min="3065" max="3306" width="8.42578125" style="1"/>
    <col min="3307" max="3308" width="1.5703125" style="1" customWidth="1"/>
    <col min="3309" max="3309" width="47" style="1" customWidth="1"/>
    <col min="3310" max="3310" width="1.5703125" style="1" customWidth="1"/>
    <col min="3311" max="3311" width="12.5703125" style="1" customWidth="1"/>
    <col min="3312" max="3312" width="1.5703125" style="1" customWidth="1"/>
    <col min="3313" max="3313" width="12.5703125" style="1" customWidth="1"/>
    <col min="3314" max="3314" width="1.5703125" style="1" customWidth="1"/>
    <col min="3315" max="3315" width="12.5703125" style="1" customWidth="1"/>
    <col min="3316" max="3316" width="1.5703125" style="1" customWidth="1"/>
    <col min="3317" max="3317" width="12.5703125" style="1" customWidth="1"/>
    <col min="3318" max="3318" width="1.5703125" style="1" customWidth="1"/>
    <col min="3319" max="3319" width="12.5703125" style="1" customWidth="1"/>
    <col min="3320" max="3320" width="10.5703125" style="1" bestFit="1" customWidth="1"/>
    <col min="3321" max="3562" width="8.42578125" style="1"/>
    <col min="3563" max="3564" width="1.5703125" style="1" customWidth="1"/>
    <col min="3565" max="3565" width="47" style="1" customWidth="1"/>
    <col min="3566" max="3566" width="1.5703125" style="1" customWidth="1"/>
    <col min="3567" max="3567" width="12.5703125" style="1" customWidth="1"/>
    <col min="3568" max="3568" width="1.5703125" style="1" customWidth="1"/>
    <col min="3569" max="3569" width="12.5703125" style="1" customWidth="1"/>
    <col min="3570" max="3570" width="1.5703125" style="1" customWidth="1"/>
    <col min="3571" max="3571" width="12.5703125" style="1" customWidth="1"/>
    <col min="3572" max="3572" width="1.5703125" style="1" customWidth="1"/>
    <col min="3573" max="3573" width="12.5703125" style="1" customWidth="1"/>
    <col min="3574" max="3574" width="1.5703125" style="1" customWidth="1"/>
    <col min="3575" max="3575" width="12.5703125" style="1" customWidth="1"/>
    <col min="3576" max="3576" width="10.5703125" style="1" bestFit="1" customWidth="1"/>
    <col min="3577" max="3818" width="8.42578125" style="1"/>
    <col min="3819" max="3820" width="1.5703125" style="1" customWidth="1"/>
    <col min="3821" max="3821" width="47" style="1" customWidth="1"/>
    <col min="3822" max="3822" width="1.5703125" style="1" customWidth="1"/>
    <col min="3823" max="3823" width="12.5703125" style="1" customWidth="1"/>
    <col min="3824" max="3824" width="1.5703125" style="1" customWidth="1"/>
    <col min="3825" max="3825" width="12.5703125" style="1" customWidth="1"/>
    <col min="3826" max="3826" width="1.5703125" style="1" customWidth="1"/>
    <col min="3827" max="3827" width="12.5703125" style="1" customWidth="1"/>
    <col min="3828" max="3828" width="1.5703125" style="1" customWidth="1"/>
    <col min="3829" max="3829" width="12.5703125" style="1" customWidth="1"/>
    <col min="3830" max="3830" width="1.5703125" style="1" customWidth="1"/>
    <col min="3831" max="3831" width="12.5703125" style="1" customWidth="1"/>
    <col min="3832" max="3832" width="10.5703125" style="1" bestFit="1" customWidth="1"/>
    <col min="3833" max="4074" width="8.42578125" style="1"/>
    <col min="4075" max="4076" width="1.5703125" style="1" customWidth="1"/>
    <col min="4077" max="4077" width="47" style="1" customWidth="1"/>
    <col min="4078" max="4078" width="1.5703125" style="1" customWidth="1"/>
    <col min="4079" max="4079" width="12.5703125" style="1" customWidth="1"/>
    <col min="4080" max="4080" width="1.5703125" style="1" customWidth="1"/>
    <col min="4081" max="4081" width="12.5703125" style="1" customWidth="1"/>
    <col min="4082" max="4082" width="1.5703125" style="1" customWidth="1"/>
    <col min="4083" max="4083" width="12.5703125" style="1" customWidth="1"/>
    <col min="4084" max="4084" width="1.5703125" style="1" customWidth="1"/>
    <col min="4085" max="4085" width="12.5703125" style="1" customWidth="1"/>
    <col min="4086" max="4086" width="1.5703125" style="1" customWidth="1"/>
    <col min="4087" max="4087" width="12.5703125" style="1" customWidth="1"/>
    <col min="4088" max="4088" width="10.5703125" style="1" bestFit="1" customWidth="1"/>
    <col min="4089" max="4330" width="8.42578125" style="1"/>
    <col min="4331" max="4332" width="1.5703125" style="1" customWidth="1"/>
    <col min="4333" max="4333" width="47" style="1" customWidth="1"/>
    <col min="4334" max="4334" width="1.5703125" style="1" customWidth="1"/>
    <col min="4335" max="4335" width="12.5703125" style="1" customWidth="1"/>
    <col min="4336" max="4336" width="1.5703125" style="1" customWidth="1"/>
    <col min="4337" max="4337" width="12.5703125" style="1" customWidth="1"/>
    <col min="4338" max="4338" width="1.5703125" style="1" customWidth="1"/>
    <col min="4339" max="4339" width="12.5703125" style="1" customWidth="1"/>
    <col min="4340" max="4340" width="1.5703125" style="1" customWidth="1"/>
    <col min="4341" max="4341" width="12.5703125" style="1" customWidth="1"/>
    <col min="4342" max="4342" width="1.5703125" style="1" customWidth="1"/>
    <col min="4343" max="4343" width="12.5703125" style="1" customWidth="1"/>
    <col min="4344" max="4344" width="10.5703125" style="1" bestFit="1" customWidth="1"/>
    <col min="4345" max="4586" width="8.42578125" style="1"/>
    <col min="4587" max="4588" width="1.5703125" style="1" customWidth="1"/>
    <col min="4589" max="4589" width="47" style="1" customWidth="1"/>
    <col min="4590" max="4590" width="1.5703125" style="1" customWidth="1"/>
    <col min="4591" max="4591" width="12.5703125" style="1" customWidth="1"/>
    <col min="4592" max="4592" width="1.5703125" style="1" customWidth="1"/>
    <col min="4593" max="4593" width="12.5703125" style="1" customWidth="1"/>
    <col min="4594" max="4594" width="1.5703125" style="1" customWidth="1"/>
    <col min="4595" max="4595" width="12.5703125" style="1" customWidth="1"/>
    <col min="4596" max="4596" width="1.5703125" style="1" customWidth="1"/>
    <col min="4597" max="4597" width="12.5703125" style="1" customWidth="1"/>
    <col min="4598" max="4598" width="1.5703125" style="1" customWidth="1"/>
    <col min="4599" max="4599" width="12.5703125" style="1" customWidth="1"/>
    <col min="4600" max="4600" width="10.5703125" style="1" bestFit="1" customWidth="1"/>
    <col min="4601" max="4842" width="8.42578125" style="1"/>
    <col min="4843" max="4844" width="1.5703125" style="1" customWidth="1"/>
    <col min="4845" max="4845" width="47" style="1" customWidth="1"/>
    <col min="4846" max="4846" width="1.5703125" style="1" customWidth="1"/>
    <col min="4847" max="4847" width="12.5703125" style="1" customWidth="1"/>
    <col min="4848" max="4848" width="1.5703125" style="1" customWidth="1"/>
    <col min="4849" max="4849" width="12.5703125" style="1" customWidth="1"/>
    <col min="4850" max="4850" width="1.5703125" style="1" customWidth="1"/>
    <col min="4851" max="4851" width="12.5703125" style="1" customWidth="1"/>
    <col min="4852" max="4852" width="1.5703125" style="1" customWidth="1"/>
    <col min="4853" max="4853" width="12.5703125" style="1" customWidth="1"/>
    <col min="4854" max="4854" width="1.5703125" style="1" customWidth="1"/>
    <col min="4855" max="4855" width="12.5703125" style="1" customWidth="1"/>
    <col min="4856" max="4856" width="10.5703125" style="1" bestFit="1" customWidth="1"/>
    <col min="4857" max="5098" width="8.42578125" style="1"/>
    <col min="5099" max="5100" width="1.5703125" style="1" customWidth="1"/>
    <col min="5101" max="5101" width="47" style="1" customWidth="1"/>
    <col min="5102" max="5102" width="1.5703125" style="1" customWidth="1"/>
    <col min="5103" max="5103" width="12.5703125" style="1" customWidth="1"/>
    <col min="5104" max="5104" width="1.5703125" style="1" customWidth="1"/>
    <col min="5105" max="5105" width="12.5703125" style="1" customWidth="1"/>
    <col min="5106" max="5106" width="1.5703125" style="1" customWidth="1"/>
    <col min="5107" max="5107" width="12.5703125" style="1" customWidth="1"/>
    <col min="5108" max="5108" width="1.5703125" style="1" customWidth="1"/>
    <col min="5109" max="5109" width="12.5703125" style="1" customWidth="1"/>
    <col min="5110" max="5110" width="1.5703125" style="1" customWidth="1"/>
    <col min="5111" max="5111" width="12.5703125" style="1" customWidth="1"/>
    <col min="5112" max="5112" width="10.5703125" style="1" bestFit="1" customWidth="1"/>
    <col min="5113" max="5354" width="8.42578125" style="1"/>
    <col min="5355" max="5356" width="1.5703125" style="1" customWidth="1"/>
    <col min="5357" max="5357" width="47" style="1" customWidth="1"/>
    <col min="5358" max="5358" width="1.5703125" style="1" customWidth="1"/>
    <col min="5359" max="5359" width="12.5703125" style="1" customWidth="1"/>
    <col min="5360" max="5360" width="1.5703125" style="1" customWidth="1"/>
    <col min="5361" max="5361" width="12.5703125" style="1" customWidth="1"/>
    <col min="5362" max="5362" width="1.5703125" style="1" customWidth="1"/>
    <col min="5363" max="5363" width="12.5703125" style="1" customWidth="1"/>
    <col min="5364" max="5364" width="1.5703125" style="1" customWidth="1"/>
    <col min="5365" max="5365" width="12.5703125" style="1" customWidth="1"/>
    <col min="5366" max="5366" width="1.5703125" style="1" customWidth="1"/>
    <col min="5367" max="5367" width="12.5703125" style="1" customWidth="1"/>
    <col min="5368" max="5368" width="10.5703125" style="1" bestFit="1" customWidth="1"/>
    <col min="5369" max="5610" width="8.42578125" style="1"/>
    <col min="5611" max="5612" width="1.5703125" style="1" customWidth="1"/>
    <col min="5613" max="5613" width="47" style="1" customWidth="1"/>
    <col min="5614" max="5614" width="1.5703125" style="1" customWidth="1"/>
    <col min="5615" max="5615" width="12.5703125" style="1" customWidth="1"/>
    <col min="5616" max="5616" width="1.5703125" style="1" customWidth="1"/>
    <col min="5617" max="5617" width="12.5703125" style="1" customWidth="1"/>
    <col min="5618" max="5618" width="1.5703125" style="1" customWidth="1"/>
    <col min="5619" max="5619" width="12.5703125" style="1" customWidth="1"/>
    <col min="5620" max="5620" width="1.5703125" style="1" customWidth="1"/>
    <col min="5621" max="5621" width="12.5703125" style="1" customWidth="1"/>
    <col min="5622" max="5622" width="1.5703125" style="1" customWidth="1"/>
    <col min="5623" max="5623" width="12.5703125" style="1" customWidth="1"/>
    <col min="5624" max="5624" width="10.5703125" style="1" bestFit="1" customWidth="1"/>
    <col min="5625" max="5866" width="8.42578125" style="1"/>
    <col min="5867" max="5868" width="1.5703125" style="1" customWidth="1"/>
    <col min="5869" max="5869" width="47" style="1" customWidth="1"/>
    <col min="5870" max="5870" width="1.5703125" style="1" customWidth="1"/>
    <col min="5871" max="5871" width="12.5703125" style="1" customWidth="1"/>
    <col min="5872" max="5872" width="1.5703125" style="1" customWidth="1"/>
    <col min="5873" max="5873" width="12.5703125" style="1" customWidth="1"/>
    <col min="5874" max="5874" width="1.5703125" style="1" customWidth="1"/>
    <col min="5875" max="5875" width="12.5703125" style="1" customWidth="1"/>
    <col min="5876" max="5876" width="1.5703125" style="1" customWidth="1"/>
    <col min="5877" max="5877" width="12.5703125" style="1" customWidth="1"/>
    <col min="5878" max="5878" width="1.5703125" style="1" customWidth="1"/>
    <col min="5879" max="5879" width="12.5703125" style="1" customWidth="1"/>
    <col min="5880" max="5880" width="10.5703125" style="1" bestFit="1" customWidth="1"/>
    <col min="5881" max="6122" width="8.42578125" style="1"/>
    <col min="6123" max="6124" width="1.5703125" style="1" customWidth="1"/>
    <col min="6125" max="6125" width="47" style="1" customWidth="1"/>
    <col min="6126" max="6126" width="1.5703125" style="1" customWidth="1"/>
    <col min="6127" max="6127" width="12.5703125" style="1" customWidth="1"/>
    <col min="6128" max="6128" width="1.5703125" style="1" customWidth="1"/>
    <col min="6129" max="6129" width="12.5703125" style="1" customWidth="1"/>
    <col min="6130" max="6130" width="1.5703125" style="1" customWidth="1"/>
    <col min="6131" max="6131" width="12.5703125" style="1" customWidth="1"/>
    <col min="6132" max="6132" width="1.5703125" style="1" customWidth="1"/>
    <col min="6133" max="6133" width="12.5703125" style="1" customWidth="1"/>
    <col min="6134" max="6134" width="1.5703125" style="1" customWidth="1"/>
    <col min="6135" max="6135" width="12.5703125" style="1" customWidth="1"/>
    <col min="6136" max="6136" width="10.5703125" style="1" bestFit="1" customWidth="1"/>
    <col min="6137" max="6378" width="8.42578125" style="1"/>
    <col min="6379" max="6380" width="1.5703125" style="1" customWidth="1"/>
    <col min="6381" max="6381" width="47" style="1" customWidth="1"/>
    <col min="6382" max="6382" width="1.5703125" style="1" customWidth="1"/>
    <col min="6383" max="6383" width="12.5703125" style="1" customWidth="1"/>
    <col min="6384" max="6384" width="1.5703125" style="1" customWidth="1"/>
    <col min="6385" max="6385" width="12.5703125" style="1" customWidth="1"/>
    <col min="6386" max="6386" width="1.5703125" style="1" customWidth="1"/>
    <col min="6387" max="6387" width="12.5703125" style="1" customWidth="1"/>
    <col min="6388" max="6388" width="1.5703125" style="1" customWidth="1"/>
    <col min="6389" max="6389" width="12.5703125" style="1" customWidth="1"/>
    <col min="6390" max="6390" width="1.5703125" style="1" customWidth="1"/>
    <col min="6391" max="6391" width="12.5703125" style="1" customWidth="1"/>
    <col min="6392" max="6392" width="10.5703125" style="1" bestFit="1" customWidth="1"/>
    <col min="6393" max="6634" width="8.42578125" style="1"/>
    <col min="6635" max="6636" width="1.5703125" style="1" customWidth="1"/>
    <col min="6637" max="6637" width="47" style="1" customWidth="1"/>
    <col min="6638" max="6638" width="1.5703125" style="1" customWidth="1"/>
    <col min="6639" max="6639" width="12.5703125" style="1" customWidth="1"/>
    <col min="6640" max="6640" width="1.5703125" style="1" customWidth="1"/>
    <col min="6641" max="6641" width="12.5703125" style="1" customWidth="1"/>
    <col min="6642" max="6642" width="1.5703125" style="1" customWidth="1"/>
    <col min="6643" max="6643" width="12.5703125" style="1" customWidth="1"/>
    <col min="6644" max="6644" width="1.5703125" style="1" customWidth="1"/>
    <col min="6645" max="6645" width="12.5703125" style="1" customWidth="1"/>
    <col min="6646" max="6646" width="1.5703125" style="1" customWidth="1"/>
    <col min="6647" max="6647" width="12.5703125" style="1" customWidth="1"/>
    <col min="6648" max="6648" width="10.5703125" style="1" bestFit="1" customWidth="1"/>
    <col min="6649" max="6890" width="8.42578125" style="1"/>
    <col min="6891" max="6892" width="1.5703125" style="1" customWidth="1"/>
    <col min="6893" max="6893" width="47" style="1" customWidth="1"/>
    <col min="6894" max="6894" width="1.5703125" style="1" customWidth="1"/>
    <col min="6895" max="6895" width="12.5703125" style="1" customWidth="1"/>
    <col min="6896" max="6896" width="1.5703125" style="1" customWidth="1"/>
    <col min="6897" max="6897" width="12.5703125" style="1" customWidth="1"/>
    <col min="6898" max="6898" width="1.5703125" style="1" customWidth="1"/>
    <col min="6899" max="6899" width="12.5703125" style="1" customWidth="1"/>
    <col min="6900" max="6900" width="1.5703125" style="1" customWidth="1"/>
    <col min="6901" max="6901" width="12.5703125" style="1" customWidth="1"/>
    <col min="6902" max="6902" width="1.5703125" style="1" customWidth="1"/>
    <col min="6903" max="6903" width="12.5703125" style="1" customWidth="1"/>
    <col min="6904" max="6904" width="10.5703125" style="1" bestFit="1" customWidth="1"/>
    <col min="6905" max="7146" width="8.42578125" style="1"/>
    <col min="7147" max="7148" width="1.5703125" style="1" customWidth="1"/>
    <col min="7149" max="7149" width="47" style="1" customWidth="1"/>
    <col min="7150" max="7150" width="1.5703125" style="1" customWidth="1"/>
    <col min="7151" max="7151" width="12.5703125" style="1" customWidth="1"/>
    <col min="7152" max="7152" width="1.5703125" style="1" customWidth="1"/>
    <col min="7153" max="7153" width="12.5703125" style="1" customWidth="1"/>
    <col min="7154" max="7154" width="1.5703125" style="1" customWidth="1"/>
    <col min="7155" max="7155" width="12.5703125" style="1" customWidth="1"/>
    <col min="7156" max="7156" width="1.5703125" style="1" customWidth="1"/>
    <col min="7157" max="7157" width="12.5703125" style="1" customWidth="1"/>
    <col min="7158" max="7158" width="1.5703125" style="1" customWidth="1"/>
    <col min="7159" max="7159" width="12.5703125" style="1" customWidth="1"/>
    <col min="7160" max="7160" width="10.5703125" style="1" bestFit="1" customWidth="1"/>
    <col min="7161" max="7402" width="8.42578125" style="1"/>
    <col min="7403" max="7404" width="1.5703125" style="1" customWidth="1"/>
    <col min="7405" max="7405" width="47" style="1" customWidth="1"/>
    <col min="7406" max="7406" width="1.5703125" style="1" customWidth="1"/>
    <col min="7407" max="7407" width="12.5703125" style="1" customWidth="1"/>
    <col min="7408" max="7408" width="1.5703125" style="1" customWidth="1"/>
    <col min="7409" max="7409" width="12.5703125" style="1" customWidth="1"/>
    <col min="7410" max="7410" width="1.5703125" style="1" customWidth="1"/>
    <col min="7411" max="7411" width="12.5703125" style="1" customWidth="1"/>
    <col min="7412" max="7412" width="1.5703125" style="1" customWidth="1"/>
    <col min="7413" max="7413" width="12.5703125" style="1" customWidth="1"/>
    <col min="7414" max="7414" width="1.5703125" style="1" customWidth="1"/>
    <col min="7415" max="7415" width="12.5703125" style="1" customWidth="1"/>
    <col min="7416" max="7416" width="10.5703125" style="1" bestFit="1" customWidth="1"/>
    <col min="7417" max="7658" width="8.42578125" style="1"/>
    <col min="7659" max="7660" width="1.5703125" style="1" customWidth="1"/>
    <col min="7661" max="7661" width="47" style="1" customWidth="1"/>
    <col min="7662" max="7662" width="1.5703125" style="1" customWidth="1"/>
    <col min="7663" max="7663" width="12.5703125" style="1" customWidth="1"/>
    <col min="7664" max="7664" width="1.5703125" style="1" customWidth="1"/>
    <col min="7665" max="7665" width="12.5703125" style="1" customWidth="1"/>
    <col min="7666" max="7666" width="1.5703125" style="1" customWidth="1"/>
    <col min="7667" max="7667" width="12.5703125" style="1" customWidth="1"/>
    <col min="7668" max="7668" width="1.5703125" style="1" customWidth="1"/>
    <col min="7669" max="7669" width="12.5703125" style="1" customWidth="1"/>
    <col min="7670" max="7670" width="1.5703125" style="1" customWidth="1"/>
    <col min="7671" max="7671" width="12.5703125" style="1" customWidth="1"/>
    <col min="7672" max="7672" width="10.5703125" style="1" bestFit="1" customWidth="1"/>
    <col min="7673" max="7914" width="8.42578125" style="1"/>
    <col min="7915" max="7916" width="1.5703125" style="1" customWidth="1"/>
    <col min="7917" max="7917" width="47" style="1" customWidth="1"/>
    <col min="7918" max="7918" width="1.5703125" style="1" customWidth="1"/>
    <col min="7919" max="7919" width="12.5703125" style="1" customWidth="1"/>
    <col min="7920" max="7920" width="1.5703125" style="1" customWidth="1"/>
    <col min="7921" max="7921" width="12.5703125" style="1" customWidth="1"/>
    <col min="7922" max="7922" width="1.5703125" style="1" customWidth="1"/>
    <col min="7923" max="7923" width="12.5703125" style="1" customWidth="1"/>
    <col min="7924" max="7924" width="1.5703125" style="1" customWidth="1"/>
    <col min="7925" max="7925" width="12.5703125" style="1" customWidth="1"/>
    <col min="7926" max="7926" width="1.5703125" style="1" customWidth="1"/>
    <col min="7927" max="7927" width="12.5703125" style="1" customWidth="1"/>
    <col min="7928" max="7928" width="10.5703125" style="1" bestFit="1" customWidth="1"/>
    <col min="7929" max="8170" width="8.42578125" style="1"/>
    <col min="8171" max="8172" width="1.5703125" style="1" customWidth="1"/>
    <col min="8173" max="8173" width="47" style="1" customWidth="1"/>
    <col min="8174" max="8174" width="1.5703125" style="1" customWidth="1"/>
    <col min="8175" max="8175" width="12.5703125" style="1" customWidth="1"/>
    <col min="8176" max="8176" width="1.5703125" style="1" customWidth="1"/>
    <col min="8177" max="8177" width="12.5703125" style="1" customWidth="1"/>
    <col min="8178" max="8178" width="1.5703125" style="1" customWidth="1"/>
    <col min="8179" max="8179" width="12.5703125" style="1" customWidth="1"/>
    <col min="8180" max="8180" width="1.5703125" style="1" customWidth="1"/>
    <col min="8181" max="8181" width="12.5703125" style="1" customWidth="1"/>
    <col min="8182" max="8182" width="1.5703125" style="1" customWidth="1"/>
    <col min="8183" max="8183" width="12.5703125" style="1" customWidth="1"/>
    <col min="8184" max="8184" width="10.5703125" style="1" bestFit="1" customWidth="1"/>
    <col min="8185" max="8426" width="8.42578125" style="1"/>
    <col min="8427" max="8428" width="1.5703125" style="1" customWidth="1"/>
    <col min="8429" max="8429" width="47" style="1" customWidth="1"/>
    <col min="8430" max="8430" width="1.5703125" style="1" customWidth="1"/>
    <col min="8431" max="8431" width="12.5703125" style="1" customWidth="1"/>
    <col min="8432" max="8432" width="1.5703125" style="1" customWidth="1"/>
    <col min="8433" max="8433" width="12.5703125" style="1" customWidth="1"/>
    <col min="8434" max="8434" width="1.5703125" style="1" customWidth="1"/>
    <col min="8435" max="8435" width="12.5703125" style="1" customWidth="1"/>
    <col min="8436" max="8436" width="1.5703125" style="1" customWidth="1"/>
    <col min="8437" max="8437" width="12.5703125" style="1" customWidth="1"/>
    <col min="8438" max="8438" width="1.5703125" style="1" customWidth="1"/>
    <col min="8439" max="8439" width="12.5703125" style="1" customWidth="1"/>
    <col min="8440" max="8440" width="10.5703125" style="1" bestFit="1" customWidth="1"/>
    <col min="8441" max="8682" width="8.42578125" style="1"/>
    <col min="8683" max="8684" width="1.5703125" style="1" customWidth="1"/>
    <col min="8685" max="8685" width="47" style="1" customWidth="1"/>
    <col min="8686" max="8686" width="1.5703125" style="1" customWidth="1"/>
    <col min="8687" max="8687" width="12.5703125" style="1" customWidth="1"/>
    <col min="8688" max="8688" width="1.5703125" style="1" customWidth="1"/>
    <col min="8689" max="8689" width="12.5703125" style="1" customWidth="1"/>
    <col min="8690" max="8690" width="1.5703125" style="1" customWidth="1"/>
    <col min="8691" max="8691" width="12.5703125" style="1" customWidth="1"/>
    <col min="8692" max="8692" width="1.5703125" style="1" customWidth="1"/>
    <col min="8693" max="8693" width="12.5703125" style="1" customWidth="1"/>
    <col min="8694" max="8694" width="1.5703125" style="1" customWidth="1"/>
    <col min="8695" max="8695" width="12.5703125" style="1" customWidth="1"/>
    <col min="8696" max="8696" width="10.5703125" style="1" bestFit="1" customWidth="1"/>
    <col min="8697" max="8938" width="8.42578125" style="1"/>
    <col min="8939" max="8940" width="1.5703125" style="1" customWidth="1"/>
    <col min="8941" max="8941" width="47" style="1" customWidth="1"/>
    <col min="8942" max="8942" width="1.5703125" style="1" customWidth="1"/>
    <col min="8943" max="8943" width="12.5703125" style="1" customWidth="1"/>
    <col min="8944" max="8944" width="1.5703125" style="1" customWidth="1"/>
    <col min="8945" max="8945" width="12.5703125" style="1" customWidth="1"/>
    <col min="8946" max="8946" width="1.5703125" style="1" customWidth="1"/>
    <col min="8947" max="8947" width="12.5703125" style="1" customWidth="1"/>
    <col min="8948" max="8948" width="1.5703125" style="1" customWidth="1"/>
    <col min="8949" max="8949" width="12.5703125" style="1" customWidth="1"/>
    <col min="8950" max="8950" width="1.5703125" style="1" customWidth="1"/>
    <col min="8951" max="8951" width="12.5703125" style="1" customWidth="1"/>
    <col min="8952" max="8952" width="10.5703125" style="1" bestFit="1" customWidth="1"/>
    <col min="8953" max="9194" width="8.42578125" style="1"/>
    <col min="9195" max="9196" width="1.5703125" style="1" customWidth="1"/>
    <col min="9197" max="9197" width="47" style="1" customWidth="1"/>
    <col min="9198" max="9198" width="1.5703125" style="1" customWidth="1"/>
    <col min="9199" max="9199" width="12.5703125" style="1" customWidth="1"/>
    <col min="9200" max="9200" width="1.5703125" style="1" customWidth="1"/>
    <col min="9201" max="9201" width="12.5703125" style="1" customWidth="1"/>
    <col min="9202" max="9202" width="1.5703125" style="1" customWidth="1"/>
    <col min="9203" max="9203" width="12.5703125" style="1" customWidth="1"/>
    <col min="9204" max="9204" width="1.5703125" style="1" customWidth="1"/>
    <col min="9205" max="9205" width="12.5703125" style="1" customWidth="1"/>
    <col min="9206" max="9206" width="1.5703125" style="1" customWidth="1"/>
    <col min="9207" max="9207" width="12.5703125" style="1" customWidth="1"/>
    <col min="9208" max="9208" width="10.5703125" style="1" bestFit="1" customWidth="1"/>
    <col min="9209" max="9450" width="8.42578125" style="1"/>
    <col min="9451" max="9452" width="1.5703125" style="1" customWidth="1"/>
    <col min="9453" max="9453" width="47" style="1" customWidth="1"/>
    <col min="9454" max="9454" width="1.5703125" style="1" customWidth="1"/>
    <col min="9455" max="9455" width="12.5703125" style="1" customWidth="1"/>
    <col min="9456" max="9456" width="1.5703125" style="1" customWidth="1"/>
    <col min="9457" max="9457" width="12.5703125" style="1" customWidth="1"/>
    <col min="9458" max="9458" width="1.5703125" style="1" customWidth="1"/>
    <col min="9459" max="9459" width="12.5703125" style="1" customWidth="1"/>
    <col min="9460" max="9460" width="1.5703125" style="1" customWidth="1"/>
    <col min="9461" max="9461" width="12.5703125" style="1" customWidth="1"/>
    <col min="9462" max="9462" width="1.5703125" style="1" customWidth="1"/>
    <col min="9463" max="9463" width="12.5703125" style="1" customWidth="1"/>
    <col min="9464" max="9464" width="10.5703125" style="1" bestFit="1" customWidth="1"/>
    <col min="9465" max="9706" width="8.42578125" style="1"/>
    <col min="9707" max="9708" width="1.5703125" style="1" customWidth="1"/>
    <col min="9709" max="9709" width="47" style="1" customWidth="1"/>
    <col min="9710" max="9710" width="1.5703125" style="1" customWidth="1"/>
    <col min="9711" max="9711" width="12.5703125" style="1" customWidth="1"/>
    <col min="9712" max="9712" width="1.5703125" style="1" customWidth="1"/>
    <col min="9713" max="9713" width="12.5703125" style="1" customWidth="1"/>
    <col min="9714" max="9714" width="1.5703125" style="1" customWidth="1"/>
    <col min="9715" max="9715" width="12.5703125" style="1" customWidth="1"/>
    <col min="9716" max="9716" width="1.5703125" style="1" customWidth="1"/>
    <col min="9717" max="9717" width="12.5703125" style="1" customWidth="1"/>
    <col min="9718" max="9718" width="1.5703125" style="1" customWidth="1"/>
    <col min="9719" max="9719" width="12.5703125" style="1" customWidth="1"/>
    <col min="9720" max="9720" width="10.5703125" style="1" bestFit="1" customWidth="1"/>
    <col min="9721" max="9962" width="8.42578125" style="1"/>
    <col min="9963" max="9964" width="1.5703125" style="1" customWidth="1"/>
    <col min="9965" max="9965" width="47" style="1" customWidth="1"/>
    <col min="9966" max="9966" width="1.5703125" style="1" customWidth="1"/>
    <col min="9967" max="9967" width="12.5703125" style="1" customWidth="1"/>
    <col min="9968" max="9968" width="1.5703125" style="1" customWidth="1"/>
    <col min="9969" max="9969" width="12.5703125" style="1" customWidth="1"/>
    <col min="9970" max="9970" width="1.5703125" style="1" customWidth="1"/>
    <col min="9971" max="9971" width="12.5703125" style="1" customWidth="1"/>
    <col min="9972" max="9972" width="1.5703125" style="1" customWidth="1"/>
    <col min="9973" max="9973" width="12.5703125" style="1" customWidth="1"/>
    <col min="9974" max="9974" width="1.5703125" style="1" customWidth="1"/>
    <col min="9975" max="9975" width="12.5703125" style="1" customWidth="1"/>
    <col min="9976" max="9976" width="10.5703125" style="1" bestFit="1" customWidth="1"/>
    <col min="9977" max="10218" width="8.42578125" style="1"/>
    <col min="10219" max="10220" width="1.5703125" style="1" customWidth="1"/>
    <col min="10221" max="10221" width="47" style="1" customWidth="1"/>
    <col min="10222" max="10222" width="1.5703125" style="1" customWidth="1"/>
    <col min="10223" max="10223" width="12.5703125" style="1" customWidth="1"/>
    <col min="10224" max="10224" width="1.5703125" style="1" customWidth="1"/>
    <col min="10225" max="10225" width="12.5703125" style="1" customWidth="1"/>
    <col min="10226" max="10226" width="1.5703125" style="1" customWidth="1"/>
    <col min="10227" max="10227" width="12.5703125" style="1" customWidth="1"/>
    <col min="10228" max="10228" width="1.5703125" style="1" customWidth="1"/>
    <col min="10229" max="10229" width="12.5703125" style="1" customWidth="1"/>
    <col min="10230" max="10230" width="1.5703125" style="1" customWidth="1"/>
    <col min="10231" max="10231" width="12.5703125" style="1" customWidth="1"/>
    <col min="10232" max="10232" width="10.5703125" style="1" bestFit="1" customWidth="1"/>
    <col min="10233" max="10474" width="8.42578125" style="1"/>
    <col min="10475" max="10476" width="1.5703125" style="1" customWidth="1"/>
    <col min="10477" max="10477" width="47" style="1" customWidth="1"/>
    <col min="10478" max="10478" width="1.5703125" style="1" customWidth="1"/>
    <col min="10479" max="10479" width="12.5703125" style="1" customWidth="1"/>
    <col min="10480" max="10480" width="1.5703125" style="1" customWidth="1"/>
    <col min="10481" max="10481" width="12.5703125" style="1" customWidth="1"/>
    <col min="10482" max="10482" width="1.5703125" style="1" customWidth="1"/>
    <col min="10483" max="10483" width="12.5703125" style="1" customWidth="1"/>
    <col min="10484" max="10484" width="1.5703125" style="1" customWidth="1"/>
    <col min="10485" max="10485" width="12.5703125" style="1" customWidth="1"/>
    <col min="10486" max="10486" width="1.5703125" style="1" customWidth="1"/>
    <col min="10487" max="10487" width="12.5703125" style="1" customWidth="1"/>
    <col min="10488" max="10488" width="10.5703125" style="1" bestFit="1" customWidth="1"/>
    <col min="10489" max="10730" width="8.42578125" style="1"/>
    <col min="10731" max="10732" width="1.5703125" style="1" customWidth="1"/>
    <col min="10733" max="10733" width="47" style="1" customWidth="1"/>
    <col min="10734" max="10734" width="1.5703125" style="1" customWidth="1"/>
    <col min="10735" max="10735" width="12.5703125" style="1" customWidth="1"/>
    <col min="10736" max="10736" width="1.5703125" style="1" customWidth="1"/>
    <col min="10737" max="10737" width="12.5703125" style="1" customWidth="1"/>
    <col min="10738" max="10738" width="1.5703125" style="1" customWidth="1"/>
    <col min="10739" max="10739" width="12.5703125" style="1" customWidth="1"/>
    <col min="10740" max="10740" width="1.5703125" style="1" customWidth="1"/>
    <col min="10741" max="10741" width="12.5703125" style="1" customWidth="1"/>
    <col min="10742" max="10742" width="1.5703125" style="1" customWidth="1"/>
    <col min="10743" max="10743" width="12.5703125" style="1" customWidth="1"/>
    <col min="10744" max="10744" width="10.5703125" style="1" bestFit="1" customWidth="1"/>
    <col min="10745" max="10986" width="8.42578125" style="1"/>
    <col min="10987" max="10988" width="1.5703125" style="1" customWidth="1"/>
    <col min="10989" max="10989" width="47" style="1" customWidth="1"/>
    <col min="10990" max="10990" width="1.5703125" style="1" customWidth="1"/>
    <col min="10991" max="10991" width="12.5703125" style="1" customWidth="1"/>
    <col min="10992" max="10992" width="1.5703125" style="1" customWidth="1"/>
    <col min="10993" max="10993" width="12.5703125" style="1" customWidth="1"/>
    <col min="10994" max="10994" width="1.5703125" style="1" customWidth="1"/>
    <col min="10995" max="10995" width="12.5703125" style="1" customWidth="1"/>
    <col min="10996" max="10996" width="1.5703125" style="1" customWidth="1"/>
    <col min="10997" max="10997" width="12.5703125" style="1" customWidth="1"/>
    <col min="10998" max="10998" width="1.5703125" style="1" customWidth="1"/>
    <col min="10999" max="10999" width="12.5703125" style="1" customWidth="1"/>
    <col min="11000" max="11000" width="10.5703125" style="1" bestFit="1" customWidth="1"/>
    <col min="11001" max="11242" width="8.42578125" style="1"/>
    <col min="11243" max="11244" width="1.5703125" style="1" customWidth="1"/>
    <col min="11245" max="11245" width="47" style="1" customWidth="1"/>
    <col min="11246" max="11246" width="1.5703125" style="1" customWidth="1"/>
    <col min="11247" max="11247" width="12.5703125" style="1" customWidth="1"/>
    <col min="11248" max="11248" width="1.5703125" style="1" customWidth="1"/>
    <col min="11249" max="11249" width="12.5703125" style="1" customWidth="1"/>
    <col min="11250" max="11250" width="1.5703125" style="1" customWidth="1"/>
    <col min="11251" max="11251" width="12.5703125" style="1" customWidth="1"/>
    <col min="11252" max="11252" width="1.5703125" style="1" customWidth="1"/>
    <col min="11253" max="11253" width="12.5703125" style="1" customWidth="1"/>
    <col min="11254" max="11254" width="1.5703125" style="1" customWidth="1"/>
    <col min="11255" max="11255" width="12.5703125" style="1" customWidth="1"/>
    <col min="11256" max="11256" width="10.5703125" style="1" bestFit="1" customWidth="1"/>
    <col min="11257" max="11498" width="8.42578125" style="1"/>
    <col min="11499" max="11500" width="1.5703125" style="1" customWidth="1"/>
    <col min="11501" max="11501" width="47" style="1" customWidth="1"/>
    <col min="11502" max="11502" width="1.5703125" style="1" customWidth="1"/>
    <col min="11503" max="11503" width="12.5703125" style="1" customWidth="1"/>
    <col min="11504" max="11504" width="1.5703125" style="1" customWidth="1"/>
    <col min="11505" max="11505" width="12.5703125" style="1" customWidth="1"/>
    <col min="11506" max="11506" width="1.5703125" style="1" customWidth="1"/>
    <col min="11507" max="11507" width="12.5703125" style="1" customWidth="1"/>
    <col min="11508" max="11508" width="1.5703125" style="1" customWidth="1"/>
    <col min="11509" max="11509" width="12.5703125" style="1" customWidth="1"/>
    <col min="11510" max="11510" width="1.5703125" style="1" customWidth="1"/>
    <col min="11511" max="11511" width="12.5703125" style="1" customWidth="1"/>
    <col min="11512" max="11512" width="10.5703125" style="1" bestFit="1" customWidth="1"/>
    <col min="11513" max="11754" width="8.42578125" style="1"/>
    <col min="11755" max="11756" width="1.5703125" style="1" customWidth="1"/>
    <col min="11757" max="11757" width="47" style="1" customWidth="1"/>
    <col min="11758" max="11758" width="1.5703125" style="1" customWidth="1"/>
    <col min="11759" max="11759" width="12.5703125" style="1" customWidth="1"/>
    <col min="11760" max="11760" width="1.5703125" style="1" customWidth="1"/>
    <col min="11761" max="11761" width="12.5703125" style="1" customWidth="1"/>
    <col min="11762" max="11762" width="1.5703125" style="1" customWidth="1"/>
    <col min="11763" max="11763" width="12.5703125" style="1" customWidth="1"/>
    <col min="11764" max="11764" width="1.5703125" style="1" customWidth="1"/>
    <col min="11765" max="11765" width="12.5703125" style="1" customWidth="1"/>
    <col min="11766" max="11766" width="1.5703125" style="1" customWidth="1"/>
    <col min="11767" max="11767" width="12.5703125" style="1" customWidth="1"/>
    <col min="11768" max="11768" width="10.5703125" style="1" bestFit="1" customWidth="1"/>
    <col min="11769" max="12010" width="8.42578125" style="1"/>
    <col min="12011" max="12012" width="1.5703125" style="1" customWidth="1"/>
    <col min="12013" max="12013" width="47" style="1" customWidth="1"/>
    <col min="12014" max="12014" width="1.5703125" style="1" customWidth="1"/>
    <col min="12015" max="12015" width="12.5703125" style="1" customWidth="1"/>
    <col min="12016" max="12016" width="1.5703125" style="1" customWidth="1"/>
    <col min="12017" max="12017" width="12.5703125" style="1" customWidth="1"/>
    <col min="12018" max="12018" width="1.5703125" style="1" customWidth="1"/>
    <col min="12019" max="12019" width="12.5703125" style="1" customWidth="1"/>
    <col min="12020" max="12020" width="1.5703125" style="1" customWidth="1"/>
    <col min="12021" max="12021" width="12.5703125" style="1" customWidth="1"/>
    <col min="12022" max="12022" width="1.5703125" style="1" customWidth="1"/>
    <col min="12023" max="12023" width="12.5703125" style="1" customWidth="1"/>
    <col min="12024" max="12024" width="10.5703125" style="1" bestFit="1" customWidth="1"/>
    <col min="12025" max="12266" width="8.42578125" style="1"/>
    <col min="12267" max="12268" width="1.5703125" style="1" customWidth="1"/>
    <col min="12269" max="12269" width="47" style="1" customWidth="1"/>
    <col min="12270" max="12270" width="1.5703125" style="1" customWidth="1"/>
    <col min="12271" max="12271" width="12.5703125" style="1" customWidth="1"/>
    <col min="12272" max="12272" width="1.5703125" style="1" customWidth="1"/>
    <col min="12273" max="12273" width="12.5703125" style="1" customWidth="1"/>
    <col min="12274" max="12274" width="1.5703125" style="1" customWidth="1"/>
    <col min="12275" max="12275" width="12.5703125" style="1" customWidth="1"/>
    <col min="12276" max="12276" width="1.5703125" style="1" customWidth="1"/>
    <col min="12277" max="12277" width="12.5703125" style="1" customWidth="1"/>
    <col min="12278" max="12278" width="1.5703125" style="1" customWidth="1"/>
    <col min="12279" max="12279" width="12.5703125" style="1" customWidth="1"/>
    <col min="12280" max="12280" width="10.5703125" style="1" bestFit="1" customWidth="1"/>
    <col min="12281" max="12522" width="8.42578125" style="1"/>
    <col min="12523" max="12524" width="1.5703125" style="1" customWidth="1"/>
    <col min="12525" max="12525" width="47" style="1" customWidth="1"/>
    <col min="12526" max="12526" width="1.5703125" style="1" customWidth="1"/>
    <col min="12527" max="12527" width="12.5703125" style="1" customWidth="1"/>
    <col min="12528" max="12528" width="1.5703125" style="1" customWidth="1"/>
    <col min="12529" max="12529" width="12.5703125" style="1" customWidth="1"/>
    <col min="12530" max="12530" width="1.5703125" style="1" customWidth="1"/>
    <col min="12531" max="12531" width="12.5703125" style="1" customWidth="1"/>
    <col min="12532" max="12532" width="1.5703125" style="1" customWidth="1"/>
    <col min="12533" max="12533" width="12.5703125" style="1" customWidth="1"/>
    <col min="12534" max="12534" width="1.5703125" style="1" customWidth="1"/>
    <col min="12535" max="12535" width="12.5703125" style="1" customWidth="1"/>
    <col min="12536" max="12536" width="10.5703125" style="1" bestFit="1" customWidth="1"/>
    <col min="12537" max="12778" width="8.42578125" style="1"/>
    <col min="12779" max="12780" width="1.5703125" style="1" customWidth="1"/>
    <col min="12781" max="12781" width="47" style="1" customWidth="1"/>
    <col min="12782" max="12782" width="1.5703125" style="1" customWidth="1"/>
    <col min="12783" max="12783" width="12.5703125" style="1" customWidth="1"/>
    <col min="12784" max="12784" width="1.5703125" style="1" customWidth="1"/>
    <col min="12785" max="12785" width="12.5703125" style="1" customWidth="1"/>
    <col min="12786" max="12786" width="1.5703125" style="1" customWidth="1"/>
    <col min="12787" max="12787" width="12.5703125" style="1" customWidth="1"/>
    <col min="12788" max="12788" width="1.5703125" style="1" customWidth="1"/>
    <col min="12789" max="12789" width="12.5703125" style="1" customWidth="1"/>
    <col min="12790" max="12790" width="1.5703125" style="1" customWidth="1"/>
    <col min="12791" max="12791" width="12.5703125" style="1" customWidth="1"/>
    <col min="12792" max="12792" width="10.5703125" style="1" bestFit="1" customWidth="1"/>
    <col min="12793" max="13034" width="8.42578125" style="1"/>
    <col min="13035" max="13036" width="1.5703125" style="1" customWidth="1"/>
    <col min="13037" max="13037" width="47" style="1" customWidth="1"/>
    <col min="13038" max="13038" width="1.5703125" style="1" customWidth="1"/>
    <col min="13039" max="13039" width="12.5703125" style="1" customWidth="1"/>
    <col min="13040" max="13040" width="1.5703125" style="1" customWidth="1"/>
    <col min="13041" max="13041" width="12.5703125" style="1" customWidth="1"/>
    <col min="13042" max="13042" width="1.5703125" style="1" customWidth="1"/>
    <col min="13043" max="13043" width="12.5703125" style="1" customWidth="1"/>
    <col min="13044" max="13044" width="1.5703125" style="1" customWidth="1"/>
    <col min="13045" max="13045" width="12.5703125" style="1" customWidth="1"/>
    <col min="13046" max="13046" width="1.5703125" style="1" customWidth="1"/>
    <col min="13047" max="13047" width="12.5703125" style="1" customWidth="1"/>
    <col min="13048" max="13048" width="10.5703125" style="1" bestFit="1" customWidth="1"/>
    <col min="13049" max="13290" width="8.42578125" style="1"/>
    <col min="13291" max="13292" width="1.5703125" style="1" customWidth="1"/>
    <col min="13293" max="13293" width="47" style="1" customWidth="1"/>
    <col min="13294" max="13294" width="1.5703125" style="1" customWidth="1"/>
    <col min="13295" max="13295" width="12.5703125" style="1" customWidth="1"/>
    <col min="13296" max="13296" width="1.5703125" style="1" customWidth="1"/>
    <col min="13297" max="13297" width="12.5703125" style="1" customWidth="1"/>
    <col min="13298" max="13298" width="1.5703125" style="1" customWidth="1"/>
    <col min="13299" max="13299" width="12.5703125" style="1" customWidth="1"/>
    <col min="13300" max="13300" width="1.5703125" style="1" customWidth="1"/>
    <col min="13301" max="13301" width="12.5703125" style="1" customWidth="1"/>
    <col min="13302" max="13302" width="1.5703125" style="1" customWidth="1"/>
    <col min="13303" max="13303" width="12.5703125" style="1" customWidth="1"/>
    <col min="13304" max="13304" width="10.5703125" style="1" bestFit="1" customWidth="1"/>
    <col min="13305" max="13546" width="8.42578125" style="1"/>
    <col min="13547" max="13548" width="1.5703125" style="1" customWidth="1"/>
    <col min="13549" max="13549" width="47" style="1" customWidth="1"/>
    <col min="13550" max="13550" width="1.5703125" style="1" customWidth="1"/>
    <col min="13551" max="13551" width="12.5703125" style="1" customWidth="1"/>
    <col min="13552" max="13552" width="1.5703125" style="1" customWidth="1"/>
    <col min="13553" max="13553" width="12.5703125" style="1" customWidth="1"/>
    <col min="13554" max="13554" width="1.5703125" style="1" customWidth="1"/>
    <col min="13555" max="13555" width="12.5703125" style="1" customWidth="1"/>
    <col min="13556" max="13556" width="1.5703125" style="1" customWidth="1"/>
    <col min="13557" max="13557" width="12.5703125" style="1" customWidth="1"/>
    <col min="13558" max="13558" width="1.5703125" style="1" customWidth="1"/>
    <col min="13559" max="13559" width="12.5703125" style="1" customWidth="1"/>
    <col min="13560" max="13560" width="10.5703125" style="1" bestFit="1" customWidth="1"/>
    <col min="13561" max="13802" width="8.42578125" style="1"/>
    <col min="13803" max="13804" width="1.5703125" style="1" customWidth="1"/>
    <col min="13805" max="13805" width="47" style="1" customWidth="1"/>
    <col min="13806" max="13806" width="1.5703125" style="1" customWidth="1"/>
    <col min="13807" max="13807" width="12.5703125" style="1" customWidth="1"/>
    <col min="13808" max="13808" width="1.5703125" style="1" customWidth="1"/>
    <col min="13809" max="13809" width="12.5703125" style="1" customWidth="1"/>
    <col min="13810" max="13810" width="1.5703125" style="1" customWidth="1"/>
    <col min="13811" max="13811" width="12.5703125" style="1" customWidth="1"/>
    <col min="13812" max="13812" width="1.5703125" style="1" customWidth="1"/>
    <col min="13813" max="13813" width="12.5703125" style="1" customWidth="1"/>
    <col min="13814" max="13814" width="1.5703125" style="1" customWidth="1"/>
    <col min="13815" max="13815" width="12.5703125" style="1" customWidth="1"/>
    <col min="13816" max="13816" width="10.5703125" style="1" bestFit="1" customWidth="1"/>
    <col min="13817" max="14058" width="8.42578125" style="1"/>
    <col min="14059" max="14060" width="1.5703125" style="1" customWidth="1"/>
    <col min="14061" max="14061" width="47" style="1" customWidth="1"/>
    <col min="14062" max="14062" width="1.5703125" style="1" customWidth="1"/>
    <col min="14063" max="14063" width="12.5703125" style="1" customWidth="1"/>
    <col min="14064" max="14064" width="1.5703125" style="1" customWidth="1"/>
    <col min="14065" max="14065" width="12.5703125" style="1" customWidth="1"/>
    <col min="14066" max="14066" width="1.5703125" style="1" customWidth="1"/>
    <col min="14067" max="14067" width="12.5703125" style="1" customWidth="1"/>
    <col min="14068" max="14068" width="1.5703125" style="1" customWidth="1"/>
    <col min="14069" max="14069" width="12.5703125" style="1" customWidth="1"/>
    <col min="14070" max="14070" width="1.5703125" style="1" customWidth="1"/>
    <col min="14071" max="14071" width="12.5703125" style="1" customWidth="1"/>
    <col min="14072" max="14072" width="10.5703125" style="1" bestFit="1" customWidth="1"/>
    <col min="14073" max="14314" width="8.42578125" style="1"/>
    <col min="14315" max="14316" width="1.5703125" style="1" customWidth="1"/>
    <col min="14317" max="14317" width="47" style="1" customWidth="1"/>
    <col min="14318" max="14318" width="1.5703125" style="1" customWidth="1"/>
    <col min="14319" max="14319" width="12.5703125" style="1" customWidth="1"/>
    <col min="14320" max="14320" width="1.5703125" style="1" customWidth="1"/>
    <col min="14321" max="14321" width="12.5703125" style="1" customWidth="1"/>
    <col min="14322" max="14322" width="1.5703125" style="1" customWidth="1"/>
    <col min="14323" max="14323" width="12.5703125" style="1" customWidth="1"/>
    <col min="14324" max="14324" width="1.5703125" style="1" customWidth="1"/>
    <col min="14325" max="14325" width="12.5703125" style="1" customWidth="1"/>
    <col min="14326" max="14326" width="1.5703125" style="1" customWidth="1"/>
    <col min="14327" max="14327" width="12.5703125" style="1" customWidth="1"/>
    <col min="14328" max="14328" width="10.5703125" style="1" bestFit="1" customWidth="1"/>
    <col min="14329" max="14570" width="8.42578125" style="1"/>
    <col min="14571" max="14572" width="1.5703125" style="1" customWidth="1"/>
    <col min="14573" max="14573" width="47" style="1" customWidth="1"/>
    <col min="14574" max="14574" width="1.5703125" style="1" customWidth="1"/>
    <col min="14575" max="14575" width="12.5703125" style="1" customWidth="1"/>
    <col min="14576" max="14576" width="1.5703125" style="1" customWidth="1"/>
    <col min="14577" max="14577" width="12.5703125" style="1" customWidth="1"/>
    <col min="14578" max="14578" width="1.5703125" style="1" customWidth="1"/>
    <col min="14579" max="14579" width="12.5703125" style="1" customWidth="1"/>
    <col min="14580" max="14580" width="1.5703125" style="1" customWidth="1"/>
    <col min="14581" max="14581" width="12.5703125" style="1" customWidth="1"/>
    <col min="14582" max="14582" width="1.5703125" style="1" customWidth="1"/>
    <col min="14583" max="14583" width="12.5703125" style="1" customWidth="1"/>
    <col min="14584" max="14584" width="10.5703125" style="1" bestFit="1" customWidth="1"/>
    <col min="14585" max="14826" width="8.42578125" style="1"/>
    <col min="14827" max="14828" width="1.5703125" style="1" customWidth="1"/>
    <col min="14829" max="14829" width="47" style="1" customWidth="1"/>
    <col min="14830" max="14830" width="1.5703125" style="1" customWidth="1"/>
    <col min="14831" max="14831" width="12.5703125" style="1" customWidth="1"/>
    <col min="14832" max="14832" width="1.5703125" style="1" customWidth="1"/>
    <col min="14833" max="14833" width="12.5703125" style="1" customWidth="1"/>
    <col min="14834" max="14834" width="1.5703125" style="1" customWidth="1"/>
    <col min="14835" max="14835" width="12.5703125" style="1" customWidth="1"/>
    <col min="14836" max="14836" width="1.5703125" style="1" customWidth="1"/>
    <col min="14837" max="14837" width="12.5703125" style="1" customWidth="1"/>
    <col min="14838" max="14838" width="1.5703125" style="1" customWidth="1"/>
    <col min="14839" max="14839" width="12.5703125" style="1" customWidth="1"/>
    <col min="14840" max="14840" width="10.5703125" style="1" bestFit="1" customWidth="1"/>
    <col min="14841" max="15082" width="8.42578125" style="1"/>
    <col min="15083" max="15084" width="1.5703125" style="1" customWidth="1"/>
    <col min="15085" max="15085" width="47" style="1" customWidth="1"/>
    <col min="15086" max="15086" width="1.5703125" style="1" customWidth="1"/>
    <col min="15087" max="15087" width="12.5703125" style="1" customWidth="1"/>
    <col min="15088" max="15088" width="1.5703125" style="1" customWidth="1"/>
    <col min="15089" max="15089" width="12.5703125" style="1" customWidth="1"/>
    <col min="15090" max="15090" width="1.5703125" style="1" customWidth="1"/>
    <col min="15091" max="15091" width="12.5703125" style="1" customWidth="1"/>
    <col min="15092" max="15092" width="1.5703125" style="1" customWidth="1"/>
    <col min="15093" max="15093" width="12.5703125" style="1" customWidth="1"/>
    <col min="15094" max="15094" width="1.5703125" style="1" customWidth="1"/>
    <col min="15095" max="15095" width="12.5703125" style="1" customWidth="1"/>
    <col min="15096" max="15096" width="10.5703125" style="1" bestFit="1" customWidth="1"/>
    <col min="15097" max="15338" width="8.42578125" style="1"/>
    <col min="15339" max="15340" width="1.5703125" style="1" customWidth="1"/>
    <col min="15341" max="15341" width="47" style="1" customWidth="1"/>
    <col min="15342" max="15342" width="1.5703125" style="1" customWidth="1"/>
    <col min="15343" max="15343" width="12.5703125" style="1" customWidth="1"/>
    <col min="15344" max="15344" width="1.5703125" style="1" customWidth="1"/>
    <col min="15345" max="15345" width="12.5703125" style="1" customWidth="1"/>
    <col min="15346" max="15346" width="1.5703125" style="1" customWidth="1"/>
    <col min="15347" max="15347" width="12.5703125" style="1" customWidth="1"/>
    <col min="15348" max="15348" width="1.5703125" style="1" customWidth="1"/>
    <col min="15349" max="15349" width="12.5703125" style="1" customWidth="1"/>
    <col min="15350" max="15350" width="1.5703125" style="1" customWidth="1"/>
    <col min="15351" max="15351" width="12.5703125" style="1" customWidth="1"/>
    <col min="15352" max="15352" width="10.5703125" style="1" bestFit="1" customWidth="1"/>
    <col min="15353" max="15594" width="8.42578125" style="1"/>
    <col min="15595" max="15596" width="1.5703125" style="1" customWidth="1"/>
    <col min="15597" max="15597" width="47" style="1" customWidth="1"/>
    <col min="15598" max="15598" width="1.5703125" style="1" customWidth="1"/>
    <col min="15599" max="15599" width="12.5703125" style="1" customWidth="1"/>
    <col min="15600" max="15600" width="1.5703125" style="1" customWidth="1"/>
    <col min="15601" max="15601" width="12.5703125" style="1" customWidth="1"/>
    <col min="15602" max="15602" width="1.5703125" style="1" customWidth="1"/>
    <col min="15603" max="15603" width="12.5703125" style="1" customWidth="1"/>
    <col min="15604" max="15604" width="1.5703125" style="1" customWidth="1"/>
    <col min="15605" max="15605" width="12.5703125" style="1" customWidth="1"/>
    <col min="15606" max="15606" width="1.5703125" style="1" customWidth="1"/>
    <col min="15607" max="15607" width="12.5703125" style="1" customWidth="1"/>
    <col min="15608" max="15608" width="10.5703125" style="1" bestFit="1" customWidth="1"/>
    <col min="15609" max="15850" width="8.42578125" style="1"/>
    <col min="15851" max="15852" width="1.5703125" style="1" customWidth="1"/>
    <col min="15853" max="15853" width="47" style="1" customWidth="1"/>
    <col min="15854" max="15854" width="1.5703125" style="1" customWidth="1"/>
    <col min="15855" max="15855" width="12.5703125" style="1" customWidth="1"/>
    <col min="15856" max="15856" width="1.5703125" style="1" customWidth="1"/>
    <col min="15857" max="15857" width="12.5703125" style="1" customWidth="1"/>
    <col min="15858" max="15858" width="1.5703125" style="1" customWidth="1"/>
    <col min="15859" max="15859" width="12.5703125" style="1" customWidth="1"/>
    <col min="15860" max="15860" width="1.5703125" style="1" customWidth="1"/>
    <col min="15861" max="15861" width="12.5703125" style="1" customWidth="1"/>
    <col min="15862" max="15862" width="1.5703125" style="1" customWidth="1"/>
    <col min="15863" max="15863" width="12.5703125" style="1" customWidth="1"/>
    <col min="15864" max="15864" width="10.5703125" style="1" bestFit="1" customWidth="1"/>
    <col min="15865" max="16106" width="8.42578125" style="1"/>
    <col min="16107" max="16108" width="1.5703125" style="1" customWidth="1"/>
    <col min="16109" max="16109" width="47" style="1" customWidth="1"/>
    <col min="16110" max="16110" width="1.5703125" style="1" customWidth="1"/>
    <col min="16111" max="16111" width="12.5703125" style="1" customWidth="1"/>
    <col min="16112" max="16112" width="1.5703125" style="1" customWidth="1"/>
    <col min="16113" max="16113" width="12.5703125" style="1" customWidth="1"/>
    <col min="16114" max="16114" width="1.5703125" style="1" customWidth="1"/>
    <col min="16115" max="16115" width="12.5703125" style="1" customWidth="1"/>
    <col min="16116" max="16116" width="1.5703125" style="1" customWidth="1"/>
    <col min="16117" max="16117" width="12.5703125" style="1" customWidth="1"/>
    <col min="16118" max="16118" width="1.5703125" style="1" customWidth="1"/>
    <col min="16119" max="16119" width="12.5703125" style="1" customWidth="1"/>
    <col min="16120" max="16120" width="10.5703125" style="1" bestFit="1" customWidth="1"/>
    <col min="16121" max="16384" width="8.42578125" style="1"/>
  </cols>
  <sheetData>
    <row r="1" spans="1:18" s="12" customFormat="1" ht="20.100000000000001" customHeight="1" x14ac:dyDescent="0.25">
      <c r="A1" s="12" t="s">
        <v>0</v>
      </c>
      <c r="F1" s="125"/>
      <c r="H1" s="125"/>
      <c r="J1" s="125"/>
      <c r="K1" s="3"/>
      <c r="L1" s="31"/>
      <c r="M1" s="126"/>
      <c r="N1" s="31"/>
      <c r="O1" s="3"/>
      <c r="P1" s="31"/>
      <c r="Q1" s="3"/>
      <c r="R1" s="31"/>
    </row>
    <row r="2" spans="1:18" s="12" customFormat="1" ht="20.100000000000001" customHeight="1" x14ac:dyDescent="0.25">
      <c r="A2" s="12" t="s">
        <v>89</v>
      </c>
      <c r="F2" s="125"/>
      <c r="H2" s="125"/>
      <c r="J2" s="125"/>
      <c r="K2" s="3"/>
      <c r="L2" s="31"/>
      <c r="M2" s="126"/>
      <c r="N2" s="127"/>
      <c r="O2" s="3"/>
      <c r="P2" s="31"/>
      <c r="Q2" s="3"/>
      <c r="R2" s="31"/>
    </row>
    <row r="3" spans="1:18" s="12" customFormat="1" ht="20.100000000000001" customHeight="1" x14ac:dyDescent="0.25">
      <c r="A3" s="128" t="str">
        <f>+'7'!A3</f>
        <v>สำหรับงวดหกเดือนสิ้นสุดวันที่ 30 มิถุนายน พ.ศ. 2564</v>
      </c>
      <c r="B3" s="129"/>
      <c r="C3" s="129"/>
      <c r="D3" s="129"/>
      <c r="E3" s="130"/>
      <c r="F3" s="131"/>
      <c r="G3" s="130"/>
      <c r="H3" s="131"/>
      <c r="I3" s="130"/>
      <c r="J3" s="131"/>
      <c r="K3" s="132"/>
      <c r="L3" s="34"/>
      <c r="M3" s="130"/>
      <c r="N3" s="130"/>
      <c r="O3" s="132"/>
      <c r="P3" s="130"/>
      <c r="Q3" s="132"/>
      <c r="R3" s="130"/>
    </row>
    <row r="4" spans="1:18" s="12" customFormat="1" ht="18" customHeight="1" x14ac:dyDescent="0.25">
      <c r="E4" s="126"/>
      <c r="F4" s="125"/>
      <c r="G4" s="126"/>
      <c r="H4" s="125"/>
      <c r="I4" s="126"/>
      <c r="J4" s="125"/>
      <c r="K4" s="3"/>
      <c r="L4" s="31"/>
      <c r="M4" s="126"/>
      <c r="N4" s="126"/>
      <c r="O4" s="3"/>
      <c r="P4" s="126"/>
      <c r="Q4" s="3"/>
      <c r="R4" s="126"/>
    </row>
    <row r="5" spans="1:18" ht="18" customHeight="1" x14ac:dyDescent="0.25">
      <c r="A5" s="12"/>
      <c r="E5" s="133"/>
      <c r="F5" s="226" t="s">
        <v>3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8" ht="18" customHeight="1" x14ac:dyDescent="0.25">
      <c r="A6" s="12"/>
      <c r="E6" s="133"/>
      <c r="F6" s="31"/>
      <c r="G6" s="31"/>
      <c r="H6" s="31"/>
      <c r="I6" s="31"/>
      <c r="J6" s="31" t="s">
        <v>93</v>
      </c>
      <c r="K6" s="3"/>
      <c r="L6" s="225" t="s">
        <v>61</v>
      </c>
      <c r="M6" s="225"/>
      <c r="N6" s="225"/>
      <c r="O6" s="3"/>
      <c r="P6" s="31"/>
      <c r="Q6" s="3"/>
      <c r="R6" s="31"/>
    </row>
    <row r="7" spans="1:18" ht="18" customHeight="1" x14ac:dyDescent="0.25">
      <c r="A7" s="12"/>
      <c r="E7" s="133"/>
      <c r="F7" s="31" t="s">
        <v>95</v>
      </c>
      <c r="G7" s="31"/>
      <c r="H7" s="85" t="s">
        <v>164</v>
      </c>
      <c r="I7" s="31"/>
      <c r="J7" s="31" t="s">
        <v>96</v>
      </c>
      <c r="K7" s="3"/>
      <c r="L7" s="134" t="s">
        <v>97</v>
      </c>
      <c r="M7" s="126"/>
      <c r="N7" s="134" t="s">
        <v>61</v>
      </c>
      <c r="O7" s="3"/>
      <c r="P7" s="31"/>
      <c r="Q7" s="3"/>
      <c r="R7" s="31" t="s">
        <v>94</v>
      </c>
    </row>
    <row r="8" spans="1:18" ht="18" customHeight="1" x14ac:dyDescent="0.25">
      <c r="E8" s="133"/>
      <c r="F8" s="31" t="s">
        <v>102</v>
      </c>
      <c r="G8" s="31"/>
      <c r="H8" s="85" t="s">
        <v>169</v>
      </c>
      <c r="I8" s="31"/>
      <c r="J8" s="31" t="s">
        <v>103</v>
      </c>
      <c r="K8" s="126"/>
      <c r="L8" s="31" t="s">
        <v>104</v>
      </c>
      <c r="M8" s="126"/>
      <c r="N8" s="31" t="s">
        <v>98</v>
      </c>
      <c r="O8" s="126"/>
      <c r="P8" s="31" t="s">
        <v>64</v>
      </c>
      <c r="Q8" s="126"/>
      <c r="R8" s="31" t="s">
        <v>108</v>
      </c>
    </row>
    <row r="9" spans="1:18" ht="18" customHeight="1" x14ac:dyDescent="0.25">
      <c r="D9" s="92" t="s">
        <v>8</v>
      </c>
      <c r="E9" s="133"/>
      <c r="F9" s="34" t="s">
        <v>9</v>
      </c>
      <c r="G9" s="31"/>
      <c r="H9" s="34" t="s">
        <v>9</v>
      </c>
      <c r="I9" s="31"/>
      <c r="J9" s="34" t="s">
        <v>9</v>
      </c>
      <c r="K9" s="126"/>
      <c r="L9" s="34" t="s">
        <v>9</v>
      </c>
      <c r="M9" s="126"/>
      <c r="N9" s="34" t="s">
        <v>9</v>
      </c>
      <c r="O9" s="126"/>
      <c r="P9" s="34" t="s">
        <v>9</v>
      </c>
      <c r="Q9" s="126"/>
      <c r="R9" s="34" t="s">
        <v>9</v>
      </c>
    </row>
    <row r="10" spans="1:18" ht="8.1" customHeight="1" x14ac:dyDescent="0.25">
      <c r="E10" s="133"/>
      <c r="F10" s="31"/>
      <c r="G10" s="31"/>
      <c r="H10" s="31"/>
      <c r="I10" s="31"/>
      <c r="J10" s="31"/>
      <c r="K10" s="126"/>
      <c r="L10" s="31"/>
      <c r="M10" s="126"/>
      <c r="N10" s="31"/>
      <c r="O10" s="126"/>
      <c r="P10" s="31"/>
      <c r="Q10" s="126"/>
      <c r="R10" s="31"/>
    </row>
    <row r="11" spans="1:18" ht="18" customHeight="1" x14ac:dyDescent="0.25">
      <c r="A11" s="12" t="s">
        <v>111</v>
      </c>
      <c r="E11" s="133"/>
      <c r="F11" s="66">
        <v>518500000</v>
      </c>
      <c r="G11" s="66"/>
      <c r="H11" s="66">
        <v>0</v>
      </c>
      <c r="I11" s="66"/>
      <c r="J11" s="66">
        <v>532000000</v>
      </c>
      <c r="K11" s="66"/>
      <c r="L11" s="66">
        <v>15042919</v>
      </c>
      <c r="M11" s="66"/>
      <c r="N11" s="66">
        <v>285815453</v>
      </c>
      <c r="O11" s="66"/>
      <c r="P11" s="66">
        <v>0</v>
      </c>
      <c r="Q11" s="66"/>
      <c r="R11" s="66">
        <v>1351358372</v>
      </c>
    </row>
    <row r="12" spans="1:18" ht="8.1" customHeight="1" x14ac:dyDescent="0.25">
      <c r="A12" s="12"/>
      <c r="E12" s="133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ht="18" customHeight="1" x14ac:dyDescent="0.25">
      <c r="A13" s="12" t="s">
        <v>109</v>
      </c>
      <c r="E13" s="133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ht="18" customHeight="1" x14ac:dyDescent="0.25">
      <c r="A14" s="1" t="s">
        <v>110</v>
      </c>
      <c r="E14" s="133"/>
      <c r="F14" s="66">
        <v>0</v>
      </c>
      <c r="G14" s="66"/>
      <c r="H14" s="66">
        <v>0</v>
      </c>
      <c r="I14" s="66"/>
      <c r="J14" s="66">
        <v>0</v>
      </c>
      <c r="K14" s="66"/>
      <c r="L14" s="36">
        <v>3043676</v>
      </c>
      <c r="N14" s="36">
        <v>-3043676</v>
      </c>
      <c r="O14" s="66"/>
      <c r="P14" s="66">
        <v>0</v>
      </c>
      <c r="Q14" s="66"/>
      <c r="R14" s="66">
        <f>SUM(F14:Q14)</f>
        <v>0</v>
      </c>
    </row>
    <row r="15" spans="1:18" ht="18" customHeight="1" x14ac:dyDescent="0.25">
      <c r="A15" s="1" t="s">
        <v>147</v>
      </c>
      <c r="D15" s="206">
        <v>16</v>
      </c>
      <c r="E15" s="133"/>
      <c r="F15" s="66">
        <v>0</v>
      </c>
      <c r="G15" s="66"/>
      <c r="H15" s="66">
        <v>0</v>
      </c>
      <c r="I15" s="66"/>
      <c r="J15" s="66">
        <v>0</v>
      </c>
      <c r="K15" s="66"/>
      <c r="L15" s="36">
        <v>0</v>
      </c>
      <c r="N15" s="36">
        <v>-129417385</v>
      </c>
      <c r="O15" s="66"/>
      <c r="P15" s="66">
        <v>0</v>
      </c>
      <c r="Q15" s="66"/>
      <c r="R15" s="66">
        <f>SUM(F15:Q15)</f>
        <v>-129417385</v>
      </c>
    </row>
    <row r="16" spans="1:18" ht="18" customHeight="1" x14ac:dyDescent="0.25">
      <c r="A16" s="1" t="s">
        <v>64</v>
      </c>
      <c r="D16" s="43"/>
      <c r="E16" s="133"/>
      <c r="F16" s="66">
        <v>0</v>
      </c>
      <c r="G16" s="66"/>
      <c r="H16" s="66">
        <v>0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-45807650</v>
      </c>
      <c r="Q16" s="66"/>
      <c r="R16" s="66">
        <f t="shared" ref="R16" si="0">SUM(F16:Q16)</f>
        <v>-45807650</v>
      </c>
    </row>
    <row r="17" spans="1:18" ht="18" customHeight="1" x14ac:dyDescent="0.25">
      <c r="A17" s="1" t="s">
        <v>187</v>
      </c>
      <c r="E17" s="133"/>
      <c r="F17" s="135">
        <v>0</v>
      </c>
      <c r="G17" s="36"/>
      <c r="H17" s="135">
        <v>0</v>
      </c>
      <c r="I17" s="36"/>
      <c r="J17" s="135">
        <v>0</v>
      </c>
      <c r="K17" s="133"/>
      <c r="L17" s="135">
        <v>0</v>
      </c>
      <c r="N17" s="135">
        <v>60873498</v>
      </c>
      <c r="O17" s="133"/>
      <c r="P17" s="135">
        <v>0</v>
      </c>
      <c r="Q17" s="133"/>
      <c r="R17" s="135">
        <f>SUM(F17:Q17)</f>
        <v>60873498</v>
      </c>
    </row>
    <row r="18" spans="1:18" ht="8.1" customHeight="1" x14ac:dyDescent="0.25">
      <c r="E18" s="133"/>
      <c r="F18" s="36"/>
      <c r="G18" s="133"/>
      <c r="H18" s="36"/>
      <c r="I18" s="133"/>
      <c r="J18" s="36"/>
      <c r="K18" s="133"/>
      <c r="O18" s="133"/>
      <c r="P18" s="36"/>
      <c r="Q18" s="133"/>
      <c r="R18" s="36"/>
    </row>
    <row r="19" spans="1:18" ht="18" customHeight="1" thickBot="1" x14ac:dyDescent="0.3">
      <c r="A19" s="12" t="s">
        <v>184</v>
      </c>
      <c r="E19" s="133"/>
      <c r="F19" s="136">
        <f>SUM(F11:F18)</f>
        <v>518500000</v>
      </c>
      <c r="G19" s="36"/>
      <c r="H19" s="136">
        <f>SUM(H11:H18)</f>
        <v>0</v>
      </c>
      <c r="I19" s="36"/>
      <c r="J19" s="136">
        <f>SUM(J11:J18)</f>
        <v>532000000</v>
      </c>
      <c r="K19" s="36"/>
      <c r="L19" s="136">
        <f>SUM(L11:L18)</f>
        <v>18086595</v>
      </c>
      <c r="M19" s="36"/>
      <c r="N19" s="136">
        <f>SUM(N11:N18)</f>
        <v>214227890</v>
      </c>
      <c r="O19" s="36"/>
      <c r="P19" s="136">
        <f>SUM(P11:P18)</f>
        <v>-45807650</v>
      </c>
      <c r="Q19" s="36"/>
      <c r="R19" s="136">
        <f>SUM(F19:Q19)</f>
        <v>1237006835</v>
      </c>
    </row>
    <row r="20" spans="1:18" ht="18" customHeight="1" thickTop="1" x14ac:dyDescent="0.25">
      <c r="A20" s="12"/>
      <c r="E20" s="133"/>
      <c r="F20" s="6"/>
      <c r="G20" s="36"/>
      <c r="H20" s="6"/>
      <c r="I20" s="36"/>
      <c r="J20" s="6"/>
      <c r="K20" s="36"/>
      <c r="L20" s="6"/>
      <c r="M20" s="36"/>
      <c r="N20" s="6"/>
      <c r="O20" s="36"/>
      <c r="P20" s="6"/>
      <c r="Q20" s="36"/>
      <c r="R20" s="6"/>
    </row>
    <row r="21" spans="1:18" ht="18" customHeight="1" x14ac:dyDescent="0.25">
      <c r="A21" s="12" t="s">
        <v>162</v>
      </c>
      <c r="E21" s="133"/>
      <c r="F21" s="173">
        <v>518500000</v>
      </c>
      <c r="G21" s="66"/>
      <c r="H21" s="173">
        <v>0</v>
      </c>
      <c r="I21" s="66"/>
      <c r="J21" s="173">
        <v>532000000</v>
      </c>
      <c r="K21" s="66"/>
      <c r="L21" s="173">
        <v>23552045</v>
      </c>
      <c r="M21" s="66"/>
      <c r="N21" s="173">
        <v>318071458</v>
      </c>
      <c r="O21" s="66"/>
      <c r="P21" s="173">
        <v>-47781874</v>
      </c>
      <c r="Q21" s="66"/>
      <c r="R21" s="173">
        <f>SUM(P21,N21,L21,J21,F21)</f>
        <v>1344341629</v>
      </c>
    </row>
    <row r="22" spans="1:18" ht="8.1" customHeight="1" x14ac:dyDescent="0.25">
      <c r="A22" s="12"/>
      <c r="E22" s="133"/>
      <c r="F22" s="173"/>
      <c r="G22" s="66"/>
      <c r="H22" s="173"/>
      <c r="I22" s="66"/>
      <c r="J22" s="173"/>
      <c r="K22" s="66"/>
      <c r="L22" s="173"/>
      <c r="M22" s="66"/>
      <c r="N22" s="173"/>
      <c r="O22" s="66"/>
      <c r="P22" s="173"/>
      <c r="Q22" s="66"/>
      <c r="R22" s="173"/>
    </row>
    <row r="23" spans="1:18" ht="18" customHeight="1" x14ac:dyDescent="0.25">
      <c r="A23" s="12" t="s">
        <v>109</v>
      </c>
      <c r="E23" s="133"/>
      <c r="F23" s="173"/>
      <c r="G23" s="66"/>
      <c r="H23" s="173"/>
      <c r="I23" s="66"/>
      <c r="J23" s="173"/>
      <c r="K23" s="66"/>
      <c r="L23" s="173"/>
      <c r="M23" s="66"/>
      <c r="N23" s="173"/>
      <c r="O23" s="66"/>
      <c r="P23" s="173"/>
      <c r="Q23" s="66"/>
      <c r="R23" s="173"/>
    </row>
    <row r="24" spans="1:18" ht="18" customHeight="1" x14ac:dyDescent="0.25">
      <c r="A24" s="1" t="s">
        <v>110</v>
      </c>
      <c r="E24" s="133"/>
      <c r="F24" s="173">
        <v>0</v>
      </c>
      <c r="G24" s="66"/>
      <c r="H24" s="173">
        <v>0</v>
      </c>
      <c r="I24" s="66"/>
      <c r="J24" s="173">
        <v>0</v>
      </c>
      <c r="K24" s="66"/>
      <c r="L24" s="173">
        <v>3029343</v>
      </c>
      <c r="N24" s="173">
        <f>-L24</f>
        <v>-3029343</v>
      </c>
      <c r="O24" s="66"/>
      <c r="P24" s="173">
        <v>0</v>
      </c>
      <c r="Q24" s="66"/>
      <c r="R24" s="173">
        <f>SUM(F24:Q24)</f>
        <v>0</v>
      </c>
    </row>
    <row r="25" spans="1:18" ht="18" customHeight="1" x14ac:dyDescent="0.25">
      <c r="A25" s="1" t="s">
        <v>198</v>
      </c>
      <c r="D25" s="206">
        <v>16</v>
      </c>
      <c r="E25" s="133"/>
      <c r="F25" s="173">
        <v>0</v>
      </c>
      <c r="G25" s="66"/>
      <c r="H25" s="173">
        <v>0</v>
      </c>
      <c r="I25" s="66"/>
      <c r="J25" s="173">
        <v>0</v>
      </c>
      <c r="K25" s="66"/>
      <c r="L25" s="173">
        <v>0</v>
      </c>
      <c r="N25" s="173">
        <v>-103690650</v>
      </c>
      <c r="O25" s="66"/>
      <c r="P25" s="173">
        <v>0</v>
      </c>
      <c r="Q25" s="66"/>
      <c r="R25" s="173">
        <f>SUM(F25:Q25)</f>
        <v>-103690650</v>
      </c>
    </row>
    <row r="26" spans="1:18" ht="18" customHeight="1" x14ac:dyDescent="0.25">
      <c r="A26" s="1" t="s">
        <v>172</v>
      </c>
      <c r="D26" s="43">
        <v>15</v>
      </c>
      <c r="E26" s="133"/>
      <c r="F26" s="173">
        <v>0</v>
      </c>
      <c r="G26" s="66"/>
      <c r="H26" s="173">
        <v>881803</v>
      </c>
      <c r="I26" s="66"/>
      <c r="J26" s="173">
        <v>0</v>
      </c>
      <c r="K26" s="66"/>
      <c r="L26" s="173">
        <v>0</v>
      </c>
      <c r="M26" s="66"/>
      <c r="N26" s="173">
        <v>0</v>
      </c>
      <c r="O26" s="66"/>
      <c r="P26" s="173">
        <v>47781874</v>
      </c>
      <c r="Q26" s="66"/>
      <c r="R26" s="173">
        <f>SUM(F26:Q26)</f>
        <v>48663677</v>
      </c>
    </row>
    <row r="27" spans="1:18" ht="18" customHeight="1" x14ac:dyDescent="0.25">
      <c r="A27" s="1" t="s">
        <v>87</v>
      </c>
      <c r="E27" s="133"/>
      <c r="F27" s="194">
        <v>0</v>
      </c>
      <c r="G27" s="36"/>
      <c r="H27" s="194">
        <v>0</v>
      </c>
      <c r="I27" s="36"/>
      <c r="J27" s="194">
        <v>0</v>
      </c>
      <c r="K27" s="133"/>
      <c r="L27" s="194">
        <v>0</v>
      </c>
      <c r="N27" s="194">
        <v>60586877</v>
      </c>
      <c r="O27" s="133"/>
      <c r="P27" s="194">
        <v>0</v>
      </c>
      <c r="Q27" s="133"/>
      <c r="R27" s="194">
        <f>SUM(F27:Q27)</f>
        <v>60586877</v>
      </c>
    </row>
    <row r="28" spans="1:18" ht="8.1" customHeight="1" x14ac:dyDescent="0.25">
      <c r="E28" s="133"/>
      <c r="F28" s="173"/>
      <c r="G28" s="133"/>
      <c r="H28" s="173"/>
      <c r="I28" s="133"/>
      <c r="J28" s="173"/>
      <c r="K28" s="133"/>
      <c r="L28" s="173"/>
      <c r="N28" s="173"/>
      <c r="O28" s="133"/>
      <c r="P28" s="173"/>
      <c r="Q28" s="133"/>
      <c r="R28" s="173"/>
    </row>
    <row r="29" spans="1:18" ht="18" customHeight="1" thickBot="1" x14ac:dyDescent="0.3">
      <c r="A29" s="12" t="s">
        <v>185</v>
      </c>
      <c r="E29" s="133"/>
      <c r="F29" s="195">
        <f>SUM(F21:F28)</f>
        <v>518500000</v>
      </c>
      <c r="G29" s="36"/>
      <c r="H29" s="195">
        <f>SUM(H21:H28)</f>
        <v>881803</v>
      </c>
      <c r="I29" s="36"/>
      <c r="J29" s="195">
        <f>SUM(J21:J28)</f>
        <v>532000000</v>
      </c>
      <c r="K29" s="36"/>
      <c r="L29" s="195">
        <f>SUM(L21:L28)</f>
        <v>26581388</v>
      </c>
      <c r="M29" s="36"/>
      <c r="N29" s="195">
        <f>SUM(N21:N28)</f>
        <v>271938342</v>
      </c>
      <c r="O29" s="36"/>
      <c r="P29" s="195">
        <f>SUM(P21:P28)</f>
        <v>0</v>
      </c>
      <c r="Q29" s="36"/>
      <c r="R29" s="195">
        <f>SUM(F29:Q29)</f>
        <v>1349901533</v>
      </c>
    </row>
    <row r="30" spans="1:18" s="150" customFormat="1" ht="15.95" customHeight="1" thickTop="1" x14ac:dyDescent="0.25">
      <c r="A30" s="55"/>
      <c r="E30" s="133"/>
      <c r="F30" s="67"/>
      <c r="G30" s="149"/>
      <c r="H30" s="67"/>
      <c r="I30" s="149"/>
      <c r="J30" s="67"/>
      <c r="K30" s="149"/>
      <c r="L30" s="67"/>
      <c r="M30" s="149"/>
      <c r="N30" s="67"/>
      <c r="O30" s="149"/>
      <c r="P30" s="67"/>
      <c r="Q30" s="149"/>
      <c r="R30" s="67"/>
    </row>
    <row r="31" spans="1:18" ht="18" customHeight="1" x14ac:dyDescent="0.25">
      <c r="A31" s="12"/>
      <c r="E31" s="133"/>
      <c r="F31" s="6"/>
      <c r="G31" s="36"/>
      <c r="H31" s="6"/>
      <c r="I31" s="36"/>
      <c r="J31" s="6"/>
      <c r="K31" s="36"/>
      <c r="L31" s="6"/>
      <c r="M31" s="36"/>
      <c r="N31" s="6"/>
      <c r="O31" s="36"/>
      <c r="P31" s="6"/>
      <c r="Q31" s="36"/>
      <c r="R31" s="6"/>
    </row>
    <row r="32" spans="1:18" ht="21.95" customHeight="1" x14ac:dyDescent="0.25">
      <c r="A32" s="137" t="s">
        <v>33</v>
      </c>
      <c r="B32" s="137"/>
      <c r="C32" s="137"/>
      <c r="D32" s="137"/>
      <c r="E32" s="138"/>
      <c r="F32" s="139"/>
      <c r="G32" s="138"/>
      <c r="H32" s="139"/>
      <c r="I32" s="138"/>
      <c r="J32" s="139"/>
      <c r="K32" s="140"/>
      <c r="L32" s="135"/>
      <c r="M32" s="138"/>
      <c r="N32" s="138"/>
      <c r="O32" s="138"/>
      <c r="P32" s="138"/>
      <c r="Q32" s="138"/>
      <c r="R32" s="138"/>
    </row>
    <row r="50" spans="1:18" s="36" customFormat="1" ht="18.75" customHeight="1" x14ac:dyDescent="0.25">
      <c r="A50" s="1"/>
      <c r="B50" s="1"/>
      <c r="C50" s="1"/>
      <c r="D50" s="1"/>
      <c r="E50" s="1"/>
      <c r="F50" s="141"/>
      <c r="G50" s="1"/>
      <c r="H50" s="141"/>
      <c r="I50" s="1"/>
      <c r="J50" s="141"/>
      <c r="K50" s="5"/>
      <c r="M50" s="126"/>
      <c r="O50" s="5"/>
      <c r="P50" s="1"/>
      <c r="Q50" s="5"/>
      <c r="R50" s="1"/>
    </row>
    <row r="108" ht="16.5" customHeight="1" x14ac:dyDescent="0.25"/>
  </sheetData>
  <mergeCells count="2">
    <mergeCell ref="L6:N6"/>
    <mergeCell ref="F5:R5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E1A62-9223-4D21-8F1A-EB0A84FAE705}">
  <dimension ref="A1:HC133"/>
  <sheetViews>
    <sheetView tabSelected="1" topLeftCell="A83" zoomScaleNormal="100" zoomScaleSheetLayoutView="90" workbookViewId="0">
      <selection activeCell="C88" sqref="C88"/>
    </sheetView>
  </sheetViews>
  <sheetFormatPr defaultColWidth="0.5703125" defaultRowHeight="21.75" customHeight="1" x14ac:dyDescent="0.25"/>
  <cols>
    <col min="1" max="2" width="1.5703125" style="150" customWidth="1"/>
    <col min="3" max="3" width="35" style="150" customWidth="1"/>
    <col min="4" max="4" width="7.7109375" style="214" customWidth="1"/>
    <col min="5" max="5" width="0.5703125" style="150" customWidth="1"/>
    <col min="6" max="6" width="11.5703125" style="16" customWidth="1"/>
    <col min="7" max="7" width="0.5703125" style="150" customWidth="1"/>
    <col min="8" max="8" width="11.5703125" style="16" customWidth="1"/>
    <col min="9" max="9" width="0.5703125" style="150" customWidth="1"/>
    <col min="10" max="10" width="11.5703125" style="16" customWidth="1"/>
    <col min="11" max="11" width="0.5703125" style="150" customWidth="1"/>
    <col min="12" max="12" width="11.5703125" style="16" customWidth="1"/>
    <col min="13" max="13" width="8.42578125" style="152" customWidth="1"/>
    <col min="14" max="187" width="8.42578125" style="150" customWidth="1"/>
    <col min="188" max="188" width="1.42578125" style="150" customWidth="1"/>
    <col min="189" max="189" width="47" style="150" customWidth="1"/>
    <col min="190" max="190" width="6.42578125" style="150" bestFit="1" customWidth="1"/>
    <col min="191" max="191" width="0.5703125" style="150"/>
    <col min="192" max="192" width="9.5703125" style="150" customWidth="1"/>
    <col min="193" max="235" width="0.5703125" style="150"/>
    <col min="236" max="236" width="1.5703125" style="150" customWidth="1"/>
    <col min="237" max="237" width="32.5703125" style="150" customWidth="1"/>
    <col min="238" max="238" width="6.5703125" style="150" customWidth="1"/>
    <col min="239" max="239" width="0.5703125" style="150" customWidth="1"/>
    <col min="240" max="240" width="10.5703125" style="150" bestFit="1" customWidth="1"/>
    <col min="241" max="241" width="0.5703125" style="150" customWidth="1"/>
    <col min="242" max="242" width="10.5703125" style="150" bestFit="1" customWidth="1"/>
    <col min="243" max="243" width="0.5703125" style="150" customWidth="1"/>
    <col min="244" max="244" width="10.5703125" style="150" bestFit="1" customWidth="1"/>
    <col min="245" max="245" width="0.5703125" style="150" customWidth="1"/>
    <col min="246" max="246" width="10.5703125" style="150" bestFit="1" customWidth="1"/>
    <col min="247" max="443" width="8.42578125" style="150" customWidth="1"/>
    <col min="444" max="444" width="1.42578125" style="150" customWidth="1"/>
    <col min="445" max="445" width="47" style="150" customWidth="1"/>
    <col min="446" max="446" width="6.42578125" style="150" bestFit="1" customWidth="1"/>
    <col min="447" max="447" width="0.5703125" style="150"/>
    <col min="448" max="448" width="9.5703125" style="150" customWidth="1"/>
    <col min="449" max="491" width="0.5703125" style="150"/>
    <col min="492" max="492" width="1.5703125" style="150" customWidth="1"/>
    <col min="493" max="493" width="32.5703125" style="150" customWidth="1"/>
    <col min="494" max="494" width="6.5703125" style="150" customWidth="1"/>
    <col min="495" max="495" width="0.5703125" style="150" customWidth="1"/>
    <col min="496" max="496" width="10.5703125" style="150" bestFit="1" customWidth="1"/>
    <col min="497" max="497" width="0.5703125" style="150" customWidth="1"/>
    <col min="498" max="498" width="10.5703125" style="150" bestFit="1" customWidth="1"/>
    <col min="499" max="499" width="0.5703125" style="150" customWidth="1"/>
    <col min="500" max="500" width="10.5703125" style="150" bestFit="1" customWidth="1"/>
    <col min="501" max="501" width="0.5703125" style="150" customWidth="1"/>
    <col min="502" max="502" width="10.5703125" style="150" bestFit="1" customWidth="1"/>
    <col min="503" max="699" width="8.42578125" style="150" customWidth="1"/>
    <col min="700" max="700" width="1.42578125" style="150" customWidth="1"/>
    <col min="701" max="701" width="47" style="150" customWidth="1"/>
    <col min="702" max="702" width="6.42578125" style="150" bestFit="1" customWidth="1"/>
    <col min="703" max="703" width="0.5703125" style="150"/>
    <col min="704" max="704" width="9.5703125" style="150" customWidth="1"/>
    <col min="705" max="747" width="0.5703125" style="150"/>
    <col min="748" max="748" width="1.5703125" style="150" customWidth="1"/>
    <col min="749" max="749" width="32.5703125" style="150" customWidth="1"/>
    <col min="750" max="750" width="6.5703125" style="150" customWidth="1"/>
    <col min="751" max="751" width="0.5703125" style="150" customWidth="1"/>
    <col min="752" max="752" width="10.5703125" style="150" bestFit="1" customWidth="1"/>
    <col min="753" max="753" width="0.5703125" style="150" customWidth="1"/>
    <col min="754" max="754" width="10.5703125" style="150" bestFit="1" customWidth="1"/>
    <col min="755" max="755" width="0.5703125" style="150" customWidth="1"/>
    <col min="756" max="756" width="10.5703125" style="150" bestFit="1" customWidth="1"/>
    <col min="757" max="757" width="0.5703125" style="150" customWidth="1"/>
    <col min="758" max="758" width="10.5703125" style="150" bestFit="1" customWidth="1"/>
    <col min="759" max="955" width="8.42578125" style="150" customWidth="1"/>
    <col min="956" max="956" width="1.42578125" style="150" customWidth="1"/>
    <col min="957" max="957" width="47" style="150" customWidth="1"/>
    <col min="958" max="958" width="6.42578125" style="150" bestFit="1" customWidth="1"/>
    <col min="959" max="959" width="0.5703125" style="150"/>
    <col min="960" max="960" width="9.5703125" style="150" customWidth="1"/>
    <col min="961" max="1003" width="0.5703125" style="150"/>
    <col min="1004" max="1004" width="1.5703125" style="150" customWidth="1"/>
    <col min="1005" max="1005" width="32.5703125" style="150" customWidth="1"/>
    <col min="1006" max="1006" width="6.5703125" style="150" customWidth="1"/>
    <col min="1007" max="1007" width="0.5703125" style="150" customWidth="1"/>
    <col min="1008" max="1008" width="10.5703125" style="150" bestFit="1" customWidth="1"/>
    <col min="1009" max="1009" width="0.5703125" style="150" customWidth="1"/>
    <col min="1010" max="1010" width="10.5703125" style="150" bestFit="1" customWidth="1"/>
    <col min="1011" max="1011" width="0.5703125" style="150" customWidth="1"/>
    <col min="1012" max="1012" width="10.5703125" style="150" bestFit="1" customWidth="1"/>
    <col min="1013" max="1013" width="0.5703125" style="150" customWidth="1"/>
    <col min="1014" max="1014" width="10.5703125" style="150" bestFit="1" customWidth="1"/>
    <col min="1015" max="1211" width="8.42578125" style="150" customWidth="1"/>
    <col min="1212" max="1212" width="1.42578125" style="150" customWidth="1"/>
    <col min="1213" max="1213" width="47" style="150" customWidth="1"/>
    <col min="1214" max="1214" width="6.42578125" style="150" bestFit="1" customWidth="1"/>
    <col min="1215" max="1215" width="0.5703125" style="150"/>
    <col min="1216" max="1216" width="9.5703125" style="150" customWidth="1"/>
    <col min="1217" max="1259" width="0.5703125" style="150"/>
    <col min="1260" max="1260" width="1.5703125" style="150" customWidth="1"/>
    <col min="1261" max="1261" width="32.5703125" style="150" customWidth="1"/>
    <col min="1262" max="1262" width="6.5703125" style="150" customWidth="1"/>
    <col min="1263" max="1263" width="0.5703125" style="150" customWidth="1"/>
    <col min="1264" max="1264" width="10.5703125" style="150" bestFit="1" customWidth="1"/>
    <col min="1265" max="1265" width="0.5703125" style="150" customWidth="1"/>
    <col min="1266" max="1266" width="10.5703125" style="150" bestFit="1" customWidth="1"/>
    <col min="1267" max="1267" width="0.5703125" style="150" customWidth="1"/>
    <col min="1268" max="1268" width="10.5703125" style="150" bestFit="1" customWidth="1"/>
    <col min="1269" max="1269" width="0.5703125" style="150" customWidth="1"/>
    <col min="1270" max="1270" width="10.5703125" style="150" bestFit="1" customWidth="1"/>
    <col min="1271" max="1467" width="8.42578125" style="150" customWidth="1"/>
    <col min="1468" max="1468" width="1.42578125" style="150" customWidth="1"/>
    <col min="1469" max="1469" width="47" style="150" customWidth="1"/>
    <col min="1470" max="1470" width="6.42578125" style="150" bestFit="1" customWidth="1"/>
    <col min="1471" max="1471" width="0.5703125" style="150"/>
    <col min="1472" max="1472" width="9.5703125" style="150" customWidth="1"/>
    <col min="1473" max="1515" width="0.5703125" style="150"/>
    <col min="1516" max="1516" width="1.5703125" style="150" customWidth="1"/>
    <col min="1517" max="1517" width="32.5703125" style="150" customWidth="1"/>
    <col min="1518" max="1518" width="6.5703125" style="150" customWidth="1"/>
    <col min="1519" max="1519" width="0.5703125" style="150" customWidth="1"/>
    <col min="1520" max="1520" width="10.5703125" style="150" bestFit="1" customWidth="1"/>
    <col min="1521" max="1521" width="0.5703125" style="150" customWidth="1"/>
    <col min="1522" max="1522" width="10.5703125" style="150" bestFit="1" customWidth="1"/>
    <col min="1523" max="1523" width="0.5703125" style="150" customWidth="1"/>
    <col min="1524" max="1524" width="10.5703125" style="150" bestFit="1" customWidth="1"/>
    <col min="1525" max="1525" width="0.5703125" style="150" customWidth="1"/>
    <col min="1526" max="1526" width="10.5703125" style="150" bestFit="1" customWidth="1"/>
    <col min="1527" max="1723" width="8.42578125" style="150" customWidth="1"/>
    <col min="1724" max="1724" width="1.42578125" style="150" customWidth="1"/>
    <col min="1725" max="1725" width="47" style="150" customWidth="1"/>
    <col min="1726" max="1726" width="6.42578125" style="150" bestFit="1" customWidth="1"/>
    <col min="1727" max="1727" width="0.5703125" style="150"/>
    <col min="1728" max="1728" width="9.5703125" style="150" customWidth="1"/>
    <col min="1729" max="1771" width="0.5703125" style="150"/>
    <col min="1772" max="1772" width="1.5703125" style="150" customWidth="1"/>
    <col min="1773" max="1773" width="32.5703125" style="150" customWidth="1"/>
    <col min="1774" max="1774" width="6.5703125" style="150" customWidth="1"/>
    <col min="1775" max="1775" width="0.5703125" style="150" customWidth="1"/>
    <col min="1776" max="1776" width="10.5703125" style="150" bestFit="1" customWidth="1"/>
    <col min="1777" max="1777" width="0.5703125" style="150" customWidth="1"/>
    <col min="1778" max="1778" width="10.5703125" style="150" bestFit="1" customWidth="1"/>
    <col min="1779" max="1779" width="0.5703125" style="150" customWidth="1"/>
    <col min="1780" max="1780" width="10.5703125" style="150" bestFit="1" customWidth="1"/>
    <col min="1781" max="1781" width="0.5703125" style="150" customWidth="1"/>
    <col min="1782" max="1782" width="10.5703125" style="150" bestFit="1" customWidth="1"/>
    <col min="1783" max="1979" width="8.42578125" style="150" customWidth="1"/>
    <col min="1980" max="1980" width="1.42578125" style="150" customWidth="1"/>
    <col min="1981" max="1981" width="47" style="150" customWidth="1"/>
    <col min="1982" max="1982" width="6.42578125" style="150" bestFit="1" customWidth="1"/>
    <col min="1983" max="1983" width="0.5703125" style="150"/>
    <col min="1984" max="1984" width="9.5703125" style="150" customWidth="1"/>
    <col min="1985" max="2027" width="0.5703125" style="150"/>
    <col min="2028" max="2028" width="1.5703125" style="150" customWidth="1"/>
    <col min="2029" max="2029" width="32.5703125" style="150" customWidth="1"/>
    <col min="2030" max="2030" width="6.5703125" style="150" customWidth="1"/>
    <col min="2031" max="2031" width="0.5703125" style="150" customWidth="1"/>
    <col min="2032" max="2032" width="10.5703125" style="150" bestFit="1" customWidth="1"/>
    <col min="2033" max="2033" width="0.5703125" style="150" customWidth="1"/>
    <col min="2034" max="2034" width="10.5703125" style="150" bestFit="1" customWidth="1"/>
    <col min="2035" max="2035" width="0.5703125" style="150" customWidth="1"/>
    <col min="2036" max="2036" width="10.5703125" style="150" bestFit="1" customWidth="1"/>
    <col min="2037" max="2037" width="0.5703125" style="150" customWidth="1"/>
    <col min="2038" max="2038" width="10.5703125" style="150" bestFit="1" customWidth="1"/>
    <col min="2039" max="2235" width="8.42578125" style="150" customWidth="1"/>
    <col min="2236" max="2236" width="1.42578125" style="150" customWidth="1"/>
    <col min="2237" max="2237" width="47" style="150" customWidth="1"/>
    <col min="2238" max="2238" width="6.42578125" style="150" bestFit="1" customWidth="1"/>
    <col min="2239" max="2239" width="0.5703125" style="150"/>
    <col min="2240" max="2240" width="9.5703125" style="150" customWidth="1"/>
    <col min="2241" max="2283" width="0.5703125" style="150"/>
    <col min="2284" max="2284" width="1.5703125" style="150" customWidth="1"/>
    <col min="2285" max="2285" width="32.5703125" style="150" customWidth="1"/>
    <col min="2286" max="2286" width="6.5703125" style="150" customWidth="1"/>
    <col min="2287" max="2287" width="0.5703125" style="150" customWidth="1"/>
    <col min="2288" max="2288" width="10.5703125" style="150" bestFit="1" customWidth="1"/>
    <col min="2289" max="2289" width="0.5703125" style="150" customWidth="1"/>
    <col min="2290" max="2290" width="10.5703125" style="150" bestFit="1" customWidth="1"/>
    <col min="2291" max="2291" width="0.5703125" style="150" customWidth="1"/>
    <col min="2292" max="2292" width="10.5703125" style="150" bestFit="1" customWidth="1"/>
    <col min="2293" max="2293" width="0.5703125" style="150" customWidth="1"/>
    <col min="2294" max="2294" width="10.5703125" style="150" bestFit="1" customWidth="1"/>
    <col min="2295" max="2491" width="8.42578125" style="150" customWidth="1"/>
    <col min="2492" max="2492" width="1.42578125" style="150" customWidth="1"/>
    <col min="2493" max="2493" width="47" style="150" customWidth="1"/>
    <col min="2494" max="2494" width="6.42578125" style="150" bestFit="1" customWidth="1"/>
    <col min="2495" max="2495" width="0.5703125" style="150"/>
    <col min="2496" max="2496" width="9.5703125" style="150" customWidth="1"/>
    <col min="2497" max="2539" width="0.5703125" style="150"/>
    <col min="2540" max="2540" width="1.5703125" style="150" customWidth="1"/>
    <col min="2541" max="2541" width="32.5703125" style="150" customWidth="1"/>
    <col min="2542" max="2542" width="6.5703125" style="150" customWidth="1"/>
    <col min="2543" max="2543" width="0.5703125" style="150" customWidth="1"/>
    <col min="2544" max="2544" width="10.5703125" style="150" bestFit="1" customWidth="1"/>
    <col min="2545" max="2545" width="0.5703125" style="150" customWidth="1"/>
    <col min="2546" max="2546" width="10.5703125" style="150" bestFit="1" customWidth="1"/>
    <col min="2547" max="2547" width="0.5703125" style="150" customWidth="1"/>
    <col min="2548" max="2548" width="10.5703125" style="150" bestFit="1" customWidth="1"/>
    <col min="2549" max="2549" width="0.5703125" style="150" customWidth="1"/>
    <col min="2550" max="2550" width="10.5703125" style="150" bestFit="1" customWidth="1"/>
    <col min="2551" max="2747" width="8.42578125" style="150" customWidth="1"/>
    <col min="2748" max="2748" width="1.42578125" style="150" customWidth="1"/>
    <col min="2749" max="2749" width="47" style="150" customWidth="1"/>
    <col min="2750" max="2750" width="6.42578125" style="150" bestFit="1" customWidth="1"/>
    <col min="2751" max="2751" width="0.5703125" style="150"/>
    <col min="2752" max="2752" width="9.5703125" style="150" customWidth="1"/>
    <col min="2753" max="2795" width="0.5703125" style="150"/>
    <col min="2796" max="2796" width="1.5703125" style="150" customWidth="1"/>
    <col min="2797" max="2797" width="32.5703125" style="150" customWidth="1"/>
    <col min="2798" max="2798" width="6.5703125" style="150" customWidth="1"/>
    <col min="2799" max="2799" width="0.5703125" style="150" customWidth="1"/>
    <col min="2800" max="2800" width="10.5703125" style="150" bestFit="1" customWidth="1"/>
    <col min="2801" max="2801" width="0.5703125" style="150" customWidth="1"/>
    <col min="2802" max="2802" width="10.5703125" style="150" bestFit="1" customWidth="1"/>
    <col min="2803" max="2803" width="0.5703125" style="150" customWidth="1"/>
    <col min="2804" max="2804" width="10.5703125" style="150" bestFit="1" customWidth="1"/>
    <col min="2805" max="2805" width="0.5703125" style="150" customWidth="1"/>
    <col min="2806" max="2806" width="10.5703125" style="150" bestFit="1" customWidth="1"/>
    <col min="2807" max="3003" width="8.42578125" style="150" customWidth="1"/>
    <col min="3004" max="3004" width="1.42578125" style="150" customWidth="1"/>
    <col min="3005" max="3005" width="47" style="150" customWidth="1"/>
    <col min="3006" max="3006" width="6.42578125" style="150" bestFit="1" customWidth="1"/>
    <col min="3007" max="3007" width="0.5703125" style="150"/>
    <col min="3008" max="3008" width="9.5703125" style="150" customWidth="1"/>
    <col min="3009" max="3051" width="0.5703125" style="150"/>
    <col min="3052" max="3052" width="1.5703125" style="150" customWidth="1"/>
    <col min="3053" max="3053" width="32.5703125" style="150" customWidth="1"/>
    <col min="3054" max="3054" width="6.5703125" style="150" customWidth="1"/>
    <col min="3055" max="3055" width="0.5703125" style="150" customWidth="1"/>
    <col min="3056" max="3056" width="10.5703125" style="150" bestFit="1" customWidth="1"/>
    <col min="3057" max="3057" width="0.5703125" style="150" customWidth="1"/>
    <col min="3058" max="3058" width="10.5703125" style="150" bestFit="1" customWidth="1"/>
    <col min="3059" max="3059" width="0.5703125" style="150" customWidth="1"/>
    <col min="3060" max="3060" width="10.5703125" style="150" bestFit="1" customWidth="1"/>
    <col min="3061" max="3061" width="0.5703125" style="150" customWidth="1"/>
    <col min="3062" max="3062" width="10.5703125" style="150" bestFit="1" customWidth="1"/>
    <col min="3063" max="3259" width="8.42578125" style="150" customWidth="1"/>
    <col min="3260" max="3260" width="1.42578125" style="150" customWidth="1"/>
    <col min="3261" max="3261" width="47" style="150" customWidth="1"/>
    <col min="3262" max="3262" width="6.42578125" style="150" bestFit="1" customWidth="1"/>
    <col min="3263" max="3263" width="0.5703125" style="150"/>
    <col min="3264" max="3264" width="9.5703125" style="150" customWidth="1"/>
    <col min="3265" max="3307" width="0.5703125" style="150"/>
    <col min="3308" max="3308" width="1.5703125" style="150" customWidth="1"/>
    <col min="3309" max="3309" width="32.5703125" style="150" customWidth="1"/>
    <col min="3310" max="3310" width="6.5703125" style="150" customWidth="1"/>
    <col min="3311" max="3311" width="0.5703125" style="150" customWidth="1"/>
    <col min="3312" max="3312" width="10.5703125" style="150" bestFit="1" customWidth="1"/>
    <col min="3313" max="3313" width="0.5703125" style="150" customWidth="1"/>
    <col min="3314" max="3314" width="10.5703125" style="150" bestFit="1" customWidth="1"/>
    <col min="3315" max="3315" width="0.5703125" style="150" customWidth="1"/>
    <col min="3316" max="3316" width="10.5703125" style="150" bestFit="1" customWidth="1"/>
    <col min="3317" max="3317" width="0.5703125" style="150" customWidth="1"/>
    <col min="3318" max="3318" width="10.5703125" style="150" bestFit="1" customWidth="1"/>
    <col min="3319" max="3515" width="8.42578125" style="150" customWidth="1"/>
    <col min="3516" max="3516" width="1.42578125" style="150" customWidth="1"/>
    <col min="3517" max="3517" width="47" style="150" customWidth="1"/>
    <col min="3518" max="3518" width="6.42578125" style="150" bestFit="1" customWidth="1"/>
    <col min="3519" max="3519" width="0.5703125" style="150"/>
    <col min="3520" max="3520" width="9.5703125" style="150" customWidth="1"/>
    <col min="3521" max="3563" width="0.5703125" style="150"/>
    <col min="3564" max="3564" width="1.5703125" style="150" customWidth="1"/>
    <col min="3565" max="3565" width="32.5703125" style="150" customWidth="1"/>
    <col min="3566" max="3566" width="6.5703125" style="150" customWidth="1"/>
    <col min="3567" max="3567" width="0.5703125" style="150" customWidth="1"/>
    <col min="3568" max="3568" width="10.5703125" style="150" bestFit="1" customWidth="1"/>
    <col min="3569" max="3569" width="0.5703125" style="150" customWidth="1"/>
    <col min="3570" max="3570" width="10.5703125" style="150" bestFit="1" customWidth="1"/>
    <col min="3571" max="3571" width="0.5703125" style="150" customWidth="1"/>
    <col min="3572" max="3572" width="10.5703125" style="150" bestFit="1" customWidth="1"/>
    <col min="3573" max="3573" width="0.5703125" style="150" customWidth="1"/>
    <col min="3574" max="3574" width="10.5703125" style="150" bestFit="1" customWidth="1"/>
    <col min="3575" max="3771" width="8.42578125" style="150" customWidth="1"/>
    <col min="3772" max="3772" width="1.42578125" style="150" customWidth="1"/>
    <col min="3773" max="3773" width="47" style="150" customWidth="1"/>
    <col min="3774" max="3774" width="6.42578125" style="150" bestFit="1" customWidth="1"/>
    <col min="3775" max="3775" width="0.5703125" style="150"/>
    <col min="3776" max="3776" width="9.5703125" style="150" customWidth="1"/>
    <col min="3777" max="3819" width="0.5703125" style="150"/>
    <col min="3820" max="3820" width="1.5703125" style="150" customWidth="1"/>
    <col min="3821" max="3821" width="32.5703125" style="150" customWidth="1"/>
    <col min="3822" max="3822" width="6.5703125" style="150" customWidth="1"/>
    <col min="3823" max="3823" width="0.5703125" style="150" customWidth="1"/>
    <col min="3824" max="3824" width="10.5703125" style="150" bestFit="1" customWidth="1"/>
    <col min="3825" max="3825" width="0.5703125" style="150" customWidth="1"/>
    <col min="3826" max="3826" width="10.5703125" style="150" bestFit="1" customWidth="1"/>
    <col min="3827" max="3827" width="0.5703125" style="150" customWidth="1"/>
    <col min="3828" max="3828" width="10.5703125" style="150" bestFit="1" customWidth="1"/>
    <col min="3829" max="3829" width="0.5703125" style="150" customWidth="1"/>
    <col min="3830" max="3830" width="10.5703125" style="150" bestFit="1" customWidth="1"/>
    <col min="3831" max="4027" width="8.42578125" style="150" customWidth="1"/>
    <col min="4028" max="4028" width="1.42578125" style="150" customWidth="1"/>
    <col min="4029" max="4029" width="47" style="150" customWidth="1"/>
    <col min="4030" max="4030" width="6.42578125" style="150" bestFit="1" customWidth="1"/>
    <col min="4031" max="4031" width="0.5703125" style="150"/>
    <col min="4032" max="4032" width="9.5703125" style="150" customWidth="1"/>
    <col min="4033" max="4075" width="0.5703125" style="150"/>
    <col min="4076" max="4076" width="1.5703125" style="150" customWidth="1"/>
    <col min="4077" max="4077" width="32.5703125" style="150" customWidth="1"/>
    <col min="4078" max="4078" width="6.5703125" style="150" customWidth="1"/>
    <col min="4079" max="4079" width="0.5703125" style="150" customWidth="1"/>
    <col min="4080" max="4080" width="10.5703125" style="150" bestFit="1" customWidth="1"/>
    <col min="4081" max="4081" width="0.5703125" style="150" customWidth="1"/>
    <col min="4082" max="4082" width="10.5703125" style="150" bestFit="1" customWidth="1"/>
    <col min="4083" max="4083" width="0.5703125" style="150" customWidth="1"/>
    <col min="4084" max="4084" width="10.5703125" style="150" bestFit="1" customWidth="1"/>
    <col min="4085" max="4085" width="0.5703125" style="150" customWidth="1"/>
    <col min="4086" max="4086" width="10.5703125" style="150" bestFit="1" customWidth="1"/>
    <col min="4087" max="4283" width="8.42578125" style="150" customWidth="1"/>
    <col min="4284" max="4284" width="1.42578125" style="150" customWidth="1"/>
    <col min="4285" max="4285" width="47" style="150" customWidth="1"/>
    <col min="4286" max="4286" width="6.42578125" style="150" bestFit="1" customWidth="1"/>
    <col min="4287" max="4287" width="0.5703125" style="150"/>
    <col min="4288" max="4288" width="9.5703125" style="150" customWidth="1"/>
    <col min="4289" max="4331" width="0.5703125" style="150"/>
    <col min="4332" max="4332" width="1.5703125" style="150" customWidth="1"/>
    <col min="4333" max="4333" width="32.5703125" style="150" customWidth="1"/>
    <col min="4334" max="4334" width="6.5703125" style="150" customWidth="1"/>
    <col min="4335" max="4335" width="0.5703125" style="150" customWidth="1"/>
    <col min="4336" max="4336" width="10.5703125" style="150" bestFit="1" customWidth="1"/>
    <col min="4337" max="4337" width="0.5703125" style="150" customWidth="1"/>
    <col min="4338" max="4338" width="10.5703125" style="150" bestFit="1" customWidth="1"/>
    <col min="4339" max="4339" width="0.5703125" style="150" customWidth="1"/>
    <col min="4340" max="4340" width="10.5703125" style="150" bestFit="1" customWidth="1"/>
    <col min="4341" max="4341" width="0.5703125" style="150" customWidth="1"/>
    <col min="4342" max="4342" width="10.5703125" style="150" bestFit="1" customWidth="1"/>
    <col min="4343" max="4539" width="8.42578125" style="150" customWidth="1"/>
    <col min="4540" max="4540" width="1.42578125" style="150" customWidth="1"/>
    <col min="4541" max="4541" width="47" style="150" customWidth="1"/>
    <col min="4542" max="4542" width="6.42578125" style="150" bestFit="1" customWidth="1"/>
    <col min="4543" max="4543" width="0.5703125" style="150"/>
    <col min="4544" max="4544" width="9.5703125" style="150" customWidth="1"/>
    <col min="4545" max="4587" width="0.5703125" style="150"/>
    <col min="4588" max="4588" width="1.5703125" style="150" customWidth="1"/>
    <col min="4589" max="4589" width="32.5703125" style="150" customWidth="1"/>
    <col min="4590" max="4590" width="6.5703125" style="150" customWidth="1"/>
    <col min="4591" max="4591" width="0.5703125" style="150" customWidth="1"/>
    <col min="4592" max="4592" width="10.5703125" style="150" bestFit="1" customWidth="1"/>
    <col min="4593" max="4593" width="0.5703125" style="150" customWidth="1"/>
    <col min="4594" max="4594" width="10.5703125" style="150" bestFit="1" customWidth="1"/>
    <col min="4595" max="4595" width="0.5703125" style="150" customWidth="1"/>
    <col min="4596" max="4596" width="10.5703125" style="150" bestFit="1" customWidth="1"/>
    <col min="4597" max="4597" width="0.5703125" style="150" customWidth="1"/>
    <col min="4598" max="4598" width="10.5703125" style="150" bestFit="1" customWidth="1"/>
    <col min="4599" max="4795" width="8.42578125" style="150" customWidth="1"/>
    <col min="4796" max="4796" width="1.42578125" style="150" customWidth="1"/>
    <col min="4797" max="4797" width="47" style="150" customWidth="1"/>
    <col min="4798" max="4798" width="6.42578125" style="150" bestFit="1" customWidth="1"/>
    <col min="4799" max="4799" width="0.5703125" style="150"/>
    <col min="4800" max="4800" width="9.5703125" style="150" customWidth="1"/>
    <col min="4801" max="4843" width="0.5703125" style="150"/>
    <col min="4844" max="4844" width="1.5703125" style="150" customWidth="1"/>
    <col min="4845" max="4845" width="32.5703125" style="150" customWidth="1"/>
    <col min="4846" max="4846" width="6.5703125" style="150" customWidth="1"/>
    <col min="4847" max="4847" width="0.5703125" style="150" customWidth="1"/>
    <col min="4848" max="4848" width="10.5703125" style="150" bestFit="1" customWidth="1"/>
    <col min="4849" max="4849" width="0.5703125" style="150" customWidth="1"/>
    <col min="4850" max="4850" width="10.5703125" style="150" bestFit="1" customWidth="1"/>
    <col min="4851" max="4851" width="0.5703125" style="150" customWidth="1"/>
    <col min="4852" max="4852" width="10.5703125" style="150" bestFit="1" customWidth="1"/>
    <col min="4853" max="4853" width="0.5703125" style="150" customWidth="1"/>
    <col min="4854" max="4854" width="10.5703125" style="150" bestFit="1" customWidth="1"/>
    <col min="4855" max="5051" width="8.42578125" style="150" customWidth="1"/>
    <col min="5052" max="5052" width="1.42578125" style="150" customWidth="1"/>
    <col min="5053" max="5053" width="47" style="150" customWidth="1"/>
    <col min="5054" max="5054" width="6.42578125" style="150" bestFit="1" customWidth="1"/>
    <col min="5055" max="5055" width="0.5703125" style="150"/>
    <col min="5056" max="5056" width="9.5703125" style="150" customWidth="1"/>
    <col min="5057" max="5099" width="0.5703125" style="150"/>
    <col min="5100" max="5100" width="1.5703125" style="150" customWidth="1"/>
    <col min="5101" max="5101" width="32.5703125" style="150" customWidth="1"/>
    <col min="5102" max="5102" width="6.5703125" style="150" customWidth="1"/>
    <col min="5103" max="5103" width="0.5703125" style="150" customWidth="1"/>
    <col min="5104" max="5104" width="10.5703125" style="150" bestFit="1" customWidth="1"/>
    <col min="5105" max="5105" width="0.5703125" style="150" customWidth="1"/>
    <col min="5106" max="5106" width="10.5703125" style="150" bestFit="1" customWidth="1"/>
    <col min="5107" max="5107" width="0.5703125" style="150" customWidth="1"/>
    <col min="5108" max="5108" width="10.5703125" style="150" bestFit="1" customWidth="1"/>
    <col min="5109" max="5109" width="0.5703125" style="150" customWidth="1"/>
    <col min="5110" max="5110" width="10.5703125" style="150" bestFit="1" customWidth="1"/>
    <col min="5111" max="5307" width="8.42578125" style="150" customWidth="1"/>
    <col min="5308" max="5308" width="1.42578125" style="150" customWidth="1"/>
    <col min="5309" max="5309" width="47" style="150" customWidth="1"/>
    <col min="5310" max="5310" width="6.42578125" style="150" bestFit="1" customWidth="1"/>
    <col min="5311" max="5311" width="0.5703125" style="150"/>
    <col min="5312" max="5312" width="9.5703125" style="150" customWidth="1"/>
    <col min="5313" max="5355" width="0.5703125" style="150"/>
    <col min="5356" max="5356" width="1.5703125" style="150" customWidth="1"/>
    <col min="5357" max="5357" width="32.5703125" style="150" customWidth="1"/>
    <col min="5358" max="5358" width="6.5703125" style="150" customWidth="1"/>
    <col min="5359" max="5359" width="0.5703125" style="150" customWidth="1"/>
    <col min="5360" max="5360" width="10.5703125" style="150" bestFit="1" customWidth="1"/>
    <col min="5361" max="5361" width="0.5703125" style="150" customWidth="1"/>
    <col min="5362" max="5362" width="10.5703125" style="150" bestFit="1" customWidth="1"/>
    <col min="5363" max="5363" width="0.5703125" style="150" customWidth="1"/>
    <col min="5364" max="5364" width="10.5703125" style="150" bestFit="1" customWidth="1"/>
    <col min="5365" max="5365" width="0.5703125" style="150" customWidth="1"/>
    <col min="5366" max="5366" width="10.5703125" style="150" bestFit="1" customWidth="1"/>
    <col min="5367" max="5563" width="8.42578125" style="150" customWidth="1"/>
    <col min="5564" max="5564" width="1.42578125" style="150" customWidth="1"/>
    <col min="5565" max="5565" width="47" style="150" customWidth="1"/>
    <col min="5566" max="5566" width="6.42578125" style="150" bestFit="1" customWidth="1"/>
    <col min="5567" max="5567" width="0.5703125" style="150"/>
    <col min="5568" max="5568" width="9.5703125" style="150" customWidth="1"/>
    <col min="5569" max="5611" width="0.5703125" style="150"/>
    <col min="5612" max="5612" width="1.5703125" style="150" customWidth="1"/>
    <col min="5613" max="5613" width="32.5703125" style="150" customWidth="1"/>
    <col min="5614" max="5614" width="6.5703125" style="150" customWidth="1"/>
    <col min="5615" max="5615" width="0.5703125" style="150" customWidth="1"/>
    <col min="5616" max="5616" width="10.5703125" style="150" bestFit="1" customWidth="1"/>
    <col min="5617" max="5617" width="0.5703125" style="150" customWidth="1"/>
    <col min="5618" max="5618" width="10.5703125" style="150" bestFit="1" customWidth="1"/>
    <col min="5619" max="5619" width="0.5703125" style="150" customWidth="1"/>
    <col min="5620" max="5620" width="10.5703125" style="150" bestFit="1" customWidth="1"/>
    <col min="5621" max="5621" width="0.5703125" style="150" customWidth="1"/>
    <col min="5622" max="5622" width="10.5703125" style="150" bestFit="1" customWidth="1"/>
    <col min="5623" max="5819" width="8.42578125" style="150" customWidth="1"/>
    <col min="5820" max="5820" width="1.42578125" style="150" customWidth="1"/>
    <col min="5821" max="5821" width="47" style="150" customWidth="1"/>
    <col min="5822" max="5822" width="6.42578125" style="150" bestFit="1" customWidth="1"/>
    <col min="5823" max="5823" width="0.5703125" style="150"/>
    <col min="5824" max="5824" width="9.5703125" style="150" customWidth="1"/>
    <col min="5825" max="5867" width="0.5703125" style="150"/>
    <col min="5868" max="5868" width="1.5703125" style="150" customWidth="1"/>
    <col min="5869" max="5869" width="32.5703125" style="150" customWidth="1"/>
    <col min="5870" max="5870" width="6.5703125" style="150" customWidth="1"/>
    <col min="5871" max="5871" width="0.5703125" style="150" customWidth="1"/>
    <col min="5872" max="5872" width="10.5703125" style="150" bestFit="1" customWidth="1"/>
    <col min="5873" max="5873" width="0.5703125" style="150" customWidth="1"/>
    <col min="5874" max="5874" width="10.5703125" style="150" bestFit="1" customWidth="1"/>
    <col min="5875" max="5875" width="0.5703125" style="150" customWidth="1"/>
    <col min="5876" max="5876" width="10.5703125" style="150" bestFit="1" customWidth="1"/>
    <col min="5877" max="5877" width="0.5703125" style="150" customWidth="1"/>
    <col min="5878" max="5878" width="10.5703125" style="150" bestFit="1" customWidth="1"/>
    <col min="5879" max="6075" width="8.42578125" style="150" customWidth="1"/>
    <col min="6076" max="6076" width="1.42578125" style="150" customWidth="1"/>
    <col min="6077" max="6077" width="47" style="150" customWidth="1"/>
    <col min="6078" max="6078" width="6.42578125" style="150" bestFit="1" customWidth="1"/>
    <col min="6079" max="6079" width="0.5703125" style="150"/>
    <col min="6080" max="6080" width="9.5703125" style="150" customWidth="1"/>
    <col min="6081" max="6123" width="0.5703125" style="150"/>
    <col min="6124" max="6124" width="1.5703125" style="150" customWidth="1"/>
    <col min="6125" max="6125" width="32.5703125" style="150" customWidth="1"/>
    <col min="6126" max="6126" width="6.5703125" style="150" customWidth="1"/>
    <col min="6127" max="6127" width="0.5703125" style="150" customWidth="1"/>
    <col min="6128" max="6128" width="10.5703125" style="150" bestFit="1" customWidth="1"/>
    <col min="6129" max="6129" width="0.5703125" style="150" customWidth="1"/>
    <col min="6130" max="6130" width="10.5703125" style="150" bestFit="1" customWidth="1"/>
    <col min="6131" max="6131" width="0.5703125" style="150" customWidth="1"/>
    <col min="6132" max="6132" width="10.5703125" style="150" bestFit="1" customWidth="1"/>
    <col min="6133" max="6133" width="0.5703125" style="150" customWidth="1"/>
    <col min="6134" max="6134" width="10.5703125" style="150" bestFit="1" customWidth="1"/>
    <col min="6135" max="6331" width="8.42578125" style="150" customWidth="1"/>
    <col min="6332" max="6332" width="1.42578125" style="150" customWidth="1"/>
    <col min="6333" max="6333" width="47" style="150" customWidth="1"/>
    <col min="6334" max="6334" width="6.42578125" style="150" bestFit="1" customWidth="1"/>
    <col min="6335" max="6335" width="0.5703125" style="150"/>
    <col min="6336" max="6336" width="9.5703125" style="150" customWidth="1"/>
    <col min="6337" max="6379" width="0.5703125" style="150"/>
    <col min="6380" max="6380" width="1.5703125" style="150" customWidth="1"/>
    <col min="6381" max="6381" width="32.5703125" style="150" customWidth="1"/>
    <col min="6382" max="6382" width="6.5703125" style="150" customWidth="1"/>
    <col min="6383" max="6383" width="0.5703125" style="150" customWidth="1"/>
    <col min="6384" max="6384" width="10.5703125" style="150" bestFit="1" customWidth="1"/>
    <col min="6385" max="6385" width="0.5703125" style="150" customWidth="1"/>
    <col min="6386" max="6386" width="10.5703125" style="150" bestFit="1" customWidth="1"/>
    <col min="6387" max="6387" width="0.5703125" style="150" customWidth="1"/>
    <col min="6388" max="6388" width="10.5703125" style="150" bestFit="1" customWidth="1"/>
    <col min="6389" max="6389" width="0.5703125" style="150" customWidth="1"/>
    <col min="6390" max="6390" width="10.5703125" style="150" bestFit="1" customWidth="1"/>
    <col min="6391" max="6587" width="8.42578125" style="150" customWidth="1"/>
    <col min="6588" max="6588" width="1.42578125" style="150" customWidth="1"/>
    <col min="6589" max="6589" width="47" style="150" customWidth="1"/>
    <col min="6590" max="6590" width="6.42578125" style="150" bestFit="1" customWidth="1"/>
    <col min="6591" max="6591" width="0.5703125" style="150"/>
    <col min="6592" max="6592" width="9.5703125" style="150" customWidth="1"/>
    <col min="6593" max="6635" width="0.5703125" style="150"/>
    <col min="6636" max="6636" width="1.5703125" style="150" customWidth="1"/>
    <col min="6637" max="6637" width="32.5703125" style="150" customWidth="1"/>
    <col min="6638" max="6638" width="6.5703125" style="150" customWidth="1"/>
    <col min="6639" max="6639" width="0.5703125" style="150" customWidth="1"/>
    <col min="6640" max="6640" width="10.5703125" style="150" bestFit="1" customWidth="1"/>
    <col min="6641" max="6641" width="0.5703125" style="150" customWidth="1"/>
    <col min="6642" max="6642" width="10.5703125" style="150" bestFit="1" customWidth="1"/>
    <col min="6643" max="6643" width="0.5703125" style="150" customWidth="1"/>
    <col min="6644" max="6644" width="10.5703125" style="150" bestFit="1" customWidth="1"/>
    <col min="6645" max="6645" width="0.5703125" style="150" customWidth="1"/>
    <col min="6646" max="6646" width="10.5703125" style="150" bestFit="1" customWidth="1"/>
    <col min="6647" max="6843" width="8.42578125" style="150" customWidth="1"/>
    <col min="6844" max="6844" width="1.42578125" style="150" customWidth="1"/>
    <col min="6845" max="6845" width="47" style="150" customWidth="1"/>
    <col min="6846" max="6846" width="6.42578125" style="150" bestFit="1" customWidth="1"/>
    <col min="6847" max="6847" width="0.5703125" style="150"/>
    <col min="6848" max="6848" width="9.5703125" style="150" customWidth="1"/>
    <col min="6849" max="6891" width="0.5703125" style="150"/>
    <col min="6892" max="6892" width="1.5703125" style="150" customWidth="1"/>
    <col min="6893" max="6893" width="32.5703125" style="150" customWidth="1"/>
    <col min="6894" max="6894" width="6.5703125" style="150" customWidth="1"/>
    <col min="6895" max="6895" width="0.5703125" style="150" customWidth="1"/>
    <col min="6896" max="6896" width="10.5703125" style="150" bestFit="1" customWidth="1"/>
    <col min="6897" max="6897" width="0.5703125" style="150" customWidth="1"/>
    <col min="6898" max="6898" width="10.5703125" style="150" bestFit="1" customWidth="1"/>
    <col min="6899" max="6899" width="0.5703125" style="150" customWidth="1"/>
    <col min="6900" max="6900" width="10.5703125" style="150" bestFit="1" customWidth="1"/>
    <col min="6901" max="6901" width="0.5703125" style="150" customWidth="1"/>
    <col min="6902" max="6902" width="10.5703125" style="150" bestFit="1" customWidth="1"/>
    <col min="6903" max="7099" width="8.42578125" style="150" customWidth="1"/>
    <col min="7100" max="7100" width="1.42578125" style="150" customWidth="1"/>
    <col min="7101" max="7101" width="47" style="150" customWidth="1"/>
    <col min="7102" max="7102" width="6.42578125" style="150" bestFit="1" customWidth="1"/>
    <col min="7103" max="7103" width="0.5703125" style="150"/>
    <col min="7104" max="7104" width="9.5703125" style="150" customWidth="1"/>
    <col min="7105" max="7147" width="0.5703125" style="150"/>
    <col min="7148" max="7148" width="1.5703125" style="150" customWidth="1"/>
    <col min="7149" max="7149" width="32.5703125" style="150" customWidth="1"/>
    <col min="7150" max="7150" width="6.5703125" style="150" customWidth="1"/>
    <col min="7151" max="7151" width="0.5703125" style="150" customWidth="1"/>
    <col min="7152" max="7152" width="10.5703125" style="150" bestFit="1" customWidth="1"/>
    <col min="7153" max="7153" width="0.5703125" style="150" customWidth="1"/>
    <col min="7154" max="7154" width="10.5703125" style="150" bestFit="1" customWidth="1"/>
    <col min="7155" max="7155" width="0.5703125" style="150" customWidth="1"/>
    <col min="7156" max="7156" width="10.5703125" style="150" bestFit="1" customWidth="1"/>
    <col min="7157" max="7157" width="0.5703125" style="150" customWidth="1"/>
    <col min="7158" max="7158" width="10.5703125" style="150" bestFit="1" customWidth="1"/>
    <col min="7159" max="7355" width="8.42578125" style="150" customWidth="1"/>
    <col min="7356" max="7356" width="1.42578125" style="150" customWidth="1"/>
    <col min="7357" max="7357" width="47" style="150" customWidth="1"/>
    <col min="7358" max="7358" width="6.42578125" style="150" bestFit="1" customWidth="1"/>
    <col min="7359" max="7359" width="0.5703125" style="150"/>
    <col min="7360" max="7360" width="9.5703125" style="150" customWidth="1"/>
    <col min="7361" max="7403" width="0.5703125" style="150"/>
    <col min="7404" max="7404" width="1.5703125" style="150" customWidth="1"/>
    <col min="7405" max="7405" width="32.5703125" style="150" customWidth="1"/>
    <col min="7406" max="7406" width="6.5703125" style="150" customWidth="1"/>
    <col min="7407" max="7407" width="0.5703125" style="150" customWidth="1"/>
    <col min="7408" max="7408" width="10.5703125" style="150" bestFit="1" customWidth="1"/>
    <col min="7409" max="7409" width="0.5703125" style="150" customWidth="1"/>
    <col min="7410" max="7410" width="10.5703125" style="150" bestFit="1" customWidth="1"/>
    <col min="7411" max="7411" width="0.5703125" style="150" customWidth="1"/>
    <col min="7412" max="7412" width="10.5703125" style="150" bestFit="1" customWidth="1"/>
    <col min="7413" max="7413" width="0.5703125" style="150" customWidth="1"/>
    <col min="7414" max="7414" width="10.5703125" style="150" bestFit="1" customWidth="1"/>
    <col min="7415" max="7611" width="8.42578125" style="150" customWidth="1"/>
    <col min="7612" max="7612" width="1.42578125" style="150" customWidth="1"/>
    <col min="7613" max="7613" width="47" style="150" customWidth="1"/>
    <col min="7614" max="7614" width="6.42578125" style="150" bestFit="1" customWidth="1"/>
    <col min="7615" max="7615" width="0.5703125" style="150"/>
    <col min="7616" max="7616" width="9.5703125" style="150" customWidth="1"/>
    <col min="7617" max="7659" width="0.5703125" style="150"/>
    <col min="7660" max="7660" width="1.5703125" style="150" customWidth="1"/>
    <col min="7661" max="7661" width="32.5703125" style="150" customWidth="1"/>
    <col min="7662" max="7662" width="6.5703125" style="150" customWidth="1"/>
    <col min="7663" max="7663" width="0.5703125" style="150" customWidth="1"/>
    <col min="7664" max="7664" width="10.5703125" style="150" bestFit="1" customWidth="1"/>
    <col min="7665" max="7665" width="0.5703125" style="150" customWidth="1"/>
    <col min="7666" max="7666" width="10.5703125" style="150" bestFit="1" customWidth="1"/>
    <col min="7667" max="7667" width="0.5703125" style="150" customWidth="1"/>
    <col min="7668" max="7668" width="10.5703125" style="150" bestFit="1" customWidth="1"/>
    <col min="7669" max="7669" width="0.5703125" style="150" customWidth="1"/>
    <col min="7670" max="7670" width="10.5703125" style="150" bestFit="1" customWidth="1"/>
    <col min="7671" max="7867" width="8.42578125" style="150" customWidth="1"/>
    <col min="7868" max="7868" width="1.42578125" style="150" customWidth="1"/>
    <col min="7869" max="7869" width="47" style="150" customWidth="1"/>
    <col min="7870" max="7870" width="6.42578125" style="150" bestFit="1" customWidth="1"/>
    <col min="7871" max="7871" width="0.5703125" style="150"/>
    <col min="7872" max="7872" width="9.5703125" style="150" customWidth="1"/>
    <col min="7873" max="7915" width="0.5703125" style="150"/>
    <col min="7916" max="7916" width="1.5703125" style="150" customWidth="1"/>
    <col min="7917" max="7917" width="32.5703125" style="150" customWidth="1"/>
    <col min="7918" max="7918" width="6.5703125" style="150" customWidth="1"/>
    <col min="7919" max="7919" width="0.5703125" style="150" customWidth="1"/>
    <col min="7920" max="7920" width="10.5703125" style="150" bestFit="1" customWidth="1"/>
    <col min="7921" max="7921" width="0.5703125" style="150" customWidth="1"/>
    <col min="7922" max="7922" width="10.5703125" style="150" bestFit="1" customWidth="1"/>
    <col min="7923" max="7923" width="0.5703125" style="150" customWidth="1"/>
    <col min="7924" max="7924" width="10.5703125" style="150" bestFit="1" customWidth="1"/>
    <col min="7925" max="7925" width="0.5703125" style="150" customWidth="1"/>
    <col min="7926" max="7926" width="10.5703125" style="150" bestFit="1" customWidth="1"/>
    <col min="7927" max="8123" width="8.42578125" style="150" customWidth="1"/>
    <col min="8124" max="8124" width="1.42578125" style="150" customWidth="1"/>
    <col min="8125" max="8125" width="47" style="150" customWidth="1"/>
    <col min="8126" max="8126" width="6.42578125" style="150" bestFit="1" customWidth="1"/>
    <col min="8127" max="8127" width="0.5703125" style="150"/>
    <col min="8128" max="8128" width="9.5703125" style="150" customWidth="1"/>
    <col min="8129" max="8171" width="0.5703125" style="150"/>
    <col min="8172" max="8172" width="1.5703125" style="150" customWidth="1"/>
    <col min="8173" max="8173" width="32.5703125" style="150" customWidth="1"/>
    <col min="8174" max="8174" width="6.5703125" style="150" customWidth="1"/>
    <col min="8175" max="8175" width="0.5703125" style="150" customWidth="1"/>
    <col min="8176" max="8176" width="10.5703125" style="150" bestFit="1" customWidth="1"/>
    <col min="8177" max="8177" width="0.5703125" style="150" customWidth="1"/>
    <col min="8178" max="8178" width="10.5703125" style="150" bestFit="1" customWidth="1"/>
    <col min="8179" max="8179" width="0.5703125" style="150" customWidth="1"/>
    <col min="8180" max="8180" width="10.5703125" style="150" bestFit="1" customWidth="1"/>
    <col min="8181" max="8181" width="0.5703125" style="150" customWidth="1"/>
    <col min="8182" max="8182" width="10.5703125" style="150" bestFit="1" customWidth="1"/>
    <col min="8183" max="8379" width="8.42578125" style="150" customWidth="1"/>
    <col min="8380" max="8380" width="1.42578125" style="150" customWidth="1"/>
    <col min="8381" max="8381" width="47" style="150" customWidth="1"/>
    <col min="8382" max="8382" width="6.42578125" style="150" bestFit="1" customWidth="1"/>
    <col min="8383" max="8383" width="0.5703125" style="150"/>
    <col min="8384" max="8384" width="9.5703125" style="150" customWidth="1"/>
    <col min="8385" max="8427" width="0.5703125" style="150"/>
    <col min="8428" max="8428" width="1.5703125" style="150" customWidth="1"/>
    <col min="8429" max="8429" width="32.5703125" style="150" customWidth="1"/>
    <col min="8430" max="8430" width="6.5703125" style="150" customWidth="1"/>
    <col min="8431" max="8431" width="0.5703125" style="150" customWidth="1"/>
    <col min="8432" max="8432" width="10.5703125" style="150" bestFit="1" customWidth="1"/>
    <col min="8433" max="8433" width="0.5703125" style="150" customWidth="1"/>
    <col min="8434" max="8434" width="10.5703125" style="150" bestFit="1" customWidth="1"/>
    <col min="8435" max="8435" width="0.5703125" style="150" customWidth="1"/>
    <col min="8436" max="8436" width="10.5703125" style="150" bestFit="1" customWidth="1"/>
    <col min="8437" max="8437" width="0.5703125" style="150" customWidth="1"/>
    <col min="8438" max="8438" width="10.5703125" style="150" bestFit="1" customWidth="1"/>
    <col min="8439" max="8635" width="8.42578125" style="150" customWidth="1"/>
    <col min="8636" max="8636" width="1.42578125" style="150" customWidth="1"/>
    <col min="8637" max="8637" width="47" style="150" customWidth="1"/>
    <col min="8638" max="8638" width="6.42578125" style="150" bestFit="1" customWidth="1"/>
    <col min="8639" max="8639" width="0.5703125" style="150"/>
    <col min="8640" max="8640" width="9.5703125" style="150" customWidth="1"/>
    <col min="8641" max="8683" width="0.5703125" style="150"/>
    <col min="8684" max="8684" width="1.5703125" style="150" customWidth="1"/>
    <col min="8685" max="8685" width="32.5703125" style="150" customWidth="1"/>
    <col min="8686" max="8686" width="6.5703125" style="150" customWidth="1"/>
    <col min="8687" max="8687" width="0.5703125" style="150" customWidth="1"/>
    <col min="8688" max="8688" width="10.5703125" style="150" bestFit="1" customWidth="1"/>
    <col min="8689" max="8689" width="0.5703125" style="150" customWidth="1"/>
    <col min="8690" max="8690" width="10.5703125" style="150" bestFit="1" customWidth="1"/>
    <col min="8691" max="8691" width="0.5703125" style="150" customWidth="1"/>
    <col min="8692" max="8692" width="10.5703125" style="150" bestFit="1" customWidth="1"/>
    <col min="8693" max="8693" width="0.5703125" style="150" customWidth="1"/>
    <col min="8694" max="8694" width="10.5703125" style="150" bestFit="1" customWidth="1"/>
    <col min="8695" max="8891" width="8.42578125" style="150" customWidth="1"/>
    <col min="8892" max="8892" width="1.42578125" style="150" customWidth="1"/>
    <col min="8893" max="8893" width="47" style="150" customWidth="1"/>
    <col min="8894" max="8894" width="6.42578125" style="150" bestFit="1" customWidth="1"/>
    <col min="8895" max="8895" width="0.5703125" style="150"/>
    <col min="8896" max="8896" width="9.5703125" style="150" customWidth="1"/>
    <col min="8897" max="8939" width="0.5703125" style="150"/>
    <col min="8940" max="8940" width="1.5703125" style="150" customWidth="1"/>
    <col min="8941" max="8941" width="32.5703125" style="150" customWidth="1"/>
    <col min="8942" max="8942" width="6.5703125" style="150" customWidth="1"/>
    <col min="8943" max="8943" width="0.5703125" style="150" customWidth="1"/>
    <col min="8944" max="8944" width="10.5703125" style="150" bestFit="1" customWidth="1"/>
    <col min="8945" max="8945" width="0.5703125" style="150" customWidth="1"/>
    <col min="8946" max="8946" width="10.5703125" style="150" bestFit="1" customWidth="1"/>
    <col min="8947" max="8947" width="0.5703125" style="150" customWidth="1"/>
    <col min="8948" max="8948" width="10.5703125" style="150" bestFit="1" customWidth="1"/>
    <col min="8949" max="8949" width="0.5703125" style="150" customWidth="1"/>
    <col min="8950" max="8950" width="10.5703125" style="150" bestFit="1" customWidth="1"/>
    <col min="8951" max="9147" width="8.42578125" style="150" customWidth="1"/>
    <col min="9148" max="9148" width="1.42578125" style="150" customWidth="1"/>
    <col min="9149" max="9149" width="47" style="150" customWidth="1"/>
    <col min="9150" max="9150" width="6.42578125" style="150" bestFit="1" customWidth="1"/>
    <col min="9151" max="9151" width="0.5703125" style="150"/>
    <col min="9152" max="9152" width="9.5703125" style="150" customWidth="1"/>
    <col min="9153" max="9195" width="0.5703125" style="150"/>
    <col min="9196" max="9196" width="1.5703125" style="150" customWidth="1"/>
    <col min="9197" max="9197" width="32.5703125" style="150" customWidth="1"/>
    <col min="9198" max="9198" width="6.5703125" style="150" customWidth="1"/>
    <col min="9199" max="9199" width="0.5703125" style="150" customWidth="1"/>
    <col min="9200" max="9200" width="10.5703125" style="150" bestFit="1" customWidth="1"/>
    <col min="9201" max="9201" width="0.5703125" style="150" customWidth="1"/>
    <col min="9202" max="9202" width="10.5703125" style="150" bestFit="1" customWidth="1"/>
    <col min="9203" max="9203" width="0.5703125" style="150" customWidth="1"/>
    <col min="9204" max="9204" width="10.5703125" style="150" bestFit="1" customWidth="1"/>
    <col min="9205" max="9205" width="0.5703125" style="150" customWidth="1"/>
    <col min="9206" max="9206" width="10.5703125" style="150" bestFit="1" customWidth="1"/>
    <col min="9207" max="9403" width="8.42578125" style="150" customWidth="1"/>
    <col min="9404" max="9404" width="1.42578125" style="150" customWidth="1"/>
    <col min="9405" max="9405" width="47" style="150" customWidth="1"/>
    <col min="9406" max="9406" width="6.42578125" style="150" bestFit="1" customWidth="1"/>
    <col min="9407" max="9407" width="0.5703125" style="150"/>
    <col min="9408" max="9408" width="9.5703125" style="150" customWidth="1"/>
    <col min="9409" max="9451" width="0.5703125" style="150"/>
    <col min="9452" max="9452" width="1.5703125" style="150" customWidth="1"/>
    <col min="9453" max="9453" width="32.5703125" style="150" customWidth="1"/>
    <col min="9454" max="9454" width="6.5703125" style="150" customWidth="1"/>
    <col min="9455" max="9455" width="0.5703125" style="150" customWidth="1"/>
    <col min="9456" max="9456" width="10.5703125" style="150" bestFit="1" customWidth="1"/>
    <col min="9457" max="9457" width="0.5703125" style="150" customWidth="1"/>
    <col min="9458" max="9458" width="10.5703125" style="150" bestFit="1" customWidth="1"/>
    <col min="9459" max="9459" width="0.5703125" style="150" customWidth="1"/>
    <col min="9460" max="9460" width="10.5703125" style="150" bestFit="1" customWidth="1"/>
    <col min="9461" max="9461" width="0.5703125" style="150" customWidth="1"/>
    <col min="9462" max="9462" width="10.5703125" style="150" bestFit="1" customWidth="1"/>
    <col min="9463" max="9659" width="8.42578125" style="150" customWidth="1"/>
    <col min="9660" max="9660" width="1.42578125" style="150" customWidth="1"/>
    <col min="9661" max="9661" width="47" style="150" customWidth="1"/>
    <col min="9662" max="9662" width="6.42578125" style="150" bestFit="1" customWidth="1"/>
    <col min="9663" max="9663" width="0.5703125" style="150"/>
    <col min="9664" max="9664" width="9.5703125" style="150" customWidth="1"/>
    <col min="9665" max="9707" width="0.5703125" style="150"/>
    <col min="9708" max="9708" width="1.5703125" style="150" customWidth="1"/>
    <col min="9709" max="9709" width="32.5703125" style="150" customWidth="1"/>
    <col min="9710" max="9710" width="6.5703125" style="150" customWidth="1"/>
    <col min="9711" max="9711" width="0.5703125" style="150" customWidth="1"/>
    <col min="9712" max="9712" width="10.5703125" style="150" bestFit="1" customWidth="1"/>
    <col min="9713" max="9713" width="0.5703125" style="150" customWidth="1"/>
    <col min="9714" max="9714" width="10.5703125" style="150" bestFit="1" customWidth="1"/>
    <col min="9715" max="9715" width="0.5703125" style="150" customWidth="1"/>
    <col min="9716" max="9716" width="10.5703125" style="150" bestFit="1" customWidth="1"/>
    <col min="9717" max="9717" width="0.5703125" style="150" customWidth="1"/>
    <col min="9718" max="9718" width="10.5703125" style="150" bestFit="1" customWidth="1"/>
    <col min="9719" max="9915" width="8.42578125" style="150" customWidth="1"/>
    <col min="9916" max="9916" width="1.42578125" style="150" customWidth="1"/>
    <col min="9917" max="9917" width="47" style="150" customWidth="1"/>
    <col min="9918" max="9918" width="6.42578125" style="150" bestFit="1" customWidth="1"/>
    <col min="9919" max="9919" width="0.5703125" style="150"/>
    <col min="9920" max="9920" width="9.5703125" style="150" customWidth="1"/>
    <col min="9921" max="9963" width="0.5703125" style="150"/>
    <col min="9964" max="9964" width="1.5703125" style="150" customWidth="1"/>
    <col min="9965" max="9965" width="32.5703125" style="150" customWidth="1"/>
    <col min="9966" max="9966" width="6.5703125" style="150" customWidth="1"/>
    <col min="9967" max="9967" width="0.5703125" style="150" customWidth="1"/>
    <col min="9968" max="9968" width="10.5703125" style="150" bestFit="1" customWidth="1"/>
    <col min="9969" max="9969" width="0.5703125" style="150" customWidth="1"/>
    <col min="9970" max="9970" width="10.5703125" style="150" bestFit="1" customWidth="1"/>
    <col min="9971" max="9971" width="0.5703125" style="150" customWidth="1"/>
    <col min="9972" max="9972" width="10.5703125" style="150" bestFit="1" customWidth="1"/>
    <col min="9973" max="9973" width="0.5703125" style="150" customWidth="1"/>
    <col min="9974" max="9974" width="10.5703125" style="150" bestFit="1" customWidth="1"/>
    <col min="9975" max="10171" width="8.42578125" style="150" customWidth="1"/>
    <col min="10172" max="10172" width="1.42578125" style="150" customWidth="1"/>
    <col min="10173" max="10173" width="47" style="150" customWidth="1"/>
    <col min="10174" max="10174" width="6.42578125" style="150" bestFit="1" customWidth="1"/>
    <col min="10175" max="10175" width="0.5703125" style="150"/>
    <col min="10176" max="10176" width="9.5703125" style="150" customWidth="1"/>
    <col min="10177" max="10219" width="0.5703125" style="150"/>
    <col min="10220" max="10220" width="1.5703125" style="150" customWidth="1"/>
    <col min="10221" max="10221" width="32.5703125" style="150" customWidth="1"/>
    <col min="10222" max="10222" width="6.5703125" style="150" customWidth="1"/>
    <col min="10223" max="10223" width="0.5703125" style="150" customWidth="1"/>
    <col min="10224" max="10224" width="10.5703125" style="150" bestFit="1" customWidth="1"/>
    <col min="10225" max="10225" width="0.5703125" style="150" customWidth="1"/>
    <col min="10226" max="10226" width="10.5703125" style="150" bestFit="1" customWidth="1"/>
    <col min="10227" max="10227" width="0.5703125" style="150" customWidth="1"/>
    <col min="10228" max="10228" width="10.5703125" style="150" bestFit="1" customWidth="1"/>
    <col min="10229" max="10229" width="0.5703125" style="150" customWidth="1"/>
    <col min="10230" max="10230" width="10.5703125" style="150" bestFit="1" customWidth="1"/>
    <col min="10231" max="10427" width="8.42578125" style="150" customWidth="1"/>
    <col min="10428" max="10428" width="1.42578125" style="150" customWidth="1"/>
    <col min="10429" max="10429" width="47" style="150" customWidth="1"/>
    <col min="10430" max="10430" width="6.42578125" style="150" bestFit="1" customWidth="1"/>
    <col min="10431" max="10431" width="0.5703125" style="150"/>
    <col min="10432" max="10432" width="9.5703125" style="150" customWidth="1"/>
    <col min="10433" max="10475" width="0.5703125" style="150"/>
    <col min="10476" max="10476" width="1.5703125" style="150" customWidth="1"/>
    <col min="10477" max="10477" width="32.5703125" style="150" customWidth="1"/>
    <col min="10478" max="10478" width="6.5703125" style="150" customWidth="1"/>
    <col min="10479" max="10479" width="0.5703125" style="150" customWidth="1"/>
    <col min="10480" max="10480" width="10.5703125" style="150" bestFit="1" customWidth="1"/>
    <col min="10481" max="10481" width="0.5703125" style="150" customWidth="1"/>
    <col min="10482" max="10482" width="10.5703125" style="150" bestFit="1" customWidth="1"/>
    <col min="10483" max="10483" width="0.5703125" style="150" customWidth="1"/>
    <col min="10484" max="10484" width="10.5703125" style="150" bestFit="1" customWidth="1"/>
    <col min="10485" max="10485" width="0.5703125" style="150" customWidth="1"/>
    <col min="10486" max="10486" width="10.5703125" style="150" bestFit="1" customWidth="1"/>
    <col min="10487" max="10683" width="8.42578125" style="150" customWidth="1"/>
    <col min="10684" max="10684" width="1.42578125" style="150" customWidth="1"/>
    <col min="10685" max="10685" width="47" style="150" customWidth="1"/>
    <col min="10686" max="10686" width="6.42578125" style="150" bestFit="1" customWidth="1"/>
    <col min="10687" max="10687" width="0.5703125" style="150"/>
    <col min="10688" max="10688" width="9.5703125" style="150" customWidth="1"/>
    <col min="10689" max="10731" width="0.5703125" style="150"/>
    <col min="10732" max="10732" width="1.5703125" style="150" customWidth="1"/>
    <col min="10733" max="10733" width="32.5703125" style="150" customWidth="1"/>
    <col min="10734" max="10734" width="6.5703125" style="150" customWidth="1"/>
    <col min="10735" max="10735" width="0.5703125" style="150" customWidth="1"/>
    <col min="10736" max="10736" width="10.5703125" style="150" bestFit="1" customWidth="1"/>
    <col min="10737" max="10737" width="0.5703125" style="150" customWidth="1"/>
    <col min="10738" max="10738" width="10.5703125" style="150" bestFit="1" customWidth="1"/>
    <col min="10739" max="10739" width="0.5703125" style="150" customWidth="1"/>
    <col min="10740" max="10740" width="10.5703125" style="150" bestFit="1" customWidth="1"/>
    <col min="10741" max="10741" width="0.5703125" style="150" customWidth="1"/>
    <col min="10742" max="10742" width="10.5703125" style="150" bestFit="1" customWidth="1"/>
    <col min="10743" max="10939" width="8.42578125" style="150" customWidth="1"/>
    <col min="10940" max="10940" width="1.42578125" style="150" customWidth="1"/>
    <col min="10941" max="10941" width="47" style="150" customWidth="1"/>
    <col min="10942" max="10942" width="6.42578125" style="150" bestFit="1" customWidth="1"/>
    <col min="10943" max="10943" width="0.5703125" style="150"/>
    <col min="10944" max="10944" width="9.5703125" style="150" customWidth="1"/>
    <col min="10945" max="10987" width="0.5703125" style="150"/>
    <col min="10988" max="10988" width="1.5703125" style="150" customWidth="1"/>
    <col min="10989" max="10989" width="32.5703125" style="150" customWidth="1"/>
    <col min="10990" max="10990" width="6.5703125" style="150" customWidth="1"/>
    <col min="10991" max="10991" width="0.5703125" style="150" customWidth="1"/>
    <col min="10992" max="10992" width="10.5703125" style="150" bestFit="1" customWidth="1"/>
    <col min="10993" max="10993" width="0.5703125" style="150" customWidth="1"/>
    <col min="10994" max="10994" width="10.5703125" style="150" bestFit="1" customWidth="1"/>
    <col min="10995" max="10995" width="0.5703125" style="150" customWidth="1"/>
    <col min="10996" max="10996" width="10.5703125" style="150" bestFit="1" customWidth="1"/>
    <col min="10997" max="10997" width="0.5703125" style="150" customWidth="1"/>
    <col min="10998" max="10998" width="10.5703125" style="150" bestFit="1" customWidth="1"/>
    <col min="10999" max="11195" width="8.42578125" style="150" customWidth="1"/>
    <col min="11196" max="11196" width="1.42578125" style="150" customWidth="1"/>
    <col min="11197" max="11197" width="47" style="150" customWidth="1"/>
    <col min="11198" max="11198" width="6.42578125" style="150" bestFit="1" customWidth="1"/>
    <col min="11199" max="11199" width="0.5703125" style="150"/>
    <col min="11200" max="11200" width="9.5703125" style="150" customWidth="1"/>
    <col min="11201" max="11243" width="0.5703125" style="150"/>
    <col min="11244" max="11244" width="1.5703125" style="150" customWidth="1"/>
    <col min="11245" max="11245" width="32.5703125" style="150" customWidth="1"/>
    <col min="11246" max="11246" width="6.5703125" style="150" customWidth="1"/>
    <col min="11247" max="11247" width="0.5703125" style="150" customWidth="1"/>
    <col min="11248" max="11248" width="10.5703125" style="150" bestFit="1" customWidth="1"/>
    <col min="11249" max="11249" width="0.5703125" style="150" customWidth="1"/>
    <col min="11250" max="11250" width="10.5703125" style="150" bestFit="1" customWidth="1"/>
    <col min="11251" max="11251" width="0.5703125" style="150" customWidth="1"/>
    <col min="11252" max="11252" width="10.5703125" style="150" bestFit="1" customWidth="1"/>
    <col min="11253" max="11253" width="0.5703125" style="150" customWidth="1"/>
    <col min="11254" max="11254" width="10.5703125" style="150" bestFit="1" customWidth="1"/>
    <col min="11255" max="11451" width="8.42578125" style="150" customWidth="1"/>
    <col min="11452" max="11452" width="1.42578125" style="150" customWidth="1"/>
    <col min="11453" max="11453" width="47" style="150" customWidth="1"/>
    <col min="11454" max="11454" width="6.42578125" style="150" bestFit="1" customWidth="1"/>
    <col min="11455" max="11455" width="0.5703125" style="150"/>
    <col min="11456" max="11456" width="9.5703125" style="150" customWidth="1"/>
    <col min="11457" max="11499" width="0.5703125" style="150"/>
    <col min="11500" max="11500" width="1.5703125" style="150" customWidth="1"/>
    <col min="11501" max="11501" width="32.5703125" style="150" customWidth="1"/>
    <col min="11502" max="11502" width="6.5703125" style="150" customWidth="1"/>
    <col min="11503" max="11503" width="0.5703125" style="150" customWidth="1"/>
    <col min="11504" max="11504" width="10.5703125" style="150" bestFit="1" customWidth="1"/>
    <col min="11505" max="11505" width="0.5703125" style="150" customWidth="1"/>
    <col min="11506" max="11506" width="10.5703125" style="150" bestFit="1" customWidth="1"/>
    <col min="11507" max="11507" width="0.5703125" style="150" customWidth="1"/>
    <col min="11508" max="11508" width="10.5703125" style="150" bestFit="1" customWidth="1"/>
    <col min="11509" max="11509" width="0.5703125" style="150" customWidth="1"/>
    <col min="11510" max="11510" width="10.5703125" style="150" bestFit="1" customWidth="1"/>
    <col min="11511" max="11707" width="8.42578125" style="150" customWidth="1"/>
    <col min="11708" max="11708" width="1.42578125" style="150" customWidth="1"/>
    <col min="11709" max="11709" width="47" style="150" customWidth="1"/>
    <col min="11710" max="11710" width="6.42578125" style="150" bestFit="1" customWidth="1"/>
    <col min="11711" max="11711" width="0.5703125" style="150"/>
    <col min="11712" max="11712" width="9.5703125" style="150" customWidth="1"/>
    <col min="11713" max="11755" width="0.5703125" style="150"/>
    <col min="11756" max="11756" width="1.5703125" style="150" customWidth="1"/>
    <col min="11757" max="11757" width="32.5703125" style="150" customWidth="1"/>
    <col min="11758" max="11758" width="6.5703125" style="150" customWidth="1"/>
    <col min="11759" max="11759" width="0.5703125" style="150" customWidth="1"/>
    <col min="11760" max="11760" width="10.5703125" style="150" bestFit="1" customWidth="1"/>
    <col min="11761" max="11761" width="0.5703125" style="150" customWidth="1"/>
    <col min="11762" max="11762" width="10.5703125" style="150" bestFit="1" customWidth="1"/>
    <col min="11763" max="11763" width="0.5703125" style="150" customWidth="1"/>
    <col min="11764" max="11764" width="10.5703125" style="150" bestFit="1" customWidth="1"/>
    <col min="11765" max="11765" width="0.5703125" style="150" customWidth="1"/>
    <col min="11766" max="11766" width="10.5703125" style="150" bestFit="1" customWidth="1"/>
    <col min="11767" max="11963" width="8.42578125" style="150" customWidth="1"/>
    <col min="11964" max="11964" width="1.42578125" style="150" customWidth="1"/>
    <col min="11965" max="11965" width="47" style="150" customWidth="1"/>
    <col min="11966" max="11966" width="6.42578125" style="150" bestFit="1" customWidth="1"/>
    <col min="11967" max="11967" width="0.5703125" style="150"/>
    <col min="11968" max="11968" width="9.5703125" style="150" customWidth="1"/>
    <col min="11969" max="12011" width="0.5703125" style="150"/>
    <col min="12012" max="12012" width="1.5703125" style="150" customWidth="1"/>
    <col min="12013" max="12013" width="32.5703125" style="150" customWidth="1"/>
    <col min="12014" max="12014" width="6.5703125" style="150" customWidth="1"/>
    <col min="12015" max="12015" width="0.5703125" style="150" customWidth="1"/>
    <col min="12016" max="12016" width="10.5703125" style="150" bestFit="1" customWidth="1"/>
    <col min="12017" max="12017" width="0.5703125" style="150" customWidth="1"/>
    <col min="12018" max="12018" width="10.5703125" style="150" bestFit="1" customWidth="1"/>
    <col min="12019" max="12019" width="0.5703125" style="150" customWidth="1"/>
    <col min="12020" max="12020" width="10.5703125" style="150" bestFit="1" customWidth="1"/>
    <col min="12021" max="12021" width="0.5703125" style="150" customWidth="1"/>
    <col min="12022" max="12022" width="10.5703125" style="150" bestFit="1" customWidth="1"/>
    <col min="12023" max="12219" width="8.42578125" style="150" customWidth="1"/>
    <col min="12220" max="12220" width="1.42578125" style="150" customWidth="1"/>
    <col min="12221" max="12221" width="47" style="150" customWidth="1"/>
    <col min="12222" max="12222" width="6.42578125" style="150" bestFit="1" customWidth="1"/>
    <col min="12223" max="12223" width="0.5703125" style="150"/>
    <col min="12224" max="12224" width="9.5703125" style="150" customWidth="1"/>
    <col min="12225" max="12267" width="0.5703125" style="150"/>
    <col min="12268" max="12268" width="1.5703125" style="150" customWidth="1"/>
    <col min="12269" max="12269" width="32.5703125" style="150" customWidth="1"/>
    <col min="12270" max="12270" width="6.5703125" style="150" customWidth="1"/>
    <col min="12271" max="12271" width="0.5703125" style="150" customWidth="1"/>
    <col min="12272" max="12272" width="10.5703125" style="150" bestFit="1" customWidth="1"/>
    <col min="12273" max="12273" width="0.5703125" style="150" customWidth="1"/>
    <col min="12274" max="12274" width="10.5703125" style="150" bestFit="1" customWidth="1"/>
    <col min="12275" max="12275" width="0.5703125" style="150" customWidth="1"/>
    <col min="12276" max="12276" width="10.5703125" style="150" bestFit="1" customWidth="1"/>
    <col min="12277" max="12277" width="0.5703125" style="150" customWidth="1"/>
    <col min="12278" max="12278" width="10.5703125" style="150" bestFit="1" customWidth="1"/>
    <col min="12279" max="12475" width="8.42578125" style="150" customWidth="1"/>
    <col min="12476" max="12476" width="1.42578125" style="150" customWidth="1"/>
    <col min="12477" max="12477" width="47" style="150" customWidth="1"/>
    <col min="12478" max="12478" width="6.42578125" style="150" bestFit="1" customWidth="1"/>
    <col min="12479" max="12479" width="0.5703125" style="150"/>
    <col min="12480" max="12480" width="9.5703125" style="150" customWidth="1"/>
    <col min="12481" max="12523" width="0.5703125" style="150"/>
    <col min="12524" max="12524" width="1.5703125" style="150" customWidth="1"/>
    <col min="12525" max="12525" width="32.5703125" style="150" customWidth="1"/>
    <col min="12526" max="12526" width="6.5703125" style="150" customWidth="1"/>
    <col min="12527" max="12527" width="0.5703125" style="150" customWidth="1"/>
    <col min="12528" max="12528" width="10.5703125" style="150" bestFit="1" customWidth="1"/>
    <col min="12529" max="12529" width="0.5703125" style="150" customWidth="1"/>
    <col min="12530" max="12530" width="10.5703125" style="150" bestFit="1" customWidth="1"/>
    <col min="12531" max="12531" width="0.5703125" style="150" customWidth="1"/>
    <col min="12532" max="12532" width="10.5703125" style="150" bestFit="1" customWidth="1"/>
    <col min="12533" max="12533" width="0.5703125" style="150" customWidth="1"/>
    <col min="12534" max="12534" width="10.5703125" style="150" bestFit="1" customWidth="1"/>
    <col min="12535" max="12731" width="8.42578125" style="150" customWidth="1"/>
    <col min="12732" max="12732" width="1.42578125" style="150" customWidth="1"/>
    <col min="12733" max="12733" width="47" style="150" customWidth="1"/>
    <col min="12734" max="12734" width="6.42578125" style="150" bestFit="1" customWidth="1"/>
    <col min="12735" max="12735" width="0.5703125" style="150"/>
    <col min="12736" max="12736" width="9.5703125" style="150" customWidth="1"/>
    <col min="12737" max="12779" width="0.5703125" style="150"/>
    <col min="12780" max="12780" width="1.5703125" style="150" customWidth="1"/>
    <col min="12781" max="12781" width="32.5703125" style="150" customWidth="1"/>
    <col min="12782" max="12782" width="6.5703125" style="150" customWidth="1"/>
    <col min="12783" max="12783" width="0.5703125" style="150" customWidth="1"/>
    <col min="12784" max="12784" width="10.5703125" style="150" bestFit="1" customWidth="1"/>
    <col min="12785" max="12785" width="0.5703125" style="150" customWidth="1"/>
    <col min="12786" max="12786" width="10.5703125" style="150" bestFit="1" customWidth="1"/>
    <col min="12787" max="12787" width="0.5703125" style="150" customWidth="1"/>
    <col min="12788" max="12788" width="10.5703125" style="150" bestFit="1" customWidth="1"/>
    <col min="12789" max="12789" width="0.5703125" style="150" customWidth="1"/>
    <col min="12790" max="12790" width="10.5703125" style="150" bestFit="1" customWidth="1"/>
    <col min="12791" max="12987" width="8.42578125" style="150" customWidth="1"/>
    <col min="12988" max="12988" width="1.42578125" style="150" customWidth="1"/>
    <col min="12989" max="12989" width="47" style="150" customWidth="1"/>
    <col min="12990" max="12990" width="6.42578125" style="150" bestFit="1" customWidth="1"/>
    <col min="12991" max="12991" width="0.5703125" style="150"/>
    <col min="12992" max="12992" width="9.5703125" style="150" customWidth="1"/>
    <col min="12993" max="13035" width="0.5703125" style="150"/>
    <col min="13036" max="13036" width="1.5703125" style="150" customWidth="1"/>
    <col min="13037" max="13037" width="32.5703125" style="150" customWidth="1"/>
    <col min="13038" max="13038" width="6.5703125" style="150" customWidth="1"/>
    <col min="13039" max="13039" width="0.5703125" style="150" customWidth="1"/>
    <col min="13040" max="13040" width="10.5703125" style="150" bestFit="1" customWidth="1"/>
    <col min="13041" max="13041" width="0.5703125" style="150" customWidth="1"/>
    <col min="13042" max="13042" width="10.5703125" style="150" bestFit="1" customWidth="1"/>
    <col min="13043" max="13043" width="0.5703125" style="150" customWidth="1"/>
    <col min="13044" max="13044" width="10.5703125" style="150" bestFit="1" customWidth="1"/>
    <col min="13045" max="13045" width="0.5703125" style="150" customWidth="1"/>
    <col min="13046" max="13046" width="10.5703125" style="150" bestFit="1" customWidth="1"/>
    <col min="13047" max="13243" width="8.42578125" style="150" customWidth="1"/>
    <col min="13244" max="13244" width="1.42578125" style="150" customWidth="1"/>
    <col min="13245" max="13245" width="47" style="150" customWidth="1"/>
    <col min="13246" max="13246" width="6.42578125" style="150" bestFit="1" customWidth="1"/>
    <col min="13247" max="13247" width="0.5703125" style="150"/>
    <col min="13248" max="13248" width="9.5703125" style="150" customWidth="1"/>
    <col min="13249" max="13291" width="0.5703125" style="150"/>
    <col min="13292" max="13292" width="1.5703125" style="150" customWidth="1"/>
    <col min="13293" max="13293" width="32.5703125" style="150" customWidth="1"/>
    <col min="13294" max="13294" width="6.5703125" style="150" customWidth="1"/>
    <col min="13295" max="13295" width="0.5703125" style="150" customWidth="1"/>
    <col min="13296" max="13296" width="10.5703125" style="150" bestFit="1" customWidth="1"/>
    <col min="13297" max="13297" width="0.5703125" style="150" customWidth="1"/>
    <col min="13298" max="13298" width="10.5703125" style="150" bestFit="1" customWidth="1"/>
    <col min="13299" max="13299" width="0.5703125" style="150" customWidth="1"/>
    <col min="13300" max="13300" width="10.5703125" style="150" bestFit="1" customWidth="1"/>
    <col min="13301" max="13301" width="0.5703125" style="150" customWidth="1"/>
    <col min="13302" max="13302" width="10.5703125" style="150" bestFit="1" customWidth="1"/>
    <col min="13303" max="13499" width="8.42578125" style="150" customWidth="1"/>
    <col min="13500" max="13500" width="1.42578125" style="150" customWidth="1"/>
    <col min="13501" max="13501" width="47" style="150" customWidth="1"/>
    <col min="13502" max="13502" width="6.42578125" style="150" bestFit="1" customWidth="1"/>
    <col min="13503" max="13503" width="0.5703125" style="150"/>
    <col min="13504" max="13504" width="9.5703125" style="150" customWidth="1"/>
    <col min="13505" max="13547" width="0.5703125" style="150"/>
    <col min="13548" max="13548" width="1.5703125" style="150" customWidth="1"/>
    <col min="13549" max="13549" width="32.5703125" style="150" customWidth="1"/>
    <col min="13550" max="13550" width="6.5703125" style="150" customWidth="1"/>
    <col min="13551" max="13551" width="0.5703125" style="150" customWidth="1"/>
    <col min="13552" max="13552" width="10.5703125" style="150" bestFit="1" customWidth="1"/>
    <col min="13553" max="13553" width="0.5703125" style="150" customWidth="1"/>
    <col min="13554" max="13554" width="10.5703125" style="150" bestFit="1" customWidth="1"/>
    <col min="13555" max="13555" width="0.5703125" style="150" customWidth="1"/>
    <col min="13556" max="13556" width="10.5703125" style="150" bestFit="1" customWidth="1"/>
    <col min="13557" max="13557" width="0.5703125" style="150" customWidth="1"/>
    <col min="13558" max="13558" width="10.5703125" style="150" bestFit="1" customWidth="1"/>
    <col min="13559" max="13755" width="8.42578125" style="150" customWidth="1"/>
    <col min="13756" max="13756" width="1.42578125" style="150" customWidth="1"/>
    <col min="13757" max="13757" width="47" style="150" customWidth="1"/>
    <col min="13758" max="13758" width="6.42578125" style="150" bestFit="1" customWidth="1"/>
    <col min="13759" max="13759" width="0.5703125" style="150"/>
    <col min="13760" max="13760" width="9.5703125" style="150" customWidth="1"/>
    <col min="13761" max="13803" width="0.5703125" style="150"/>
    <col min="13804" max="13804" width="1.5703125" style="150" customWidth="1"/>
    <col min="13805" max="13805" width="32.5703125" style="150" customWidth="1"/>
    <col min="13806" max="13806" width="6.5703125" style="150" customWidth="1"/>
    <col min="13807" max="13807" width="0.5703125" style="150" customWidth="1"/>
    <col min="13808" max="13808" width="10.5703125" style="150" bestFit="1" customWidth="1"/>
    <col min="13809" max="13809" width="0.5703125" style="150" customWidth="1"/>
    <col min="13810" max="13810" width="10.5703125" style="150" bestFit="1" customWidth="1"/>
    <col min="13811" max="13811" width="0.5703125" style="150" customWidth="1"/>
    <col min="13812" max="13812" width="10.5703125" style="150" bestFit="1" customWidth="1"/>
    <col min="13813" max="13813" width="0.5703125" style="150" customWidth="1"/>
    <col min="13814" max="13814" width="10.5703125" style="150" bestFit="1" customWidth="1"/>
    <col min="13815" max="14011" width="8.42578125" style="150" customWidth="1"/>
    <col min="14012" max="14012" width="1.42578125" style="150" customWidth="1"/>
    <col min="14013" max="14013" width="47" style="150" customWidth="1"/>
    <col min="14014" max="14014" width="6.42578125" style="150" bestFit="1" customWidth="1"/>
    <col min="14015" max="14015" width="0.5703125" style="150"/>
    <col min="14016" max="14016" width="9.5703125" style="150" customWidth="1"/>
    <col min="14017" max="14059" width="0.5703125" style="150"/>
    <col min="14060" max="14060" width="1.5703125" style="150" customWidth="1"/>
    <col min="14061" max="14061" width="32.5703125" style="150" customWidth="1"/>
    <col min="14062" max="14062" width="6.5703125" style="150" customWidth="1"/>
    <col min="14063" max="14063" width="0.5703125" style="150" customWidth="1"/>
    <col min="14064" max="14064" width="10.5703125" style="150" bestFit="1" customWidth="1"/>
    <col min="14065" max="14065" width="0.5703125" style="150" customWidth="1"/>
    <col min="14066" max="14066" width="10.5703125" style="150" bestFit="1" customWidth="1"/>
    <col min="14067" max="14067" width="0.5703125" style="150" customWidth="1"/>
    <col min="14068" max="14068" width="10.5703125" style="150" bestFit="1" customWidth="1"/>
    <col min="14069" max="14069" width="0.5703125" style="150" customWidth="1"/>
    <col min="14070" max="14070" width="10.5703125" style="150" bestFit="1" customWidth="1"/>
    <col min="14071" max="14267" width="8.42578125" style="150" customWidth="1"/>
    <col min="14268" max="14268" width="1.42578125" style="150" customWidth="1"/>
    <col min="14269" max="14269" width="47" style="150" customWidth="1"/>
    <col min="14270" max="14270" width="6.42578125" style="150" bestFit="1" customWidth="1"/>
    <col min="14271" max="14271" width="0.5703125" style="150"/>
    <col min="14272" max="14272" width="9.5703125" style="150" customWidth="1"/>
    <col min="14273" max="14315" width="0.5703125" style="150"/>
    <col min="14316" max="14316" width="1.5703125" style="150" customWidth="1"/>
    <col min="14317" max="14317" width="32.5703125" style="150" customWidth="1"/>
    <col min="14318" max="14318" width="6.5703125" style="150" customWidth="1"/>
    <col min="14319" max="14319" width="0.5703125" style="150" customWidth="1"/>
    <col min="14320" max="14320" width="10.5703125" style="150" bestFit="1" customWidth="1"/>
    <col min="14321" max="14321" width="0.5703125" style="150" customWidth="1"/>
    <col min="14322" max="14322" width="10.5703125" style="150" bestFit="1" customWidth="1"/>
    <col min="14323" max="14323" width="0.5703125" style="150" customWidth="1"/>
    <col min="14324" max="14324" width="10.5703125" style="150" bestFit="1" customWidth="1"/>
    <col min="14325" max="14325" width="0.5703125" style="150" customWidth="1"/>
    <col min="14326" max="14326" width="10.5703125" style="150" bestFit="1" customWidth="1"/>
    <col min="14327" max="14523" width="8.42578125" style="150" customWidth="1"/>
    <col min="14524" max="14524" width="1.42578125" style="150" customWidth="1"/>
    <col min="14525" max="14525" width="47" style="150" customWidth="1"/>
    <col min="14526" max="14526" width="6.42578125" style="150" bestFit="1" customWidth="1"/>
    <col min="14527" max="14527" width="0.5703125" style="150"/>
    <col min="14528" max="14528" width="9.5703125" style="150" customWidth="1"/>
    <col min="14529" max="14571" width="0.5703125" style="150"/>
    <col min="14572" max="14572" width="1.5703125" style="150" customWidth="1"/>
    <col min="14573" max="14573" width="32.5703125" style="150" customWidth="1"/>
    <col min="14574" max="14574" width="6.5703125" style="150" customWidth="1"/>
    <col min="14575" max="14575" width="0.5703125" style="150" customWidth="1"/>
    <col min="14576" max="14576" width="10.5703125" style="150" bestFit="1" customWidth="1"/>
    <col min="14577" max="14577" width="0.5703125" style="150" customWidth="1"/>
    <col min="14578" max="14578" width="10.5703125" style="150" bestFit="1" customWidth="1"/>
    <col min="14579" max="14579" width="0.5703125" style="150" customWidth="1"/>
    <col min="14580" max="14580" width="10.5703125" style="150" bestFit="1" customWidth="1"/>
    <col min="14581" max="14581" width="0.5703125" style="150" customWidth="1"/>
    <col min="14582" max="14582" width="10.5703125" style="150" bestFit="1" customWidth="1"/>
    <col min="14583" max="14779" width="8.42578125" style="150" customWidth="1"/>
    <col min="14780" max="14780" width="1.42578125" style="150" customWidth="1"/>
    <col min="14781" max="14781" width="47" style="150" customWidth="1"/>
    <col min="14782" max="14782" width="6.42578125" style="150" bestFit="1" customWidth="1"/>
    <col min="14783" max="14783" width="0.5703125" style="150"/>
    <col min="14784" max="14784" width="9.5703125" style="150" customWidth="1"/>
    <col min="14785" max="14827" width="0.5703125" style="150"/>
    <col min="14828" max="14828" width="1.5703125" style="150" customWidth="1"/>
    <col min="14829" max="14829" width="32.5703125" style="150" customWidth="1"/>
    <col min="14830" max="14830" width="6.5703125" style="150" customWidth="1"/>
    <col min="14831" max="14831" width="0.5703125" style="150" customWidth="1"/>
    <col min="14832" max="14832" width="10.5703125" style="150" bestFit="1" customWidth="1"/>
    <col min="14833" max="14833" width="0.5703125" style="150" customWidth="1"/>
    <col min="14834" max="14834" width="10.5703125" style="150" bestFit="1" customWidth="1"/>
    <col min="14835" max="14835" width="0.5703125" style="150" customWidth="1"/>
    <col min="14836" max="14836" width="10.5703125" style="150" bestFit="1" customWidth="1"/>
    <col min="14837" max="14837" width="0.5703125" style="150" customWidth="1"/>
    <col min="14838" max="14838" width="10.5703125" style="150" bestFit="1" customWidth="1"/>
    <col min="14839" max="15035" width="8.42578125" style="150" customWidth="1"/>
    <col min="15036" max="15036" width="1.42578125" style="150" customWidth="1"/>
    <col min="15037" max="15037" width="47" style="150" customWidth="1"/>
    <col min="15038" max="15038" width="6.42578125" style="150" bestFit="1" customWidth="1"/>
    <col min="15039" max="15039" width="0.5703125" style="150"/>
    <col min="15040" max="15040" width="9.5703125" style="150" customWidth="1"/>
    <col min="15041" max="15083" width="0.5703125" style="150"/>
    <col min="15084" max="15084" width="1.5703125" style="150" customWidth="1"/>
    <col min="15085" max="15085" width="32.5703125" style="150" customWidth="1"/>
    <col min="15086" max="15086" width="6.5703125" style="150" customWidth="1"/>
    <col min="15087" max="15087" width="0.5703125" style="150" customWidth="1"/>
    <col min="15088" max="15088" width="10.5703125" style="150" bestFit="1" customWidth="1"/>
    <col min="15089" max="15089" width="0.5703125" style="150" customWidth="1"/>
    <col min="15090" max="15090" width="10.5703125" style="150" bestFit="1" customWidth="1"/>
    <col min="15091" max="15091" width="0.5703125" style="150" customWidth="1"/>
    <col min="15092" max="15092" width="10.5703125" style="150" bestFit="1" customWidth="1"/>
    <col min="15093" max="15093" width="0.5703125" style="150" customWidth="1"/>
    <col min="15094" max="15094" width="10.5703125" style="150" bestFit="1" customWidth="1"/>
    <col min="15095" max="15291" width="8.42578125" style="150" customWidth="1"/>
    <col min="15292" max="15292" width="1.42578125" style="150" customWidth="1"/>
    <col min="15293" max="15293" width="47" style="150" customWidth="1"/>
    <col min="15294" max="15294" width="6.42578125" style="150" bestFit="1" customWidth="1"/>
    <col min="15295" max="15295" width="0.5703125" style="150"/>
    <col min="15296" max="15296" width="9.5703125" style="150" customWidth="1"/>
    <col min="15297" max="15339" width="0.5703125" style="150"/>
    <col min="15340" max="15340" width="1.5703125" style="150" customWidth="1"/>
    <col min="15341" max="15341" width="32.5703125" style="150" customWidth="1"/>
    <col min="15342" max="15342" width="6.5703125" style="150" customWidth="1"/>
    <col min="15343" max="15343" width="0.5703125" style="150" customWidth="1"/>
    <col min="15344" max="15344" width="10.5703125" style="150" bestFit="1" customWidth="1"/>
    <col min="15345" max="15345" width="0.5703125" style="150" customWidth="1"/>
    <col min="15346" max="15346" width="10.5703125" style="150" bestFit="1" customWidth="1"/>
    <col min="15347" max="15347" width="0.5703125" style="150" customWidth="1"/>
    <col min="15348" max="15348" width="10.5703125" style="150" bestFit="1" customWidth="1"/>
    <col min="15349" max="15349" width="0.5703125" style="150" customWidth="1"/>
    <col min="15350" max="15350" width="10.5703125" style="150" bestFit="1" customWidth="1"/>
    <col min="15351" max="15547" width="8.42578125" style="150" customWidth="1"/>
    <col min="15548" max="15548" width="1.42578125" style="150" customWidth="1"/>
    <col min="15549" max="15549" width="47" style="150" customWidth="1"/>
    <col min="15550" max="15550" width="6.42578125" style="150" bestFit="1" customWidth="1"/>
    <col min="15551" max="15551" width="0.5703125" style="150"/>
    <col min="15552" max="15552" width="9.5703125" style="150" customWidth="1"/>
    <col min="15553" max="15595" width="0.5703125" style="150"/>
    <col min="15596" max="15596" width="1.5703125" style="150" customWidth="1"/>
    <col min="15597" max="15597" width="32.5703125" style="150" customWidth="1"/>
    <col min="15598" max="15598" width="6.5703125" style="150" customWidth="1"/>
    <col min="15599" max="15599" width="0.5703125" style="150" customWidth="1"/>
    <col min="15600" max="15600" width="10.5703125" style="150" bestFit="1" customWidth="1"/>
    <col min="15601" max="15601" width="0.5703125" style="150" customWidth="1"/>
    <col min="15602" max="15602" width="10.5703125" style="150" bestFit="1" customWidth="1"/>
    <col min="15603" max="15603" width="0.5703125" style="150" customWidth="1"/>
    <col min="15604" max="15604" width="10.5703125" style="150" bestFit="1" customWidth="1"/>
    <col min="15605" max="15605" width="0.5703125" style="150" customWidth="1"/>
    <col min="15606" max="15606" width="10.5703125" style="150" bestFit="1" customWidth="1"/>
    <col min="15607" max="15803" width="8.42578125" style="150" customWidth="1"/>
    <col min="15804" max="15804" width="1.42578125" style="150" customWidth="1"/>
    <col min="15805" max="15805" width="47" style="150" customWidth="1"/>
    <col min="15806" max="15806" width="6.42578125" style="150" bestFit="1" customWidth="1"/>
    <col min="15807" max="15807" width="0.5703125" style="150"/>
    <col min="15808" max="15808" width="9.5703125" style="150" customWidth="1"/>
    <col min="15809" max="15851" width="0.5703125" style="150"/>
    <col min="15852" max="15852" width="1.5703125" style="150" customWidth="1"/>
    <col min="15853" max="15853" width="32.5703125" style="150" customWidth="1"/>
    <col min="15854" max="15854" width="6.5703125" style="150" customWidth="1"/>
    <col min="15855" max="15855" width="0.5703125" style="150" customWidth="1"/>
    <col min="15856" max="15856" width="10.5703125" style="150" bestFit="1" customWidth="1"/>
    <col min="15857" max="15857" width="0.5703125" style="150" customWidth="1"/>
    <col min="15858" max="15858" width="10.5703125" style="150" bestFit="1" customWidth="1"/>
    <col min="15859" max="15859" width="0.5703125" style="150" customWidth="1"/>
    <col min="15860" max="15860" width="10.5703125" style="150" bestFit="1" customWidth="1"/>
    <col min="15861" max="15861" width="0.5703125" style="150" customWidth="1"/>
    <col min="15862" max="15862" width="10.5703125" style="150" bestFit="1" customWidth="1"/>
    <col min="15863" max="16059" width="8.42578125" style="150" customWidth="1"/>
    <col min="16060" max="16060" width="1.42578125" style="150" customWidth="1"/>
    <col min="16061" max="16061" width="47" style="150" customWidth="1"/>
    <col min="16062" max="16062" width="6.42578125" style="150" bestFit="1" customWidth="1"/>
    <col min="16063" max="16063" width="0.5703125" style="150"/>
    <col min="16064" max="16064" width="9.5703125" style="150" customWidth="1"/>
    <col min="16065" max="16107" width="0.5703125" style="150"/>
    <col min="16108" max="16108" width="1.5703125" style="150" customWidth="1"/>
    <col min="16109" max="16109" width="32.5703125" style="150" customWidth="1"/>
    <col min="16110" max="16110" width="6.5703125" style="150" customWidth="1"/>
    <col min="16111" max="16111" width="0.5703125" style="150" customWidth="1"/>
    <col min="16112" max="16112" width="10.5703125" style="150" bestFit="1" customWidth="1"/>
    <col min="16113" max="16113" width="0.5703125" style="150" customWidth="1"/>
    <col min="16114" max="16114" width="10.5703125" style="150" bestFit="1" customWidth="1"/>
    <col min="16115" max="16115" width="0.5703125" style="150" customWidth="1"/>
    <col min="16116" max="16116" width="10.5703125" style="150" bestFit="1" customWidth="1"/>
    <col min="16117" max="16117" width="0.5703125" style="150" customWidth="1"/>
    <col min="16118" max="16118" width="10.5703125" style="150" bestFit="1" customWidth="1"/>
    <col min="16119" max="16315" width="8.42578125" style="150" customWidth="1"/>
    <col min="16316" max="16316" width="1.42578125" style="150" customWidth="1"/>
    <col min="16317" max="16317" width="47" style="150" customWidth="1"/>
    <col min="16318" max="16318" width="6.42578125" style="150" bestFit="1" customWidth="1"/>
    <col min="16319" max="16319" width="0.5703125" style="150"/>
    <col min="16320" max="16320" width="9.5703125" style="150" customWidth="1"/>
    <col min="16321" max="16384" width="0.5703125" style="150"/>
  </cols>
  <sheetData>
    <row r="1" spans="1:12" ht="21.75" customHeight="1" x14ac:dyDescent="0.25">
      <c r="A1" s="55" t="s">
        <v>0</v>
      </c>
      <c r="B1" s="55"/>
    </row>
    <row r="2" spans="1:12" ht="21.75" customHeight="1" x14ac:dyDescent="0.25">
      <c r="A2" s="79" t="s">
        <v>112</v>
      </c>
      <c r="B2" s="79"/>
      <c r="C2" s="142"/>
      <c r="D2" s="3"/>
    </row>
    <row r="3" spans="1:12" ht="21.75" customHeight="1" x14ac:dyDescent="0.25">
      <c r="A3" s="143" t="str">
        <f>+_xlfn.SINGLE('8'!A3)</f>
        <v>สำหรับงวดหกเดือนสิ้นสุดวันที่ 30 มิถุนายน พ.ศ. 2564</v>
      </c>
      <c r="B3" s="143"/>
      <c r="C3" s="144"/>
      <c r="D3" s="132"/>
      <c r="E3" s="137"/>
      <c r="F3" s="145"/>
      <c r="G3" s="137"/>
      <c r="H3" s="145"/>
      <c r="I3" s="137"/>
      <c r="J3" s="145"/>
      <c r="K3" s="137"/>
      <c r="L3" s="145"/>
    </row>
    <row r="4" spans="1:12" ht="15" customHeight="1" x14ac:dyDescent="0.25">
      <c r="A4" s="146"/>
      <c r="B4" s="147"/>
      <c r="C4" s="142"/>
      <c r="D4" s="3"/>
    </row>
    <row r="5" spans="1:12" ht="18.600000000000001" customHeight="1" x14ac:dyDescent="0.25">
      <c r="A5" s="142"/>
      <c r="B5" s="142"/>
      <c r="C5" s="142"/>
      <c r="D5" s="3"/>
      <c r="F5" s="221" t="s">
        <v>2</v>
      </c>
      <c r="G5" s="221"/>
      <c r="H5" s="221"/>
      <c r="I5" s="64"/>
      <c r="J5" s="221" t="s">
        <v>3</v>
      </c>
      <c r="K5" s="221"/>
      <c r="L5" s="221"/>
    </row>
    <row r="6" spans="1:12" ht="18.600000000000001" customHeight="1" x14ac:dyDescent="0.25">
      <c r="A6" s="142"/>
      <c r="B6" s="142"/>
      <c r="C6" s="142"/>
      <c r="D6" s="3"/>
      <c r="F6" s="76" t="s">
        <v>181</v>
      </c>
      <c r="G6" s="64"/>
      <c r="H6" s="76" t="s">
        <v>181</v>
      </c>
      <c r="I6" s="64"/>
      <c r="J6" s="76" t="s">
        <v>181</v>
      </c>
      <c r="K6" s="64"/>
      <c r="L6" s="76" t="s">
        <v>181</v>
      </c>
    </row>
    <row r="7" spans="1:12" ht="18.600000000000001" customHeight="1" x14ac:dyDescent="0.25">
      <c r="A7" s="159"/>
      <c r="B7" s="159"/>
      <c r="C7" s="159"/>
      <c r="E7" s="148"/>
      <c r="F7" s="76" t="s">
        <v>161</v>
      </c>
      <c r="G7" s="148"/>
      <c r="H7" s="76" t="s">
        <v>7</v>
      </c>
      <c r="J7" s="76" t="s">
        <v>161</v>
      </c>
      <c r="K7" s="148"/>
      <c r="L7" s="76" t="s">
        <v>7</v>
      </c>
    </row>
    <row r="8" spans="1:12" ht="18.600000000000001" customHeight="1" x14ac:dyDescent="0.25">
      <c r="A8" s="159"/>
      <c r="B8" s="159"/>
      <c r="C8" s="159"/>
      <c r="D8" s="215" t="s">
        <v>8</v>
      </c>
      <c r="E8" s="64"/>
      <c r="F8" s="34" t="s">
        <v>9</v>
      </c>
      <c r="G8" s="64"/>
      <c r="H8" s="34" t="s">
        <v>9</v>
      </c>
      <c r="I8" s="76"/>
      <c r="J8" s="34" t="s">
        <v>9</v>
      </c>
      <c r="K8" s="76"/>
      <c r="L8" s="34" t="s">
        <v>9</v>
      </c>
    </row>
    <row r="9" spans="1:12" ht="18.600000000000001" customHeight="1" x14ac:dyDescent="0.25">
      <c r="A9" s="142" t="s">
        <v>113</v>
      </c>
      <c r="B9" s="142"/>
      <c r="C9" s="167"/>
      <c r="D9" s="151"/>
      <c r="F9" s="196"/>
      <c r="H9" s="2"/>
      <c r="J9" s="196"/>
      <c r="L9" s="2"/>
    </row>
    <row r="10" spans="1:12" ht="18.600000000000001" customHeight="1" x14ac:dyDescent="0.25">
      <c r="A10" s="167" t="s">
        <v>84</v>
      </c>
      <c r="B10" s="167"/>
      <c r="C10" s="167"/>
      <c r="F10" s="196">
        <v>71631016</v>
      </c>
      <c r="H10" s="2">
        <v>69940047</v>
      </c>
      <c r="I10" s="149"/>
      <c r="J10" s="196">
        <v>77848109</v>
      </c>
      <c r="L10" s="2">
        <v>74362191</v>
      </c>
    </row>
    <row r="11" spans="1:12" ht="18.600000000000001" customHeight="1" x14ac:dyDescent="0.25">
      <c r="A11" s="167" t="s">
        <v>114</v>
      </c>
      <c r="B11" s="167"/>
      <c r="C11" s="167"/>
      <c r="D11" s="151"/>
      <c r="F11" s="173"/>
      <c r="H11" s="149"/>
      <c r="I11" s="149"/>
      <c r="J11" s="173"/>
      <c r="K11" s="149"/>
      <c r="L11" s="149"/>
    </row>
    <row r="12" spans="1:12" ht="18.600000000000001" customHeight="1" x14ac:dyDescent="0.25">
      <c r="B12" s="150" t="s">
        <v>115</v>
      </c>
      <c r="D12" s="151"/>
      <c r="F12" s="196">
        <v>152320327</v>
      </c>
      <c r="H12" s="2">
        <v>130440792</v>
      </c>
      <c r="I12" s="149"/>
      <c r="J12" s="196">
        <v>142976199</v>
      </c>
      <c r="L12" s="2">
        <v>119874670</v>
      </c>
    </row>
    <row r="13" spans="1:12" ht="18.600000000000001" customHeight="1" x14ac:dyDescent="0.25">
      <c r="B13" s="150" t="s">
        <v>178</v>
      </c>
      <c r="D13" s="151"/>
      <c r="F13" s="196"/>
      <c r="H13" s="2"/>
      <c r="I13" s="149"/>
      <c r="J13" s="196"/>
      <c r="L13" s="2"/>
    </row>
    <row r="14" spans="1:12" ht="18.600000000000001" customHeight="1" x14ac:dyDescent="0.25">
      <c r="C14" s="150" t="s">
        <v>179</v>
      </c>
      <c r="D14" s="151" t="s">
        <v>177</v>
      </c>
      <c r="F14" s="196">
        <v>40979057</v>
      </c>
      <c r="H14" s="2">
        <v>33193504</v>
      </c>
      <c r="I14" s="149"/>
      <c r="J14" s="202">
        <v>36972753</v>
      </c>
      <c r="L14" s="2">
        <v>32104914</v>
      </c>
    </row>
    <row r="15" spans="1:12" ht="18.600000000000001" customHeight="1" x14ac:dyDescent="0.25">
      <c r="B15" s="150" t="s">
        <v>163</v>
      </c>
      <c r="D15" s="151"/>
      <c r="F15" s="196">
        <v>-9162232</v>
      </c>
      <c r="H15" s="2">
        <v>-1674632</v>
      </c>
      <c r="I15" s="149"/>
      <c r="J15" s="196">
        <v>-8433360</v>
      </c>
      <c r="L15" s="2">
        <v>-1575504</v>
      </c>
    </row>
    <row r="16" spans="1:12" ht="18.600000000000001" customHeight="1" x14ac:dyDescent="0.25">
      <c r="B16" s="150" t="s">
        <v>116</v>
      </c>
      <c r="D16" s="151">
        <v>10</v>
      </c>
      <c r="F16" s="196">
        <v>3980105</v>
      </c>
      <c r="H16" s="2">
        <v>72472</v>
      </c>
      <c r="I16" s="149"/>
      <c r="J16" s="196">
        <v>4521</v>
      </c>
      <c r="L16" s="2">
        <v>0</v>
      </c>
    </row>
    <row r="17" spans="1:12" ht="18.600000000000001" customHeight="1" x14ac:dyDescent="0.25">
      <c r="B17" s="150" t="s">
        <v>188</v>
      </c>
      <c r="D17" s="151"/>
      <c r="F17" s="196">
        <v>0</v>
      </c>
      <c r="H17" s="2">
        <v>5834736</v>
      </c>
      <c r="I17" s="149"/>
      <c r="J17" s="196">
        <v>0</v>
      </c>
      <c r="L17" s="2">
        <v>5834736</v>
      </c>
    </row>
    <row r="18" spans="1:12" ht="18.600000000000001" customHeight="1" x14ac:dyDescent="0.25">
      <c r="B18" s="150" t="s">
        <v>174</v>
      </c>
      <c r="D18" s="151"/>
      <c r="F18" s="197">
        <v>0</v>
      </c>
      <c r="G18" s="149"/>
      <c r="H18" s="2">
        <v>-587468</v>
      </c>
      <c r="I18" s="2"/>
      <c r="J18" s="197">
        <v>0</v>
      </c>
      <c r="K18" s="149"/>
      <c r="L18" s="2">
        <v>-587468</v>
      </c>
    </row>
    <row r="19" spans="1:12" ht="18.600000000000001" customHeight="1" x14ac:dyDescent="0.25">
      <c r="B19" s="150" t="s">
        <v>202</v>
      </c>
      <c r="D19" s="151"/>
      <c r="F19" s="196">
        <v>1596300</v>
      </c>
      <c r="G19" s="149"/>
      <c r="H19" s="2">
        <v>0</v>
      </c>
      <c r="I19" s="2"/>
      <c r="J19" s="196">
        <v>1596300</v>
      </c>
      <c r="K19" s="149"/>
      <c r="L19" s="2">
        <v>0</v>
      </c>
    </row>
    <row r="20" spans="1:12" ht="18.600000000000001" customHeight="1" x14ac:dyDescent="0.25">
      <c r="B20" s="150" t="s">
        <v>205</v>
      </c>
      <c r="D20" s="151"/>
      <c r="F20" s="196">
        <v>-289756</v>
      </c>
      <c r="G20" s="203"/>
      <c r="H20" s="204">
        <v>-1339395</v>
      </c>
      <c r="I20" s="203"/>
      <c r="J20" s="196">
        <v>-1645861</v>
      </c>
      <c r="K20" s="203"/>
      <c r="L20" s="204">
        <v>-2091116</v>
      </c>
    </row>
    <row r="21" spans="1:12" ht="18.600000000000001" customHeight="1" x14ac:dyDescent="0.25">
      <c r="B21" s="150" t="s">
        <v>153</v>
      </c>
      <c r="D21" s="150"/>
      <c r="F21" s="196"/>
      <c r="H21" s="2"/>
      <c r="J21" s="196"/>
      <c r="L21" s="2"/>
    </row>
    <row r="22" spans="1:12" ht="18.600000000000001" customHeight="1" x14ac:dyDescent="0.25">
      <c r="C22" s="150" t="s">
        <v>160</v>
      </c>
      <c r="D22" s="151">
        <v>8</v>
      </c>
      <c r="F22" s="196">
        <v>-489756</v>
      </c>
      <c r="H22" s="2">
        <v>-1396524</v>
      </c>
      <c r="J22" s="196">
        <v>-489756</v>
      </c>
      <c r="L22" s="2">
        <v>-1396524</v>
      </c>
    </row>
    <row r="23" spans="1:12" ht="18.600000000000001" customHeight="1" x14ac:dyDescent="0.25">
      <c r="B23" s="150" t="s">
        <v>117</v>
      </c>
      <c r="D23" s="151"/>
      <c r="F23" s="196">
        <v>-6147351</v>
      </c>
      <c r="H23" s="2">
        <v>-2870761</v>
      </c>
      <c r="I23" s="149"/>
      <c r="J23" s="196">
        <v>-5907038</v>
      </c>
      <c r="K23" s="149"/>
      <c r="L23" s="2">
        <v>-2648448</v>
      </c>
    </row>
    <row r="24" spans="1:12" ht="18.600000000000001" customHeight="1" x14ac:dyDescent="0.25">
      <c r="B24" s="150" t="s">
        <v>118</v>
      </c>
      <c r="D24" s="151"/>
      <c r="F24" s="196">
        <v>-1609408</v>
      </c>
      <c r="H24" s="2">
        <v>-3544705</v>
      </c>
      <c r="I24" s="149"/>
      <c r="J24" s="196">
        <v>-2538866</v>
      </c>
      <c r="L24" s="2">
        <v>-3782687</v>
      </c>
    </row>
    <row r="25" spans="1:12" ht="18.600000000000001" customHeight="1" x14ac:dyDescent="0.25">
      <c r="B25" s="150" t="s">
        <v>83</v>
      </c>
      <c r="D25" s="151"/>
      <c r="F25" s="196">
        <v>13549035</v>
      </c>
      <c r="H25" s="2">
        <v>10401893</v>
      </c>
      <c r="I25" s="149"/>
      <c r="J25" s="196">
        <v>12838886</v>
      </c>
      <c r="L25" s="2">
        <v>9685674</v>
      </c>
    </row>
    <row r="26" spans="1:12" ht="18.600000000000001" customHeight="1" x14ac:dyDescent="0.25">
      <c r="B26" s="150" t="s">
        <v>48</v>
      </c>
      <c r="D26" s="151"/>
      <c r="F26" s="198">
        <v>4207303</v>
      </c>
      <c r="H26" s="160">
        <v>4018508</v>
      </c>
      <c r="I26" s="149"/>
      <c r="J26" s="205">
        <v>1853739</v>
      </c>
      <c r="L26" s="160">
        <v>1789129</v>
      </c>
    </row>
    <row r="27" spans="1:12" ht="5.0999999999999996" customHeight="1" x14ac:dyDescent="0.25">
      <c r="D27" s="151"/>
      <c r="F27" s="196"/>
      <c r="H27" s="2"/>
      <c r="I27" s="149"/>
      <c r="J27" s="196"/>
      <c r="K27" s="149"/>
      <c r="L27" s="2"/>
    </row>
    <row r="28" spans="1:12" ht="18.600000000000001" customHeight="1" x14ac:dyDescent="0.25">
      <c r="D28" s="151"/>
      <c r="F28" s="196">
        <f>SUM(F10:F26)</f>
        <v>270564640</v>
      </c>
      <c r="H28" s="149">
        <f>SUM(H10:H26)</f>
        <v>242488467</v>
      </c>
      <c r="I28" s="149"/>
      <c r="J28" s="173">
        <f>SUM(J10:J26)</f>
        <v>255075626</v>
      </c>
      <c r="K28" s="149"/>
      <c r="L28" s="149">
        <f>SUM(L10:L26)</f>
        <v>231569567</v>
      </c>
    </row>
    <row r="29" spans="1:12" ht="18.600000000000001" customHeight="1" x14ac:dyDescent="0.25">
      <c r="A29" s="150" t="s">
        <v>119</v>
      </c>
      <c r="D29" s="151"/>
      <c r="F29" s="173"/>
      <c r="H29" s="149"/>
      <c r="I29" s="149"/>
      <c r="J29" s="173"/>
      <c r="K29" s="149"/>
      <c r="L29" s="149"/>
    </row>
    <row r="30" spans="1:12" ht="18.600000000000001" customHeight="1" x14ac:dyDescent="0.25">
      <c r="B30" s="153" t="s">
        <v>120</v>
      </c>
      <c r="D30" s="151"/>
      <c r="F30" s="196">
        <v>24619592</v>
      </c>
      <c r="H30" s="2">
        <v>97766116</v>
      </c>
      <c r="J30" s="196">
        <v>18179863</v>
      </c>
      <c r="L30" s="2">
        <v>107292696</v>
      </c>
    </row>
    <row r="31" spans="1:12" ht="18.600000000000001" customHeight="1" x14ac:dyDescent="0.25">
      <c r="B31" s="153" t="s">
        <v>121</v>
      </c>
      <c r="D31" s="151"/>
      <c r="F31" s="196">
        <v>60441494</v>
      </c>
      <c r="H31" s="2">
        <v>71633950</v>
      </c>
      <c r="J31" s="196">
        <v>62492178</v>
      </c>
      <c r="L31" s="2">
        <v>70554181</v>
      </c>
    </row>
    <row r="32" spans="1:12" ht="18.600000000000001" customHeight="1" x14ac:dyDescent="0.25">
      <c r="B32" s="153" t="s">
        <v>122</v>
      </c>
      <c r="D32" s="151"/>
      <c r="F32" s="196">
        <v>-3444255</v>
      </c>
      <c r="H32" s="2">
        <v>2397265</v>
      </c>
      <c r="J32" s="196">
        <v>-42857</v>
      </c>
      <c r="L32" s="2">
        <v>2849504</v>
      </c>
    </row>
    <row r="33" spans="1:12" ht="18.600000000000001" customHeight="1" x14ac:dyDescent="0.25">
      <c r="B33" s="153" t="s">
        <v>123</v>
      </c>
      <c r="D33" s="151"/>
      <c r="F33" s="196">
        <v>-37804243</v>
      </c>
      <c r="H33" s="2">
        <v>-4333336</v>
      </c>
      <c r="J33" s="196">
        <v>-37804243</v>
      </c>
      <c r="L33" s="2">
        <v>-3133836</v>
      </c>
    </row>
    <row r="34" spans="1:12" ht="18.600000000000001" customHeight="1" x14ac:dyDescent="0.25">
      <c r="B34" s="153" t="s">
        <v>124</v>
      </c>
      <c r="D34" s="151"/>
      <c r="F34" s="196">
        <v>-4080423</v>
      </c>
      <c r="H34" s="2">
        <v>80285861</v>
      </c>
      <c r="J34" s="196">
        <v>-4047130</v>
      </c>
      <c r="L34" s="2">
        <v>85487421</v>
      </c>
    </row>
    <row r="35" spans="1:12" ht="18.600000000000001" customHeight="1" x14ac:dyDescent="0.25">
      <c r="B35" s="154" t="s">
        <v>125</v>
      </c>
      <c r="D35" s="151"/>
      <c r="F35" s="196">
        <v>-39970419</v>
      </c>
      <c r="H35" s="2">
        <v>-222780521</v>
      </c>
      <c r="J35" s="196">
        <v>-40615941</v>
      </c>
      <c r="L35" s="2">
        <v>-228998939</v>
      </c>
    </row>
    <row r="36" spans="1:12" ht="18.600000000000001" customHeight="1" x14ac:dyDescent="0.25">
      <c r="B36" s="154" t="s">
        <v>126</v>
      </c>
      <c r="D36" s="151"/>
      <c r="F36" s="196">
        <v>8464863</v>
      </c>
      <c r="H36" s="2">
        <v>3567192</v>
      </c>
      <c r="J36" s="196">
        <v>8786080</v>
      </c>
      <c r="L36" s="2">
        <v>3926516</v>
      </c>
    </row>
    <row r="37" spans="1:12" ht="18.600000000000001" customHeight="1" x14ac:dyDescent="0.25">
      <c r="B37" s="154" t="s">
        <v>127</v>
      </c>
      <c r="D37" s="151"/>
      <c r="F37" s="196">
        <v>82881463</v>
      </c>
      <c r="H37" s="2">
        <v>32941681</v>
      </c>
      <c r="J37" s="196">
        <v>82725495</v>
      </c>
      <c r="L37" s="2">
        <v>32318940</v>
      </c>
    </row>
    <row r="38" spans="1:12" ht="18.600000000000001" customHeight="1" x14ac:dyDescent="0.25">
      <c r="B38" s="154" t="s">
        <v>128</v>
      </c>
      <c r="F38" s="196">
        <v>745693</v>
      </c>
      <c r="H38" s="2">
        <v>1269271</v>
      </c>
      <c r="J38" s="196">
        <v>769692</v>
      </c>
      <c r="L38" s="149">
        <v>1269271</v>
      </c>
    </row>
    <row r="39" spans="1:12" ht="18.600000000000001" customHeight="1" x14ac:dyDescent="0.25">
      <c r="B39" s="154" t="s">
        <v>129</v>
      </c>
      <c r="F39" s="194">
        <v>-980015</v>
      </c>
      <c r="H39" s="135">
        <v>-1303690</v>
      </c>
      <c r="I39" s="149"/>
      <c r="J39" s="194">
        <v>0</v>
      </c>
      <c r="K39" s="149"/>
      <c r="L39" s="135">
        <v>-1188250</v>
      </c>
    </row>
    <row r="40" spans="1:12" ht="5.0999999999999996" customHeight="1" x14ac:dyDescent="0.25">
      <c r="A40" s="167"/>
      <c r="B40" s="167"/>
      <c r="C40" s="167"/>
      <c r="D40" s="151"/>
      <c r="F40" s="173"/>
      <c r="H40" s="149"/>
      <c r="I40" s="149"/>
      <c r="J40" s="173"/>
      <c r="K40" s="149"/>
      <c r="L40" s="149"/>
    </row>
    <row r="41" spans="1:12" ht="18.600000000000001" customHeight="1" x14ac:dyDescent="0.25">
      <c r="A41" s="167" t="s">
        <v>130</v>
      </c>
      <c r="B41" s="167"/>
      <c r="C41" s="167"/>
      <c r="D41" s="151"/>
      <c r="E41" s="2"/>
      <c r="F41" s="196">
        <f>SUM(F28:F39)</f>
        <v>361438390</v>
      </c>
      <c r="G41" s="2"/>
      <c r="H41" s="2">
        <f>SUM(H28:H39)</f>
        <v>303932256</v>
      </c>
      <c r="I41" s="2"/>
      <c r="J41" s="196">
        <f>SUM(J28:J39)</f>
        <v>345518763</v>
      </c>
      <c r="K41" s="2"/>
      <c r="L41" s="2">
        <f>SUM(L28:L39)</f>
        <v>301947071</v>
      </c>
    </row>
    <row r="42" spans="1:12" ht="18.600000000000001" customHeight="1" x14ac:dyDescent="0.25">
      <c r="A42" s="167" t="s">
        <v>189</v>
      </c>
      <c r="B42" s="167"/>
      <c r="C42" s="167"/>
      <c r="D42" s="151"/>
      <c r="E42" s="2"/>
      <c r="F42" s="196">
        <v>-13528723</v>
      </c>
      <c r="G42" s="2"/>
      <c r="H42" s="2">
        <v>-10566089</v>
      </c>
      <c r="I42" s="2"/>
      <c r="J42" s="196">
        <v>-12818574</v>
      </c>
      <c r="K42" s="2"/>
      <c r="L42" s="2">
        <v>-9849870</v>
      </c>
    </row>
    <row r="43" spans="1:12" ht="18.600000000000001" customHeight="1" x14ac:dyDescent="0.25">
      <c r="A43" s="167" t="s">
        <v>131</v>
      </c>
      <c r="B43" s="167"/>
      <c r="C43" s="167"/>
      <c r="D43" s="151"/>
      <c r="F43" s="198">
        <v>-31095810</v>
      </c>
      <c r="H43" s="155">
        <v>-39415416</v>
      </c>
      <c r="J43" s="198">
        <v>-30986944</v>
      </c>
      <c r="L43" s="155">
        <v>-39774464</v>
      </c>
    </row>
    <row r="44" spans="1:12" ht="5.0999999999999996" customHeight="1" x14ac:dyDescent="0.25">
      <c r="A44" s="167"/>
      <c r="B44" s="167"/>
      <c r="C44" s="167"/>
      <c r="D44" s="151"/>
      <c r="F44" s="173"/>
      <c r="H44" s="149"/>
      <c r="I44" s="149"/>
      <c r="J44" s="173"/>
      <c r="K44" s="149"/>
      <c r="L44" s="149"/>
    </row>
    <row r="45" spans="1:12" ht="18.600000000000001" customHeight="1" x14ac:dyDescent="0.25">
      <c r="A45" s="167" t="s">
        <v>132</v>
      </c>
      <c r="B45" s="167"/>
      <c r="C45" s="167"/>
      <c r="D45" s="151"/>
      <c r="E45" s="149"/>
      <c r="F45" s="194">
        <f>SUM(F41:F43)</f>
        <v>316813857</v>
      </c>
      <c r="G45" s="149"/>
      <c r="H45" s="135">
        <f>SUM(H41:H43)</f>
        <v>253950751</v>
      </c>
      <c r="I45" s="149"/>
      <c r="J45" s="194">
        <f>SUM(J41:J43)</f>
        <v>301713245</v>
      </c>
      <c r="K45" s="149"/>
      <c r="L45" s="135">
        <f>SUM(L41:L43)</f>
        <v>252322737</v>
      </c>
    </row>
    <row r="46" spans="1:12" ht="14.25" customHeight="1" x14ac:dyDescent="0.25">
      <c r="A46" s="167"/>
      <c r="B46" s="167"/>
      <c r="C46" s="167"/>
      <c r="D46" s="151"/>
      <c r="E46" s="2"/>
      <c r="F46" s="2"/>
      <c r="G46" s="2"/>
      <c r="H46" s="2"/>
      <c r="I46" s="2"/>
      <c r="J46" s="2"/>
      <c r="K46" s="2"/>
      <c r="L46" s="2"/>
    </row>
    <row r="47" spans="1:12" ht="21.75" customHeight="1" x14ac:dyDescent="0.25">
      <c r="A47" s="227" t="s">
        <v>33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</row>
    <row r="48" spans="1:12" ht="21.75" customHeight="1" x14ac:dyDescent="0.25">
      <c r="A48" s="156" t="str">
        <f>A1</f>
        <v>บริษัท ดับบลิวพี เอ็นเนอร์ยี่ จำกัด (มหาชน)</v>
      </c>
      <c r="B48" s="156"/>
      <c r="C48" s="167"/>
      <c r="D48" s="151"/>
    </row>
    <row r="49" spans="1:12" ht="21.75" customHeight="1" x14ac:dyDescent="0.25">
      <c r="A49" s="157" t="s">
        <v>190</v>
      </c>
      <c r="B49" s="157"/>
      <c r="C49" s="167"/>
      <c r="D49" s="151"/>
    </row>
    <row r="50" spans="1:12" ht="21.75" customHeight="1" x14ac:dyDescent="0.25">
      <c r="A50" s="144" t="str">
        <f>A3</f>
        <v>สำหรับงวดหกเดือนสิ้นสุดวันที่ 30 มิถุนายน พ.ศ. 2564</v>
      </c>
      <c r="B50" s="144"/>
      <c r="C50" s="158"/>
      <c r="D50" s="140"/>
      <c r="E50" s="137"/>
      <c r="F50" s="145"/>
      <c r="G50" s="137"/>
      <c r="H50" s="145"/>
      <c r="I50" s="137"/>
      <c r="J50" s="145"/>
      <c r="K50" s="137"/>
      <c r="L50" s="145"/>
    </row>
    <row r="51" spans="1:12" ht="21.75" customHeight="1" x14ac:dyDescent="0.25">
      <c r="A51" s="142"/>
      <c r="B51" s="142"/>
      <c r="C51" s="167"/>
      <c r="D51" s="151"/>
    </row>
    <row r="52" spans="1:12" ht="18.95" customHeight="1" x14ac:dyDescent="0.25">
      <c r="A52" s="142"/>
      <c r="B52" s="142"/>
      <c r="C52" s="142"/>
      <c r="D52" s="3"/>
      <c r="F52" s="221" t="s">
        <v>2</v>
      </c>
      <c r="G52" s="221"/>
      <c r="H52" s="221"/>
      <c r="I52" s="64"/>
      <c r="J52" s="221" t="s">
        <v>3</v>
      </c>
      <c r="K52" s="221"/>
      <c r="L52" s="221"/>
    </row>
    <row r="53" spans="1:12" ht="18.95" customHeight="1" x14ac:dyDescent="0.25">
      <c r="A53" s="142"/>
      <c r="B53" s="142"/>
      <c r="C53" s="142"/>
      <c r="D53" s="3"/>
      <c r="F53" s="76" t="s">
        <v>181</v>
      </c>
      <c r="G53" s="64"/>
      <c r="H53" s="76" t="s">
        <v>181</v>
      </c>
      <c r="I53" s="64"/>
      <c r="J53" s="76" t="s">
        <v>181</v>
      </c>
      <c r="K53" s="64"/>
      <c r="L53" s="76" t="s">
        <v>181</v>
      </c>
    </row>
    <row r="54" spans="1:12" ht="18.95" customHeight="1" x14ac:dyDescent="0.25">
      <c r="A54" s="159"/>
      <c r="B54" s="159"/>
      <c r="C54" s="159"/>
      <c r="E54" s="148"/>
      <c r="F54" s="76" t="s">
        <v>161</v>
      </c>
      <c r="G54" s="148"/>
      <c r="H54" s="76" t="s">
        <v>7</v>
      </c>
      <c r="J54" s="76" t="s">
        <v>161</v>
      </c>
      <c r="K54" s="148"/>
      <c r="L54" s="76" t="s">
        <v>7</v>
      </c>
    </row>
    <row r="55" spans="1:12" ht="18.95" customHeight="1" x14ac:dyDescent="0.25">
      <c r="A55" s="159"/>
      <c r="B55" s="159"/>
      <c r="C55" s="159"/>
      <c r="D55" s="215" t="s">
        <v>8</v>
      </c>
      <c r="E55" s="64"/>
      <c r="F55" s="34" t="s">
        <v>9</v>
      </c>
      <c r="G55" s="64"/>
      <c r="H55" s="34" t="s">
        <v>9</v>
      </c>
      <c r="I55" s="76"/>
      <c r="J55" s="34" t="s">
        <v>9</v>
      </c>
      <c r="K55" s="76"/>
      <c r="L55" s="34" t="s">
        <v>9</v>
      </c>
    </row>
    <row r="56" spans="1:12" ht="18.95" customHeight="1" x14ac:dyDescent="0.25">
      <c r="A56" s="142" t="s">
        <v>133</v>
      </c>
      <c r="B56" s="142"/>
      <c r="C56" s="142"/>
      <c r="D56" s="3"/>
      <c r="F56" s="173"/>
      <c r="H56" s="149"/>
      <c r="J56" s="173"/>
      <c r="L56" s="149"/>
    </row>
    <row r="57" spans="1:12" ht="18.95" customHeight="1" x14ac:dyDescent="0.25">
      <c r="A57" s="150" t="s">
        <v>199</v>
      </c>
      <c r="C57" s="159"/>
      <c r="D57" s="151"/>
      <c r="F57" s="173"/>
      <c r="H57" s="149"/>
      <c r="J57" s="173"/>
      <c r="L57" s="149"/>
    </row>
    <row r="58" spans="1:12" ht="18.95" customHeight="1" x14ac:dyDescent="0.25">
      <c r="B58" s="159" t="s">
        <v>154</v>
      </c>
      <c r="D58" s="151"/>
      <c r="F58" s="173">
        <v>0</v>
      </c>
      <c r="G58" s="149"/>
      <c r="H58" s="149">
        <v>280000000</v>
      </c>
      <c r="I58" s="149"/>
      <c r="J58" s="173">
        <v>0</v>
      </c>
      <c r="K58" s="149"/>
      <c r="L58" s="149">
        <v>280000000</v>
      </c>
    </row>
    <row r="59" spans="1:12" ht="18.95" customHeight="1" x14ac:dyDescent="0.25">
      <c r="A59" s="150" t="s">
        <v>180</v>
      </c>
      <c r="C59" s="159"/>
      <c r="D59" s="151"/>
      <c r="F59" s="173"/>
      <c r="H59" s="149"/>
      <c r="J59" s="173"/>
      <c r="L59" s="149"/>
    </row>
    <row r="60" spans="1:12" ht="18.95" customHeight="1" x14ac:dyDescent="0.25">
      <c r="B60" s="159" t="s">
        <v>154</v>
      </c>
      <c r="D60" s="151">
        <v>8</v>
      </c>
      <c r="F60" s="173">
        <v>-180000000</v>
      </c>
      <c r="G60" s="149"/>
      <c r="H60" s="149">
        <v>0</v>
      </c>
      <c r="I60" s="149"/>
      <c r="J60" s="173">
        <v>-180000000</v>
      </c>
      <c r="K60" s="149"/>
      <c r="L60" s="149">
        <v>0</v>
      </c>
    </row>
    <row r="61" spans="1:12" ht="18.95" customHeight="1" x14ac:dyDescent="0.25">
      <c r="A61" s="150" t="s">
        <v>203</v>
      </c>
      <c r="C61" s="142"/>
      <c r="D61" s="3"/>
      <c r="F61" s="173">
        <v>-132401536</v>
      </c>
      <c r="G61" s="149"/>
      <c r="H61" s="149">
        <f>-236760271-515024</f>
        <v>-237275295</v>
      </c>
      <c r="I61" s="149"/>
      <c r="J61" s="173">
        <v>-122925326</v>
      </c>
      <c r="K61" s="149"/>
      <c r="L61" s="149">
        <f>-234177533-515024</f>
        <v>-234692557</v>
      </c>
    </row>
    <row r="62" spans="1:12" ht="18.95" customHeight="1" x14ac:dyDescent="0.25">
      <c r="A62" s="150" t="s">
        <v>134</v>
      </c>
      <c r="C62" s="142"/>
      <c r="D62" s="3"/>
      <c r="F62" s="173">
        <v>6147351</v>
      </c>
      <c r="G62" s="149"/>
      <c r="H62" s="149">
        <v>2870761</v>
      </c>
      <c r="I62" s="149"/>
      <c r="J62" s="173">
        <v>5907038</v>
      </c>
      <c r="K62" s="149"/>
      <c r="L62" s="149">
        <v>2648448</v>
      </c>
    </row>
    <row r="63" spans="1:12" ht="18.95" customHeight="1" x14ac:dyDescent="0.25">
      <c r="A63" s="150" t="s">
        <v>157</v>
      </c>
      <c r="C63" s="142"/>
      <c r="D63" s="3"/>
      <c r="F63" s="173"/>
      <c r="G63" s="149"/>
      <c r="H63" s="149"/>
      <c r="I63" s="149"/>
      <c r="J63" s="173"/>
      <c r="K63" s="149"/>
      <c r="L63" s="149"/>
    </row>
    <row r="64" spans="1:12" ht="18.95" customHeight="1" x14ac:dyDescent="0.25">
      <c r="B64" s="159" t="s">
        <v>156</v>
      </c>
      <c r="C64" s="159"/>
      <c r="D64" s="4"/>
      <c r="F64" s="173">
        <v>0</v>
      </c>
      <c r="H64" s="67">
        <v>0</v>
      </c>
      <c r="J64" s="197">
        <v>0</v>
      </c>
      <c r="L64" s="67">
        <v>35000000</v>
      </c>
    </row>
    <row r="65" spans="1:211" ht="18.95" customHeight="1" x14ac:dyDescent="0.25">
      <c r="A65" s="150" t="s">
        <v>166</v>
      </c>
      <c r="C65" s="159"/>
      <c r="D65" s="4"/>
      <c r="F65" s="173"/>
      <c r="H65" s="67"/>
      <c r="J65" s="197"/>
      <c r="L65" s="67"/>
    </row>
    <row r="66" spans="1:211" ht="18.95" customHeight="1" x14ac:dyDescent="0.25">
      <c r="B66" s="159" t="s">
        <v>156</v>
      </c>
      <c r="C66" s="159"/>
      <c r="D66" s="4">
        <v>20.3</v>
      </c>
      <c r="F66" s="173">
        <v>0</v>
      </c>
      <c r="H66" s="67">
        <v>0</v>
      </c>
      <c r="J66" s="173">
        <v>1698003</v>
      </c>
      <c r="L66" s="67">
        <v>0</v>
      </c>
    </row>
    <row r="67" spans="1:211" ht="18.95" customHeight="1" x14ac:dyDescent="0.25">
      <c r="A67" s="150" t="s">
        <v>158</v>
      </c>
      <c r="B67" s="159"/>
      <c r="C67" s="159"/>
      <c r="D67" s="4"/>
      <c r="F67" s="173"/>
      <c r="H67" s="67"/>
      <c r="J67" s="197"/>
      <c r="L67" s="67"/>
    </row>
    <row r="68" spans="1:211" ht="18.95" customHeight="1" x14ac:dyDescent="0.25">
      <c r="B68" s="150" t="s">
        <v>156</v>
      </c>
      <c r="C68" s="167"/>
      <c r="D68" s="4">
        <v>20.3</v>
      </c>
      <c r="F68" s="173">
        <v>0</v>
      </c>
      <c r="H68" s="67">
        <v>0</v>
      </c>
      <c r="J68" s="173">
        <v>-3800000</v>
      </c>
      <c r="L68" s="67">
        <v>-21500000</v>
      </c>
    </row>
    <row r="69" spans="1:211" ht="18.95" customHeight="1" x14ac:dyDescent="0.25">
      <c r="A69" s="150" t="s">
        <v>135</v>
      </c>
      <c r="C69" s="142"/>
      <c r="D69" s="3"/>
      <c r="F69" s="173">
        <v>0</v>
      </c>
      <c r="G69" s="149"/>
      <c r="H69" s="149">
        <v>-3958507</v>
      </c>
      <c r="I69" s="149"/>
      <c r="J69" s="173">
        <v>0</v>
      </c>
      <c r="K69" s="149"/>
      <c r="L69" s="149">
        <v>-3958507</v>
      </c>
    </row>
    <row r="70" spans="1:211" ht="18.95" customHeight="1" x14ac:dyDescent="0.25">
      <c r="A70" s="150" t="s">
        <v>136</v>
      </c>
      <c r="C70" s="142"/>
      <c r="D70" s="151"/>
      <c r="F70" s="173">
        <v>-16471607</v>
      </c>
      <c r="G70" s="149"/>
      <c r="H70" s="149">
        <v>-10327592</v>
      </c>
      <c r="I70" s="149"/>
      <c r="J70" s="173">
        <v>-4936493</v>
      </c>
      <c r="K70" s="149"/>
      <c r="L70" s="149">
        <v>-1423125</v>
      </c>
    </row>
    <row r="71" spans="1:211" ht="18.95" customHeight="1" x14ac:dyDescent="0.25">
      <c r="A71" s="150" t="s">
        <v>167</v>
      </c>
      <c r="C71" s="142"/>
      <c r="D71" s="151"/>
      <c r="F71" s="173">
        <v>-6087440</v>
      </c>
      <c r="G71" s="149"/>
      <c r="H71" s="149">
        <v>-126100000</v>
      </c>
      <c r="I71" s="149"/>
      <c r="J71" s="173">
        <v>-6087440</v>
      </c>
      <c r="K71" s="149"/>
      <c r="L71" s="149">
        <v>-126100000</v>
      </c>
    </row>
    <row r="72" spans="1:211" ht="18.95" customHeight="1" x14ac:dyDescent="0.25">
      <c r="A72" s="150" t="s">
        <v>137</v>
      </c>
      <c r="C72" s="142"/>
      <c r="D72" s="151"/>
      <c r="F72" s="173">
        <v>0</v>
      </c>
      <c r="G72" s="149"/>
      <c r="H72" s="149">
        <v>0</v>
      </c>
      <c r="I72" s="149"/>
      <c r="J72" s="173">
        <v>0</v>
      </c>
      <c r="K72" s="149"/>
      <c r="L72" s="149">
        <v>-50000000</v>
      </c>
    </row>
    <row r="73" spans="1:211" ht="18.95" customHeight="1" x14ac:dyDescent="0.25">
      <c r="A73" s="150" t="s">
        <v>138</v>
      </c>
      <c r="C73" s="142"/>
      <c r="D73" s="3"/>
      <c r="F73" s="173">
        <v>13124377</v>
      </c>
      <c r="G73" s="149"/>
      <c r="H73" s="149">
        <v>1955045</v>
      </c>
      <c r="I73" s="149"/>
      <c r="J73" s="202">
        <v>9361950</v>
      </c>
      <c r="K73" s="149"/>
      <c r="L73" s="149">
        <v>1855326</v>
      </c>
    </row>
    <row r="74" spans="1:211" ht="18.95" customHeight="1" x14ac:dyDescent="0.25">
      <c r="A74" s="150" t="s">
        <v>118</v>
      </c>
      <c r="C74" s="142"/>
      <c r="D74" s="3"/>
      <c r="F74" s="198">
        <v>2805103</v>
      </c>
      <c r="G74" s="149"/>
      <c r="H74" s="160">
        <v>3805202</v>
      </c>
      <c r="I74" s="149"/>
      <c r="J74" s="172">
        <v>3782359</v>
      </c>
      <c r="K74" s="149"/>
      <c r="L74" s="160">
        <v>4138904</v>
      </c>
    </row>
    <row r="75" spans="1:211" ht="6" customHeight="1" x14ac:dyDescent="0.25">
      <c r="A75" s="167"/>
      <c r="B75" s="167"/>
      <c r="C75" s="167"/>
      <c r="D75" s="151"/>
      <c r="F75" s="173"/>
      <c r="H75" s="149"/>
      <c r="J75" s="173"/>
      <c r="L75" s="149"/>
    </row>
    <row r="76" spans="1:211" ht="18.95" customHeight="1" x14ac:dyDescent="0.25">
      <c r="A76" s="78" t="s">
        <v>139</v>
      </c>
      <c r="B76" s="78"/>
      <c r="C76" s="78"/>
      <c r="F76" s="194">
        <f>SUM(F59:F75)</f>
        <v>-312883752</v>
      </c>
      <c r="H76" s="135">
        <f>SUM(H58:H75)</f>
        <v>-89030386</v>
      </c>
      <c r="J76" s="194">
        <f>SUM(J59:J75)</f>
        <v>-296999909</v>
      </c>
      <c r="L76" s="135">
        <f>SUM(L58:L75)</f>
        <v>-114031511</v>
      </c>
    </row>
    <row r="77" spans="1:211" ht="18.95" customHeight="1" x14ac:dyDescent="0.25">
      <c r="A77" s="159"/>
      <c r="B77" s="159"/>
      <c r="C77" s="159"/>
      <c r="D77" s="64"/>
      <c r="E77" s="64"/>
      <c r="F77" s="199"/>
      <c r="G77" s="64"/>
      <c r="H77" s="76"/>
      <c r="I77" s="76"/>
      <c r="J77" s="199"/>
      <c r="K77" s="76"/>
      <c r="L77" s="76"/>
    </row>
    <row r="78" spans="1:211" ht="18.95" customHeight="1" x14ac:dyDescent="0.25">
      <c r="A78" s="156" t="s">
        <v>140</v>
      </c>
      <c r="B78" s="156"/>
      <c r="C78" s="159"/>
      <c r="D78" s="151"/>
      <c r="F78" s="173"/>
      <c r="H78" s="149"/>
      <c r="J78" s="173"/>
      <c r="L78" s="149"/>
    </row>
    <row r="79" spans="1:211" ht="18.95" customHeight="1" x14ac:dyDescent="0.25">
      <c r="A79" s="159" t="s">
        <v>159</v>
      </c>
      <c r="B79" s="159"/>
      <c r="C79" s="159"/>
      <c r="D79" s="151">
        <v>12</v>
      </c>
      <c r="F79" s="173">
        <v>-23471170</v>
      </c>
      <c r="H79" s="2">
        <v>-17205349</v>
      </c>
      <c r="J79" s="173">
        <v>-23330221</v>
      </c>
      <c r="L79" s="2">
        <v>-17860451</v>
      </c>
    </row>
    <row r="80" spans="1:211" ht="18.95" customHeight="1" x14ac:dyDescent="0.25">
      <c r="A80" s="159" t="s">
        <v>141</v>
      </c>
      <c r="B80" s="159"/>
      <c r="C80" s="151"/>
      <c r="D80" s="151"/>
      <c r="E80" s="151"/>
      <c r="F80" s="173">
        <v>40000000</v>
      </c>
      <c r="G80" s="151"/>
      <c r="H80" s="133">
        <v>20000000</v>
      </c>
      <c r="I80" s="149"/>
      <c r="J80" s="173">
        <v>0</v>
      </c>
      <c r="K80" s="149"/>
      <c r="L80" s="149">
        <v>0</v>
      </c>
      <c r="M80" s="16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1"/>
      <c r="CT80" s="151"/>
      <c r="CU80" s="151"/>
      <c r="CV80" s="151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1"/>
      <c r="DK80" s="151"/>
      <c r="DL80" s="151"/>
      <c r="DM80" s="151"/>
      <c r="DN80" s="151"/>
      <c r="DO80" s="151"/>
      <c r="DP80" s="151"/>
      <c r="DQ80" s="151"/>
      <c r="DR80" s="151"/>
      <c r="DS80" s="151"/>
      <c r="DT80" s="151"/>
      <c r="DU80" s="151"/>
      <c r="DV80" s="151"/>
      <c r="DW80" s="151"/>
      <c r="DX80" s="151"/>
      <c r="DY80" s="151"/>
      <c r="DZ80" s="151"/>
      <c r="EA80" s="151"/>
      <c r="EB80" s="151"/>
      <c r="EC80" s="151"/>
      <c r="ED80" s="151"/>
      <c r="EE80" s="151"/>
      <c r="EF80" s="151"/>
      <c r="EG80" s="151"/>
      <c r="EH80" s="151"/>
      <c r="EI80" s="151"/>
      <c r="EJ80" s="151"/>
      <c r="EK80" s="151"/>
      <c r="EL80" s="151"/>
      <c r="EM80" s="151"/>
      <c r="EN80" s="151"/>
      <c r="EO80" s="151"/>
      <c r="EP80" s="151"/>
      <c r="EQ80" s="151"/>
      <c r="ER80" s="151"/>
      <c r="ES80" s="151"/>
      <c r="ET80" s="151"/>
      <c r="EU80" s="151"/>
      <c r="EV80" s="151"/>
      <c r="EW80" s="151"/>
      <c r="EX80" s="151"/>
      <c r="EY80" s="151"/>
      <c r="EZ80" s="151"/>
      <c r="FA80" s="151"/>
      <c r="FB80" s="151"/>
      <c r="FC80" s="151"/>
      <c r="FD80" s="151"/>
      <c r="FE80" s="151"/>
      <c r="FF80" s="151"/>
      <c r="FG80" s="151"/>
      <c r="FH80" s="151"/>
      <c r="FI80" s="151"/>
      <c r="FJ80" s="151"/>
      <c r="FK80" s="151"/>
      <c r="FL80" s="151"/>
      <c r="FM80" s="151"/>
      <c r="FN80" s="151"/>
      <c r="FO80" s="151"/>
      <c r="FP80" s="151"/>
      <c r="FQ80" s="151"/>
      <c r="FR80" s="151"/>
      <c r="FS80" s="151"/>
      <c r="FT80" s="151"/>
      <c r="FU80" s="151"/>
      <c r="FV80" s="151"/>
      <c r="FW80" s="151"/>
      <c r="FX80" s="151"/>
      <c r="FY80" s="151"/>
      <c r="FZ80" s="151"/>
      <c r="GA80" s="151"/>
      <c r="GB80" s="151"/>
      <c r="GC80" s="151"/>
      <c r="GD80" s="151"/>
      <c r="GE80" s="151"/>
      <c r="GF80" s="151"/>
      <c r="GG80" s="151"/>
      <c r="GH80" s="151"/>
      <c r="GI80" s="151"/>
      <c r="GJ80" s="151"/>
      <c r="GK80" s="151"/>
      <c r="GL80" s="151"/>
      <c r="GM80" s="151"/>
      <c r="GN80" s="151"/>
      <c r="GO80" s="151"/>
      <c r="GP80" s="151"/>
      <c r="GQ80" s="151"/>
      <c r="GR80" s="151"/>
      <c r="GS80" s="151"/>
      <c r="GT80" s="151"/>
      <c r="GU80" s="151"/>
      <c r="GV80" s="151"/>
      <c r="GW80" s="151"/>
      <c r="GX80" s="151"/>
      <c r="GY80" s="151"/>
      <c r="GZ80" s="151"/>
      <c r="HA80" s="151"/>
      <c r="HB80" s="151"/>
      <c r="HC80" s="151"/>
    </row>
    <row r="81" spans="1:211" ht="18.95" customHeight="1" x14ac:dyDescent="0.25">
      <c r="A81" s="159" t="s">
        <v>142</v>
      </c>
      <c r="B81" s="159"/>
      <c r="C81" s="151"/>
      <c r="D81" s="151"/>
      <c r="E81" s="151"/>
      <c r="F81" s="173">
        <v>-40000000</v>
      </c>
      <c r="G81" s="209"/>
      <c r="H81" s="133">
        <v>-20000000</v>
      </c>
      <c r="I81" s="149"/>
      <c r="J81" s="173">
        <v>0</v>
      </c>
      <c r="K81" s="149"/>
      <c r="L81" s="149">
        <v>0</v>
      </c>
      <c r="M81" s="16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1"/>
      <c r="CW81" s="151"/>
      <c r="CX81" s="151"/>
      <c r="CY81" s="151"/>
      <c r="CZ81" s="151"/>
      <c r="DA81" s="151"/>
      <c r="DB81" s="151"/>
      <c r="DC81" s="151"/>
      <c r="DD81" s="151"/>
      <c r="DE81" s="151"/>
      <c r="DF81" s="151"/>
      <c r="DG81" s="151"/>
      <c r="DH81" s="151"/>
      <c r="DI81" s="151"/>
      <c r="DJ81" s="151"/>
      <c r="DK81" s="151"/>
      <c r="DL81" s="151"/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/>
      <c r="DY81" s="151"/>
      <c r="DZ81" s="151"/>
      <c r="EA81" s="151"/>
      <c r="EB81" s="151"/>
      <c r="EC81" s="151"/>
      <c r="ED81" s="151"/>
      <c r="EE81" s="151"/>
      <c r="EF81" s="151"/>
      <c r="EG81" s="151"/>
      <c r="EH81" s="151"/>
      <c r="EI81" s="151"/>
      <c r="EJ81" s="151"/>
      <c r="EK81" s="151"/>
      <c r="EL81" s="151"/>
      <c r="EM81" s="151"/>
      <c r="EN81" s="151"/>
      <c r="EO81" s="151"/>
      <c r="EP81" s="151"/>
      <c r="EQ81" s="151"/>
      <c r="ER81" s="151"/>
      <c r="ES81" s="151"/>
      <c r="ET81" s="151"/>
      <c r="EU81" s="151"/>
      <c r="EV81" s="151"/>
      <c r="EW81" s="151"/>
      <c r="EX81" s="151"/>
      <c r="EY81" s="151"/>
      <c r="EZ81" s="151"/>
      <c r="FA81" s="151"/>
      <c r="FB81" s="151"/>
      <c r="FC81" s="151"/>
      <c r="FD81" s="151"/>
      <c r="FE81" s="151"/>
      <c r="FF81" s="151"/>
      <c r="FG81" s="151"/>
      <c r="FH81" s="151"/>
      <c r="FI81" s="151"/>
      <c r="FJ81" s="151"/>
      <c r="FK81" s="151"/>
      <c r="FL81" s="151"/>
      <c r="FM81" s="151"/>
      <c r="FN81" s="151"/>
      <c r="FO81" s="151"/>
      <c r="FP81" s="151"/>
      <c r="FQ81" s="151"/>
      <c r="FR81" s="151"/>
      <c r="FS81" s="151"/>
      <c r="FT81" s="151"/>
      <c r="FU81" s="151"/>
      <c r="FV81" s="151"/>
      <c r="FW81" s="151"/>
      <c r="FX81" s="151"/>
      <c r="FY81" s="151"/>
      <c r="FZ81" s="151"/>
      <c r="GA81" s="151"/>
      <c r="GB81" s="151"/>
      <c r="GC81" s="151"/>
      <c r="GD81" s="151"/>
      <c r="GE81" s="151"/>
      <c r="GF81" s="151"/>
      <c r="GG81" s="151"/>
      <c r="GH81" s="151"/>
      <c r="GI81" s="151"/>
      <c r="GJ81" s="151"/>
      <c r="GK81" s="151"/>
      <c r="GL81" s="151"/>
      <c r="GM81" s="151"/>
      <c r="GN81" s="151"/>
      <c r="GO81" s="151"/>
      <c r="GP81" s="151"/>
      <c r="GQ81" s="151"/>
      <c r="GR81" s="151"/>
      <c r="GS81" s="151"/>
      <c r="GT81" s="151"/>
      <c r="GU81" s="151"/>
      <c r="GV81" s="151"/>
      <c r="GW81" s="151"/>
      <c r="GX81" s="151"/>
      <c r="GY81" s="151"/>
      <c r="GZ81" s="151"/>
      <c r="HA81" s="151"/>
      <c r="HB81" s="151"/>
      <c r="HC81" s="151"/>
    </row>
    <row r="82" spans="1:211" ht="18.95" customHeight="1" x14ac:dyDescent="0.25">
      <c r="A82" s="150" t="s">
        <v>143</v>
      </c>
      <c r="C82" s="159"/>
      <c r="D82" s="162"/>
      <c r="F82" s="173">
        <v>-25560708</v>
      </c>
      <c r="H82" s="2">
        <v>-23256000</v>
      </c>
      <c r="J82" s="173">
        <v>-25560708</v>
      </c>
      <c r="L82" s="2">
        <v>-23256000</v>
      </c>
    </row>
    <row r="83" spans="1:211" ht="18.95" customHeight="1" x14ac:dyDescent="0.25">
      <c r="A83" s="159" t="s">
        <v>148</v>
      </c>
      <c r="B83" s="159"/>
      <c r="C83" s="159"/>
      <c r="D83" s="151">
        <v>16</v>
      </c>
      <c r="F83" s="173">
        <v>-103690650</v>
      </c>
      <c r="H83" s="67">
        <v>-129417385</v>
      </c>
      <c r="J83" s="173">
        <v>-103690650</v>
      </c>
      <c r="L83" s="67">
        <v>-129417385</v>
      </c>
    </row>
    <row r="84" spans="1:211" ht="18.95" customHeight="1" x14ac:dyDescent="0.25">
      <c r="A84" s="159" t="s">
        <v>204</v>
      </c>
      <c r="B84" s="159"/>
      <c r="C84" s="159"/>
      <c r="D84" s="151"/>
      <c r="F84" s="197">
        <v>0</v>
      </c>
      <c r="H84" s="67">
        <v>-45807650</v>
      </c>
      <c r="J84" s="196">
        <v>0</v>
      </c>
      <c r="L84" s="67">
        <v>-45807650</v>
      </c>
    </row>
    <row r="85" spans="1:211" ht="18.95" customHeight="1" x14ac:dyDescent="0.25">
      <c r="A85" s="159" t="s">
        <v>165</v>
      </c>
      <c r="B85" s="159"/>
      <c r="C85" s="159"/>
      <c r="D85" s="214">
        <v>15</v>
      </c>
      <c r="F85" s="196">
        <v>48663677</v>
      </c>
      <c r="H85" s="67">
        <v>0</v>
      </c>
      <c r="J85" s="196">
        <v>48663677</v>
      </c>
      <c r="L85" s="67">
        <v>0</v>
      </c>
    </row>
    <row r="86" spans="1:211" ht="6" customHeight="1" x14ac:dyDescent="0.25">
      <c r="A86" s="167"/>
      <c r="B86" s="167"/>
      <c r="C86" s="167"/>
      <c r="D86" s="151"/>
      <c r="F86" s="200"/>
      <c r="H86" s="163"/>
      <c r="J86" s="200"/>
      <c r="L86" s="163"/>
    </row>
    <row r="87" spans="1:211" ht="18.95" customHeight="1" x14ac:dyDescent="0.25">
      <c r="A87" s="167" t="s">
        <v>200</v>
      </c>
      <c r="B87" s="167"/>
      <c r="C87" s="167"/>
      <c r="D87" s="151"/>
      <c r="F87" s="194">
        <f>SUM(F79:F86)</f>
        <v>-104058851</v>
      </c>
      <c r="H87" s="135">
        <f>SUM(H79:H86)</f>
        <v>-215686384</v>
      </c>
      <c r="J87" s="194">
        <f>SUM(J79:J86)</f>
        <v>-103917902</v>
      </c>
      <c r="L87" s="135">
        <f>SUM(L79:L86)</f>
        <v>-216341486</v>
      </c>
    </row>
    <row r="88" spans="1:211" ht="21.75" customHeight="1" x14ac:dyDescent="0.25">
      <c r="A88" s="157"/>
      <c r="B88" s="157"/>
      <c r="C88" s="167"/>
      <c r="D88" s="151"/>
      <c r="F88" s="67"/>
      <c r="H88" s="67"/>
      <c r="J88" s="67"/>
      <c r="L88" s="67"/>
    </row>
    <row r="89" spans="1:211" ht="21.75" customHeight="1" x14ac:dyDescent="0.25">
      <c r="A89" s="157"/>
      <c r="B89" s="157"/>
      <c r="C89" s="167"/>
      <c r="D89" s="151"/>
      <c r="F89" s="67"/>
      <c r="H89" s="67"/>
      <c r="J89" s="67"/>
      <c r="L89" s="67"/>
    </row>
    <row r="90" spans="1:211" ht="21.75" customHeight="1" x14ac:dyDescent="0.25">
      <c r="A90" s="159"/>
      <c r="B90" s="159"/>
      <c r="C90" s="159"/>
      <c r="D90" s="64"/>
      <c r="E90" s="64"/>
      <c r="F90" s="76"/>
      <c r="G90" s="64"/>
      <c r="H90" s="76"/>
      <c r="I90" s="76"/>
      <c r="J90" s="76"/>
      <c r="K90" s="76"/>
      <c r="L90" s="76"/>
    </row>
    <row r="91" spans="1:211" ht="4.5" customHeight="1" x14ac:dyDescent="0.25">
      <c r="A91" s="159"/>
      <c r="B91" s="159"/>
      <c r="C91" s="159"/>
      <c r="D91" s="64"/>
      <c r="E91" s="64"/>
      <c r="F91" s="76"/>
      <c r="G91" s="64"/>
      <c r="H91" s="76"/>
      <c r="I91" s="76"/>
      <c r="J91" s="76"/>
      <c r="K91" s="76"/>
      <c r="L91" s="76"/>
    </row>
    <row r="92" spans="1:211" ht="21.95" customHeight="1" x14ac:dyDescent="0.25">
      <c r="A92" s="164" t="str">
        <f>'2-4'!A44</f>
        <v>หมายเหตุประกอบข้อมูลทางการเงินเป็นส่วนหนึ่งของข้อมูลทางการเงินระหว่างกาลนี้</v>
      </c>
      <c r="B92" s="164"/>
      <c r="C92" s="164"/>
      <c r="D92" s="165"/>
      <c r="E92" s="165"/>
      <c r="F92" s="166"/>
      <c r="G92" s="165"/>
      <c r="H92" s="166"/>
      <c r="I92" s="166"/>
      <c r="J92" s="166"/>
      <c r="K92" s="166"/>
      <c r="L92" s="166"/>
    </row>
    <row r="93" spans="1:211" ht="21.75" customHeight="1" x14ac:dyDescent="0.25">
      <c r="A93" s="156" t="str">
        <f>'2-4'!A1</f>
        <v>บริษัท ดับบลิวพี เอ็นเนอร์ยี่ จำกัด (มหาชน)</v>
      </c>
      <c r="B93" s="156"/>
      <c r="C93" s="167"/>
      <c r="D93" s="151"/>
    </row>
    <row r="94" spans="1:211" ht="21.75" customHeight="1" x14ac:dyDescent="0.25">
      <c r="A94" s="157" t="s">
        <v>190</v>
      </c>
      <c r="B94" s="157"/>
      <c r="C94" s="167"/>
      <c r="D94" s="151"/>
    </row>
    <row r="95" spans="1:211" ht="21.75" customHeight="1" x14ac:dyDescent="0.25">
      <c r="A95" s="144" t="str">
        <f>A50</f>
        <v>สำหรับงวดหกเดือนสิ้นสุดวันที่ 30 มิถุนายน พ.ศ. 2564</v>
      </c>
      <c r="B95" s="144"/>
      <c r="C95" s="158"/>
      <c r="D95" s="140"/>
      <c r="E95" s="137"/>
      <c r="F95" s="145"/>
      <c r="G95" s="137"/>
      <c r="H95" s="145"/>
      <c r="I95" s="137"/>
      <c r="J95" s="145"/>
      <c r="K95" s="137"/>
      <c r="L95" s="145"/>
    </row>
    <row r="96" spans="1:211" ht="21.75" customHeight="1" x14ac:dyDescent="0.25">
      <c r="A96" s="142"/>
      <c r="B96" s="142"/>
      <c r="C96" s="167"/>
      <c r="D96" s="151"/>
    </row>
    <row r="97" spans="1:12" ht="21.75" customHeight="1" x14ac:dyDescent="0.25">
      <c r="A97" s="142"/>
      <c r="B97" s="142"/>
      <c r="C97" s="142"/>
      <c r="D97" s="3"/>
      <c r="F97" s="221" t="s">
        <v>2</v>
      </c>
      <c r="G97" s="221"/>
      <c r="H97" s="221"/>
      <c r="I97" s="64"/>
      <c r="J97" s="221" t="s">
        <v>3</v>
      </c>
      <c r="K97" s="221"/>
      <c r="L97" s="221"/>
    </row>
    <row r="98" spans="1:12" ht="21.75" customHeight="1" x14ac:dyDescent="0.25">
      <c r="A98" s="142"/>
      <c r="B98" s="142"/>
      <c r="C98" s="142"/>
      <c r="D98" s="3"/>
      <c r="F98" s="76" t="s">
        <v>181</v>
      </c>
      <c r="G98" s="64"/>
      <c r="H98" s="76" t="s">
        <v>181</v>
      </c>
      <c r="I98" s="64"/>
      <c r="J98" s="76" t="s">
        <v>181</v>
      </c>
      <c r="K98" s="64"/>
      <c r="L98" s="76" t="s">
        <v>181</v>
      </c>
    </row>
    <row r="99" spans="1:12" ht="21.75" customHeight="1" x14ac:dyDescent="0.25">
      <c r="A99" s="159"/>
      <c r="B99" s="159"/>
      <c r="C99" s="159"/>
      <c r="E99" s="148"/>
      <c r="F99" s="76" t="s">
        <v>161</v>
      </c>
      <c r="G99" s="148"/>
      <c r="H99" s="76" t="s">
        <v>7</v>
      </c>
      <c r="J99" s="76" t="s">
        <v>161</v>
      </c>
      <c r="K99" s="148"/>
      <c r="L99" s="76" t="s">
        <v>7</v>
      </c>
    </row>
    <row r="100" spans="1:12" ht="21.75" customHeight="1" x14ac:dyDescent="0.25">
      <c r="A100" s="159"/>
      <c r="B100" s="159"/>
      <c r="C100" s="159"/>
      <c r="E100" s="64"/>
      <c r="F100" s="34" t="s">
        <v>9</v>
      </c>
      <c r="G100" s="64"/>
      <c r="H100" s="34" t="s">
        <v>9</v>
      </c>
      <c r="I100" s="76"/>
      <c r="J100" s="34" t="s">
        <v>9</v>
      </c>
      <c r="K100" s="76"/>
      <c r="L100" s="34" t="s">
        <v>9</v>
      </c>
    </row>
    <row r="101" spans="1:12" ht="21.75" customHeight="1" x14ac:dyDescent="0.25">
      <c r="A101" s="159"/>
      <c r="B101" s="159"/>
      <c r="C101" s="159"/>
      <c r="E101" s="64"/>
      <c r="F101" s="173"/>
      <c r="G101" s="64"/>
      <c r="H101" s="207"/>
      <c r="I101" s="76"/>
      <c r="J101" s="173"/>
      <c r="K101" s="76"/>
      <c r="L101" s="207"/>
    </row>
    <row r="102" spans="1:12" ht="21.75" customHeight="1" x14ac:dyDescent="0.25">
      <c r="A102" s="157" t="s">
        <v>201</v>
      </c>
      <c r="B102" s="157"/>
      <c r="C102" s="167"/>
      <c r="D102" s="151"/>
      <c r="F102" s="173">
        <f>F87+F76+F45</f>
        <v>-100128746</v>
      </c>
      <c r="H102" s="149">
        <f>H87+H76+H45</f>
        <v>-50766019</v>
      </c>
      <c r="I102" s="149"/>
      <c r="J102" s="173">
        <f>J87+J76+J45</f>
        <v>-99204566</v>
      </c>
      <c r="L102" s="149">
        <f>L87+L76+L45</f>
        <v>-78050260</v>
      </c>
    </row>
    <row r="103" spans="1:12" ht="21.75" customHeight="1" x14ac:dyDescent="0.25">
      <c r="A103" s="153" t="s">
        <v>144</v>
      </c>
      <c r="B103" s="153"/>
      <c r="C103" s="167"/>
      <c r="D103" s="151"/>
      <c r="F103" s="198">
        <v>649142426</v>
      </c>
      <c r="H103" s="155">
        <v>663488781</v>
      </c>
      <c r="J103" s="198">
        <v>486112084</v>
      </c>
      <c r="L103" s="155">
        <v>525605588</v>
      </c>
    </row>
    <row r="104" spans="1:12" s="149" customFormat="1" ht="6" customHeight="1" x14ac:dyDescent="0.25"/>
    <row r="105" spans="1:12" ht="21.75" customHeight="1" thickBot="1" x14ac:dyDescent="0.3">
      <c r="A105" s="157" t="s">
        <v>145</v>
      </c>
      <c r="B105" s="157"/>
      <c r="C105" s="167"/>
      <c r="D105" s="151"/>
      <c r="F105" s="195">
        <f>SUM(F102:F103)</f>
        <v>549013680</v>
      </c>
      <c r="H105" s="136">
        <f>SUM(H102:H103)</f>
        <v>612722762</v>
      </c>
      <c r="J105" s="195">
        <f>SUM(J102:J103)</f>
        <v>386907518</v>
      </c>
      <c r="L105" s="136">
        <f>SUM(L102:L103)</f>
        <v>447555328</v>
      </c>
    </row>
    <row r="106" spans="1:12" ht="21.75" customHeight="1" thickTop="1" x14ac:dyDescent="0.25">
      <c r="A106" s="167"/>
      <c r="B106" s="167"/>
      <c r="C106" s="167"/>
      <c r="D106" s="151"/>
      <c r="F106" s="149"/>
      <c r="H106" s="149"/>
      <c r="I106" s="149"/>
      <c r="J106" s="149"/>
      <c r="K106" s="149"/>
      <c r="L106" s="149"/>
    </row>
    <row r="107" spans="1:12" ht="21.75" customHeight="1" x14ac:dyDescent="0.25">
      <c r="A107" s="142" t="s">
        <v>146</v>
      </c>
      <c r="B107" s="142"/>
      <c r="C107" s="167"/>
      <c r="D107" s="151"/>
      <c r="F107" s="149"/>
      <c r="H107" s="149"/>
      <c r="J107" s="149"/>
      <c r="L107" s="149"/>
    </row>
    <row r="108" spans="1:12" ht="6" customHeight="1" x14ac:dyDescent="0.25">
      <c r="A108" s="167"/>
      <c r="B108" s="167"/>
      <c r="C108" s="149"/>
      <c r="D108" s="151"/>
      <c r="F108" s="149"/>
      <c r="H108" s="149"/>
      <c r="J108" s="149"/>
      <c r="L108" s="149"/>
    </row>
    <row r="109" spans="1:12" ht="21.75" customHeight="1" x14ac:dyDescent="0.25">
      <c r="A109" s="167" t="s">
        <v>206</v>
      </c>
      <c r="B109" s="167"/>
      <c r="C109" s="167"/>
      <c r="D109" s="151"/>
      <c r="F109" s="149"/>
      <c r="H109" s="149"/>
      <c r="J109" s="149"/>
      <c r="L109" s="149"/>
    </row>
    <row r="110" spans="1:12" ht="6" customHeight="1" x14ac:dyDescent="0.25">
      <c r="A110" s="167"/>
      <c r="B110" s="167"/>
      <c r="C110" s="167"/>
      <c r="D110" s="151"/>
      <c r="F110" s="149"/>
      <c r="H110" s="149"/>
      <c r="J110" s="149"/>
      <c r="L110" s="149"/>
    </row>
    <row r="111" spans="1:12" ht="21.75" customHeight="1" x14ac:dyDescent="0.25">
      <c r="A111" s="167" t="s">
        <v>176</v>
      </c>
      <c r="B111" s="167"/>
      <c r="F111" s="201">
        <v>31567028</v>
      </c>
      <c r="H111" s="16">
        <v>14570920</v>
      </c>
      <c r="J111" s="201">
        <v>30796871</v>
      </c>
      <c r="L111" s="16">
        <v>14437470</v>
      </c>
    </row>
    <row r="112" spans="1:12" ht="21.75" customHeight="1" x14ac:dyDescent="0.25">
      <c r="A112" s="167" t="s">
        <v>149</v>
      </c>
      <c r="B112" s="167"/>
      <c r="D112" s="150"/>
      <c r="F112" s="201">
        <v>2000000</v>
      </c>
      <c r="H112" s="16">
        <v>20800</v>
      </c>
      <c r="J112" s="201">
        <v>0</v>
      </c>
      <c r="L112" s="16">
        <v>0</v>
      </c>
    </row>
    <row r="113" spans="1:4" ht="21.75" customHeight="1" x14ac:dyDescent="0.25">
      <c r="A113" s="167"/>
      <c r="B113" s="167"/>
      <c r="D113" s="150"/>
    </row>
    <row r="114" spans="1:4" ht="21.75" customHeight="1" x14ac:dyDescent="0.25">
      <c r="A114" s="167"/>
      <c r="B114" s="167"/>
      <c r="D114" s="150"/>
    </row>
    <row r="115" spans="1:4" ht="21.75" customHeight="1" x14ac:dyDescent="0.25">
      <c r="A115" s="167"/>
      <c r="B115" s="167"/>
      <c r="D115" s="150"/>
    </row>
    <row r="116" spans="1:4" ht="21.75" customHeight="1" x14ac:dyDescent="0.25">
      <c r="A116" s="167"/>
      <c r="B116" s="167"/>
      <c r="D116" s="150"/>
    </row>
    <row r="117" spans="1:4" ht="21.75" customHeight="1" x14ac:dyDescent="0.25">
      <c r="A117" s="167"/>
      <c r="B117" s="167"/>
      <c r="D117" s="150"/>
    </row>
    <row r="118" spans="1:4" ht="21.75" customHeight="1" x14ac:dyDescent="0.25">
      <c r="A118" s="167"/>
      <c r="B118" s="167"/>
      <c r="D118" s="150"/>
    </row>
    <row r="119" spans="1:4" ht="21.75" customHeight="1" x14ac:dyDescent="0.25">
      <c r="A119" s="167"/>
      <c r="B119" s="167"/>
      <c r="D119" s="150"/>
    </row>
    <row r="120" spans="1:4" ht="21.75" customHeight="1" x14ac:dyDescent="0.25">
      <c r="A120" s="167"/>
      <c r="B120" s="167"/>
      <c r="D120" s="150"/>
    </row>
    <row r="121" spans="1:4" ht="21.75" customHeight="1" x14ac:dyDescent="0.25">
      <c r="A121" s="167"/>
      <c r="B121" s="167"/>
      <c r="D121" s="150"/>
    </row>
    <row r="122" spans="1:4" ht="21.75" customHeight="1" x14ac:dyDescent="0.25">
      <c r="A122" s="167"/>
      <c r="B122" s="167"/>
      <c r="D122" s="150"/>
    </row>
    <row r="123" spans="1:4" ht="21.75" customHeight="1" x14ac:dyDescent="0.25">
      <c r="A123" s="167"/>
      <c r="B123" s="167"/>
      <c r="D123" s="150"/>
    </row>
    <row r="124" spans="1:4" ht="21.75" customHeight="1" x14ac:dyDescent="0.25">
      <c r="A124" s="167"/>
      <c r="B124" s="167"/>
      <c r="D124" s="150"/>
    </row>
    <row r="125" spans="1:4" ht="21.75" customHeight="1" x14ac:dyDescent="0.25">
      <c r="A125" s="167"/>
      <c r="B125" s="167"/>
      <c r="D125" s="150"/>
    </row>
    <row r="126" spans="1:4" ht="21.75" customHeight="1" x14ac:dyDescent="0.25">
      <c r="A126" s="167"/>
      <c r="B126" s="167"/>
      <c r="D126" s="150"/>
    </row>
    <row r="127" spans="1:4" ht="21.75" customHeight="1" x14ac:dyDescent="0.25">
      <c r="A127" s="167"/>
      <c r="B127" s="167"/>
      <c r="D127" s="150"/>
    </row>
    <row r="128" spans="1:4" ht="21.75" customHeight="1" x14ac:dyDescent="0.25">
      <c r="A128" s="167"/>
      <c r="B128" s="167"/>
      <c r="D128" s="150"/>
    </row>
    <row r="129" spans="1:12" ht="21.75" customHeight="1" x14ac:dyDescent="0.25">
      <c r="A129" s="167"/>
      <c r="B129" s="167"/>
      <c r="D129" s="150"/>
    </row>
    <row r="130" spans="1:12" ht="21.75" customHeight="1" x14ac:dyDescent="0.25">
      <c r="A130" s="167"/>
      <c r="B130" s="167"/>
      <c r="D130" s="150"/>
    </row>
    <row r="131" spans="1:12" ht="21.75" customHeight="1" x14ac:dyDescent="0.25">
      <c r="A131" s="167"/>
      <c r="B131" s="167"/>
      <c r="D131" s="150"/>
    </row>
    <row r="132" spans="1:12" ht="10.5" customHeight="1" x14ac:dyDescent="0.25">
      <c r="A132" s="167"/>
      <c r="B132" s="167"/>
      <c r="D132" s="150"/>
    </row>
    <row r="133" spans="1:12" ht="21.95" customHeight="1" x14ac:dyDescent="0.25">
      <c r="A133" s="168" t="s">
        <v>33</v>
      </c>
      <c r="B133" s="168"/>
      <c r="C133" s="137"/>
      <c r="D133" s="169"/>
      <c r="E133" s="137"/>
      <c r="F133" s="145"/>
      <c r="G133" s="137"/>
      <c r="H133" s="145"/>
      <c r="I133" s="137"/>
      <c r="J133" s="145"/>
      <c r="K133" s="137"/>
      <c r="L133" s="145"/>
    </row>
  </sheetData>
  <mergeCells count="7">
    <mergeCell ref="F97:H97"/>
    <mergeCell ref="J97:L97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5(3M)</vt:lpstr>
      <vt:lpstr>6(6M)</vt:lpstr>
      <vt:lpstr>7</vt:lpstr>
      <vt:lpstr>8</vt:lpstr>
      <vt:lpstr>9-11</vt:lpstr>
      <vt:lpstr>'5(3M)'!Print_Area</vt:lpstr>
      <vt:lpstr>'6(6M)'!Print_Area</vt:lpstr>
      <vt:lpstr>'8'!Print_Area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 Boonjam</dc:creator>
  <cp:lastModifiedBy>Chayaporn Srilap</cp:lastModifiedBy>
  <cp:lastPrinted>2021-08-09T08:40:27Z</cp:lastPrinted>
  <dcterms:created xsi:type="dcterms:W3CDTF">2020-10-25T03:25:06Z</dcterms:created>
  <dcterms:modified xsi:type="dcterms:W3CDTF">2021-08-09T09:00:13Z</dcterms:modified>
</cp:coreProperties>
</file>