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G:\FAO\SET\SET\FS\fs2021\Q22021\SET\"/>
    </mc:Choice>
  </mc:AlternateContent>
  <xr:revisionPtr revIDLastSave="0" documentId="13_ncr:1_{D108395E-EA7A-48EC-9265-24C9D7069375}" xr6:coauthVersionLast="45" xr6:coauthVersionMax="45" xr10:uidLastSave="{00000000-0000-0000-0000-000000000000}"/>
  <bookViews>
    <workbookView xWindow="-120" yWindow="-120" windowWidth="29040" windowHeight="15840" tabRatio="596" xr2:uid="{00000000-000D-0000-FFFF-FFFF00000000}"/>
  </bookViews>
  <sheets>
    <sheet name="BL-3-4" sheetId="6" r:id="rId1"/>
    <sheet name="PL5-8" sheetId="1" r:id="rId2"/>
    <sheet name="SH9-10" sheetId="2" r:id="rId3"/>
    <sheet name="SH11-12" sheetId="3" r:id="rId4"/>
    <sheet name="CF13-14" sheetId="4" r:id="rId5"/>
  </sheets>
  <definedNames>
    <definedName name="_xlnm.Print_Area" localSheetId="0">'BL-3-4'!$A$1:$I$75</definedName>
    <definedName name="_xlnm.Print_Area" localSheetId="4">'CF13-14'!$A$1:$I$85</definedName>
    <definedName name="_xlnm.Print_Area" localSheetId="1">'PL5-8'!$A$1:$I$132</definedName>
    <definedName name="_xlnm.Print_Area" localSheetId="3">'SH11-12'!$A$1:$N$52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3" i="4" l="1"/>
  <c r="G73" i="4"/>
  <c r="C60" i="4" l="1"/>
  <c r="E60" i="4"/>
  <c r="G60" i="4"/>
  <c r="S38" i="2" l="1"/>
  <c r="Q38" i="2"/>
  <c r="N38" i="3"/>
  <c r="H51" i="3" l="1"/>
  <c r="F51" i="3"/>
  <c r="D51" i="3"/>
  <c r="J44" i="3"/>
  <c r="N44" i="3" s="1"/>
  <c r="N43" i="3"/>
  <c r="O51" i="2" l="1"/>
  <c r="G51" i="2"/>
  <c r="E51" i="2"/>
  <c r="C51" i="2"/>
  <c r="I44" i="2"/>
  <c r="S44" i="2" s="1"/>
  <c r="S43" i="2"/>
  <c r="I80" i="4" l="1"/>
  <c r="I79" i="4"/>
  <c r="I63" i="4"/>
  <c r="I66" i="4" s="1"/>
  <c r="I60" i="4"/>
  <c r="I30" i="4"/>
  <c r="I41" i="4" s="1"/>
  <c r="E79" i="4"/>
  <c r="E80" i="4" s="1"/>
  <c r="E78" i="4"/>
  <c r="E66" i="4"/>
  <c r="E30" i="4"/>
  <c r="E41" i="4" s="1"/>
  <c r="I120" i="1"/>
  <c r="I114" i="1"/>
  <c r="I121" i="1" s="1"/>
  <c r="I91" i="1"/>
  <c r="I88" i="1"/>
  <c r="I90" i="1" s="1"/>
  <c r="I95" i="1" s="1"/>
  <c r="I98" i="1" s="1"/>
  <c r="I86" i="1"/>
  <c r="I81" i="1"/>
  <c r="I54" i="1"/>
  <c r="I48" i="1"/>
  <c r="I55" i="1" s="1"/>
  <c r="I25" i="1"/>
  <c r="I22" i="1"/>
  <c r="I24" i="1" s="1"/>
  <c r="I29" i="1" s="1"/>
  <c r="I32" i="1" s="1"/>
  <c r="I20" i="1"/>
  <c r="I15" i="1"/>
  <c r="E120" i="1"/>
  <c r="E114" i="1"/>
  <c r="E121" i="1" s="1"/>
  <c r="E88" i="1"/>
  <c r="E81" i="1"/>
  <c r="E54" i="1"/>
  <c r="E48" i="1"/>
  <c r="E55" i="1" s="1"/>
  <c r="E22" i="1"/>
  <c r="E24" i="1" s="1"/>
  <c r="E29" i="1" s="1"/>
  <c r="E32" i="1" s="1"/>
  <c r="E15" i="1"/>
  <c r="I73" i="6"/>
  <c r="E73" i="6"/>
  <c r="I54" i="6"/>
  <c r="G54" i="6"/>
  <c r="E54" i="6"/>
  <c r="C54" i="6"/>
  <c r="I48" i="6"/>
  <c r="I56" i="6" s="1"/>
  <c r="I75" i="6" s="1"/>
  <c r="G48" i="6"/>
  <c r="E48" i="6"/>
  <c r="C48" i="6"/>
  <c r="I30" i="6"/>
  <c r="G30" i="6"/>
  <c r="E30" i="6"/>
  <c r="C30" i="6"/>
  <c r="I18" i="6"/>
  <c r="I32" i="6" s="1"/>
  <c r="G18" i="6"/>
  <c r="E18" i="6"/>
  <c r="C18" i="6"/>
  <c r="E90" i="1" l="1"/>
  <c r="E95" i="1" s="1"/>
  <c r="E98" i="1" s="1"/>
  <c r="E126" i="1" s="1"/>
  <c r="E56" i="6"/>
  <c r="E75" i="6" s="1"/>
  <c r="C32" i="6"/>
  <c r="E32" i="6"/>
  <c r="I69" i="4"/>
  <c r="I72" i="4" s="1"/>
  <c r="I74" i="4" s="1"/>
  <c r="E69" i="4"/>
  <c r="E72" i="4" s="1"/>
  <c r="E74" i="4" s="1"/>
  <c r="I132" i="1"/>
  <c r="I126" i="1"/>
  <c r="I125" i="1"/>
  <c r="I122" i="1"/>
  <c r="I129" i="1" s="1"/>
  <c r="I130" i="1" s="1"/>
  <c r="I59" i="1"/>
  <c r="I60" i="1" s="1"/>
  <c r="I56" i="1"/>
  <c r="I63" i="1" s="1"/>
  <c r="I64" i="1" s="1"/>
  <c r="I66" i="1"/>
  <c r="E66" i="1"/>
  <c r="E59" i="1"/>
  <c r="E60" i="1" s="1"/>
  <c r="E56" i="1"/>
  <c r="E63" i="1" s="1"/>
  <c r="E64" i="1" s="1"/>
  <c r="G56" i="6"/>
  <c r="C56" i="6"/>
  <c r="G32" i="6"/>
  <c r="E132" i="1" l="1"/>
  <c r="E122" i="1"/>
  <c r="E129" i="1" s="1"/>
  <c r="E130" i="1" s="1"/>
  <c r="E125" i="1"/>
  <c r="C81" i="1"/>
  <c r="G81" i="1"/>
  <c r="G15" i="1"/>
  <c r="C15" i="1"/>
  <c r="H25" i="3" l="1"/>
  <c r="F25" i="3"/>
  <c r="D25" i="3"/>
  <c r="L23" i="3"/>
  <c r="L25" i="3" s="1"/>
  <c r="N22" i="3"/>
  <c r="N17" i="3"/>
  <c r="J18" i="3"/>
  <c r="N12" i="3"/>
  <c r="O25" i="2"/>
  <c r="G25" i="2"/>
  <c r="E25" i="2"/>
  <c r="C25" i="2"/>
  <c r="S22" i="2"/>
  <c r="M23" i="2"/>
  <c r="M25" i="2" s="1"/>
  <c r="I18" i="2"/>
  <c r="S18" i="2" s="1"/>
  <c r="S12" i="2"/>
  <c r="Q12" i="2"/>
  <c r="N18" i="3" l="1"/>
  <c r="S17" i="2"/>
  <c r="Q22" i="2"/>
  <c r="Q23" i="2" s="1"/>
  <c r="Q25" i="2" s="1"/>
  <c r="C66" i="4" l="1"/>
  <c r="G54" i="1" l="1"/>
  <c r="C54" i="1"/>
  <c r="G79" i="4" l="1"/>
  <c r="G80" i="4" s="1"/>
  <c r="C79" i="4"/>
  <c r="C78" i="4"/>
  <c r="G66" i="4"/>
  <c r="G30" i="4"/>
  <c r="G41" i="4" s="1"/>
  <c r="C30" i="4"/>
  <c r="C41" i="4" s="1"/>
  <c r="C69" i="4" s="1"/>
  <c r="G120" i="1"/>
  <c r="J48" i="3" s="1"/>
  <c r="C120" i="1"/>
  <c r="I48" i="2" s="1"/>
  <c r="G114" i="1"/>
  <c r="L48" i="3" s="1"/>
  <c r="C114" i="1"/>
  <c r="M48" i="2" s="1"/>
  <c r="G88" i="1"/>
  <c r="C88" i="1"/>
  <c r="H68" i="1"/>
  <c r="F68" i="1"/>
  <c r="G48" i="1"/>
  <c r="G55" i="1" s="1"/>
  <c r="C48" i="1"/>
  <c r="C55" i="1" s="1"/>
  <c r="G22" i="1"/>
  <c r="C22" i="1"/>
  <c r="H1" i="1"/>
  <c r="F1" i="1"/>
  <c r="M49" i="2" l="1"/>
  <c r="M51" i="2" s="1"/>
  <c r="S48" i="2"/>
  <c r="Q48" i="2"/>
  <c r="Q49" i="2" s="1"/>
  <c r="Q51" i="2" s="1"/>
  <c r="L49" i="3"/>
  <c r="L51" i="3" s="1"/>
  <c r="N48" i="3"/>
  <c r="G69" i="4"/>
  <c r="G72" i="4" s="1"/>
  <c r="G74" i="4" s="1"/>
  <c r="C24" i="1"/>
  <c r="C29" i="1" s="1"/>
  <c r="C32" i="1" s="1"/>
  <c r="C90" i="1"/>
  <c r="C95" i="1" s="1"/>
  <c r="C98" i="1" s="1"/>
  <c r="I47" i="2" s="1"/>
  <c r="G24" i="1"/>
  <c r="G29" i="1" s="1"/>
  <c r="G32" i="1" s="1"/>
  <c r="G90" i="1"/>
  <c r="G95" i="1" s="1"/>
  <c r="G98" i="1" s="1"/>
  <c r="J47" i="3" s="1"/>
  <c r="C72" i="4"/>
  <c r="C74" i="4" s="1"/>
  <c r="C80" i="4"/>
  <c r="G121" i="1"/>
  <c r="C121" i="1"/>
  <c r="I49" i="2" l="1"/>
  <c r="S47" i="2"/>
  <c r="J49" i="3"/>
  <c r="J51" i="3" s="1"/>
  <c r="G71" i="6" s="1"/>
  <c r="G73" i="6" s="1"/>
  <c r="G75" i="6" s="1"/>
  <c r="N47" i="3"/>
  <c r="N49" i="3" s="1"/>
  <c r="N51" i="3" s="1"/>
  <c r="G125" i="1"/>
  <c r="S21" i="2"/>
  <c r="I23" i="2"/>
  <c r="G126" i="1"/>
  <c r="G122" i="1"/>
  <c r="G129" i="1" s="1"/>
  <c r="G130" i="1" s="1"/>
  <c r="G132" i="1"/>
  <c r="G56" i="1"/>
  <c r="G63" i="1" s="1"/>
  <c r="G64" i="1" s="1"/>
  <c r="G59" i="1"/>
  <c r="G60" i="1" s="1"/>
  <c r="C66" i="1"/>
  <c r="C59" i="1"/>
  <c r="C60" i="1" s="1"/>
  <c r="C125" i="1"/>
  <c r="C132" i="1"/>
  <c r="G66" i="1"/>
  <c r="C126" i="1"/>
  <c r="C122" i="1"/>
  <c r="C129" i="1" s="1"/>
  <c r="C130" i="1" s="1"/>
  <c r="C56" i="1"/>
  <c r="C63" i="1" s="1"/>
  <c r="C64" i="1" s="1"/>
  <c r="I51" i="2" l="1"/>
  <c r="S49" i="2"/>
  <c r="J23" i="3"/>
  <c r="J25" i="3" s="1"/>
  <c r="N21" i="3"/>
  <c r="N23" i="3" s="1"/>
  <c r="N25" i="3" s="1"/>
  <c r="S23" i="2"/>
  <c r="I25" i="2"/>
  <c r="S25" i="2" s="1"/>
  <c r="S51" i="2" l="1"/>
  <c r="C71" i="6"/>
  <c r="C73" i="6" s="1"/>
  <c r="C75" i="6" s="1"/>
</calcChain>
</file>

<file path=xl/sharedStrings.xml><?xml version="1.0" encoding="utf-8"?>
<sst xmlns="http://schemas.openxmlformats.org/spreadsheetml/2006/main" count="469" uniqueCount="197">
  <si>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</si>
  <si>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</si>
  <si>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</si>
  <si>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</si>
  <si>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</si>
  <si>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</si>
  <si>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</si>
  <si>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</si>
  <si>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</si>
  <si>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</si>
  <si>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</si>
  <si>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</si>
  <si>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</si>
  <si>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</si>
  <si>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</si>
  <si>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</si>
  <si>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</si>
  <si>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</si>
  <si>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</si>
  <si>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</si>
  <si>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</si>
  <si>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</si>
  <si>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</si>
  <si>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</si>
  <si>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</si>
  <si>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</si>
  <si>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</si>
  <si>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</si>
  <si>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</si>
  <si>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</si>
  <si>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-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</si>
  <si>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</si>
  <si>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</si>
  <si>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</si>
  <si>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</si>
  <si>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 xml:space="preserve"> 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</si>
  <si>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</si>
  <si>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</si>
  <si>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</si>
  <si>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</si>
  <si>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</si>
  <si>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</si>
  <si>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</si>
  <si>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</si>
  <si>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</si>
  <si>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กำไรสำหรับงวด</t>
  </si>
  <si>
    <t>กำไรขาดทุนเบ็ดเสร็จอื่น</t>
  </si>
  <si>
    <t>องค์ประกอบอื่น</t>
  </si>
  <si>
    <t>รวม</t>
  </si>
  <si>
    <t>รวมส่วนของ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</si>
  <si>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</si>
  <si>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</si>
  <si>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</si>
  <si>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</si>
  <si>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</si>
  <si>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ชำระแล้ว</t>
  </si>
  <si>
    <t>ตามกฎหมาย</t>
  </si>
  <si>
    <t>จัดสรร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</si>
  <si>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</si>
  <si>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</si>
  <si>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</si>
  <si>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</si>
  <si>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</si>
  <si>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</si>
  <si>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</si>
  <si>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</si>
  <si>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เงินสดและรายการเทียบเท่าเงินสด ณ วันสิ้นปี ประกอบด้วย</t>
  </si>
  <si>
    <t>เงินสดและเงินฝากสถาบันการเงิน</t>
  </si>
  <si>
    <t>31 ธันวาคม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</si>
  <si>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</si>
  <si>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</si>
  <si>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</si>
  <si>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บริษัท วีนิไทย จำกัด (มหาชน) และบริษัทย่อย</t>
  </si>
  <si>
    <t>เงินลงทุนในบริษัทร่วม</t>
  </si>
  <si>
    <t>สินทรัพย์ไม่มีตัวตน</t>
  </si>
  <si>
    <t>หนี้สินหมุนเวียนอื่น</t>
  </si>
  <si>
    <t xml:space="preserve">องค์ประกอบอื่นของส่วนของผู้ถือหุ้น </t>
  </si>
  <si>
    <t>งบการเงิน</t>
  </si>
  <si>
    <t>องค์ประกอบอื่นของส่วนของผู้ถือหุ้น</t>
  </si>
  <si>
    <t>ของส่วนของผู้ถือหุ้น</t>
  </si>
  <si>
    <t>ส่วนต่างจากการ</t>
  </si>
  <si>
    <t>รวมธุรกิจภายใต้</t>
  </si>
  <si>
    <t>การควบคุมเดียวกัน</t>
  </si>
  <si>
    <t>รายได้อื่นสุทธิ</t>
  </si>
  <si>
    <t xml:space="preserve">    ส่วนที่เป็นของบริษัทใหญ่</t>
  </si>
  <si>
    <t>การแบ่งปันกำไร</t>
  </si>
  <si>
    <t>ค่าเสื่อมราคาและค่าตัดจำหน่าย</t>
  </si>
  <si>
    <t>รายการที่ไม่ใช่เงินสด</t>
  </si>
  <si>
    <t>สำหรับงวดสามเดือนสิ้นสุด</t>
  </si>
  <si>
    <r>
      <t xml:space="preserve">กำไร (ขาดทุน) 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</si>
  <si>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>รายได้จากการขายสินค้า</t>
  </si>
  <si>
    <t>ต้นทุนขายสินค้า</t>
  </si>
  <si>
    <t>เงินลงทุนในบริษัทย่อย</t>
  </si>
  <si>
    <t>(กำไร) ขาดทุนจากอัตราแลกเปลี่ยนเงินตราต่างประเทศ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</si>
  <si>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</si>
  <si>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</si>
  <si>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</si>
  <si>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เงินให้กู้ยืมระยะสั้นแก่บริษัทย่อย</t>
  </si>
  <si>
    <t>เงินให้กู้ยืมระยะยาวแก่บริษัทย่อยที่ถึงกำหนด</t>
  </si>
  <si>
    <t xml:space="preserve">   รับชำระภายในหนึ่งปี</t>
  </si>
  <si>
    <t>เงินให้กู้ยืมระยะยาวแก่บริษัทย่อย</t>
  </si>
  <si>
    <t>ประมาณการหนี้สินสำหรับผลประโยชน์พนักงาน</t>
  </si>
  <si>
    <t>รายการที่จะไม่ถูกจัดประเภทใหม่ไว้ในกำไร</t>
  </si>
  <si>
    <t xml:space="preserve">   ผลประโยชน์พนักงานที่กำหนดไว้</t>
  </si>
  <si>
    <t>รวมรายการที่จะไม่ถูกจัดประเภทใหม่ไว้ในกำไร</t>
  </si>
  <si>
    <t>การแบ่งปันกำไรเบ็ดเสร็จรวม</t>
  </si>
  <si>
    <t>กำไรเบ็ดเสร็จรวมสำหรับงวด</t>
  </si>
  <si>
    <t>ส่วนเกิน</t>
  </si>
  <si>
    <t>มูลค่าหุ้น</t>
  </si>
  <si>
    <t>ปรับรายการที่กระทบกำไรเป็นเงินสดรับ (จ่าย)</t>
  </si>
  <si>
    <t>จ่ายผลประโยชน์พนักงาน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</si>
  <si>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</si>
  <si>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</si>
  <si>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</si>
  <si>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</si>
  <si>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</si>
  <si>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</si>
  <si>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ขาดทุนจากการตัดจำหน่ายอาคารและอุปกรณ์</t>
  </si>
  <si>
    <r>
      <t>(พัน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</si>
  <si>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(ไม่ได้ตรวจสอบ)</t>
  </si>
  <si>
    <t>รายการกับผู้ถือหุ้นที่บันทึกโดยตรงเข้าส่วน</t>
  </si>
  <si>
    <t xml:space="preserve">    ของผู้ถือหุ้น</t>
  </si>
  <si>
    <t xml:space="preserve">    เงินปันผลให้ผู้ถือหุ้นของบริษัท</t>
  </si>
  <si>
    <t>30 มิถุนายน</t>
  </si>
  <si>
    <t>วันที่ 30 มิถุนายน</t>
  </si>
  <si>
    <t xml:space="preserve">   สินทรัพย์ไม่มีตัวตน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</si>
  <si>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</si>
  <si>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สำหรับงวดหกเดือนสิ้นสุด</t>
  </si>
  <si>
    <t>กำไรขาดทุนเบ็ดเสร็จรวมสำหรับงวด</t>
  </si>
  <si>
    <t>ค่าธรรมเนียมในการจัดหาเงินกู้ระยะยาวตัดบัญชี</t>
  </si>
  <si>
    <t xml:space="preserve">   ที่ยังไม่เกิดขึ้นจริง</t>
  </si>
  <si>
    <t>กระแสเงินสดสุทธิได้มาจากกิจกรรมดำเนินงาน</t>
  </si>
  <si>
    <t>กระแสเงินสดสุทธิใช้ไปในกิจกรรมการลงทุน</t>
  </si>
  <si>
    <t>ต้นทุนในการจัดจำหน่าย</t>
  </si>
  <si>
    <t xml:space="preserve">    การจัดสรรส่วนทุนให้ผู้ถือหุ้น</t>
  </si>
  <si>
    <t xml:space="preserve">     กำไร (ขาดทุน) เบ็ดเสร็จอื่น</t>
  </si>
  <si>
    <t xml:space="preserve">    รวมการจัดสรรส่วนทุนให้ผู้ถือหุ้น</t>
  </si>
  <si>
    <t>เงินปันผลจ่ายให้ผู้ถือหุ้นของบริษัท</t>
  </si>
  <si>
    <t>รายการที่อาจถูกจัดประเภทใหม่ไว้ในกำไร</t>
  </si>
  <si>
    <t>เงินสดรับชำระคืนจากเงินให้กู้ยืมระยะสั้นแก่บริษัทย่อย</t>
  </si>
  <si>
    <t>ขาดทุนจากการด้อยค่าอาคารและอุปกรณ์และ</t>
  </si>
  <si>
    <t>ผลขาดทุนจากการวัดมูลค่าใหม่ของ</t>
  </si>
  <si>
    <t>เจ้าหนี้ไม่หมุนเวียนอื่น</t>
  </si>
  <si>
    <t>ค่าใช้จ่ายภาษีเงินได้</t>
  </si>
  <si>
    <t>ขาดทุนจากการจำหน่ายอาคารและอุปกรณ์</t>
  </si>
  <si>
    <t>ซื้อสินทรัพย์ไม่มีตัวตนที่ไม่ได้จ่ายเป็นเงินสด</t>
  </si>
  <si>
    <t>เงินสดรับชำระคืนจากเงินให้กู้ยืมระยะยาวแก่บริษัทย่อย</t>
  </si>
  <si>
    <t>ดอกเบี้ยรับ</t>
  </si>
  <si>
    <t>เงินสดรับล่วงหน้าค่าเงินคืนทุน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</si>
  <si>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</si>
  <si>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</si>
  <si>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</si>
  <si>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</si>
  <si>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</si>
  <si>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สินทรัพย์สิทธิการใช้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</si>
  <si>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</si>
  <si>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</si>
  <si>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</si>
  <si>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หนี้สินตามสัญญาเช่า</t>
  </si>
  <si>
    <t xml:space="preserve">    (หุ้นสามัญจำนวน 1,185,193,444 หุ้น</t>
  </si>
  <si>
    <t xml:space="preserve">     มูลค่า 6 บาทต่อหุ้น)</t>
  </si>
  <si>
    <t>กำไรจากกิจกรรมดำเนินงาน</t>
  </si>
  <si>
    <t>ผลกำไร (ขาดทุน) จากการป้องกันความเสี่ยงกระแสเงินสด</t>
  </si>
  <si>
    <t>กำไรจากการปรับมูลค่ายุติธรรมอนุพันธ์</t>
  </si>
  <si>
    <t>ขาดทุนจากการปรับมูลค่ายุติธรรมอนุพันธ์</t>
  </si>
  <si>
    <t>ผลต่างของ</t>
  </si>
  <si>
    <t>อัตราแลกเปลี่ยน</t>
  </si>
  <si>
    <t>จากการแปลงค่า</t>
  </si>
  <si>
    <t>เงินสดจ่ายชำระหนี้สินตามสัญญาเช่า</t>
  </si>
  <si>
    <t>ส่วนแบ่งกำไร (ขาดทุน) ของบริษัทร่วม</t>
  </si>
  <si>
    <t xml:space="preserve">   ที่ใช้วิธีส่วนได้เสีย</t>
  </si>
  <si>
    <t>สินทรัพย์สิทธิการใช้เพิ่มขึ้นระหว่างงวด</t>
  </si>
  <si>
    <t>สินทรัพย์ทางการเงินหมุนเวียนอื่น</t>
  </si>
  <si>
    <t>สินทรัพย์ที่ไม่ได้ใช้ในการดำเนินงาน</t>
  </si>
  <si>
    <t>ภาษีเงินได้นิติบุคคลค้างจ่าย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</si>
  <si>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</si>
  <si>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</si>
  <si>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</si>
  <si>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สำรอง</t>
  </si>
  <si>
    <t>การป้องกัน</t>
  </si>
  <si>
    <t>ความเสี่ยง</t>
  </si>
  <si>
    <t>(กลับรายการ) ผลขาดทุนจากการด้อยค่าของอาคารและอุปกรณ์</t>
  </si>
  <si>
    <t>ดอกเบี้ยจ่ายของหนี้สินตามสัญญาเช่า</t>
  </si>
  <si>
    <t>ซื้ออาคารและอุปกรณ์ที่ไม่ได้จ่ายเป็นเงินสด</t>
  </si>
  <si>
    <t>การเปลี่ยนแปลงสัญญาเช่าระหว่างงวด</t>
  </si>
  <si>
    <t>กระแสเงินสดสุทธิใช้ไปในกิจกรรมจัดหาเงิน</t>
  </si>
  <si>
    <t>ส่วนแบ่งกำไรของบริษัทร่วมที่ใช้วิธีส่วนได้เสีย</t>
  </si>
  <si>
    <t xml:space="preserve">     ขาดทุนเบ็ดเสร็จอื่น</t>
  </si>
  <si>
    <t>(กำไร) ขาดทุนจากการปรับมูลค่ายุติธรรมอนุพันธ์ที่ยังไม่เกิดขึ้นจริง</t>
  </si>
  <si>
    <t>เงินสดและรายการเทียบเท่าเงินสดลดลงสุทธิ</t>
  </si>
  <si>
    <t>กลับรายการผลขาดทุนจากการด้อยค่าของลูกหนี้การค้า</t>
  </si>
  <si>
    <t>ภาษีเงินได้จ่ายออก</t>
  </si>
  <si>
    <t>รายได้ดอกเบี้ย</t>
  </si>
  <si>
    <t>กลับรายการผลขาดทุนจากการปรับมูลค่าสินค้า</t>
  </si>
  <si>
    <t>สินทรัพย์ทางการเงินหมุนเวียนอื่นเพิ่มขึ้น</t>
  </si>
  <si>
    <t>เงินสดและรายการเทียบเท่าเงินสด ณ วันที่ 30 มิถุนายน</t>
  </si>
  <si>
    <t>เงินสดและรายการเทียบเท่าเงินสด ณ วันที่ 1 มกราคม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</si>
</sst>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  <numFmt numFmtId="169" formatCode="_(* #,##0_);_(* \(#,##0\);_(* &quot;-&quot;??_);_(@_)"/>
    <numFmt numFmtId="170" formatCode="_-* #,##0_-;\-* #,##0_-;_-* &quot;-&quot;??_-;_-@_-"/>
  </numFmts>
  <fonts count="39" x14ac:knownFonts="1">
    <font>
      <sz val="15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sz val="12"/>
      <name val="Angsana New"/>
      <family val="1"/>
    </font>
    <font>
      <sz val="9"/>
      <name val="Angsana New"/>
      <family val="1"/>
    </font>
    <font>
      <b/>
      <i/>
      <sz val="15"/>
      <name val="Angsana New"/>
      <family val="1"/>
      <charset val="222"/>
    </font>
    <font>
      <b/>
      <i/>
      <sz val="14"/>
      <name val="Angsana New"/>
      <family val="1"/>
    </font>
    <font>
      <b/>
      <sz val="15"/>
      <color rgb="FFFF0000"/>
      <name val="Angsana New"/>
      <family val="1"/>
    </font>
    <font>
      <sz val="11"/>
      <name val="Times New Roman"/>
      <family val="1"/>
    </font>
    <font>
      <sz val="15"/>
      <color theme="1"/>
      <name val="Angsana New"/>
      <family val="1"/>
    </font>
    <font>
      <i/>
      <sz val="1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4" fontId="30" fillId="0" borderId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30" fillId="23" borderId="7" applyNumberFormat="0" applyAlignment="0" applyProtection="0"/>
    <xf numFmtId="0" fontId="15" fillId="20" borderId="8" applyNumberFormat="0" applyAlignment="0" applyProtection="0"/>
    <xf numFmtId="9" fontId="1" fillId="0" borderId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31">
    <xf numFmtId="0" fontId="0" fillId="0" borderId="0" xfId="0"/>
    <xf numFmtId="0" fontId="0" fillId="0" borderId="0" xfId="0" applyFill="1" applyAlignment="1"/>
    <xf numFmtId="0" fontId="19" fillId="0" borderId="0" xfId="0" applyFont="1" applyFill="1" applyAlignment="1"/>
    <xf numFmtId="164" fontId="0" fillId="0" borderId="0" xfId="28" applyFont="1" applyFill="1" applyBorder="1" applyAlignment="1" applyProtection="1"/>
    <xf numFmtId="0" fontId="20" fillId="0" borderId="0" xfId="0" applyFont="1" applyFill="1" applyAlignment="1"/>
    <xf numFmtId="0" fontId="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6" fillId="0" borderId="0" xfId="0" applyFont="1" applyFill="1" applyAlignment="1"/>
    <xf numFmtId="0" fontId="0" fillId="0" borderId="0" xfId="0" applyFont="1" applyFill="1" applyAlignment="1"/>
    <xf numFmtId="165" fontId="0" fillId="0" borderId="0" xfId="0" applyNumberFormat="1" applyFill="1" applyAlignment="1"/>
    <xf numFmtId="165" fontId="24" fillId="0" borderId="0" xfId="0" applyNumberFormat="1" applyFont="1" applyFill="1" applyAlignment="1"/>
    <xf numFmtId="0" fontId="25" fillId="0" borderId="0" xfId="0" applyFont="1" applyFill="1" applyAlignment="1">
      <alignment horizontal="center"/>
    </xf>
    <xf numFmtId="164" fontId="0" fillId="0" borderId="0" xfId="28" applyFont="1" applyFill="1" applyBorder="1" applyAlignment="1" applyProtection="1">
      <alignment horizontal="center"/>
    </xf>
    <xf numFmtId="165" fontId="0" fillId="0" borderId="0" xfId="0" applyNumberFormat="1" applyFont="1" applyFill="1" applyBorder="1" applyAlignment="1"/>
    <xf numFmtId="0" fontId="22" fillId="0" borderId="0" xfId="0" applyFont="1" applyFill="1" applyAlignment="1"/>
    <xf numFmtId="165" fontId="27" fillId="0" borderId="10" xfId="0" applyNumberFormat="1" applyFont="1" applyFill="1" applyBorder="1" applyAlignment="1"/>
    <xf numFmtId="0" fontId="29" fillId="0" borderId="0" xfId="0" applyFont="1" applyFill="1" applyAlignment="1"/>
    <xf numFmtId="165" fontId="19" fillId="0" borderId="0" xfId="0" applyNumberFormat="1" applyFont="1" applyFill="1" applyAlignment="1"/>
    <xf numFmtId="165" fontId="28" fillId="0" borderId="0" xfId="0" applyNumberFormat="1" applyFont="1" applyFill="1" applyAlignment="1"/>
    <xf numFmtId="165" fontId="22" fillId="0" borderId="0" xfId="0" applyNumberFormat="1" applyFont="1" applyFill="1" applyAlignment="1"/>
    <xf numFmtId="165" fontId="22" fillId="0" borderId="0" xfId="0" applyNumberFormat="1" applyFont="1" applyFill="1" applyBorder="1" applyAlignment="1"/>
    <xf numFmtId="166" fontId="0" fillId="0" borderId="0" xfId="28" applyNumberFormat="1" applyFont="1" applyFill="1" applyBorder="1" applyAlignment="1" applyProtection="1">
      <alignment horizontal="center"/>
    </xf>
    <xf numFmtId="166" fontId="24" fillId="0" borderId="0" xfId="28" applyNumberFormat="1" applyFont="1" applyFill="1" applyBorder="1" applyAlignment="1" applyProtection="1">
      <alignment horizontal="right"/>
    </xf>
    <xf numFmtId="165" fontId="24" fillId="0" borderId="0" xfId="0" applyNumberFormat="1" applyFont="1" applyFill="1" applyAlignment="1">
      <alignment horizontal="right"/>
    </xf>
    <xf numFmtId="165" fontId="0" fillId="0" borderId="12" xfId="0" applyNumberFormat="1" applyFont="1" applyFill="1" applyBorder="1" applyAlignment="1"/>
    <xf numFmtId="165" fontId="19" fillId="0" borderId="0" xfId="0" applyNumberFormat="1" applyFont="1" applyFill="1" applyBorder="1" applyAlignment="1"/>
    <xf numFmtId="0" fontId="0" fillId="0" borderId="0" xfId="0" applyFont="1" applyFill="1"/>
    <xf numFmtId="165" fontId="27" fillId="0" borderId="13" xfId="0" applyNumberFormat="1" applyFont="1" applyFill="1" applyBorder="1" applyAlignment="1"/>
    <xf numFmtId="0" fontId="0" fillId="0" borderId="0" xfId="0" applyFill="1" applyBorder="1" applyAlignment="1"/>
    <xf numFmtId="167" fontId="27" fillId="0" borderId="11" xfId="0" applyNumberFormat="1" applyFont="1" applyFill="1" applyBorder="1" applyAlignment="1"/>
    <xf numFmtId="164" fontId="22" fillId="0" borderId="0" xfId="28" applyFont="1" applyFill="1" applyBorder="1" applyAlignment="1" applyProtection="1"/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168" fontId="22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0" fontId="26" fillId="0" borderId="0" xfId="0" applyFont="1" applyFill="1" applyAlignment="1">
      <alignment horizontal="left"/>
    </xf>
    <xf numFmtId="164" fontId="0" fillId="0" borderId="0" xfId="28" applyFont="1" applyFill="1" applyBorder="1" applyAlignment="1" applyProtection="1">
      <alignment horizontal="right"/>
    </xf>
    <xf numFmtId="166" fontId="0" fillId="0" borderId="0" xfId="0" applyNumberFormat="1" applyFont="1" applyFill="1" applyBorder="1" applyAlignment="1"/>
    <xf numFmtId="166" fontId="22" fillId="0" borderId="0" xfId="0" applyNumberFormat="1" applyFont="1" applyFill="1" applyBorder="1" applyAlignment="1"/>
    <xf numFmtId="166" fontId="22" fillId="0" borderId="0" xfId="28" applyNumberFormat="1" applyFont="1" applyFill="1" applyBorder="1" applyAlignment="1" applyProtection="1"/>
    <xf numFmtId="0" fontId="23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166" fontId="27" fillId="0" borderId="10" xfId="28" applyNumberFormat="1" applyFont="1" applyFill="1" applyBorder="1" applyAlignment="1" applyProtection="1">
      <alignment horizontal="center"/>
    </xf>
    <xf numFmtId="0" fontId="22" fillId="0" borderId="0" xfId="0" applyFont="1" applyFill="1" applyBorder="1" applyAlignment="1"/>
    <xf numFmtId="168" fontId="27" fillId="0" borderId="11" xfId="0" applyNumberFormat="1" applyFont="1" applyFill="1" applyBorder="1" applyAlignment="1">
      <alignment horizontal="right"/>
    </xf>
    <xf numFmtId="168" fontId="22" fillId="0" borderId="0" xfId="0" applyNumberFormat="1" applyFont="1" applyFill="1" applyBorder="1" applyAlignment="1">
      <alignment horizontal="right"/>
    </xf>
    <xf numFmtId="166" fontId="27" fillId="0" borderId="10" xfId="28" applyNumberFormat="1" applyFont="1" applyFill="1" applyBorder="1" applyAlignment="1" applyProtection="1"/>
    <xf numFmtId="0" fontId="0" fillId="0" borderId="0" xfId="0" applyFill="1"/>
    <xf numFmtId="0" fontId="0" fillId="0" borderId="0" xfId="0" applyFill="1" applyBorder="1"/>
    <xf numFmtId="3" fontId="22" fillId="0" borderId="0" xfId="0" applyNumberFormat="1" applyFont="1" applyFill="1" applyBorder="1" applyAlignment="1">
      <alignment horizontal="left"/>
    </xf>
    <xf numFmtId="0" fontId="22" fillId="0" borderId="0" xfId="0" applyFont="1" applyFill="1" applyAlignment="1">
      <alignment horizontal="right"/>
    </xf>
    <xf numFmtId="3" fontId="22" fillId="0" borderId="0" xfId="0" applyNumberFormat="1" applyFont="1" applyFill="1" applyBorder="1" applyAlignment="1">
      <alignment horizontal="right"/>
    </xf>
    <xf numFmtId="168" fontId="22" fillId="0" borderId="0" xfId="0" applyNumberFormat="1" applyFont="1" applyFill="1" applyAlignment="1"/>
    <xf numFmtId="168" fontId="24" fillId="0" borderId="0" xfId="0" applyNumberFormat="1" applyFont="1" applyFill="1" applyAlignment="1"/>
    <xf numFmtId="166" fontId="22" fillId="0" borderId="0" xfId="28" applyNumberFormat="1" applyFont="1" applyFill="1" applyBorder="1" applyAlignment="1" applyProtection="1">
      <alignment horizontal="center"/>
    </xf>
    <xf numFmtId="168" fontId="22" fillId="0" borderId="0" xfId="28" applyNumberFormat="1" applyFont="1" applyFill="1" applyBorder="1" applyAlignment="1" applyProtection="1">
      <alignment horizontal="right"/>
    </xf>
    <xf numFmtId="166" fontId="27" fillId="0" borderId="10" xfId="28" applyNumberFormat="1" applyFont="1" applyFill="1" applyBorder="1" applyAlignment="1" applyProtection="1">
      <alignment horizontal="right"/>
    </xf>
    <xf numFmtId="168" fontId="22" fillId="0" borderId="0" xfId="28" applyNumberFormat="1" applyFont="1" applyFill="1" applyBorder="1" applyAlignment="1" applyProtection="1">
      <alignment horizontal="center"/>
    </xf>
    <xf numFmtId="168" fontId="0" fillId="0" borderId="0" xfId="28" applyNumberFormat="1" applyFont="1" applyFill="1" applyBorder="1" applyAlignment="1" applyProtection="1">
      <alignment horizontal="right"/>
    </xf>
    <xf numFmtId="168" fontId="0" fillId="0" borderId="0" xfId="28" applyNumberFormat="1" applyFont="1" applyFill="1" applyBorder="1" applyAlignment="1" applyProtection="1">
      <alignment horizontal="center"/>
    </xf>
    <xf numFmtId="165" fontId="0" fillId="0" borderId="0" xfId="0" applyNumberFormat="1" applyFill="1"/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0" fontId="24" fillId="0" borderId="0" xfId="0" applyFont="1" applyFill="1" applyAlignment="1"/>
    <xf numFmtId="168" fontId="0" fillId="0" borderId="0" xfId="0" applyNumberFormat="1" applyFont="1" applyFill="1" applyBorder="1" applyAlignment="1"/>
    <xf numFmtId="168" fontId="0" fillId="0" borderId="0" xfId="0" applyNumberFormat="1" applyFill="1" applyBorder="1" applyAlignment="1">
      <alignment horizontal="right"/>
    </xf>
    <xf numFmtId="168" fontId="0" fillId="0" borderId="0" xfId="0" applyNumberFormat="1" applyFill="1" applyBorder="1" applyAlignment="1"/>
    <xf numFmtId="168" fontId="22" fillId="0" borderId="0" xfId="0" applyNumberFormat="1" applyFont="1" applyFill="1" applyBorder="1" applyAlignment="1"/>
    <xf numFmtId="166" fontId="27" fillId="0" borderId="13" xfId="28" applyNumberFormat="1" applyFont="1" applyFill="1" applyBorder="1" applyAlignment="1" applyProtection="1"/>
    <xf numFmtId="0" fontId="26" fillId="0" borderId="0" xfId="0" applyNumberFormat="1" applyFont="1" applyFill="1" applyAlignment="1"/>
    <xf numFmtId="168" fontId="19" fillId="0" borderId="0" xfId="0" applyNumberFormat="1" applyFont="1" applyFill="1"/>
    <xf numFmtId="168" fontId="19" fillId="0" borderId="0" xfId="0" applyNumberFormat="1" applyFont="1" applyFill="1" applyBorder="1" applyAlignment="1"/>
    <xf numFmtId="168" fontId="0" fillId="0" borderId="0" xfId="0" applyNumberFormat="1" applyFont="1" applyFill="1" applyBorder="1"/>
    <xf numFmtId="0" fontId="0" fillId="0" borderId="0" xfId="0" applyNumberFormat="1" applyFont="1" applyFill="1" applyAlignment="1"/>
    <xf numFmtId="168" fontId="0" fillId="0" borderId="0" xfId="0" applyNumberFormat="1" applyFont="1" applyFill="1"/>
    <xf numFmtId="0" fontId="22" fillId="0" borderId="0" xfId="0" applyNumberFormat="1" applyFont="1" applyFill="1" applyAlignment="1"/>
    <xf numFmtId="168" fontId="22" fillId="0" borderId="0" xfId="0" applyNumberFormat="1" applyFont="1" applyFill="1" applyBorder="1"/>
    <xf numFmtId="166" fontId="24" fillId="0" borderId="0" xfId="0" applyNumberFormat="1" applyFont="1" applyFill="1" applyAlignment="1">
      <alignment horizontal="right"/>
    </xf>
    <xf numFmtId="166" fontId="0" fillId="0" borderId="0" xfId="28" applyNumberFormat="1" applyFont="1" applyFill="1" applyBorder="1" applyAlignment="1" applyProtection="1"/>
    <xf numFmtId="165" fontId="24" fillId="0" borderId="0" xfId="0" applyNumberFormat="1" applyFont="1" applyFill="1" applyBorder="1" applyAlignment="1"/>
    <xf numFmtId="165" fontId="0" fillId="0" borderId="0" xfId="0" applyNumberFormat="1" applyFont="1" applyFill="1" applyAlignment="1"/>
    <xf numFmtId="165" fontId="0" fillId="0" borderId="14" xfId="0" applyNumberFormat="1" applyFont="1" applyFill="1" applyBorder="1" applyAlignment="1"/>
    <xf numFmtId="0" fontId="0" fillId="0" borderId="0" xfId="0" applyFill="1" applyAlignment="1">
      <alignment horizontal="center"/>
    </xf>
    <xf numFmtId="0" fontId="30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0" xfId="0" applyNumberFormat="1" applyFill="1" applyBorder="1" applyAlignment="1"/>
    <xf numFmtId="166" fontId="27" fillId="0" borderId="11" xfId="28" applyNumberFormat="1" applyFont="1" applyFill="1" applyBorder="1" applyAlignment="1" applyProtection="1">
      <alignment horizontal="center"/>
    </xf>
    <xf numFmtId="164" fontId="30" fillId="0" borderId="0" xfId="28" applyFill="1" applyAlignment="1">
      <alignment horizontal="left"/>
    </xf>
    <xf numFmtId="165" fontId="22" fillId="0" borderId="14" xfId="0" applyNumberFormat="1" applyFont="1" applyFill="1" applyBorder="1" applyAlignment="1"/>
    <xf numFmtId="165" fontId="27" fillId="0" borderId="14" xfId="0" applyNumberFormat="1" applyFont="1" applyFill="1" applyBorder="1" applyAlignment="1"/>
    <xf numFmtId="166" fontId="30" fillId="0" borderId="0" xfId="28" applyNumberFormat="1" applyFont="1" applyFill="1" applyBorder="1" applyAlignment="1" applyProtection="1">
      <alignment horizontal="center"/>
    </xf>
    <xf numFmtId="0" fontId="25" fillId="0" borderId="0" xfId="0" applyFont="1" applyFill="1" applyBorder="1" applyAlignment="1">
      <alignment horizontal="center"/>
    </xf>
    <xf numFmtId="166" fontId="30" fillId="0" borderId="0" xfId="28" applyNumberFormat="1" applyFont="1" applyFill="1" applyBorder="1" applyAlignment="1" applyProtection="1">
      <alignment horizontal="right"/>
    </xf>
    <xf numFmtId="165" fontId="0" fillId="0" borderId="0" xfId="0" applyNumberFormat="1" applyFill="1" applyAlignment="1">
      <alignment horizontal="center"/>
    </xf>
    <xf numFmtId="9" fontId="1" fillId="0" borderId="0" xfId="41" applyFont="1" applyFill="1" applyBorder="1" applyAlignment="1" applyProtection="1"/>
    <xf numFmtId="166" fontId="0" fillId="0" borderId="0" xfId="0" applyNumberFormat="1" applyFill="1" applyAlignment="1"/>
    <xf numFmtId="164" fontId="30" fillId="0" borderId="0" xfId="28" applyFill="1" applyAlignment="1"/>
    <xf numFmtId="165" fontId="24" fillId="0" borderId="14" xfId="0" applyNumberFormat="1" applyFont="1" applyFill="1" applyBorder="1" applyAlignment="1">
      <alignment horizontal="right"/>
    </xf>
    <xf numFmtId="164" fontId="22" fillId="0" borderId="0" xfId="28" applyFont="1" applyFill="1" applyAlignment="1">
      <alignment horizontal="left"/>
    </xf>
    <xf numFmtId="0" fontId="0" fillId="0" borderId="0" xfId="0" applyFill="1" applyAlignment="1">
      <alignment horizontal="left"/>
    </xf>
    <xf numFmtId="165" fontId="22" fillId="0" borderId="14" xfId="0" applyNumberFormat="1" applyFont="1" applyFill="1" applyBorder="1" applyAlignment="1">
      <alignment horizontal="right"/>
    </xf>
    <xf numFmtId="166" fontId="28" fillId="0" borderId="0" xfId="0" applyNumberFormat="1" applyFont="1" applyFill="1" applyBorder="1" applyAlignment="1"/>
    <xf numFmtId="41" fontId="0" fillId="0" borderId="0" xfId="28" applyNumberFormat="1" applyFont="1" applyFill="1" applyBorder="1" applyAlignment="1"/>
    <xf numFmtId="0" fontId="34" fillId="0" borderId="0" xfId="0" applyFont="1" applyFill="1" applyAlignment="1">
      <alignment horizontal="left"/>
    </xf>
    <xf numFmtId="0" fontId="22" fillId="0" borderId="0" xfId="0" applyFont="1" applyFill="1" applyBorder="1" applyAlignment="1">
      <alignment horizontal="left"/>
    </xf>
    <xf numFmtId="0" fontId="26" fillId="0" borderId="0" xfId="0" applyFont="1" applyFill="1" applyBorder="1" applyAlignment="1">
      <alignment horizontal="left"/>
    </xf>
    <xf numFmtId="164" fontId="22" fillId="0" borderId="0" xfId="28" applyFont="1" applyFill="1" applyBorder="1" applyAlignment="1" applyProtection="1">
      <alignment horizontal="right"/>
    </xf>
    <xf numFmtId="166" fontId="27" fillId="0" borderId="12" xfId="28" applyNumberFormat="1" applyFont="1" applyFill="1" applyBorder="1" applyAlignment="1" applyProtection="1">
      <alignment horizontal="center"/>
    </xf>
    <xf numFmtId="166" fontId="27" fillId="0" borderId="0" xfId="28" applyNumberFormat="1" applyFont="1" applyFill="1" applyBorder="1" applyAlignment="1" applyProtection="1">
      <alignment horizontal="center"/>
    </xf>
    <xf numFmtId="0" fontId="0" fillId="0" borderId="0" xfId="0" applyFill="1" applyBorder="1" applyAlignment="1">
      <alignment horizontal="left"/>
    </xf>
    <xf numFmtId="166" fontId="0" fillId="0" borderId="0" xfId="0" applyNumberFormat="1" applyFont="1" applyFill="1" applyBorder="1" applyAlignment="1">
      <alignment horizontal="right"/>
    </xf>
    <xf numFmtId="166" fontId="22" fillId="0" borderId="0" xfId="0" applyNumberFormat="1" applyFont="1" applyFill="1" applyBorder="1" applyAlignment="1">
      <alignment horizontal="right"/>
    </xf>
    <xf numFmtId="164" fontId="27" fillId="0" borderId="10" xfId="28" applyFont="1" applyFill="1" applyBorder="1" applyAlignment="1" applyProtection="1">
      <alignment horizontal="center"/>
    </xf>
    <xf numFmtId="166" fontId="24" fillId="0" borderId="0" xfId="28" quotePrefix="1" applyNumberFormat="1" applyFont="1" applyFill="1" applyBorder="1" applyAlignment="1" applyProtection="1">
      <alignment horizontal="right"/>
    </xf>
    <xf numFmtId="164" fontId="30" fillId="0" borderId="14" xfId="28" applyFill="1" applyBorder="1" applyAlignment="1"/>
    <xf numFmtId="166" fontId="27" fillId="0" borderId="15" xfId="28" applyNumberFormat="1" applyFont="1" applyFill="1" applyBorder="1" applyAlignment="1" applyProtection="1"/>
    <xf numFmtId="41" fontId="36" fillId="0" borderId="0" xfId="0" applyNumberFormat="1" applyFont="1" applyFill="1" applyBorder="1" applyAlignment="1">
      <alignment horizontal="right"/>
    </xf>
    <xf numFmtId="168" fontId="0" fillId="0" borderId="14" xfId="0" applyNumberFormat="1" applyFont="1" applyFill="1" applyBorder="1" applyAlignment="1">
      <alignment horizontal="right"/>
    </xf>
    <xf numFmtId="164" fontId="22" fillId="0" borderId="12" xfId="28" applyFont="1" applyFill="1" applyBorder="1" applyAlignment="1" applyProtection="1">
      <alignment horizontal="center"/>
    </xf>
    <xf numFmtId="166" fontId="22" fillId="0" borderId="12" xfId="28" applyNumberFormat="1" applyFont="1" applyFill="1" applyBorder="1" applyAlignment="1" applyProtection="1">
      <alignment horizontal="center"/>
    </xf>
    <xf numFmtId="166" fontId="22" fillId="0" borderId="12" xfId="28" quotePrefix="1" applyNumberFormat="1" applyFont="1" applyFill="1" applyBorder="1" applyAlignment="1" applyProtection="1">
      <alignment horizontal="center"/>
    </xf>
    <xf numFmtId="164" fontId="22" fillId="0" borderId="0" xfId="28" applyFont="1" applyFill="1" applyBorder="1" applyAlignment="1" applyProtection="1">
      <alignment horizontal="center"/>
    </xf>
    <xf numFmtId="166" fontId="22" fillId="0" borderId="10" xfId="28" applyNumberFormat="1" applyFont="1" applyFill="1" applyBorder="1" applyAlignment="1" applyProtection="1">
      <alignment horizontal="center"/>
    </xf>
    <xf numFmtId="166" fontId="22" fillId="0" borderId="10" xfId="28" applyNumberFormat="1" applyFont="1" applyFill="1" applyBorder="1" applyAlignment="1" applyProtection="1"/>
    <xf numFmtId="168" fontId="22" fillId="0" borderId="11" xfId="0" applyNumberFormat="1" applyFont="1" applyFill="1" applyBorder="1" applyAlignment="1">
      <alignment horizontal="right"/>
    </xf>
    <xf numFmtId="166" fontId="22" fillId="0" borderId="11" xfId="28" applyNumberFormat="1" applyFont="1" applyFill="1" applyBorder="1" applyAlignment="1" applyProtection="1">
      <alignment horizontal="right"/>
    </xf>
    <xf numFmtId="169" fontId="0" fillId="0" borderId="14" xfId="28" quotePrefix="1" applyNumberFormat="1" applyFont="1" applyFill="1" applyBorder="1" applyAlignment="1">
      <alignment horizontal="center"/>
    </xf>
    <xf numFmtId="169" fontId="0" fillId="0" borderId="0" xfId="28" quotePrefix="1" applyNumberFormat="1" applyFont="1" applyFill="1" applyBorder="1" applyAlignment="1">
      <alignment horizontal="center"/>
    </xf>
    <xf numFmtId="37" fontId="0" fillId="0" borderId="14" xfId="0" applyNumberFormat="1" applyFont="1" applyFill="1" applyBorder="1" applyAlignment="1"/>
    <xf numFmtId="37" fontId="0" fillId="0" borderId="0" xfId="0" applyNumberFormat="1" applyFont="1" applyFill="1" applyBorder="1" applyAlignment="1"/>
    <xf numFmtId="0" fontId="0" fillId="24" borderId="0" xfId="0" applyFont="1" applyFill="1" applyAlignment="1"/>
    <xf numFmtId="166" fontId="24" fillId="24" borderId="0" xfId="28" applyNumberFormat="1" applyFont="1" applyFill="1" applyBorder="1" applyAlignment="1" applyProtection="1">
      <alignment horizontal="right"/>
    </xf>
    <xf numFmtId="0" fontId="0" fillId="24" borderId="0" xfId="0" applyFill="1"/>
    <xf numFmtId="0" fontId="22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4" xfId="0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6" fillId="0" borderId="0" xfId="0" applyFont="1"/>
    <xf numFmtId="0" fontId="23" fillId="0" borderId="0" xfId="0" applyFont="1" applyAlignment="1">
      <alignment horizontal="center"/>
    </xf>
    <xf numFmtId="0" fontId="19" fillId="0" borderId="0" xfId="0" applyFont="1"/>
    <xf numFmtId="0" fontId="25" fillId="0" borderId="0" xfId="0" applyFont="1" applyAlignment="1">
      <alignment horizontal="center"/>
    </xf>
    <xf numFmtId="165" fontId="0" fillId="0" borderId="0" xfId="0" applyNumberFormat="1"/>
    <xf numFmtId="165" fontId="24" fillId="0" borderId="0" xfId="0" applyNumberFormat="1" applyFont="1"/>
    <xf numFmtId="0" fontId="19" fillId="0" borderId="0" xfId="0" applyFont="1" applyAlignment="1">
      <alignment horizontal="center"/>
    </xf>
    <xf numFmtId="0" fontId="22" fillId="0" borderId="0" xfId="0" applyFont="1"/>
    <xf numFmtId="165" fontId="27" fillId="0" borderId="10" xfId="0" applyNumberFormat="1" applyFont="1" applyBorder="1"/>
    <xf numFmtId="0" fontId="28" fillId="0" borderId="0" xfId="0" applyFont="1"/>
    <xf numFmtId="0" fontId="29" fillId="0" borderId="0" xfId="0" applyFont="1"/>
    <xf numFmtId="165" fontId="19" fillId="0" borderId="0" xfId="0" applyNumberFormat="1" applyFont="1" applyAlignment="1">
      <alignment horizontal="center"/>
    </xf>
    <xf numFmtId="165" fontId="19" fillId="0" borderId="0" xfId="0" applyNumberFormat="1" applyFont="1"/>
    <xf numFmtId="165" fontId="24" fillId="0" borderId="0" xfId="0" applyNumberFormat="1" applyFont="1" applyAlignment="1">
      <alignment horizontal="center"/>
    </xf>
    <xf numFmtId="165" fontId="28" fillId="0" borderId="0" xfId="0" applyNumberFormat="1" applyFont="1"/>
    <xf numFmtId="165" fontId="22" fillId="0" borderId="0" xfId="0" applyNumberFormat="1" applyFont="1"/>
    <xf numFmtId="0" fontId="31" fillId="0" borderId="0" xfId="0" applyFont="1"/>
    <xf numFmtId="165" fontId="27" fillId="0" borderId="11" xfId="0" applyNumberFormat="1" applyFont="1" applyBorder="1"/>
    <xf numFmtId="165" fontId="0" fillId="0" borderId="12" xfId="0" applyNumberFormat="1" applyBorder="1"/>
    <xf numFmtId="165" fontId="0" fillId="0" borderId="0" xfId="0" applyNumberFormat="1" applyAlignment="1">
      <alignment horizontal="center"/>
    </xf>
    <xf numFmtId="165" fontId="27" fillId="0" borderId="12" xfId="0" applyNumberFormat="1" applyFont="1" applyBorder="1"/>
    <xf numFmtId="165" fontId="27" fillId="0" borderId="0" xfId="0" applyNumberFormat="1" applyFont="1"/>
    <xf numFmtId="0" fontId="23" fillId="0" borderId="0" xfId="0" applyFont="1"/>
    <xf numFmtId="165" fontId="24" fillId="0" borderId="11" xfId="0" applyNumberFormat="1" applyFont="1" applyBorder="1"/>
    <xf numFmtId="165" fontId="0" fillId="0" borderId="14" xfId="0" applyNumberFormat="1" applyBorder="1"/>
    <xf numFmtId="165" fontId="28" fillId="0" borderId="0" xfId="0" applyNumberFormat="1" applyFont="1" applyFill="1" applyBorder="1" applyAlignment="1"/>
    <xf numFmtId="164" fontId="30" fillId="0" borderId="14" xfId="28" applyFont="1" applyFill="1" applyBorder="1" applyAlignment="1">
      <alignment horizontal="left"/>
    </xf>
    <xf numFmtId="168" fontId="0" fillId="0" borderId="0" xfId="0" applyNumberFormat="1" applyFont="1" applyFill="1" applyBorder="1" applyAlignment="1">
      <alignment horizontal="right"/>
    </xf>
    <xf numFmtId="166" fontId="24" fillId="0" borderId="14" xfId="28" applyNumberFormat="1" applyFont="1" applyFill="1" applyBorder="1" applyAlignment="1" applyProtection="1">
      <alignment horizontal="right"/>
    </xf>
    <xf numFmtId="164" fontId="0" fillId="0" borderId="11" xfId="28" applyFont="1" applyFill="1" applyBorder="1" applyAlignment="1">
      <alignment horizontal="center"/>
    </xf>
    <xf numFmtId="166" fontId="30" fillId="0" borderId="0" xfId="28" applyNumberFormat="1" applyFill="1" applyAlignment="1"/>
    <xf numFmtId="0" fontId="23" fillId="0" borderId="0" xfId="0" applyFont="1" applyFill="1" applyAlignment="1">
      <alignment horizontal="center"/>
    </xf>
    <xf numFmtId="43" fontId="0" fillId="0" borderId="0" xfId="0" applyNumberFormat="1" applyFill="1" applyAlignment="1"/>
    <xf numFmtId="166" fontId="24" fillId="25" borderId="0" xfId="28" applyNumberFormat="1" applyFont="1" applyFill="1" applyBorder="1" applyAlignment="1" applyProtection="1">
      <alignment horizontal="right"/>
    </xf>
    <xf numFmtId="166" fontId="0" fillId="0" borderId="0" xfId="0" applyNumberFormat="1" applyFill="1" applyAlignment="1">
      <alignment horizontal="right"/>
    </xf>
    <xf numFmtId="0" fontId="22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4" xfId="0" applyFill="1" applyBorder="1" applyAlignment="1">
      <alignment horizontal="center"/>
    </xf>
    <xf numFmtId="0" fontId="20" fillId="0" borderId="0" xfId="0" applyFont="1"/>
    <xf numFmtId="0" fontId="1" fillId="0" borderId="0" xfId="0" applyFont="1"/>
    <xf numFmtId="0" fontId="35" fillId="0" borderId="0" xfId="0" applyFont="1" applyAlignment="1">
      <alignment horizontal="center"/>
    </xf>
    <xf numFmtId="0" fontId="21" fillId="0" borderId="0" xfId="0" applyFont="1"/>
    <xf numFmtId="0" fontId="0" fillId="0" borderId="0" xfId="0" applyAlignment="1">
      <alignment horizontal="center"/>
    </xf>
    <xf numFmtId="0" fontId="22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166" fontId="24" fillId="0" borderId="0" xfId="28" applyNumberFormat="1" applyFont="1" applyFill="1" applyBorder="1" applyAlignment="1" applyProtection="1"/>
    <xf numFmtId="0" fontId="32" fillId="0" borderId="0" xfId="0" applyFont="1"/>
    <xf numFmtId="0" fontId="37" fillId="0" borderId="0" xfId="0" applyFont="1"/>
    <xf numFmtId="0" fontId="38" fillId="0" borderId="0" xfId="0" applyFont="1" applyAlignment="1">
      <alignment horizontal="center"/>
    </xf>
    <xf numFmtId="170" fontId="0" fillId="0" borderId="0" xfId="0" applyNumberFormat="1"/>
    <xf numFmtId="170" fontId="36" fillId="0" borderId="0" xfId="0" applyNumberFormat="1" applyFont="1"/>
    <xf numFmtId="0" fontId="36" fillId="0" borderId="0" xfId="0" applyFont="1"/>
    <xf numFmtId="166" fontId="24" fillId="0" borderId="12" xfId="28" applyNumberFormat="1" applyFont="1" applyFill="1" applyBorder="1" applyAlignment="1" applyProtection="1">
      <alignment horizontal="right"/>
    </xf>
    <xf numFmtId="166" fontId="0" fillId="0" borderId="0" xfId="28" applyNumberFormat="1" applyFont="1" applyFill="1" applyBorder="1" applyAlignment="1" applyProtection="1">
      <alignment horizontal="right"/>
    </xf>
    <xf numFmtId="166" fontId="24" fillId="0" borderId="12" xfId="28" quotePrefix="1" applyNumberFormat="1" applyFont="1" applyFill="1" applyBorder="1" applyAlignment="1" applyProtection="1">
      <alignment horizontal="right"/>
    </xf>
    <xf numFmtId="166" fontId="30" fillId="0" borderId="14" xfId="28" applyNumberFormat="1" applyFont="1" applyFill="1" applyBorder="1" applyAlignment="1" applyProtection="1">
      <alignment horizontal="right"/>
    </xf>
    <xf numFmtId="166" fontId="22" fillId="0" borderId="12" xfId="28" applyNumberFormat="1" applyFont="1" applyFill="1" applyBorder="1" applyAlignment="1" applyProtection="1">
      <alignment horizontal="right"/>
    </xf>
    <xf numFmtId="3" fontId="26" fillId="0" borderId="0" xfId="0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2" fontId="30" fillId="0" borderId="0" xfId="28" applyNumberFormat="1"/>
    <xf numFmtId="43" fontId="30" fillId="0" borderId="14" xfId="28" applyNumberFormat="1" applyFill="1" applyBorder="1" applyAlignment="1"/>
    <xf numFmtId="43" fontId="22" fillId="0" borderId="14" xfId="28" applyNumberFormat="1" applyFont="1" applyFill="1" applyBorder="1" applyAlignment="1"/>
    <xf numFmtId="164" fontId="30" fillId="0" borderId="12" xfId="28" applyFont="1" applyFill="1" applyBorder="1" applyAlignment="1" applyProtection="1">
      <alignment horizontal="center"/>
    </xf>
    <xf numFmtId="164" fontId="30" fillId="0" borderId="0" xfId="28" applyFont="1" applyFill="1" applyBorder="1" applyAlignment="1" applyProtection="1">
      <alignment horizontal="right"/>
    </xf>
    <xf numFmtId="43" fontId="30" fillId="0" borderId="12" xfId="28" applyNumberFormat="1" applyFill="1" applyBorder="1" applyAlignment="1" applyProtection="1">
      <alignment horizontal="center"/>
    </xf>
    <xf numFmtId="43" fontId="30" fillId="0" borderId="0" xfId="28" applyNumberFormat="1" applyFill="1" applyBorder="1" applyAlignment="1"/>
    <xf numFmtId="43" fontId="22" fillId="0" borderId="12" xfId="28" quotePrefix="1" applyNumberFormat="1" applyFont="1" applyFill="1" applyBorder="1" applyAlignment="1" applyProtection="1">
      <alignment horizontal="center"/>
    </xf>
    <xf numFmtId="43" fontId="22" fillId="0" borderId="0" xfId="28" applyNumberFormat="1" applyFont="1" applyFill="1" applyBorder="1" applyAlignment="1"/>
    <xf numFmtId="43" fontId="22" fillId="0" borderId="12" xfId="28" applyNumberFormat="1" applyFont="1" applyFill="1" applyBorder="1" applyAlignment="1" applyProtection="1">
      <alignment horizontal="center"/>
    </xf>
    <xf numFmtId="166" fontId="30" fillId="0" borderId="12" xfId="28" applyNumberFormat="1" applyFont="1" applyFill="1" applyBorder="1" applyAlignment="1" applyProtection="1">
      <alignment horizontal="center"/>
    </xf>
    <xf numFmtId="0" fontId="2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23" fillId="0" borderId="0" xfId="0" applyFont="1" applyFill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1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E957C-261D-4E6D-B60E-2EDE2ABE5129}">
  <dimension ref="A1:I77"/>
  <sheetViews>
    <sheetView showGridLines="0" tabSelected="1" view="pageBreakPreview" zoomScaleNormal="70" zoomScaleSheetLayoutView="100" workbookViewId="0">
      <selection activeCell="E79" sqref="E79"/>
    </sheetView>
  </sheetViews>
  <sheetFormatPr defaultColWidth="9.140625" defaultRowHeight="21.75" x14ac:dyDescent="0.45"/>
  <cols>
    <col min="1" max="1" width="48.85546875" customWidth="1"/>
    <col min="2" max="2" width="8.7109375" customWidth="1"/>
    <col min="3" max="3" width="14.85546875" customWidth="1"/>
    <col min="4" max="4" width="1" style="149" customWidth="1"/>
    <col min="5" max="5" width="12.140625" customWidth="1"/>
    <col min="6" max="6" width="1.140625" customWidth="1"/>
    <col min="7" max="7" width="14.85546875" customWidth="1"/>
    <col min="8" max="8" width="1.140625" customWidth="1"/>
    <col min="9" max="9" width="12.140625" customWidth="1"/>
  </cols>
  <sheetData>
    <row r="1" spans="1:9" ht="25.5" customHeight="1" x14ac:dyDescent="0.5">
      <c r="A1" s="189" t="s">
        <v>72</v>
      </c>
    </row>
    <row r="2" spans="1:9" ht="25.5" customHeight="1" x14ac:dyDescent="0.5">
      <c r="A2" s="189" t="s">
        <v>0</v>
      </c>
    </row>
    <row r="3" spans="1:9" x14ac:dyDescent="0.45">
      <c r="A3" s="190"/>
      <c r="G3" s="191"/>
      <c r="H3" s="191"/>
      <c r="I3" s="191"/>
    </row>
    <row r="4" spans="1:9" ht="22.5" customHeight="1" x14ac:dyDescent="0.45">
      <c r="A4" s="192"/>
      <c r="B4" s="193"/>
      <c r="C4" s="222" t="s">
        <v>1</v>
      </c>
      <c r="D4" s="222"/>
      <c r="E4" s="222"/>
      <c r="F4" s="194"/>
      <c r="G4" s="222" t="s">
        <v>2</v>
      </c>
      <c r="H4" s="222"/>
      <c r="I4" s="222"/>
    </row>
    <row r="5" spans="1:9" ht="26.25" customHeight="1" x14ac:dyDescent="0.45">
      <c r="C5" s="193" t="s">
        <v>123</v>
      </c>
      <c r="D5" s="193"/>
      <c r="E5" s="193" t="s">
        <v>68</v>
      </c>
      <c r="F5" s="194"/>
      <c r="G5" s="193" t="s">
        <v>123</v>
      </c>
      <c r="H5" s="193"/>
      <c r="I5" s="193" t="s">
        <v>68</v>
      </c>
    </row>
    <row r="6" spans="1:9" ht="22.5" customHeight="1" x14ac:dyDescent="0.5">
      <c r="A6" s="189" t="s">
        <v>3</v>
      </c>
      <c r="B6" s="148" t="s">
        <v>4</v>
      </c>
      <c r="C6" s="195">
        <v>2564</v>
      </c>
      <c r="D6" s="195"/>
      <c r="E6" s="195">
        <v>2563</v>
      </c>
      <c r="F6" s="195"/>
      <c r="G6" s="195">
        <v>2564</v>
      </c>
      <c r="H6" s="195"/>
      <c r="I6" s="195">
        <v>2563</v>
      </c>
    </row>
    <row r="7" spans="1:9" ht="22.5" customHeight="1" x14ac:dyDescent="0.5">
      <c r="A7" s="189"/>
      <c r="B7" s="148"/>
      <c r="C7" s="195" t="s">
        <v>119</v>
      </c>
      <c r="D7" s="195"/>
      <c r="E7" s="195"/>
      <c r="F7" s="195"/>
      <c r="G7" s="195" t="s">
        <v>119</v>
      </c>
      <c r="H7" s="195"/>
      <c r="I7" s="195"/>
    </row>
    <row r="8" spans="1:9" ht="22.5" customHeight="1" x14ac:dyDescent="0.45">
      <c r="A8" s="192"/>
      <c r="B8" s="193"/>
      <c r="C8" s="221" t="s">
        <v>118</v>
      </c>
      <c r="D8" s="221"/>
      <c r="E8" s="221"/>
      <c r="F8" s="221"/>
      <c r="G8" s="221"/>
      <c r="H8" s="221"/>
      <c r="I8" s="221"/>
    </row>
    <row r="9" spans="1:9" ht="22.5" customHeight="1" x14ac:dyDescent="0.45">
      <c r="A9" s="147" t="s">
        <v>6</v>
      </c>
      <c r="B9" s="148"/>
    </row>
    <row r="10" spans="1:9" ht="22.5" customHeight="1" x14ac:dyDescent="0.45">
      <c r="A10" t="s">
        <v>7</v>
      </c>
      <c r="B10" s="150"/>
      <c r="C10" s="151">
        <v>6287594</v>
      </c>
      <c r="E10" s="151">
        <v>7758711</v>
      </c>
      <c r="G10" s="152">
        <v>5792363</v>
      </c>
      <c r="I10" s="152">
        <v>7503979</v>
      </c>
    </row>
    <row r="11" spans="1:9" ht="22.5" customHeight="1" x14ac:dyDescent="0.45">
      <c r="A11" t="s">
        <v>152</v>
      </c>
      <c r="B11" s="150">
        <v>3</v>
      </c>
      <c r="C11" s="152">
        <v>3917264</v>
      </c>
      <c r="E11" s="152">
        <v>2641261</v>
      </c>
      <c r="G11" s="152">
        <v>2770434</v>
      </c>
      <c r="I11" s="152">
        <v>2227361</v>
      </c>
    </row>
    <row r="12" spans="1:9" x14ac:dyDescent="0.45">
      <c r="A12" t="s">
        <v>98</v>
      </c>
      <c r="B12" s="148"/>
      <c r="C12" s="15"/>
      <c r="D12" s="153"/>
      <c r="E12" s="15"/>
      <c r="G12" s="152"/>
      <c r="I12" s="152"/>
    </row>
    <row r="13" spans="1:9" x14ac:dyDescent="0.45">
      <c r="A13" t="s">
        <v>99</v>
      </c>
      <c r="B13" s="148">
        <v>3</v>
      </c>
      <c r="C13" s="15">
        <v>0</v>
      </c>
      <c r="D13" s="153"/>
      <c r="E13" s="15">
        <v>0</v>
      </c>
      <c r="G13" s="152">
        <v>321420</v>
      </c>
      <c r="I13" s="152">
        <v>321420</v>
      </c>
    </row>
    <row r="14" spans="1:9" ht="22.5" customHeight="1" x14ac:dyDescent="0.45">
      <c r="A14" t="s">
        <v>9</v>
      </c>
      <c r="B14" s="148"/>
      <c r="C14" s="152">
        <v>1405607</v>
      </c>
      <c r="E14" s="152">
        <v>1136187</v>
      </c>
      <c r="G14" s="152">
        <v>1073157</v>
      </c>
      <c r="I14" s="152">
        <v>839900</v>
      </c>
    </row>
    <row r="15" spans="1:9" ht="22.5" customHeight="1" x14ac:dyDescent="0.45">
      <c r="A15" t="s">
        <v>153</v>
      </c>
      <c r="B15" s="148"/>
      <c r="C15" s="152">
        <v>120294</v>
      </c>
      <c r="E15" s="152">
        <v>89938</v>
      </c>
      <c r="G15" s="152">
        <v>84083</v>
      </c>
      <c r="I15" s="152">
        <v>63557</v>
      </c>
    </row>
    <row r="16" spans="1:9" ht="22.5" customHeight="1" x14ac:dyDescent="0.45">
      <c r="A16" t="s">
        <v>172</v>
      </c>
      <c r="B16" s="148"/>
      <c r="C16" s="152">
        <v>6950000</v>
      </c>
      <c r="E16" s="152">
        <v>4350000</v>
      </c>
      <c r="G16" s="152">
        <v>6950000</v>
      </c>
      <c r="I16" s="152">
        <v>4350000</v>
      </c>
    </row>
    <row r="17" spans="1:9" ht="22.5" customHeight="1" x14ac:dyDescent="0.45">
      <c r="A17" t="s">
        <v>10</v>
      </c>
      <c r="B17" s="150"/>
      <c r="C17" s="151">
        <v>13656</v>
      </c>
      <c r="E17" s="151">
        <v>33508</v>
      </c>
      <c r="G17" s="151">
        <v>10649</v>
      </c>
      <c r="I17" s="151">
        <v>24301</v>
      </c>
    </row>
    <row r="18" spans="1:9" ht="22.5" customHeight="1" x14ac:dyDescent="0.45">
      <c r="A18" s="154" t="s">
        <v>11</v>
      </c>
      <c r="B18" s="148"/>
      <c r="C18" s="155">
        <f>SUM(C10:C17)</f>
        <v>18694415</v>
      </c>
      <c r="D18" s="156"/>
      <c r="E18" s="155">
        <f>SUM(E10:E17)</f>
        <v>16009605</v>
      </c>
      <c r="F18" s="154"/>
      <c r="G18" s="155">
        <f>SUM(G10:G17)</f>
        <v>17002106</v>
      </c>
      <c r="H18" s="154"/>
      <c r="I18" s="155">
        <f>SUM(I10:I17)</f>
        <v>15330518</v>
      </c>
    </row>
    <row r="19" spans="1:9" ht="22.5" customHeight="1" x14ac:dyDescent="0.45">
      <c r="A19" s="157"/>
      <c r="B19" s="148"/>
    </row>
    <row r="20" spans="1:9" ht="22.5" customHeight="1" x14ac:dyDescent="0.45">
      <c r="A20" s="147" t="s">
        <v>12</v>
      </c>
      <c r="B20" s="148"/>
    </row>
    <row r="21" spans="1:9" ht="22.5" customHeight="1" x14ac:dyDescent="0.45">
      <c r="A21" t="s">
        <v>73</v>
      </c>
      <c r="B21" s="148"/>
      <c r="C21" s="152">
        <v>363744</v>
      </c>
      <c r="D21" s="153"/>
      <c r="E21" s="152">
        <v>358254</v>
      </c>
      <c r="G21" s="196">
        <v>397678</v>
      </c>
      <c r="I21" s="196">
        <v>397678</v>
      </c>
    </row>
    <row r="22" spans="1:9" ht="22.5" customHeight="1" x14ac:dyDescent="0.45">
      <c r="A22" t="s">
        <v>92</v>
      </c>
      <c r="B22" s="148"/>
      <c r="C22" s="15">
        <v>0</v>
      </c>
      <c r="D22" s="158"/>
      <c r="E22" s="15">
        <v>0</v>
      </c>
      <c r="F22" s="152"/>
      <c r="G22" s="152">
        <v>1454097</v>
      </c>
      <c r="H22" s="152"/>
      <c r="I22" s="152">
        <v>1454097</v>
      </c>
    </row>
    <row r="23" spans="1:9" x14ac:dyDescent="0.45">
      <c r="A23" t="s">
        <v>100</v>
      </c>
      <c r="B23" s="150">
        <v>3</v>
      </c>
      <c r="C23" s="15">
        <v>0</v>
      </c>
      <c r="D23" s="158"/>
      <c r="E23" s="15">
        <v>0</v>
      </c>
      <c r="F23" s="152"/>
      <c r="G23" s="152">
        <v>321420</v>
      </c>
      <c r="H23" s="152"/>
      <c r="I23" s="152">
        <v>642840</v>
      </c>
    </row>
    <row r="24" spans="1:9" ht="22.5" customHeight="1" x14ac:dyDescent="0.45">
      <c r="A24" t="s">
        <v>13</v>
      </c>
      <c r="B24" s="148">
        <v>5</v>
      </c>
      <c r="C24" s="152">
        <v>7550105</v>
      </c>
      <c r="D24" s="159"/>
      <c r="E24" s="152">
        <v>7542171</v>
      </c>
      <c r="F24" s="152"/>
      <c r="G24" s="152">
        <v>5739646</v>
      </c>
      <c r="H24" s="152"/>
      <c r="I24" s="152">
        <v>5595448</v>
      </c>
    </row>
    <row r="25" spans="1:9" ht="22.5" customHeight="1" x14ac:dyDescent="0.45">
      <c r="A25" t="s">
        <v>154</v>
      </c>
      <c r="B25" s="148">
        <v>5</v>
      </c>
      <c r="C25" s="152">
        <v>1578781</v>
      </c>
      <c r="D25" s="159"/>
      <c r="E25" s="152">
        <v>1888976</v>
      </c>
      <c r="F25" s="152"/>
      <c r="G25" s="152">
        <v>1154709</v>
      </c>
      <c r="H25" s="152"/>
      <c r="I25" s="152">
        <v>1427745</v>
      </c>
    </row>
    <row r="26" spans="1:9" x14ac:dyDescent="0.45">
      <c r="A26" t="s">
        <v>74</v>
      </c>
      <c r="B26" s="148"/>
      <c r="C26" s="152">
        <v>569245</v>
      </c>
      <c r="D26" s="152"/>
      <c r="E26" s="152">
        <v>326464</v>
      </c>
      <c r="F26" s="152"/>
      <c r="G26" s="152">
        <v>457080</v>
      </c>
      <c r="H26" s="152"/>
      <c r="I26" s="152">
        <v>204340</v>
      </c>
    </row>
    <row r="27" spans="1:9" hidden="1" x14ac:dyDescent="0.45">
      <c r="A27" t="s">
        <v>173</v>
      </c>
      <c r="B27" s="148"/>
      <c r="C27" s="15"/>
      <c r="D27" s="152"/>
      <c r="E27" s="15">
        <v>0</v>
      </c>
      <c r="F27" s="152"/>
      <c r="G27" s="15"/>
      <c r="H27" s="152"/>
      <c r="I27" s="15">
        <v>0</v>
      </c>
    </row>
    <row r="28" spans="1:9" ht="22.5" customHeight="1" x14ac:dyDescent="0.45">
      <c r="A28" t="s">
        <v>14</v>
      </c>
      <c r="B28" s="148"/>
      <c r="C28" s="152">
        <v>95862</v>
      </c>
      <c r="D28" s="159"/>
      <c r="E28" s="152">
        <v>275401</v>
      </c>
      <c r="F28" s="152"/>
      <c r="G28" s="160">
        <v>76434</v>
      </c>
      <c r="H28" s="152"/>
      <c r="I28" s="160">
        <v>65897</v>
      </c>
    </row>
    <row r="29" spans="1:9" ht="22.5" customHeight="1" x14ac:dyDescent="0.45">
      <c r="A29" t="s">
        <v>15</v>
      </c>
      <c r="B29" s="148"/>
      <c r="C29" s="152">
        <v>500</v>
      </c>
      <c r="D29" s="159"/>
      <c r="E29" s="152">
        <v>500</v>
      </c>
      <c r="F29" s="152"/>
      <c r="G29" s="152">
        <v>500</v>
      </c>
      <c r="H29" s="152"/>
      <c r="I29" s="152">
        <v>500</v>
      </c>
    </row>
    <row r="30" spans="1:9" ht="22.5" customHeight="1" x14ac:dyDescent="0.45">
      <c r="A30" s="154" t="s">
        <v>16</v>
      </c>
      <c r="B30" s="148"/>
      <c r="C30" s="155">
        <f>SUM(C21:C29)</f>
        <v>10158237</v>
      </c>
      <c r="D30" s="161"/>
      <c r="E30" s="155">
        <f>SUM(E21:E29)</f>
        <v>10391766</v>
      </c>
      <c r="F30" s="162"/>
      <c r="G30" s="155">
        <f>SUM(G21:G29)</f>
        <v>9601564</v>
      </c>
      <c r="H30" s="162"/>
      <c r="I30" s="155">
        <f>SUM(I21:I29)</f>
        <v>9788545</v>
      </c>
    </row>
    <row r="31" spans="1:9" ht="22.5" customHeight="1" x14ac:dyDescent="0.45">
      <c r="A31" s="163"/>
      <c r="B31" s="148"/>
      <c r="C31" s="152"/>
      <c r="D31" s="152"/>
      <c r="E31" s="152"/>
      <c r="F31" s="152"/>
      <c r="G31" s="152"/>
      <c r="H31" s="152"/>
      <c r="I31" s="152"/>
    </row>
    <row r="32" spans="1:9" ht="22.5" customHeight="1" thickBot="1" x14ac:dyDescent="0.5">
      <c r="A32" s="154" t="s">
        <v>17</v>
      </c>
      <c r="B32" s="148"/>
      <c r="C32" s="164">
        <f>C18+C30</f>
        <v>28852652</v>
      </c>
      <c r="D32" s="161"/>
      <c r="E32" s="164">
        <f>E18+E30</f>
        <v>26401371</v>
      </c>
      <c r="F32" s="162"/>
      <c r="G32" s="164">
        <f>G18+G30</f>
        <v>26603670</v>
      </c>
      <c r="H32" s="162"/>
      <c r="I32" s="164">
        <f>I18+I30</f>
        <v>25119063</v>
      </c>
    </row>
    <row r="33" spans="1:9" ht="22.5" customHeight="1" thickTop="1" x14ac:dyDescent="0.45">
      <c r="A33" s="154"/>
      <c r="B33" s="148"/>
      <c r="C33" s="162"/>
      <c r="D33" s="161"/>
      <c r="E33" s="162"/>
      <c r="F33" s="162"/>
      <c r="G33" s="162"/>
      <c r="H33" s="162"/>
      <c r="I33" s="162"/>
    </row>
    <row r="34" spans="1:9" ht="21.95" customHeight="1" x14ac:dyDescent="0.5">
      <c r="A34" s="189" t="s">
        <v>72</v>
      </c>
    </row>
    <row r="35" spans="1:9" ht="21.95" customHeight="1" x14ac:dyDescent="0.5">
      <c r="A35" s="189" t="s">
        <v>0</v>
      </c>
    </row>
    <row r="36" spans="1:9" ht="14.1" customHeight="1" x14ac:dyDescent="0.45">
      <c r="A36" s="192"/>
    </row>
    <row r="37" spans="1:9" ht="21.95" customHeight="1" x14ac:dyDescent="0.45">
      <c r="A37" s="192"/>
      <c r="B37" s="193"/>
      <c r="C37" s="222" t="s">
        <v>1</v>
      </c>
      <c r="D37" s="222"/>
      <c r="E37" s="222"/>
      <c r="F37" s="194"/>
      <c r="G37" s="222" t="s">
        <v>2</v>
      </c>
      <c r="H37" s="222"/>
      <c r="I37" s="222"/>
    </row>
    <row r="38" spans="1:9" x14ac:dyDescent="0.45">
      <c r="C38" s="193" t="s">
        <v>123</v>
      </c>
      <c r="D38" s="193"/>
      <c r="E38" s="193" t="s">
        <v>68</v>
      </c>
      <c r="F38" s="194"/>
      <c r="G38" s="193" t="s">
        <v>123</v>
      </c>
      <c r="H38" s="193"/>
      <c r="I38" s="193" t="s">
        <v>68</v>
      </c>
    </row>
    <row r="39" spans="1:9" ht="21.95" customHeight="1" x14ac:dyDescent="0.5">
      <c r="A39" s="189" t="s">
        <v>18</v>
      </c>
      <c r="B39" s="148" t="s">
        <v>4</v>
      </c>
      <c r="C39" s="195">
        <v>2564</v>
      </c>
      <c r="D39" s="195"/>
      <c r="E39" s="195">
        <v>2563</v>
      </c>
      <c r="F39" s="195"/>
      <c r="G39" s="195">
        <v>2564</v>
      </c>
      <c r="H39" s="195"/>
      <c r="I39" s="195">
        <v>2563</v>
      </c>
    </row>
    <row r="40" spans="1:9" ht="21.95" customHeight="1" x14ac:dyDescent="0.5">
      <c r="A40" s="189"/>
      <c r="B40" s="148"/>
      <c r="C40" s="195" t="s">
        <v>119</v>
      </c>
      <c r="D40" s="195"/>
      <c r="E40" s="195"/>
      <c r="F40" s="195"/>
      <c r="G40" s="195" t="s">
        <v>119</v>
      </c>
      <c r="H40" s="195"/>
      <c r="I40" s="195"/>
    </row>
    <row r="41" spans="1:9" x14ac:dyDescent="0.45">
      <c r="A41" s="197"/>
      <c r="B41" s="193"/>
      <c r="C41" s="221" t="s">
        <v>118</v>
      </c>
      <c r="D41" s="221"/>
      <c r="E41" s="221"/>
      <c r="F41" s="221"/>
      <c r="G41" s="221"/>
      <c r="H41" s="221"/>
      <c r="I41" s="221"/>
    </row>
    <row r="42" spans="1:9" x14ac:dyDescent="0.45">
      <c r="A42" s="147" t="s">
        <v>19</v>
      </c>
      <c r="B42" s="148"/>
    </row>
    <row r="43" spans="1:9" x14ac:dyDescent="0.45">
      <c r="A43" t="s">
        <v>155</v>
      </c>
      <c r="B43" s="150">
        <v>3</v>
      </c>
      <c r="C43" s="152">
        <v>1824419</v>
      </c>
      <c r="D43" s="159"/>
      <c r="E43" s="152">
        <v>1710997</v>
      </c>
      <c r="F43" s="152"/>
      <c r="G43" s="152">
        <v>1416277</v>
      </c>
      <c r="H43" s="152"/>
      <c r="I43" s="152">
        <v>1493087</v>
      </c>
    </row>
    <row r="44" spans="1:9" x14ac:dyDescent="0.45">
      <c r="A44" t="s">
        <v>156</v>
      </c>
      <c r="B44" s="150"/>
      <c r="C44" s="152"/>
      <c r="D44" s="159"/>
      <c r="E44" s="152"/>
      <c r="F44" s="152"/>
      <c r="G44" s="152"/>
      <c r="H44" s="152"/>
      <c r="I44" s="152"/>
    </row>
    <row r="45" spans="1:9" x14ac:dyDescent="0.45">
      <c r="A45" t="s">
        <v>157</v>
      </c>
      <c r="B45" s="150">
        <v>3</v>
      </c>
      <c r="C45" s="152">
        <v>137330</v>
      </c>
      <c r="D45" s="159"/>
      <c r="E45" s="152">
        <v>157141</v>
      </c>
      <c r="F45" s="152"/>
      <c r="G45" s="152">
        <v>66690</v>
      </c>
      <c r="H45" s="152"/>
      <c r="I45" s="152">
        <v>86953</v>
      </c>
    </row>
    <row r="46" spans="1:9" s="202" customFormat="1" x14ac:dyDescent="0.45">
      <c r="A46" s="198" t="s">
        <v>174</v>
      </c>
      <c r="B46" s="199"/>
      <c r="C46" s="200">
        <v>490000</v>
      </c>
      <c r="D46" s="201"/>
      <c r="E46" s="200">
        <v>17250</v>
      </c>
      <c r="F46" s="201"/>
      <c r="G46" s="152">
        <v>490000</v>
      </c>
      <c r="H46" s="201"/>
      <c r="I46" s="152">
        <v>17250</v>
      </c>
    </row>
    <row r="47" spans="1:9" x14ac:dyDescent="0.45">
      <c r="A47" t="s">
        <v>75</v>
      </c>
      <c r="B47" s="150">
        <v>3</v>
      </c>
      <c r="C47" s="152">
        <v>184480</v>
      </c>
      <c r="D47" s="159"/>
      <c r="E47" s="152">
        <v>82909</v>
      </c>
      <c r="F47" s="152"/>
      <c r="G47" s="152">
        <v>161546</v>
      </c>
      <c r="H47" s="152"/>
      <c r="I47" s="152">
        <v>74830</v>
      </c>
    </row>
    <row r="48" spans="1:9" x14ac:dyDescent="0.45">
      <c r="A48" s="154" t="s">
        <v>20</v>
      </c>
      <c r="B48" s="148"/>
      <c r="C48" s="155">
        <f>SUM(C43:C47)</f>
        <v>2636229</v>
      </c>
      <c r="D48" s="161"/>
      <c r="E48" s="155">
        <f>SUM(E43:E47)</f>
        <v>1968297</v>
      </c>
      <c r="F48" s="162"/>
      <c r="G48" s="155">
        <f>SUM(G43:G47)</f>
        <v>2134513</v>
      </c>
      <c r="H48" s="162"/>
      <c r="I48" s="155">
        <f>SUM(I43:I47)</f>
        <v>1672120</v>
      </c>
    </row>
    <row r="49" spans="1:9" ht="9.6" customHeight="1" x14ac:dyDescent="0.45">
      <c r="B49" s="148"/>
      <c r="C49" s="152"/>
      <c r="D49" s="152"/>
      <c r="E49" s="152"/>
      <c r="F49" s="152"/>
      <c r="G49" s="152"/>
      <c r="H49" s="152"/>
      <c r="I49" s="152"/>
    </row>
    <row r="50" spans="1:9" x14ac:dyDescent="0.45">
      <c r="A50" s="147" t="s">
        <v>21</v>
      </c>
      <c r="B50" s="148"/>
      <c r="C50" s="152"/>
      <c r="D50" s="159"/>
      <c r="E50" s="152"/>
      <c r="F50" s="152"/>
      <c r="G50" s="152"/>
      <c r="H50" s="152"/>
      <c r="I50" s="152"/>
    </row>
    <row r="51" spans="1:9" x14ac:dyDescent="0.45">
      <c r="A51" t="s">
        <v>158</v>
      </c>
      <c r="B51" s="150">
        <v>3</v>
      </c>
      <c r="C51" s="152">
        <v>1416321</v>
      </c>
      <c r="D51" s="159"/>
      <c r="E51" s="152">
        <v>1722309</v>
      </c>
      <c r="F51" s="152"/>
      <c r="G51" s="152">
        <v>1060771</v>
      </c>
      <c r="H51" s="152"/>
      <c r="I51" s="152">
        <v>1330560</v>
      </c>
    </row>
    <row r="52" spans="1:9" x14ac:dyDescent="0.45">
      <c r="A52" t="s">
        <v>142</v>
      </c>
      <c r="B52" s="148">
        <v>3</v>
      </c>
      <c r="C52" s="152">
        <v>37922</v>
      </c>
      <c r="D52" s="159"/>
      <c r="E52" s="152">
        <v>38323</v>
      </c>
      <c r="F52" s="152"/>
      <c r="G52" s="152">
        <v>37922</v>
      </c>
      <c r="H52" s="152"/>
      <c r="I52" s="152">
        <v>38323</v>
      </c>
    </row>
    <row r="53" spans="1:9" x14ac:dyDescent="0.45">
      <c r="A53" t="s">
        <v>101</v>
      </c>
      <c r="B53" s="148"/>
      <c r="C53" s="165">
        <v>332648</v>
      </c>
      <c r="D53" s="159"/>
      <c r="E53" s="165">
        <v>316056</v>
      </c>
      <c r="F53" s="166"/>
      <c r="G53" s="203">
        <v>332648</v>
      </c>
      <c r="H53" s="166"/>
      <c r="I53" s="203">
        <v>316056</v>
      </c>
    </row>
    <row r="54" spans="1:9" x14ac:dyDescent="0.45">
      <c r="A54" s="154" t="s">
        <v>22</v>
      </c>
      <c r="B54" s="148"/>
      <c r="C54" s="155">
        <f>SUM(C51:C53)</f>
        <v>1786891</v>
      </c>
      <c r="D54" s="161"/>
      <c r="E54" s="155">
        <f>SUM(E51:E53)</f>
        <v>2076688</v>
      </c>
      <c r="F54" s="162"/>
      <c r="G54" s="155">
        <f>SUM(G51:G53)</f>
        <v>1431341</v>
      </c>
      <c r="H54" s="162"/>
      <c r="I54" s="155">
        <f>SUM(I51:I53)</f>
        <v>1684939</v>
      </c>
    </row>
    <row r="55" spans="1:9" ht="9.6" customHeight="1" x14ac:dyDescent="0.45">
      <c r="A55" s="154"/>
      <c r="B55" s="148"/>
      <c r="C55" s="162"/>
      <c r="D55" s="161"/>
      <c r="E55" s="162"/>
      <c r="F55" s="162"/>
      <c r="G55" s="162"/>
      <c r="H55" s="162"/>
      <c r="I55" s="162"/>
    </row>
    <row r="56" spans="1:9" x14ac:dyDescent="0.45">
      <c r="A56" s="154" t="s">
        <v>23</v>
      </c>
      <c r="B56" s="148"/>
      <c r="C56" s="167">
        <f>C48+C54</f>
        <v>4423120</v>
      </c>
      <c r="D56" s="161"/>
      <c r="E56" s="167">
        <f>E48+E54</f>
        <v>4044985</v>
      </c>
      <c r="F56" s="162"/>
      <c r="G56" s="167">
        <f>G48+G54</f>
        <v>3565854</v>
      </c>
      <c r="H56" s="162"/>
      <c r="I56" s="167">
        <f>I48+I54</f>
        <v>3357059</v>
      </c>
    </row>
    <row r="57" spans="1:9" ht="9.6" customHeight="1" x14ac:dyDescent="0.45">
      <c r="A57" s="154"/>
      <c r="B57" s="148"/>
      <c r="C57" s="168"/>
      <c r="D57" s="161"/>
      <c r="E57" s="168"/>
      <c r="F57" s="162"/>
      <c r="G57" s="168"/>
      <c r="H57" s="162"/>
      <c r="I57" s="168"/>
    </row>
    <row r="58" spans="1:9" ht="22.5" customHeight="1" x14ac:dyDescent="0.45">
      <c r="A58" s="147" t="s">
        <v>24</v>
      </c>
      <c r="B58" s="148"/>
    </row>
    <row r="59" spans="1:9" x14ac:dyDescent="0.45">
      <c r="A59" t="s">
        <v>25</v>
      </c>
      <c r="B59" s="148"/>
    </row>
    <row r="60" spans="1:9" x14ac:dyDescent="0.45">
      <c r="A60" t="s">
        <v>26</v>
      </c>
      <c r="B60" s="148"/>
    </row>
    <row r="61" spans="1:9" x14ac:dyDescent="0.45">
      <c r="A61" s="169" t="s">
        <v>159</v>
      </c>
      <c r="B61" s="148"/>
    </row>
    <row r="62" spans="1:9" ht="22.5" thickBot="1" x14ac:dyDescent="0.5">
      <c r="A62" s="169" t="s">
        <v>160</v>
      </c>
      <c r="C62" s="170">
        <v>7111161</v>
      </c>
      <c r="D62" s="159"/>
      <c r="E62" s="170">
        <v>7111161</v>
      </c>
      <c r="F62" s="152"/>
      <c r="G62" s="170">
        <v>7111161</v>
      </c>
      <c r="H62" s="152"/>
      <c r="I62" s="170">
        <v>7111161</v>
      </c>
    </row>
    <row r="63" spans="1:9" ht="22.5" thickTop="1" x14ac:dyDescent="0.45">
      <c r="A63" t="s">
        <v>27</v>
      </c>
      <c r="C63" s="152"/>
      <c r="D63" s="159"/>
      <c r="E63" s="152"/>
      <c r="F63" s="152"/>
      <c r="G63" s="152"/>
      <c r="H63" s="152"/>
      <c r="I63" s="152"/>
    </row>
    <row r="64" spans="1:9" x14ac:dyDescent="0.45">
      <c r="A64" s="169" t="s">
        <v>159</v>
      </c>
      <c r="C64" s="152"/>
      <c r="D64" s="159"/>
      <c r="E64" s="152"/>
      <c r="F64" s="152"/>
      <c r="G64" s="152"/>
      <c r="H64" s="152"/>
      <c r="I64" s="152"/>
    </row>
    <row r="65" spans="1:9" x14ac:dyDescent="0.45">
      <c r="A65" s="169" t="s">
        <v>160</v>
      </c>
      <c r="B65" s="148"/>
      <c r="C65" s="152">
        <v>7111161</v>
      </c>
      <c r="D65" s="159"/>
      <c r="E65" s="152">
        <v>7111161</v>
      </c>
      <c r="F65" s="152"/>
      <c r="G65" s="152">
        <v>7111161</v>
      </c>
      <c r="H65" s="152"/>
      <c r="I65" s="152">
        <v>7111161</v>
      </c>
    </row>
    <row r="66" spans="1:9" x14ac:dyDescent="0.45">
      <c r="A66" t="s">
        <v>28</v>
      </c>
      <c r="B66" s="148"/>
      <c r="C66" s="152"/>
      <c r="D66" s="159"/>
      <c r="E66" s="152"/>
      <c r="F66" s="152"/>
      <c r="G66" s="152"/>
      <c r="H66" s="152"/>
      <c r="I66" s="152"/>
    </row>
    <row r="67" spans="1:9" x14ac:dyDescent="0.45">
      <c r="A67" t="s">
        <v>29</v>
      </c>
      <c r="B67" s="148"/>
      <c r="C67" s="152">
        <v>1303713</v>
      </c>
      <c r="D67" s="159"/>
      <c r="E67" s="152">
        <v>1303713</v>
      </c>
      <c r="F67" s="152"/>
      <c r="G67" s="152">
        <v>1303713</v>
      </c>
      <c r="H67" s="152"/>
      <c r="I67" s="152">
        <v>1303713</v>
      </c>
    </row>
    <row r="68" spans="1:9" x14ac:dyDescent="0.45">
      <c r="A68" t="s">
        <v>31</v>
      </c>
      <c r="B68" s="148"/>
      <c r="C68" s="152"/>
      <c r="D68" s="159"/>
      <c r="E68" s="152"/>
      <c r="F68" s="152"/>
      <c r="G68" s="152"/>
      <c r="H68" s="152"/>
      <c r="I68" s="152"/>
    </row>
    <row r="69" spans="1:9" x14ac:dyDescent="0.45">
      <c r="A69" t="s">
        <v>32</v>
      </c>
      <c r="B69" s="148"/>
      <c r="C69" s="152"/>
      <c r="D69" s="159"/>
      <c r="E69" s="152"/>
      <c r="F69" s="152"/>
      <c r="G69" s="152"/>
      <c r="H69" s="152"/>
      <c r="I69" s="152"/>
    </row>
    <row r="70" spans="1:9" x14ac:dyDescent="0.45">
      <c r="A70" t="s">
        <v>33</v>
      </c>
      <c r="B70" s="148"/>
      <c r="C70" s="152">
        <v>711116</v>
      </c>
      <c r="D70" s="159"/>
      <c r="E70" s="152">
        <v>711116</v>
      </c>
      <c r="F70" s="152"/>
      <c r="G70" s="152">
        <v>711116</v>
      </c>
      <c r="H70" s="152"/>
      <c r="I70" s="152">
        <v>711116</v>
      </c>
    </row>
    <row r="71" spans="1:9" x14ac:dyDescent="0.45">
      <c r="A71" t="s">
        <v>34</v>
      </c>
      <c r="B71" s="148"/>
      <c r="C71" s="151">
        <f>'SH9-10'!I51</f>
        <v>15371971</v>
      </c>
      <c r="D71" s="159"/>
      <c r="E71" s="151">
        <v>13260016</v>
      </c>
      <c r="F71" s="151"/>
      <c r="G71" s="151">
        <f>'SH11-12'!J51</f>
        <v>13948928</v>
      </c>
      <c r="H71" s="151"/>
      <c r="I71" s="151">
        <v>12639892</v>
      </c>
    </row>
    <row r="72" spans="1:9" x14ac:dyDescent="0.45">
      <c r="A72" t="s">
        <v>76</v>
      </c>
      <c r="B72" s="148"/>
      <c r="C72" s="151">
        <v>-68429</v>
      </c>
      <c r="D72" s="159"/>
      <c r="E72" s="151">
        <v>-29620</v>
      </c>
      <c r="F72" s="152"/>
      <c r="G72" s="171">
        <v>-37102</v>
      </c>
      <c r="H72" s="152"/>
      <c r="I72" s="171">
        <v>-3878</v>
      </c>
    </row>
    <row r="73" spans="1:9" x14ac:dyDescent="0.45">
      <c r="A73" s="154" t="s">
        <v>36</v>
      </c>
      <c r="B73" s="148"/>
      <c r="C73" s="155">
        <f>SUM(C65:C72)</f>
        <v>24429532</v>
      </c>
      <c r="D73" s="161"/>
      <c r="E73" s="155">
        <f>SUM(E65:E72)</f>
        <v>22356386</v>
      </c>
      <c r="F73" s="162"/>
      <c r="G73" s="155">
        <f>SUM(G65:G72)</f>
        <v>23037816</v>
      </c>
      <c r="H73" s="162"/>
      <c r="I73" s="155">
        <f>SUM(I65:I72)</f>
        <v>21762004</v>
      </c>
    </row>
    <row r="74" spans="1:9" ht="9.6" customHeight="1" x14ac:dyDescent="0.45">
      <c r="A74" s="154"/>
      <c r="B74" s="148"/>
      <c r="C74" s="152"/>
      <c r="D74" s="152"/>
      <c r="E74" s="152"/>
      <c r="F74" s="152"/>
      <c r="G74" s="152"/>
      <c r="H74" s="152"/>
      <c r="I74" s="152"/>
    </row>
    <row r="75" spans="1:9" ht="22.5" thickBot="1" x14ac:dyDescent="0.5">
      <c r="A75" s="154" t="s">
        <v>37</v>
      </c>
      <c r="B75" s="148"/>
      <c r="C75" s="164">
        <f>C56+C73</f>
        <v>28852652</v>
      </c>
      <c r="D75" s="161"/>
      <c r="E75" s="164">
        <f>E56+E73</f>
        <v>26401371</v>
      </c>
      <c r="F75" s="162"/>
      <c r="G75" s="164">
        <f>G56+G73</f>
        <v>26603670</v>
      </c>
      <c r="H75" s="162"/>
      <c r="I75" s="164">
        <f>I56+I73</f>
        <v>25119063</v>
      </c>
    </row>
    <row r="76" spans="1:9" ht="21.75" customHeight="1" thickTop="1" x14ac:dyDescent="0.45">
      <c r="A76" s="154"/>
      <c r="B76" s="148"/>
      <c r="C76" s="210"/>
      <c r="D76" s="210"/>
      <c r="E76" s="210"/>
      <c r="F76" s="210"/>
      <c r="G76" s="210"/>
      <c r="H76" s="210"/>
      <c r="I76" s="210"/>
    </row>
    <row r="77" spans="1:9" x14ac:dyDescent="0.45">
      <c r="C77" s="151"/>
      <c r="D77" s="151"/>
      <c r="E77" s="151"/>
      <c r="F77" s="151"/>
      <c r="G77" s="151"/>
      <c r="H77" s="151"/>
      <c r="I77" s="151"/>
    </row>
  </sheetData>
  <mergeCells count="6">
    <mergeCell ref="C41:I41"/>
    <mergeCell ref="C4:E4"/>
    <mergeCell ref="G4:I4"/>
    <mergeCell ref="C8:I8"/>
    <mergeCell ref="C37:E37"/>
    <mergeCell ref="G37:I37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3"/>
  <sheetViews>
    <sheetView showGridLines="0" view="pageBreakPreview" zoomScale="85" zoomScaleNormal="90" zoomScaleSheetLayoutView="85" workbookViewId="0"/>
  </sheetViews>
  <sheetFormatPr defaultColWidth="9.140625" defaultRowHeight="22.5" customHeight="1" x14ac:dyDescent="0.45"/>
  <cols>
    <col min="1" max="1" width="44.85546875" style="1" customWidth="1"/>
    <col min="2" max="2" width="9.5703125" style="1" customWidth="1"/>
    <col min="3" max="3" width="12.5703125" style="1" customWidth="1"/>
    <col min="4" max="4" width="1.28515625" style="2" customWidth="1"/>
    <col min="5" max="5" width="12.5703125" style="1" customWidth="1"/>
    <col min="6" max="6" width="1.28515625" style="1" customWidth="1"/>
    <col min="7" max="7" width="12.5703125" style="1" customWidth="1"/>
    <col min="8" max="8" width="1.28515625" style="1" customWidth="1"/>
    <col min="9" max="9" width="12.5703125" style="1" customWidth="1"/>
    <col min="10" max="10" width="9.140625" style="1"/>
    <col min="11" max="11" width="15.7109375" style="3" customWidth="1"/>
    <col min="12" max="14" width="15.7109375" style="1" customWidth="1"/>
    <col min="15" max="16384" width="9.140625" style="1"/>
  </cols>
  <sheetData>
    <row r="1" spans="1:13" ht="25.5" customHeight="1" x14ac:dyDescent="0.5">
      <c r="A1" s="4" t="s">
        <v>72</v>
      </c>
      <c r="C1" s="12" t="s">
        <v>35</v>
      </c>
      <c r="D1" s="20" t="s">
        <v>35</v>
      </c>
      <c r="E1" s="12" t="s">
        <v>35</v>
      </c>
      <c r="F1" s="12" t="e">
        <f>#REF!-#REF!</f>
        <v>#REF!</v>
      </c>
      <c r="G1" s="12" t="s">
        <v>35</v>
      </c>
      <c r="H1" s="12" t="e">
        <f>#REF!-#REF!</f>
        <v>#REF!</v>
      </c>
      <c r="I1" s="12" t="s">
        <v>35</v>
      </c>
    </row>
    <row r="2" spans="1:13" ht="25.5" customHeight="1" x14ac:dyDescent="0.5">
      <c r="A2" s="4" t="s">
        <v>69</v>
      </c>
    </row>
    <row r="3" spans="1:13" ht="25.5" customHeight="1" x14ac:dyDescent="0.45">
      <c r="A3" s="29"/>
    </row>
    <row r="4" spans="1:13" ht="22.5" customHeight="1" x14ac:dyDescent="0.45">
      <c r="A4" s="11"/>
      <c r="B4" s="5"/>
      <c r="C4" s="223" t="s">
        <v>1</v>
      </c>
      <c r="D4" s="223"/>
      <c r="E4" s="223"/>
      <c r="F4" s="6"/>
      <c r="G4" s="223" t="s">
        <v>2</v>
      </c>
      <c r="H4" s="223"/>
      <c r="I4" s="223"/>
    </row>
    <row r="5" spans="1:13" ht="22.5" customHeight="1" x14ac:dyDescent="0.45">
      <c r="A5" s="11"/>
      <c r="B5" s="5"/>
      <c r="C5" s="225" t="s">
        <v>88</v>
      </c>
      <c r="D5" s="226"/>
      <c r="E5" s="226"/>
      <c r="F5" s="5"/>
      <c r="G5" s="225" t="s">
        <v>88</v>
      </c>
      <c r="H5" s="226"/>
      <c r="I5" s="226"/>
    </row>
    <row r="6" spans="1:13" ht="22.5" customHeight="1" x14ac:dyDescent="0.45">
      <c r="A6" s="11"/>
      <c r="B6" s="5"/>
      <c r="C6" s="225" t="s">
        <v>124</v>
      </c>
      <c r="D6" s="226"/>
      <c r="E6" s="226"/>
      <c r="F6" s="5"/>
      <c r="G6" s="225" t="s">
        <v>124</v>
      </c>
      <c r="H6" s="226"/>
      <c r="I6" s="226"/>
    </row>
    <row r="7" spans="1:13" ht="22.5" customHeight="1" x14ac:dyDescent="0.45">
      <c r="A7" s="11"/>
      <c r="B7" s="7" t="s">
        <v>4</v>
      </c>
      <c r="C7" s="90">
        <v>2564</v>
      </c>
      <c r="D7" s="90"/>
      <c r="E7" s="90">
        <v>2563</v>
      </c>
      <c r="F7" s="90"/>
      <c r="G7" s="90">
        <v>2564</v>
      </c>
      <c r="H7" s="90"/>
      <c r="I7" s="90">
        <v>2563</v>
      </c>
    </row>
    <row r="8" spans="1:13" ht="22.5" hidden="1" customHeight="1" x14ac:dyDescent="0.45">
      <c r="A8" s="11"/>
      <c r="B8" s="7"/>
      <c r="C8" s="5"/>
      <c r="D8" s="9"/>
      <c r="E8" s="5"/>
      <c r="F8" s="5"/>
      <c r="G8" s="5"/>
      <c r="H8" s="9"/>
      <c r="I8" s="5"/>
    </row>
    <row r="9" spans="1:13" ht="22.5" customHeight="1" x14ac:dyDescent="0.45">
      <c r="A9" s="17"/>
      <c r="B9" s="7"/>
      <c r="C9" s="224" t="s">
        <v>5</v>
      </c>
      <c r="D9" s="224"/>
      <c r="E9" s="224"/>
      <c r="F9" s="224"/>
      <c r="G9" s="224"/>
      <c r="H9" s="224"/>
      <c r="I9" s="224"/>
    </row>
    <row r="10" spans="1:13" ht="22.5" customHeight="1" x14ac:dyDescent="0.45">
      <c r="A10" s="10" t="s">
        <v>38</v>
      </c>
      <c r="B10" s="7"/>
      <c r="C10" s="11"/>
      <c r="E10" s="11"/>
      <c r="F10" s="11"/>
      <c r="G10" s="11"/>
      <c r="H10" s="11"/>
      <c r="I10" s="11"/>
    </row>
    <row r="11" spans="1:13" ht="22.5" customHeight="1" x14ac:dyDescent="0.45">
      <c r="A11" s="1" t="s">
        <v>90</v>
      </c>
      <c r="B11" s="7">
        <v>6</v>
      </c>
      <c r="C11" s="13">
        <v>6444601</v>
      </c>
      <c r="D11" s="20"/>
      <c r="E11" s="13">
        <v>3571976</v>
      </c>
      <c r="F11" s="13"/>
      <c r="G11" s="13">
        <v>4766584</v>
      </c>
      <c r="H11" s="13"/>
      <c r="I11" s="13">
        <v>3033290</v>
      </c>
      <c r="L11" s="3"/>
      <c r="M11" s="3"/>
    </row>
    <row r="12" spans="1:13" ht="22.5" customHeight="1" x14ac:dyDescent="0.45">
      <c r="A12" s="1" t="s">
        <v>192</v>
      </c>
      <c r="B12" s="7"/>
      <c r="C12" s="13">
        <v>27621</v>
      </c>
      <c r="D12" s="20"/>
      <c r="E12" s="13">
        <v>27575</v>
      </c>
      <c r="F12" s="13"/>
      <c r="G12" s="13">
        <v>32455</v>
      </c>
      <c r="H12" s="13"/>
      <c r="I12" s="13">
        <v>38536</v>
      </c>
    </row>
    <row r="13" spans="1:13" ht="22.5" customHeight="1" x14ac:dyDescent="0.45">
      <c r="A13" s="1" t="s">
        <v>83</v>
      </c>
      <c r="B13" s="7"/>
      <c r="C13" s="177">
        <v>17074</v>
      </c>
      <c r="D13" s="20"/>
      <c r="E13" s="103">
        <v>0</v>
      </c>
      <c r="F13" s="13"/>
      <c r="G13" s="13">
        <v>52244</v>
      </c>
      <c r="H13" s="13"/>
      <c r="I13" s="13">
        <v>41854</v>
      </c>
    </row>
    <row r="14" spans="1:13" ht="22.5" customHeight="1" x14ac:dyDescent="0.45">
      <c r="A14" s="1" t="s">
        <v>163</v>
      </c>
      <c r="B14" s="146"/>
      <c r="C14" s="103">
        <v>0</v>
      </c>
      <c r="D14" s="20"/>
      <c r="E14" s="13">
        <v>27662</v>
      </c>
      <c r="F14" s="13"/>
      <c r="G14" s="103">
        <v>0</v>
      </c>
      <c r="H14" s="13"/>
      <c r="I14" s="13">
        <v>11614</v>
      </c>
    </row>
    <row r="15" spans="1:13" ht="22.5" customHeight="1" x14ac:dyDescent="0.45">
      <c r="A15" s="17" t="s">
        <v>39</v>
      </c>
      <c r="B15" s="7">
        <v>6</v>
      </c>
      <c r="C15" s="18">
        <f>SUM(C11:C14)</f>
        <v>6489296</v>
      </c>
      <c r="D15" s="21"/>
      <c r="E15" s="18">
        <f>SUM(E11:E14)</f>
        <v>3627213</v>
      </c>
      <c r="F15" s="22"/>
      <c r="G15" s="18">
        <f>SUM(G11:G14)</f>
        <v>4851283</v>
      </c>
      <c r="H15" s="22"/>
      <c r="I15" s="18">
        <f>SUM(I11:I14)</f>
        <v>3125294</v>
      </c>
      <c r="L15" s="3"/>
    </row>
    <row r="16" spans="1:13" ht="22.5" customHeight="1" x14ac:dyDescent="0.45">
      <c r="A16" s="19"/>
      <c r="B16" s="7"/>
      <c r="C16" s="13"/>
      <c r="D16" s="13"/>
      <c r="E16" s="13"/>
      <c r="F16" s="13"/>
      <c r="G16" s="13"/>
      <c r="H16" s="13"/>
      <c r="I16" s="13"/>
    </row>
    <row r="17" spans="1:14" ht="22.5" customHeight="1" x14ac:dyDescent="0.45">
      <c r="A17" s="10" t="s">
        <v>40</v>
      </c>
      <c r="B17" s="7"/>
      <c r="C17" s="13"/>
      <c r="D17" s="20"/>
      <c r="E17" s="13"/>
      <c r="F17" s="13"/>
      <c r="G17" s="13"/>
      <c r="H17" s="13"/>
      <c r="I17" s="13"/>
    </row>
    <row r="18" spans="1:14" ht="22.5" customHeight="1" x14ac:dyDescent="0.45">
      <c r="A18" s="1" t="s">
        <v>91</v>
      </c>
      <c r="B18" s="7"/>
      <c r="C18" s="13">
        <v>3912430</v>
      </c>
      <c r="D18" s="20"/>
      <c r="E18" s="13">
        <v>2908042</v>
      </c>
      <c r="F18" s="13"/>
      <c r="G18" s="13">
        <v>3042024</v>
      </c>
      <c r="H18" s="13"/>
      <c r="I18" s="13">
        <v>2543752</v>
      </c>
      <c r="L18" s="3"/>
      <c r="M18" s="3"/>
      <c r="N18" s="3"/>
    </row>
    <row r="19" spans="1:14" ht="22.5" customHeight="1" x14ac:dyDescent="0.45">
      <c r="A19" s="11" t="s">
        <v>133</v>
      </c>
      <c r="B19" s="7"/>
      <c r="C19" s="87">
        <v>263749</v>
      </c>
      <c r="D19" s="20"/>
      <c r="E19" s="87">
        <v>185705</v>
      </c>
      <c r="F19" s="87"/>
      <c r="G19" s="87">
        <v>173994</v>
      </c>
      <c r="H19" s="87"/>
      <c r="I19" s="87">
        <v>135599</v>
      </c>
      <c r="K19" s="101"/>
      <c r="L19" s="101"/>
      <c r="M19" s="101"/>
      <c r="N19" s="101"/>
    </row>
    <row r="20" spans="1:14" ht="22.5" customHeight="1" x14ac:dyDescent="0.45">
      <c r="A20" s="11" t="s">
        <v>41</v>
      </c>
      <c r="B20" s="14"/>
      <c r="C20" s="100">
        <v>92348</v>
      </c>
      <c r="D20" s="20"/>
      <c r="E20" s="100">
        <v>134627</v>
      </c>
      <c r="F20" s="87"/>
      <c r="G20" s="26">
        <v>91593</v>
      </c>
      <c r="H20" s="87"/>
      <c r="I20" s="26">
        <f>107652+2719</f>
        <v>110371</v>
      </c>
    </row>
    <row r="21" spans="1:14" ht="22.5" customHeight="1" x14ac:dyDescent="0.45">
      <c r="A21" s="1" t="s">
        <v>164</v>
      </c>
      <c r="B21" s="7"/>
      <c r="C21" s="177">
        <v>17903</v>
      </c>
      <c r="D21" s="28"/>
      <c r="E21" s="103">
        <v>0</v>
      </c>
      <c r="F21" s="86"/>
      <c r="G21" s="177">
        <v>10365</v>
      </c>
      <c r="H21" s="15"/>
      <c r="I21" s="103">
        <v>0</v>
      </c>
    </row>
    <row r="22" spans="1:14" ht="22.5" customHeight="1" x14ac:dyDescent="0.45">
      <c r="A22" s="17" t="s">
        <v>43</v>
      </c>
      <c r="B22" s="7"/>
      <c r="C22" s="18">
        <f>SUM(C18:C21)</f>
        <v>4286430</v>
      </c>
      <c r="D22" s="21"/>
      <c r="E22" s="18">
        <f>SUM(E18:E21)</f>
        <v>3228374</v>
      </c>
      <c r="F22" s="22"/>
      <c r="G22" s="18">
        <f>SUM(G18:G21)</f>
        <v>3317976</v>
      </c>
      <c r="H22" s="22"/>
      <c r="I22" s="18">
        <f>SUM(I18:I21)</f>
        <v>2789722</v>
      </c>
    </row>
    <row r="23" spans="1:14" ht="22.5" customHeight="1" x14ac:dyDescent="0.45">
      <c r="A23" s="19"/>
      <c r="B23" s="7"/>
      <c r="C23" s="12" t="s">
        <v>35</v>
      </c>
      <c r="D23" s="20"/>
      <c r="E23" s="12" t="s">
        <v>35</v>
      </c>
      <c r="F23" s="13"/>
      <c r="G23" s="13"/>
      <c r="H23" s="13"/>
      <c r="I23" s="13"/>
    </row>
    <row r="24" spans="1:14" ht="22.5" customHeight="1" x14ac:dyDescent="0.45">
      <c r="A24" s="17" t="s">
        <v>161</v>
      </c>
      <c r="B24" s="7"/>
      <c r="C24" s="23">
        <f>SUM(C15,-C22)</f>
        <v>2202866</v>
      </c>
      <c r="D24" s="172"/>
      <c r="E24" s="23">
        <f>SUM(E15,-E22)</f>
        <v>398839</v>
      </c>
      <c r="F24" s="86"/>
      <c r="G24" s="23">
        <f>SUM(G15,-G22)</f>
        <v>1533307</v>
      </c>
      <c r="H24" s="86"/>
      <c r="I24" s="23">
        <f>SUM(I15,-I22)</f>
        <v>335572</v>
      </c>
    </row>
    <row r="25" spans="1:14" ht="22.5" customHeight="1" x14ac:dyDescent="0.45">
      <c r="A25" s="11" t="s">
        <v>42</v>
      </c>
      <c r="B25" s="146"/>
      <c r="C25" s="16">
        <v>-15235</v>
      </c>
      <c r="D25" s="20"/>
      <c r="E25" s="16">
        <v>-13926</v>
      </c>
      <c r="F25" s="87"/>
      <c r="G25" s="16">
        <v>-13002</v>
      </c>
      <c r="H25" s="87"/>
      <c r="I25" s="16">
        <f>-14076+2719</f>
        <v>-11357</v>
      </c>
    </row>
    <row r="26" spans="1:14" ht="22.5" customHeight="1" x14ac:dyDescent="0.45">
      <c r="A26" s="11" t="s">
        <v>169</v>
      </c>
      <c r="B26" s="209"/>
      <c r="C26" s="16"/>
      <c r="D26" s="20"/>
      <c r="E26" s="16"/>
      <c r="F26" s="87"/>
      <c r="G26" s="16"/>
      <c r="H26" s="87"/>
      <c r="I26" s="16"/>
    </row>
    <row r="27" spans="1:14" ht="22.5" customHeight="1" x14ac:dyDescent="0.45">
      <c r="A27" s="11" t="s">
        <v>170</v>
      </c>
      <c r="B27" s="146"/>
      <c r="C27" s="88">
        <v>1575</v>
      </c>
      <c r="D27" s="20"/>
      <c r="E27" s="88">
        <v>-4165</v>
      </c>
      <c r="F27" s="87"/>
      <c r="G27" s="173">
        <v>0</v>
      </c>
      <c r="H27" s="87"/>
      <c r="I27" s="173">
        <v>0</v>
      </c>
    </row>
    <row r="28" spans="1:14" ht="11.1" customHeight="1" x14ac:dyDescent="0.45">
      <c r="A28" s="19"/>
      <c r="B28" s="7"/>
      <c r="C28" s="22"/>
      <c r="D28" s="21"/>
      <c r="E28" s="22"/>
      <c r="F28" s="13"/>
      <c r="G28" s="13"/>
      <c r="H28" s="13"/>
      <c r="I28" s="13"/>
    </row>
    <row r="29" spans="1:14" ht="22.5" customHeight="1" x14ac:dyDescent="0.45">
      <c r="A29" s="17" t="s">
        <v>44</v>
      </c>
      <c r="B29" s="7"/>
      <c r="C29" s="22">
        <f>SUM(C24:C27)</f>
        <v>2189206</v>
      </c>
      <c r="D29" s="21"/>
      <c r="E29" s="22">
        <f>SUM(E24:E27)</f>
        <v>380748</v>
      </c>
      <c r="F29" s="22"/>
      <c r="G29" s="22">
        <f>SUM(G24:G27)</f>
        <v>1520305</v>
      </c>
      <c r="H29" s="22"/>
      <c r="I29" s="22">
        <f>SUM(I24:I27)</f>
        <v>324215</v>
      </c>
    </row>
    <row r="30" spans="1:14" ht="22.5" customHeight="1" x14ac:dyDescent="0.45">
      <c r="A30" s="1" t="s">
        <v>143</v>
      </c>
      <c r="B30" s="7"/>
      <c r="C30" s="27">
        <v>-399712</v>
      </c>
      <c r="D30" s="20"/>
      <c r="E30" s="27">
        <v>-73038</v>
      </c>
      <c r="F30" s="13"/>
      <c r="G30" s="27">
        <v>-269520</v>
      </c>
      <c r="H30" s="13"/>
      <c r="I30" s="27">
        <v>-56557</v>
      </c>
    </row>
    <row r="31" spans="1:14" ht="22.5" customHeight="1" x14ac:dyDescent="0.45">
      <c r="A31" s="11"/>
      <c r="B31" s="7"/>
      <c r="C31" s="16"/>
      <c r="D31" s="28"/>
      <c r="E31" s="16"/>
      <c r="F31" s="86"/>
      <c r="G31" s="16"/>
      <c r="H31" s="86"/>
      <c r="I31" s="16"/>
    </row>
    <row r="32" spans="1:14" ht="22.5" customHeight="1" x14ac:dyDescent="0.45">
      <c r="A32" s="17" t="s">
        <v>45</v>
      </c>
      <c r="B32" s="7"/>
      <c r="C32" s="96">
        <f>C29+C30</f>
        <v>1789494</v>
      </c>
      <c r="D32" s="21"/>
      <c r="E32" s="96">
        <f>E29+E30</f>
        <v>307710</v>
      </c>
      <c r="F32" s="22"/>
      <c r="G32" s="96">
        <f>G29+G30</f>
        <v>1250785</v>
      </c>
      <c r="H32" s="22"/>
      <c r="I32" s="96">
        <f>I29+I30</f>
        <v>267658</v>
      </c>
    </row>
    <row r="33" spans="1:10" ht="22.5" customHeight="1" x14ac:dyDescent="0.45">
      <c r="A33" s="11"/>
      <c r="B33" s="7"/>
      <c r="C33" s="16"/>
      <c r="D33" s="16"/>
      <c r="E33" s="16"/>
      <c r="F33" s="16"/>
      <c r="G33" s="16"/>
      <c r="H33" s="16"/>
      <c r="I33" s="16"/>
    </row>
    <row r="34" spans="1:10" ht="25.5" customHeight="1" x14ac:dyDescent="0.5">
      <c r="A34" s="4" t="s">
        <v>72</v>
      </c>
      <c r="C34" s="12" t="s">
        <v>35</v>
      </c>
      <c r="D34" s="20" t="s">
        <v>35</v>
      </c>
      <c r="E34" s="12" t="s">
        <v>35</v>
      </c>
      <c r="F34" s="12"/>
      <c r="G34" s="12"/>
      <c r="H34" s="12"/>
      <c r="I34" s="12"/>
    </row>
    <row r="35" spans="1:10" ht="25.5" customHeight="1" x14ac:dyDescent="0.5">
      <c r="A35" s="4" t="s">
        <v>69</v>
      </c>
    </row>
    <row r="36" spans="1:10" ht="25.5" customHeight="1" x14ac:dyDescent="0.45">
      <c r="A36" s="29"/>
    </row>
    <row r="37" spans="1:10" ht="22.5" customHeight="1" x14ac:dyDescent="0.45">
      <c r="A37" s="11"/>
      <c r="B37" s="5"/>
      <c r="C37" s="223" t="s">
        <v>1</v>
      </c>
      <c r="D37" s="223"/>
      <c r="E37" s="223"/>
      <c r="F37" s="6"/>
      <c r="G37" s="223" t="s">
        <v>2</v>
      </c>
      <c r="H37" s="223"/>
      <c r="I37" s="223"/>
    </row>
    <row r="38" spans="1:10" ht="22.5" customHeight="1" x14ac:dyDescent="0.45">
      <c r="A38" s="11"/>
      <c r="B38" s="5"/>
      <c r="C38" s="225" t="s">
        <v>88</v>
      </c>
      <c r="D38" s="226"/>
      <c r="E38" s="226"/>
      <c r="F38" s="5"/>
      <c r="G38" s="225" t="s">
        <v>88</v>
      </c>
      <c r="H38" s="226"/>
      <c r="I38" s="226"/>
    </row>
    <row r="39" spans="1:10" ht="22.5" customHeight="1" x14ac:dyDescent="0.45">
      <c r="A39" s="11"/>
      <c r="B39" s="5"/>
      <c r="C39" s="225" t="s">
        <v>124</v>
      </c>
      <c r="D39" s="226"/>
      <c r="E39" s="226"/>
      <c r="F39" s="5"/>
      <c r="G39" s="225" t="s">
        <v>124</v>
      </c>
      <c r="H39" s="226"/>
      <c r="I39" s="226"/>
    </row>
    <row r="40" spans="1:10" ht="22.5" customHeight="1" x14ac:dyDescent="0.45">
      <c r="A40" s="11"/>
      <c r="B40" s="7"/>
      <c r="C40" s="90">
        <v>2564</v>
      </c>
      <c r="D40" s="90"/>
      <c r="E40" s="90">
        <v>2563</v>
      </c>
      <c r="F40" s="90"/>
      <c r="G40" s="90">
        <v>2564</v>
      </c>
      <c r="H40" s="90"/>
      <c r="I40" s="90">
        <v>2563</v>
      </c>
    </row>
    <row r="41" spans="1:10" ht="22.5" customHeight="1" x14ac:dyDescent="0.45">
      <c r="A41" s="17"/>
      <c r="B41" s="7"/>
      <c r="C41" s="224" t="s">
        <v>5</v>
      </c>
      <c r="D41" s="224"/>
      <c r="E41" s="224"/>
      <c r="F41" s="224"/>
      <c r="G41" s="224"/>
      <c r="H41" s="224"/>
      <c r="I41" s="224"/>
    </row>
    <row r="42" spans="1:10" ht="22.5" customHeight="1" x14ac:dyDescent="0.45">
      <c r="A42" s="17" t="s">
        <v>46</v>
      </c>
      <c r="B42" s="7"/>
      <c r="C42" s="98"/>
      <c r="D42" s="98"/>
      <c r="E42" s="183"/>
      <c r="F42" s="98"/>
      <c r="G42" s="98"/>
      <c r="H42" s="98"/>
      <c r="I42" s="183"/>
    </row>
    <row r="43" spans="1:10" ht="22.5" customHeight="1" x14ac:dyDescent="0.45">
      <c r="A43" s="10" t="s">
        <v>138</v>
      </c>
      <c r="B43" s="7"/>
      <c r="C43" s="98"/>
      <c r="D43" s="98"/>
      <c r="E43" s="183"/>
      <c r="F43" s="98"/>
      <c r="G43" s="98"/>
      <c r="H43" s="98"/>
      <c r="I43" s="183"/>
    </row>
    <row r="44" spans="1:10" ht="22.5" customHeight="1" x14ac:dyDescent="0.45">
      <c r="A44" s="10" t="s">
        <v>94</v>
      </c>
      <c r="B44" s="7"/>
      <c r="C44" s="98"/>
      <c r="D44" s="98"/>
      <c r="E44" s="183"/>
      <c r="F44" s="98"/>
      <c r="G44" s="98"/>
      <c r="H44" s="98"/>
      <c r="I44" s="183"/>
    </row>
    <row r="45" spans="1:10" ht="22.5" hidden="1" customHeight="1" x14ac:dyDescent="0.45">
      <c r="A45" s="1" t="s">
        <v>95</v>
      </c>
      <c r="B45" s="7"/>
      <c r="C45" s="103">
        <v>0</v>
      </c>
      <c r="D45" s="16"/>
      <c r="E45" s="103">
        <v>0</v>
      </c>
      <c r="F45" s="16"/>
      <c r="G45" s="103">
        <v>0</v>
      </c>
      <c r="H45" s="16"/>
      <c r="I45" s="103">
        <v>0</v>
      </c>
      <c r="J45" s="31"/>
    </row>
    <row r="46" spans="1:10" ht="22.5" customHeight="1" x14ac:dyDescent="0.45">
      <c r="A46" s="1" t="s">
        <v>162</v>
      </c>
      <c r="B46" s="7"/>
      <c r="C46" s="88">
        <v>-14327</v>
      </c>
      <c r="D46" s="16"/>
      <c r="E46" s="88">
        <v>48169</v>
      </c>
      <c r="F46" s="16"/>
      <c r="G46" s="104">
        <v>-14499</v>
      </c>
      <c r="H46" s="94"/>
      <c r="I46" s="104">
        <v>33391</v>
      </c>
      <c r="J46" s="31"/>
    </row>
    <row r="47" spans="1:10" ht="22.5" customHeight="1" x14ac:dyDescent="0.45">
      <c r="A47" s="17" t="s">
        <v>96</v>
      </c>
      <c r="B47" s="7"/>
      <c r="C47" s="16"/>
      <c r="D47" s="16"/>
      <c r="E47" s="16"/>
      <c r="F47" s="16"/>
      <c r="G47" s="94"/>
      <c r="H47" s="94"/>
      <c r="I47" s="94"/>
      <c r="J47" s="31"/>
    </row>
    <row r="48" spans="1:10" ht="22.5" customHeight="1" x14ac:dyDescent="0.45">
      <c r="A48" s="17" t="s">
        <v>94</v>
      </c>
      <c r="B48" s="7"/>
      <c r="C48" s="95">
        <f>C45+C46</f>
        <v>-14327</v>
      </c>
      <c r="D48" s="23"/>
      <c r="E48" s="95">
        <f>E45+E46</f>
        <v>48169</v>
      </c>
      <c r="F48" s="23"/>
      <c r="G48" s="95">
        <f>G45+G46</f>
        <v>-14499</v>
      </c>
      <c r="H48" s="105"/>
      <c r="I48" s="95">
        <f>I45+I46</f>
        <v>33391</v>
      </c>
      <c r="J48" s="31"/>
    </row>
    <row r="49" spans="1:10" ht="22.5" hidden="1" customHeight="1" x14ac:dyDescent="0.45">
      <c r="A49" s="10" t="s">
        <v>102</v>
      </c>
      <c r="B49" s="7"/>
      <c r="C49" s="16"/>
      <c r="D49" s="16"/>
      <c r="E49" s="16"/>
      <c r="F49" s="16"/>
      <c r="G49" s="94"/>
      <c r="H49" s="94"/>
      <c r="I49" s="94"/>
      <c r="J49" s="31"/>
    </row>
    <row r="50" spans="1:10" ht="22.5" hidden="1" customHeight="1" x14ac:dyDescent="0.45">
      <c r="A50" s="10" t="s">
        <v>94</v>
      </c>
      <c r="B50" s="7"/>
      <c r="C50" s="16"/>
      <c r="D50" s="16"/>
      <c r="E50" s="16"/>
      <c r="F50" s="16"/>
      <c r="G50" s="94"/>
      <c r="H50" s="94"/>
      <c r="I50" s="94"/>
      <c r="J50" s="31"/>
    </row>
    <row r="51" spans="1:10" ht="22.5" hidden="1" customHeight="1" x14ac:dyDescent="0.45">
      <c r="A51" s="106" t="s">
        <v>141</v>
      </c>
      <c r="B51" s="47"/>
      <c r="C51" s="97"/>
      <c r="D51" s="44"/>
      <c r="E51" s="97"/>
      <c r="F51" s="44"/>
      <c r="G51" s="97"/>
      <c r="H51" s="97"/>
      <c r="I51" s="97"/>
    </row>
    <row r="52" spans="1:10" ht="22.5" hidden="1" customHeight="1" x14ac:dyDescent="0.45">
      <c r="A52" s="106" t="s">
        <v>103</v>
      </c>
      <c r="C52" s="121">
        <v>0</v>
      </c>
      <c r="D52" s="16"/>
      <c r="E52" s="121">
        <v>0</v>
      </c>
      <c r="F52" s="16"/>
      <c r="G52" s="121">
        <v>0</v>
      </c>
      <c r="H52" s="94">
        <v>0</v>
      </c>
      <c r="I52" s="121">
        <v>0</v>
      </c>
    </row>
    <row r="53" spans="1:10" ht="22.5" hidden="1" customHeight="1" x14ac:dyDescent="0.45">
      <c r="A53" s="17" t="s">
        <v>104</v>
      </c>
      <c r="B53" s="7"/>
      <c r="C53" s="98"/>
      <c r="D53" s="98"/>
      <c r="E53" s="183"/>
      <c r="F53" s="98"/>
      <c r="G53" s="98"/>
      <c r="H53" s="98"/>
      <c r="I53" s="183"/>
    </row>
    <row r="54" spans="1:10" ht="22.5" hidden="1" customHeight="1" x14ac:dyDescent="0.45">
      <c r="A54" s="17" t="s">
        <v>94</v>
      </c>
      <c r="B54" s="7"/>
      <c r="C54" s="121">
        <f>SUM(C52:C53)</f>
        <v>0</v>
      </c>
      <c r="D54" s="23"/>
      <c r="E54" s="121">
        <f>SUM(E52:E53)</f>
        <v>0</v>
      </c>
      <c r="F54" s="23"/>
      <c r="G54" s="121">
        <f>SUM(G52:G53)</f>
        <v>0</v>
      </c>
      <c r="H54" s="105">
        <v>0</v>
      </c>
      <c r="I54" s="121">
        <f>SUM(I52:I53)</f>
        <v>0</v>
      </c>
    </row>
    <row r="55" spans="1:10" ht="22.5" customHeight="1" x14ac:dyDescent="0.45">
      <c r="A55" s="17" t="s">
        <v>89</v>
      </c>
      <c r="B55" s="7"/>
      <c r="C55" s="95">
        <f>C48+C54</f>
        <v>-14327</v>
      </c>
      <c r="D55" s="23"/>
      <c r="E55" s="95">
        <f>E48+E54</f>
        <v>48169</v>
      </c>
      <c r="F55" s="23"/>
      <c r="G55" s="107">
        <f>G48+G54</f>
        <v>-14499</v>
      </c>
      <c r="H55" s="105"/>
      <c r="I55" s="107">
        <f>I48+I54</f>
        <v>33391</v>
      </c>
      <c r="J55" s="91"/>
    </row>
    <row r="56" spans="1:10" ht="22.5" customHeight="1" thickBot="1" x14ac:dyDescent="0.5">
      <c r="A56" s="17" t="s">
        <v>106</v>
      </c>
      <c r="B56" s="7"/>
      <c r="C56" s="93">
        <f>C32+C55</f>
        <v>1775167</v>
      </c>
      <c r="D56" s="108"/>
      <c r="E56" s="93">
        <f>E32+E55</f>
        <v>355879</v>
      </c>
      <c r="F56" s="45"/>
      <c r="G56" s="93">
        <f>G32+G55</f>
        <v>1236286</v>
      </c>
      <c r="H56" s="45"/>
      <c r="I56" s="93">
        <f>I32+I55</f>
        <v>301049</v>
      </c>
    </row>
    <row r="57" spans="1:10" ht="22.5" customHeight="1" thickTop="1" x14ac:dyDescent="0.45">
      <c r="A57" s="17" t="s">
        <v>35</v>
      </c>
      <c r="B57" s="7"/>
      <c r="C57" s="23"/>
      <c r="D57" s="21"/>
      <c r="E57" s="23"/>
      <c r="F57" s="22"/>
      <c r="G57" s="23"/>
      <c r="H57" s="22"/>
      <c r="I57" s="23"/>
    </row>
    <row r="58" spans="1:10" ht="22.5" customHeight="1" x14ac:dyDescent="0.45">
      <c r="A58" s="17" t="s">
        <v>85</v>
      </c>
      <c r="B58" s="7"/>
      <c r="C58" s="23"/>
      <c r="D58" s="21"/>
      <c r="E58" s="23"/>
      <c r="F58" s="22"/>
      <c r="G58" s="23"/>
      <c r="H58" s="22"/>
      <c r="I58" s="23"/>
    </row>
    <row r="59" spans="1:10" ht="22.5" customHeight="1" x14ac:dyDescent="0.45">
      <c r="A59" s="1" t="s">
        <v>84</v>
      </c>
      <c r="B59" s="7"/>
      <c r="C59" s="109">
        <f>C32</f>
        <v>1789494</v>
      </c>
      <c r="D59" s="21"/>
      <c r="E59" s="109">
        <f>E32</f>
        <v>307710</v>
      </c>
      <c r="F59" s="22"/>
      <c r="G59" s="109">
        <f>G32</f>
        <v>1250785</v>
      </c>
      <c r="H59" s="13"/>
      <c r="I59" s="109">
        <f>I32</f>
        <v>267658</v>
      </c>
    </row>
    <row r="60" spans="1:10" ht="22.5" customHeight="1" thickBot="1" x14ac:dyDescent="0.5">
      <c r="A60" s="17" t="s">
        <v>45</v>
      </c>
      <c r="B60" s="7"/>
      <c r="C60" s="30">
        <f>SUM(C59)</f>
        <v>1789494</v>
      </c>
      <c r="D60" s="21"/>
      <c r="E60" s="30">
        <f>SUM(E59)</f>
        <v>307710</v>
      </c>
      <c r="F60" s="22"/>
      <c r="G60" s="30">
        <f>SUM(G59)</f>
        <v>1250785</v>
      </c>
      <c r="H60" s="22"/>
      <c r="I60" s="30">
        <f>SUM(I59)</f>
        <v>267658</v>
      </c>
    </row>
    <row r="61" spans="1:10" ht="22.5" customHeight="1" thickTop="1" x14ac:dyDescent="0.45">
      <c r="A61" s="17"/>
      <c r="B61" s="7"/>
      <c r="C61" s="23"/>
      <c r="D61" s="23"/>
      <c r="E61" s="23"/>
      <c r="F61" s="23"/>
      <c r="G61" s="23"/>
      <c r="H61" s="23"/>
      <c r="I61" s="23"/>
    </row>
    <row r="62" spans="1:10" ht="22.5" customHeight="1" x14ac:dyDescent="0.45">
      <c r="A62" s="17" t="s">
        <v>105</v>
      </c>
      <c r="B62" s="7"/>
      <c r="C62" s="23"/>
      <c r="D62" s="21"/>
      <c r="E62" s="23"/>
      <c r="F62" s="22"/>
      <c r="G62" s="23"/>
      <c r="H62" s="22"/>
      <c r="I62" s="23"/>
    </row>
    <row r="63" spans="1:10" ht="22.5" customHeight="1" x14ac:dyDescent="0.45">
      <c r="A63" s="1" t="s">
        <v>84</v>
      </c>
      <c r="B63" s="7"/>
      <c r="C63" s="109">
        <f>C56</f>
        <v>1775167</v>
      </c>
      <c r="D63" s="21"/>
      <c r="E63" s="109">
        <f>E56</f>
        <v>355879</v>
      </c>
      <c r="F63" s="22"/>
      <c r="G63" s="109">
        <f>G56</f>
        <v>1236286</v>
      </c>
      <c r="H63" s="13"/>
      <c r="I63" s="109">
        <f>I56</f>
        <v>301049</v>
      </c>
    </row>
    <row r="64" spans="1:10" ht="22.5" customHeight="1" thickBot="1" x14ac:dyDescent="0.5">
      <c r="A64" s="17" t="s">
        <v>106</v>
      </c>
      <c r="B64" s="7"/>
      <c r="C64" s="30">
        <f>SUM(C63)</f>
        <v>1775167</v>
      </c>
      <c r="D64" s="21"/>
      <c r="E64" s="30">
        <f>SUM(E63)</f>
        <v>355879</v>
      </c>
      <c r="F64" s="22"/>
      <c r="G64" s="30">
        <f>SUM(G63)</f>
        <v>1236286</v>
      </c>
      <c r="H64" s="22"/>
      <c r="I64" s="30">
        <f>SUM(I63)</f>
        <v>301049</v>
      </c>
    </row>
    <row r="65" spans="1:11" ht="21.6" customHeight="1" thickTop="1" x14ac:dyDescent="0.45">
      <c r="A65" s="17"/>
      <c r="B65" s="7"/>
      <c r="C65" s="23"/>
      <c r="D65" s="23"/>
      <c r="E65" s="23"/>
      <c r="F65" s="23"/>
      <c r="G65" s="23"/>
      <c r="H65" s="22"/>
      <c r="I65" s="23"/>
    </row>
    <row r="66" spans="1:11" s="17" customFormat="1" ht="24.6" customHeight="1" thickBot="1" x14ac:dyDescent="0.5">
      <c r="A66" s="17" t="s">
        <v>126</v>
      </c>
      <c r="B66" s="7"/>
      <c r="C66" s="32">
        <f>C32/1185193</f>
        <v>1.5098756067577179</v>
      </c>
      <c r="D66" s="21"/>
      <c r="E66" s="32">
        <f>E32/1185193</f>
        <v>0.25962860057391496</v>
      </c>
      <c r="F66" s="22"/>
      <c r="G66" s="32">
        <f>G32/1185193</f>
        <v>1.0553428850828515</v>
      </c>
      <c r="H66" s="22"/>
      <c r="I66" s="32">
        <f>I32/1185193</f>
        <v>0.22583494840080898</v>
      </c>
      <c r="K66" s="33"/>
    </row>
    <row r="67" spans="1:11" ht="22.5" customHeight="1" thickTop="1" x14ac:dyDescent="0.45"/>
    <row r="68" spans="1:11" ht="22.5" customHeight="1" x14ac:dyDescent="0.5">
      <c r="A68" s="4" t="s">
        <v>72</v>
      </c>
      <c r="C68" s="12" t="s">
        <v>35</v>
      </c>
      <c r="D68" s="20" t="s">
        <v>35</v>
      </c>
      <c r="E68" s="12" t="s">
        <v>35</v>
      </c>
      <c r="F68" s="12" t="e">
        <f>#REF!-F33</f>
        <v>#REF!</v>
      </c>
      <c r="G68" s="12" t="s">
        <v>35</v>
      </c>
      <c r="H68" s="12" t="e">
        <f>#REF!-H33</f>
        <v>#REF!</v>
      </c>
      <c r="I68" s="12" t="s">
        <v>35</v>
      </c>
    </row>
    <row r="69" spans="1:11" ht="22.5" customHeight="1" x14ac:dyDescent="0.5">
      <c r="A69" s="4" t="s">
        <v>69</v>
      </c>
    </row>
    <row r="70" spans="1:11" ht="22.5" customHeight="1" x14ac:dyDescent="0.45">
      <c r="A70" s="29"/>
    </row>
    <row r="71" spans="1:11" ht="22.5" customHeight="1" x14ac:dyDescent="0.45">
      <c r="A71" s="11"/>
      <c r="B71" s="5"/>
      <c r="C71" s="223" t="s">
        <v>1</v>
      </c>
      <c r="D71" s="223"/>
      <c r="E71" s="223"/>
      <c r="F71" s="6"/>
      <c r="G71" s="223" t="s">
        <v>2</v>
      </c>
      <c r="H71" s="223"/>
      <c r="I71" s="223"/>
    </row>
    <row r="72" spans="1:11" ht="22.5" customHeight="1" x14ac:dyDescent="0.45">
      <c r="A72" s="11"/>
      <c r="B72" s="5"/>
      <c r="C72" s="225" t="s">
        <v>127</v>
      </c>
      <c r="D72" s="226"/>
      <c r="E72" s="226"/>
      <c r="F72" s="5"/>
      <c r="G72" s="225" t="s">
        <v>127</v>
      </c>
      <c r="H72" s="226"/>
      <c r="I72" s="226"/>
    </row>
    <row r="73" spans="1:11" ht="22.5" customHeight="1" x14ac:dyDescent="0.45">
      <c r="A73" s="11"/>
      <c r="B73" s="5"/>
      <c r="C73" s="225" t="s">
        <v>124</v>
      </c>
      <c r="D73" s="226"/>
      <c r="E73" s="226"/>
      <c r="F73" s="5"/>
      <c r="G73" s="225" t="s">
        <v>124</v>
      </c>
      <c r="H73" s="226"/>
      <c r="I73" s="226"/>
    </row>
    <row r="74" spans="1:11" ht="22.5" customHeight="1" x14ac:dyDescent="0.45">
      <c r="A74" s="11"/>
      <c r="B74" s="7" t="s">
        <v>4</v>
      </c>
      <c r="C74" s="90">
        <v>2564</v>
      </c>
      <c r="D74" s="90"/>
      <c r="E74" s="90">
        <v>2563</v>
      </c>
      <c r="F74" s="90"/>
      <c r="G74" s="90">
        <v>2564</v>
      </c>
      <c r="H74" s="90"/>
      <c r="I74" s="90">
        <v>2563</v>
      </c>
    </row>
    <row r="75" spans="1:11" ht="22.5" customHeight="1" x14ac:dyDescent="0.45">
      <c r="A75" s="17"/>
      <c r="B75" s="7"/>
      <c r="C75" s="224" t="s">
        <v>5</v>
      </c>
      <c r="D75" s="224"/>
      <c r="E75" s="224"/>
      <c r="F75" s="224"/>
      <c r="G75" s="224"/>
      <c r="H75" s="224"/>
      <c r="I75" s="224"/>
    </row>
    <row r="76" spans="1:11" ht="22.5" customHeight="1" x14ac:dyDescent="0.45">
      <c r="A76" s="10" t="s">
        <v>38</v>
      </c>
      <c r="B76" s="7">
        <v>3</v>
      </c>
      <c r="C76" s="11"/>
      <c r="E76" s="11"/>
      <c r="F76" s="11"/>
      <c r="G76" s="11"/>
      <c r="H76" s="11"/>
      <c r="I76" s="11"/>
    </row>
    <row r="77" spans="1:11" ht="22.5" customHeight="1" x14ac:dyDescent="0.45">
      <c r="A77" s="1" t="s">
        <v>90</v>
      </c>
      <c r="B77" s="7">
        <v>6</v>
      </c>
      <c r="C77" s="13">
        <v>12420911</v>
      </c>
      <c r="D77" s="20"/>
      <c r="E77" s="13">
        <v>7927880</v>
      </c>
      <c r="F77" s="13"/>
      <c r="G77" s="13">
        <v>9517696</v>
      </c>
      <c r="H77" s="13"/>
      <c r="I77" s="13">
        <v>6289517</v>
      </c>
    </row>
    <row r="78" spans="1:11" ht="22.5" customHeight="1" x14ac:dyDescent="0.45">
      <c r="A78" s="1" t="s">
        <v>192</v>
      </c>
      <c r="B78" s="7"/>
      <c r="C78" s="13">
        <v>55654</v>
      </c>
      <c r="D78" s="20"/>
      <c r="E78" s="13">
        <v>60272</v>
      </c>
      <c r="F78" s="13"/>
      <c r="G78" s="13">
        <v>65207</v>
      </c>
      <c r="H78" s="13"/>
      <c r="I78" s="13">
        <v>85039</v>
      </c>
    </row>
    <row r="79" spans="1:11" ht="22.5" customHeight="1" x14ac:dyDescent="0.45">
      <c r="A79" s="1" t="s">
        <v>83</v>
      </c>
      <c r="B79" s="7"/>
      <c r="C79" s="13">
        <v>64857</v>
      </c>
      <c r="D79" s="20"/>
      <c r="E79" s="13">
        <v>9371</v>
      </c>
      <c r="F79" s="13"/>
      <c r="G79" s="13">
        <v>107996</v>
      </c>
      <c r="H79" s="13"/>
      <c r="I79" s="13">
        <v>87835</v>
      </c>
    </row>
    <row r="80" spans="1:11" ht="22.5" customHeight="1" x14ac:dyDescent="0.45">
      <c r="A80" s="1" t="s">
        <v>163</v>
      </c>
      <c r="B80" s="146"/>
      <c r="C80" s="103">
        <v>0</v>
      </c>
      <c r="D80" s="20"/>
      <c r="E80" s="103">
        <v>0</v>
      </c>
      <c r="F80" s="13"/>
      <c r="G80" s="103">
        <v>0</v>
      </c>
      <c r="H80" s="13"/>
      <c r="I80" s="13">
        <v>11146</v>
      </c>
    </row>
    <row r="81" spans="1:9" ht="22.5" customHeight="1" x14ac:dyDescent="0.45">
      <c r="A81" s="17" t="s">
        <v>39</v>
      </c>
      <c r="B81" s="7">
        <v>6</v>
      </c>
      <c r="C81" s="18">
        <f>SUM(C77:C80)</f>
        <v>12541422</v>
      </c>
      <c r="D81" s="21"/>
      <c r="E81" s="18">
        <f>SUM(E77:E80)</f>
        <v>7997523</v>
      </c>
      <c r="F81" s="22"/>
      <c r="G81" s="18">
        <f>SUM(G77:G80)</f>
        <v>9690899</v>
      </c>
      <c r="H81" s="22"/>
      <c r="I81" s="18">
        <f>SUM(I77:I80)</f>
        <v>6473537</v>
      </c>
    </row>
    <row r="82" spans="1:9" ht="22.5" customHeight="1" x14ac:dyDescent="0.45">
      <c r="A82" s="19"/>
      <c r="B82" s="7"/>
      <c r="C82" s="13"/>
      <c r="D82" s="13"/>
      <c r="E82" s="13"/>
      <c r="F82" s="13"/>
      <c r="G82" s="13"/>
      <c r="H82" s="13"/>
      <c r="I82" s="13"/>
    </row>
    <row r="83" spans="1:9" ht="22.5" customHeight="1" x14ac:dyDescent="0.45">
      <c r="A83" s="10" t="s">
        <v>40</v>
      </c>
      <c r="B83" s="7">
        <v>3</v>
      </c>
      <c r="C83" s="13"/>
      <c r="D83" s="20"/>
      <c r="E83" s="13"/>
      <c r="F83" s="13"/>
      <c r="G83" s="13"/>
      <c r="H83" s="13"/>
      <c r="I83" s="13"/>
    </row>
    <row r="84" spans="1:9" ht="22.5" customHeight="1" x14ac:dyDescent="0.45">
      <c r="A84" s="1" t="s">
        <v>91</v>
      </c>
      <c r="B84" s="7"/>
      <c r="C84" s="13">
        <v>7906224</v>
      </c>
      <c r="D84" s="20"/>
      <c r="E84" s="13">
        <v>6173094</v>
      </c>
      <c r="F84" s="13"/>
      <c r="G84" s="13">
        <v>6255161</v>
      </c>
      <c r="H84" s="13"/>
      <c r="I84" s="13">
        <v>5202996</v>
      </c>
    </row>
    <row r="85" spans="1:9" ht="22.5" customHeight="1" x14ac:dyDescent="0.45">
      <c r="A85" s="11" t="s">
        <v>133</v>
      </c>
      <c r="B85" s="7"/>
      <c r="C85" s="87">
        <v>515964</v>
      </c>
      <c r="D85" s="20"/>
      <c r="E85" s="87">
        <v>391134</v>
      </c>
      <c r="F85" s="87"/>
      <c r="G85" s="87">
        <v>345828</v>
      </c>
      <c r="H85" s="87"/>
      <c r="I85" s="87">
        <v>270368</v>
      </c>
    </row>
    <row r="86" spans="1:9" ht="22.5" customHeight="1" x14ac:dyDescent="0.45">
      <c r="A86" s="11" t="s">
        <v>41</v>
      </c>
      <c r="B86" s="14"/>
      <c r="C86" s="100">
        <v>178531</v>
      </c>
      <c r="D86" s="20"/>
      <c r="E86" s="100">
        <v>207692</v>
      </c>
      <c r="F86" s="87"/>
      <c r="G86" s="26">
        <v>176528</v>
      </c>
      <c r="H86" s="87"/>
      <c r="I86" s="26">
        <f>200201+2719</f>
        <v>202920</v>
      </c>
    </row>
    <row r="87" spans="1:9" ht="22.5" customHeight="1" x14ac:dyDescent="0.45">
      <c r="A87" s="1" t="s">
        <v>164</v>
      </c>
      <c r="B87" s="7"/>
      <c r="C87" s="177">
        <v>59267</v>
      </c>
      <c r="D87" s="28"/>
      <c r="E87" s="177">
        <v>11465</v>
      </c>
      <c r="F87" s="86"/>
      <c r="G87" s="177">
        <v>25405</v>
      </c>
      <c r="H87" s="15"/>
      <c r="I87" s="103">
        <v>0</v>
      </c>
    </row>
    <row r="88" spans="1:9" ht="22.5" customHeight="1" x14ac:dyDescent="0.45">
      <c r="A88" s="17" t="s">
        <v>43</v>
      </c>
      <c r="B88" s="7"/>
      <c r="C88" s="18">
        <f>SUM(C84:C87)</f>
        <v>8659986</v>
      </c>
      <c r="D88" s="21"/>
      <c r="E88" s="18">
        <f>SUM(E84:E87)</f>
        <v>6783385</v>
      </c>
      <c r="F88" s="22"/>
      <c r="G88" s="18">
        <f>SUM(G84:G87)</f>
        <v>6802922</v>
      </c>
      <c r="H88" s="22"/>
      <c r="I88" s="18">
        <f>SUM(I84:I87)</f>
        <v>5676284</v>
      </c>
    </row>
    <row r="89" spans="1:9" ht="22.5" customHeight="1" x14ac:dyDescent="0.45">
      <c r="A89" s="19"/>
      <c r="B89" s="7"/>
      <c r="C89" s="12" t="s">
        <v>35</v>
      </c>
      <c r="D89" s="20"/>
      <c r="E89" s="12" t="s">
        <v>35</v>
      </c>
      <c r="F89" s="13"/>
      <c r="G89" s="13"/>
      <c r="H89" s="13"/>
      <c r="I89" s="13"/>
    </row>
    <row r="90" spans="1:9" ht="22.5" customHeight="1" x14ac:dyDescent="0.45">
      <c r="A90" s="17" t="s">
        <v>161</v>
      </c>
      <c r="B90" s="7"/>
      <c r="C90" s="22">
        <f>SUM(C81,-C88)</f>
        <v>3881436</v>
      </c>
      <c r="D90" s="21"/>
      <c r="E90" s="22">
        <f>SUM(E81,-E88)</f>
        <v>1214138</v>
      </c>
      <c r="F90" s="22"/>
      <c r="G90" s="22">
        <f>SUM(G81,-G88)</f>
        <v>2887977</v>
      </c>
      <c r="H90" s="22"/>
      <c r="I90" s="22">
        <f>SUM(I81,-I88)</f>
        <v>797253</v>
      </c>
    </row>
    <row r="91" spans="1:9" ht="22.5" customHeight="1" x14ac:dyDescent="0.45">
      <c r="A91" s="11" t="s">
        <v>42</v>
      </c>
      <c r="B91" s="146">
        <v>3</v>
      </c>
      <c r="C91" s="92">
        <v>-28449</v>
      </c>
      <c r="D91" s="28"/>
      <c r="E91" s="92">
        <v>-27889</v>
      </c>
      <c r="F91" s="86"/>
      <c r="G91" s="86">
        <v>-23891</v>
      </c>
      <c r="H91" s="86"/>
      <c r="I91" s="86">
        <f>-25378+2719</f>
        <v>-22659</v>
      </c>
    </row>
    <row r="92" spans="1:9" ht="22.5" hidden="1" customHeight="1" x14ac:dyDescent="0.45">
      <c r="A92" s="11"/>
      <c r="B92" s="178"/>
      <c r="C92" s="92"/>
      <c r="D92" s="28"/>
      <c r="E92" s="92"/>
      <c r="F92" s="86"/>
      <c r="G92" s="86"/>
      <c r="H92" s="86"/>
      <c r="I92" s="86"/>
    </row>
    <row r="93" spans="1:9" ht="22.5" customHeight="1" x14ac:dyDescent="0.45">
      <c r="A93" s="11" t="s">
        <v>186</v>
      </c>
      <c r="B93" s="7"/>
      <c r="C93" s="88">
        <v>5490</v>
      </c>
      <c r="D93" s="20"/>
      <c r="E93" s="88">
        <v>690</v>
      </c>
      <c r="F93" s="87"/>
      <c r="G93" s="173">
        <v>0</v>
      </c>
      <c r="H93" s="87"/>
      <c r="I93" s="173">
        <v>0</v>
      </c>
    </row>
    <row r="94" spans="1:9" ht="22.5" customHeight="1" x14ac:dyDescent="0.45">
      <c r="A94" s="19"/>
      <c r="B94" s="7"/>
      <c r="C94" s="22"/>
      <c r="D94" s="21"/>
      <c r="E94" s="22"/>
      <c r="F94" s="13"/>
      <c r="G94" s="13"/>
      <c r="H94" s="13"/>
      <c r="I94" s="13"/>
    </row>
    <row r="95" spans="1:9" ht="22.5" customHeight="1" x14ac:dyDescent="0.45">
      <c r="A95" s="17" t="s">
        <v>44</v>
      </c>
      <c r="B95" s="7"/>
      <c r="C95" s="22">
        <f>SUM(C90:C93)</f>
        <v>3858477</v>
      </c>
      <c r="D95" s="21"/>
      <c r="E95" s="22">
        <f>SUM(E90:E93)</f>
        <v>1186939</v>
      </c>
      <c r="F95" s="22"/>
      <c r="G95" s="22">
        <f>SUM(G90:G93)</f>
        <v>2864086</v>
      </c>
      <c r="H95" s="22"/>
      <c r="I95" s="22">
        <f>SUM(I90:I93)</f>
        <v>774594</v>
      </c>
    </row>
    <row r="96" spans="1:9" ht="22.5" customHeight="1" x14ac:dyDescent="0.45">
      <c r="A96" s="1" t="s">
        <v>143</v>
      </c>
      <c r="B96" s="7">
        <v>7</v>
      </c>
      <c r="C96" s="27">
        <v>-679848</v>
      </c>
      <c r="D96" s="20"/>
      <c r="E96" s="27">
        <v>-99306</v>
      </c>
      <c r="F96" s="13"/>
      <c r="G96" s="27">
        <v>-488376</v>
      </c>
      <c r="H96" s="13">
        <v>-267853</v>
      </c>
      <c r="I96" s="27">
        <v>-93802</v>
      </c>
    </row>
    <row r="97" spans="1:9" ht="22.5" customHeight="1" x14ac:dyDescent="0.45">
      <c r="A97" s="11"/>
      <c r="B97" s="7"/>
      <c r="C97" s="16"/>
      <c r="D97" s="28"/>
      <c r="E97" s="16"/>
      <c r="F97" s="86"/>
      <c r="G97" s="16"/>
      <c r="H97" s="86"/>
      <c r="I97" s="16"/>
    </row>
    <row r="98" spans="1:9" ht="22.5" customHeight="1" x14ac:dyDescent="0.45">
      <c r="A98" s="17" t="s">
        <v>45</v>
      </c>
      <c r="B98" s="7"/>
      <c r="C98" s="96">
        <f>C95+C96</f>
        <v>3178629</v>
      </c>
      <c r="D98" s="21"/>
      <c r="E98" s="96">
        <f>E95+E96</f>
        <v>1087633</v>
      </c>
      <c r="F98" s="22"/>
      <c r="G98" s="96">
        <f>G95+G96</f>
        <v>2375710</v>
      </c>
      <c r="H98" s="22"/>
      <c r="I98" s="96">
        <f>I95+I96</f>
        <v>680792</v>
      </c>
    </row>
    <row r="100" spans="1:9" ht="22.5" customHeight="1" x14ac:dyDescent="0.5">
      <c r="A100" s="4" t="s">
        <v>72</v>
      </c>
      <c r="C100" s="12" t="s">
        <v>35</v>
      </c>
      <c r="D100" s="20" t="s">
        <v>35</v>
      </c>
      <c r="E100" s="12" t="s">
        <v>35</v>
      </c>
      <c r="F100" s="12"/>
      <c r="G100" s="12"/>
      <c r="H100" s="12"/>
      <c r="I100" s="12"/>
    </row>
    <row r="101" spans="1:9" ht="22.5" customHeight="1" x14ac:dyDescent="0.5">
      <c r="A101" s="4" t="s">
        <v>69</v>
      </c>
    </row>
    <row r="102" spans="1:9" ht="22.5" customHeight="1" x14ac:dyDescent="0.45">
      <c r="A102" s="29"/>
    </row>
    <row r="103" spans="1:9" ht="22.5" customHeight="1" x14ac:dyDescent="0.45">
      <c r="A103" s="11"/>
      <c r="B103" s="5"/>
      <c r="C103" s="223" t="s">
        <v>1</v>
      </c>
      <c r="D103" s="223"/>
      <c r="E103" s="223"/>
      <c r="F103" s="6"/>
      <c r="G103" s="223" t="s">
        <v>2</v>
      </c>
      <c r="H103" s="223"/>
      <c r="I103" s="223"/>
    </row>
    <row r="104" spans="1:9" ht="22.5" customHeight="1" x14ac:dyDescent="0.45">
      <c r="A104" s="11"/>
      <c r="B104" s="5"/>
      <c r="C104" s="225" t="s">
        <v>127</v>
      </c>
      <c r="D104" s="226"/>
      <c r="E104" s="226"/>
      <c r="F104" s="5"/>
      <c r="G104" s="225" t="s">
        <v>127</v>
      </c>
      <c r="H104" s="226"/>
      <c r="I104" s="226"/>
    </row>
    <row r="105" spans="1:9" ht="22.5" customHeight="1" x14ac:dyDescent="0.45">
      <c r="A105" s="11"/>
      <c r="B105" s="5"/>
      <c r="C105" s="225" t="s">
        <v>124</v>
      </c>
      <c r="D105" s="226"/>
      <c r="E105" s="226"/>
      <c r="F105" s="5"/>
      <c r="G105" s="225" t="s">
        <v>124</v>
      </c>
      <c r="H105" s="226"/>
      <c r="I105" s="226"/>
    </row>
    <row r="106" spans="1:9" ht="22.5" customHeight="1" x14ac:dyDescent="0.45">
      <c r="A106" s="11"/>
      <c r="B106" s="7"/>
      <c r="C106" s="90">
        <v>2564</v>
      </c>
      <c r="D106" s="90"/>
      <c r="E106" s="90">
        <v>2563</v>
      </c>
      <c r="F106" s="90"/>
      <c r="G106" s="90">
        <v>2564</v>
      </c>
      <c r="H106" s="90"/>
      <c r="I106" s="90">
        <v>2563</v>
      </c>
    </row>
    <row r="107" spans="1:9" ht="22.5" customHeight="1" x14ac:dyDescent="0.45">
      <c r="A107" s="17"/>
      <c r="B107" s="7"/>
      <c r="C107" s="224" t="s">
        <v>5</v>
      </c>
      <c r="D107" s="224"/>
      <c r="E107" s="224"/>
      <c r="F107" s="224"/>
      <c r="G107" s="224"/>
      <c r="H107" s="224"/>
      <c r="I107" s="224"/>
    </row>
    <row r="108" spans="1:9" ht="22.5" customHeight="1" x14ac:dyDescent="0.45">
      <c r="A108" s="17" t="s">
        <v>46</v>
      </c>
      <c r="B108" s="7"/>
      <c r="C108" s="98"/>
      <c r="D108" s="98"/>
      <c r="E108" s="183"/>
      <c r="F108" s="98"/>
      <c r="G108" s="98"/>
      <c r="H108" s="98"/>
      <c r="I108" s="183"/>
    </row>
    <row r="109" spans="1:9" ht="22.5" customHeight="1" x14ac:dyDescent="0.45">
      <c r="A109" s="10" t="s">
        <v>138</v>
      </c>
      <c r="B109" s="7"/>
      <c r="C109" s="98"/>
      <c r="D109" s="98"/>
      <c r="E109" s="183"/>
      <c r="F109" s="98"/>
      <c r="G109" s="98"/>
      <c r="H109" s="98"/>
      <c r="I109" s="183"/>
    </row>
    <row r="110" spans="1:9" ht="22.5" customHeight="1" x14ac:dyDescent="0.45">
      <c r="A110" s="10" t="s">
        <v>94</v>
      </c>
      <c r="B110" s="7"/>
      <c r="C110" s="98"/>
      <c r="D110" s="98"/>
      <c r="E110" s="183"/>
      <c r="F110" s="98"/>
      <c r="G110" s="98"/>
      <c r="H110" s="98"/>
      <c r="I110" s="183"/>
    </row>
    <row r="111" spans="1:9" ht="22.5" hidden="1" customHeight="1" x14ac:dyDescent="0.45">
      <c r="A111" s="1" t="s">
        <v>95</v>
      </c>
      <c r="B111" s="7"/>
      <c r="C111" s="103">
        <v>0</v>
      </c>
      <c r="D111" s="16"/>
      <c r="E111" s="103">
        <v>0</v>
      </c>
      <c r="F111" s="16"/>
      <c r="G111" s="103">
        <v>0</v>
      </c>
      <c r="H111" s="16"/>
      <c r="I111" s="103">
        <v>0</v>
      </c>
    </row>
    <row r="112" spans="1:9" ht="22.5" customHeight="1" x14ac:dyDescent="0.45">
      <c r="A112" s="1" t="s">
        <v>162</v>
      </c>
      <c r="B112" s="7"/>
      <c r="C112" s="88">
        <v>-38809</v>
      </c>
      <c r="D112" s="16"/>
      <c r="E112" s="88">
        <v>19480</v>
      </c>
      <c r="F112" s="16"/>
      <c r="G112" s="104">
        <v>-33224</v>
      </c>
      <c r="H112" s="94"/>
      <c r="I112" s="104">
        <v>17324</v>
      </c>
    </row>
    <row r="113" spans="1:10" ht="22.5" customHeight="1" x14ac:dyDescent="0.45">
      <c r="A113" s="17" t="s">
        <v>96</v>
      </c>
      <c r="B113" s="7"/>
      <c r="C113" s="98"/>
      <c r="D113" s="98"/>
      <c r="E113" s="183"/>
      <c r="F113" s="98"/>
      <c r="G113" s="98"/>
      <c r="H113" s="98"/>
      <c r="I113" s="183"/>
    </row>
    <row r="114" spans="1:10" ht="22.5" customHeight="1" x14ac:dyDescent="0.45">
      <c r="A114" s="17" t="s">
        <v>94</v>
      </c>
      <c r="B114" s="7"/>
      <c r="C114" s="95">
        <f>C111+C112</f>
        <v>-38809</v>
      </c>
      <c r="D114" s="23"/>
      <c r="E114" s="95">
        <f>E111+E112</f>
        <v>19480</v>
      </c>
      <c r="F114" s="23"/>
      <c r="G114" s="95">
        <f>G111+G112</f>
        <v>-33224</v>
      </c>
      <c r="H114" s="105"/>
      <c r="I114" s="95">
        <f>I111+I112</f>
        <v>17324</v>
      </c>
    </row>
    <row r="115" spans="1:10" ht="22.5" customHeight="1" x14ac:dyDescent="0.45">
      <c r="A115" s="10" t="s">
        <v>102</v>
      </c>
      <c r="B115" s="7"/>
      <c r="C115" s="16"/>
      <c r="D115" s="16"/>
      <c r="E115" s="16"/>
      <c r="F115" s="16"/>
      <c r="G115" s="94"/>
      <c r="H115" s="94"/>
      <c r="I115" s="94"/>
      <c r="J115" s="31"/>
    </row>
    <row r="116" spans="1:10" ht="22.5" customHeight="1" x14ac:dyDescent="0.45">
      <c r="A116" s="10" t="s">
        <v>94</v>
      </c>
      <c r="B116" s="7"/>
      <c r="C116" s="16"/>
      <c r="D116" s="16"/>
      <c r="E116" s="16"/>
      <c r="F116" s="16"/>
      <c r="G116" s="94"/>
      <c r="H116" s="94"/>
      <c r="I116" s="94"/>
      <c r="J116" s="31"/>
    </row>
    <row r="117" spans="1:10" ht="22.5" customHeight="1" x14ac:dyDescent="0.45">
      <c r="A117" s="106" t="s">
        <v>141</v>
      </c>
      <c r="B117" s="47"/>
      <c r="C117" s="97"/>
      <c r="D117" s="44"/>
      <c r="E117" s="97"/>
      <c r="F117" s="44"/>
      <c r="G117" s="97"/>
      <c r="H117" s="97"/>
      <c r="I117" s="97"/>
    </row>
    <row r="118" spans="1:10" ht="22.5" customHeight="1" x14ac:dyDescent="0.45">
      <c r="A118" s="106" t="s">
        <v>103</v>
      </c>
      <c r="C118" s="211">
        <v>0</v>
      </c>
      <c r="D118" s="16"/>
      <c r="E118" s="88">
        <v>-822</v>
      </c>
      <c r="F118" s="16"/>
      <c r="G118" s="211">
        <v>0</v>
      </c>
      <c r="H118" s="94">
        <v>0</v>
      </c>
      <c r="I118" s="104">
        <v>-822</v>
      </c>
    </row>
    <row r="119" spans="1:10" ht="22.5" customHeight="1" x14ac:dyDescent="0.45">
      <c r="A119" s="17" t="s">
        <v>104</v>
      </c>
      <c r="B119" s="7"/>
      <c r="C119" s="98"/>
      <c r="D119" s="98"/>
      <c r="E119" s="183"/>
      <c r="F119" s="98"/>
      <c r="G119" s="98"/>
      <c r="H119" s="98"/>
      <c r="I119" s="183"/>
    </row>
    <row r="120" spans="1:10" ht="22.5" customHeight="1" x14ac:dyDescent="0.45">
      <c r="A120" s="17" t="s">
        <v>94</v>
      </c>
      <c r="B120" s="7"/>
      <c r="C120" s="212">
        <f>SUM(C118:C119)</f>
        <v>0</v>
      </c>
      <c r="D120" s="23"/>
      <c r="E120" s="95">
        <f>SUM(E118:E119)</f>
        <v>-822</v>
      </c>
      <c r="F120" s="23"/>
      <c r="G120" s="212">
        <f>SUM(G118:G119)</f>
        <v>0</v>
      </c>
      <c r="H120" s="105">
        <v>0</v>
      </c>
      <c r="I120" s="95">
        <f>SUM(I118:I119)</f>
        <v>-822</v>
      </c>
    </row>
    <row r="121" spans="1:10" ht="22.5" customHeight="1" x14ac:dyDescent="0.45">
      <c r="A121" s="17" t="s">
        <v>89</v>
      </c>
      <c r="B121" s="7"/>
      <c r="C121" s="95">
        <f>C114+C120</f>
        <v>-38809</v>
      </c>
      <c r="D121" s="23"/>
      <c r="E121" s="95">
        <f>E114+E120</f>
        <v>18658</v>
      </c>
      <c r="F121" s="23"/>
      <c r="G121" s="107">
        <f>G114+G120</f>
        <v>-33224</v>
      </c>
      <c r="H121" s="105"/>
      <c r="I121" s="107">
        <f>I114+I120</f>
        <v>16502</v>
      </c>
      <c r="J121" s="91"/>
    </row>
    <row r="122" spans="1:10" ht="22.5" customHeight="1" thickBot="1" x14ac:dyDescent="0.5">
      <c r="A122" s="17" t="s">
        <v>128</v>
      </c>
      <c r="B122" s="7"/>
      <c r="C122" s="93">
        <f>C98+C121</f>
        <v>3139820</v>
      </c>
      <c r="D122" s="108"/>
      <c r="E122" s="93">
        <f>E98+E121</f>
        <v>1106291</v>
      </c>
      <c r="F122" s="45"/>
      <c r="G122" s="93">
        <f>G98+G121</f>
        <v>2342486</v>
      </c>
      <c r="H122" s="45"/>
      <c r="I122" s="93">
        <f>I98+I121</f>
        <v>697294</v>
      </c>
    </row>
    <row r="123" spans="1:10" ht="22.5" customHeight="1" thickTop="1" x14ac:dyDescent="0.45">
      <c r="A123" s="17" t="s">
        <v>35</v>
      </c>
      <c r="B123" s="7"/>
      <c r="C123" s="23"/>
      <c r="D123" s="21"/>
      <c r="E123" s="23"/>
      <c r="F123" s="22"/>
      <c r="G123" s="23"/>
      <c r="H123" s="22"/>
      <c r="I123" s="23"/>
    </row>
    <row r="124" spans="1:10" ht="22.5" customHeight="1" x14ac:dyDescent="0.45">
      <c r="A124" s="17" t="s">
        <v>85</v>
      </c>
      <c r="B124" s="7"/>
      <c r="C124" s="23"/>
      <c r="D124" s="21"/>
      <c r="E124" s="23"/>
      <c r="F124" s="22"/>
      <c r="G124" s="23"/>
      <c r="H124" s="22"/>
      <c r="I124" s="23"/>
    </row>
    <row r="125" spans="1:10" ht="22.5" customHeight="1" x14ac:dyDescent="0.45">
      <c r="A125" s="1" t="s">
        <v>84</v>
      </c>
      <c r="B125" s="7"/>
      <c r="C125" s="109">
        <f>C98</f>
        <v>3178629</v>
      </c>
      <c r="D125" s="21"/>
      <c r="E125" s="109">
        <f>E98</f>
        <v>1087633</v>
      </c>
      <c r="F125" s="22"/>
      <c r="G125" s="109">
        <f>G98</f>
        <v>2375710</v>
      </c>
      <c r="H125" s="13"/>
      <c r="I125" s="109">
        <f>I98</f>
        <v>680792</v>
      </c>
    </row>
    <row r="126" spans="1:10" ht="22.5" customHeight="1" thickBot="1" x14ac:dyDescent="0.5">
      <c r="A126" s="17" t="s">
        <v>45</v>
      </c>
      <c r="B126" s="7"/>
      <c r="C126" s="30">
        <f>C98</f>
        <v>3178629</v>
      </c>
      <c r="D126" s="21"/>
      <c r="E126" s="30">
        <f>E98</f>
        <v>1087633</v>
      </c>
      <c r="F126" s="22"/>
      <c r="G126" s="30">
        <f>G98</f>
        <v>2375710</v>
      </c>
      <c r="H126" s="22"/>
      <c r="I126" s="30">
        <f>I98</f>
        <v>680792</v>
      </c>
    </row>
    <row r="127" spans="1:10" ht="22.5" customHeight="1" thickTop="1" x14ac:dyDescent="0.45">
      <c r="A127" s="17"/>
      <c r="B127" s="7"/>
      <c r="C127" s="23"/>
      <c r="D127" s="23"/>
      <c r="E127" s="23"/>
      <c r="F127" s="23"/>
      <c r="G127" s="23"/>
      <c r="H127" s="23"/>
      <c r="I127" s="23"/>
    </row>
    <row r="128" spans="1:10" ht="22.5" customHeight="1" x14ac:dyDescent="0.45">
      <c r="A128" s="17" t="s">
        <v>105</v>
      </c>
      <c r="B128" s="7"/>
      <c r="C128" s="23"/>
      <c r="D128" s="21"/>
      <c r="E128" s="23"/>
      <c r="F128" s="22"/>
      <c r="G128" s="23"/>
      <c r="H128" s="22"/>
      <c r="I128" s="23"/>
    </row>
    <row r="129" spans="1:9" ht="22.5" customHeight="1" x14ac:dyDescent="0.45">
      <c r="A129" s="1" t="s">
        <v>84</v>
      </c>
      <c r="B129" s="7"/>
      <c r="C129" s="109">
        <f>C122</f>
        <v>3139820</v>
      </c>
      <c r="D129" s="21"/>
      <c r="E129" s="109">
        <f>E122</f>
        <v>1106291</v>
      </c>
      <c r="F129" s="22"/>
      <c r="G129" s="109">
        <f>G122</f>
        <v>2342486</v>
      </c>
      <c r="H129" s="13"/>
      <c r="I129" s="109">
        <f>I122</f>
        <v>697294</v>
      </c>
    </row>
    <row r="130" spans="1:9" ht="22.5" customHeight="1" thickBot="1" x14ac:dyDescent="0.5">
      <c r="A130" s="17" t="s">
        <v>106</v>
      </c>
      <c r="B130" s="7"/>
      <c r="C130" s="30">
        <f>SUM(C129)</f>
        <v>3139820</v>
      </c>
      <c r="D130" s="21"/>
      <c r="E130" s="30">
        <f>SUM(E129)</f>
        <v>1106291</v>
      </c>
      <c r="F130" s="22"/>
      <c r="G130" s="30">
        <f>SUM(G129)</f>
        <v>2342486</v>
      </c>
      <c r="H130" s="22"/>
      <c r="I130" s="30">
        <f>SUM(I129)</f>
        <v>697294</v>
      </c>
    </row>
    <row r="131" spans="1:9" thickTop="1" x14ac:dyDescent="0.45">
      <c r="A131" s="17"/>
      <c r="B131" s="7"/>
      <c r="C131" s="23"/>
      <c r="D131" s="23"/>
      <c r="E131" s="23"/>
      <c r="F131" s="23"/>
      <c r="G131" s="23"/>
      <c r="H131" s="22"/>
      <c r="I131" s="23"/>
    </row>
    <row r="132" spans="1:9" ht="25.5" customHeight="1" thickBot="1" x14ac:dyDescent="0.5">
      <c r="A132" s="17" t="s">
        <v>126</v>
      </c>
      <c r="B132" s="7"/>
      <c r="C132" s="32">
        <f>C98/1185193</f>
        <v>2.6819505346386623</v>
      </c>
      <c r="D132" s="21"/>
      <c r="E132" s="32">
        <f>E98/1185193</f>
        <v>0.9176842927691945</v>
      </c>
      <c r="F132" s="22"/>
      <c r="G132" s="32">
        <f>G98/1185193</f>
        <v>2.0044920953802463</v>
      </c>
      <c r="H132" s="22"/>
      <c r="I132" s="32">
        <f>I98/1185193</f>
        <v>0.57441446245463823</v>
      </c>
    </row>
    <row r="133" spans="1:9" ht="22.5" customHeight="1" thickTop="1" x14ac:dyDescent="0.45"/>
  </sheetData>
  <mergeCells count="28">
    <mergeCell ref="C73:E73"/>
    <mergeCell ref="G73:I73"/>
    <mergeCell ref="C107:I107"/>
    <mergeCell ref="C75:I75"/>
    <mergeCell ref="C103:E103"/>
    <mergeCell ref="G103:I103"/>
    <mergeCell ref="C104:E104"/>
    <mergeCell ref="G104:I104"/>
    <mergeCell ref="C105:E105"/>
    <mergeCell ref="G105:I105"/>
    <mergeCell ref="C41:I41"/>
    <mergeCell ref="C71:E71"/>
    <mergeCell ref="G71:I71"/>
    <mergeCell ref="C72:E72"/>
    <mergeCell ref="G72:I72"/>
    <mergeCell ref="C37:E37"/>
    <mergeCell ref="G37:I37"/>
    <mergeCell ref="C38:E38"/>
    <mergeCell ref="G38:I38"/>
    <mergeCell ref="C39:E39"/>
    <mergeCell ref="G39:I39"/>
    <mergeCell ref="C4:E4"/>
    <mergeCell ref="G4:I4"/>
    <mergeCell ref="C9:I9"/>
    <mergeCell ref="G6:I6"/>
    <mergeCell ref="G5:I5"/>
    <mergeCell ref="C6:E6"/>
    <mergeCell ref="C5:E5"/>
  </mergeCells>
  <pageMargins left="0.7" right="0.7" top="0.48" bottom="0.5" header="0.5" footer="0.5"/>
  <pageSetup paperSize="9" scale="90" firstPageNumber="5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3" max="16383" man="1"/>
    <brk id="67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2"/>
  <sheetViews>
    <sheetView showGridLines="0" view="pageBreakPreview" zoomScale="85" zoomScaleNormal="85" zoomScaleSheetLayoutView="85" workbookViewId="0">
      <selection activeCell="A16" sqref="A16"/>
    </sheetView>
  </sheetViews>
  <sheetFormatPr defaultColWidth="9.140625" defaultRowHeight="22.5" customHeight="1" x14ac:dyDescent="0.45"/>
  <cols>
    <col min="1" max="1" width="42.42578125" style="34" customWidth="1"/>
    <col min="2" max="2" width="8.7109375" style="11" customWidth="1"/>
    <col min="3" max="3" width="12.28515625" style="11" customWidth="1"/>
    <col min="4" max="4" width="1.28515625" style="11" customWidth="1"/>
    <col min="5" max="5" width="12.28515625" style="35" customWidth="1"/>
    <col min="6" max="6" width="1.28515625" style="11" customWidth="1"/>
    <col min="7" max="7" width="12.28515625" style="11" customWidth="1"/>
    <col min="8" max="8" width="1.28515625" style="11" customWidth="1"/>
    <col min="9" max="9" width="12.28515625" style="11" customWidth="1"/>
    <col min="10" max="10" width="1.42578125" style="11" customWidth="1"/>
    <col min="11" max="11" width="14" style="11" hidden="1" customWidth="1"/>
    <col min="12" max="12" width="1.42578125" style="11" hidden="1" customWidth="1"/>
    <col min="13" max="13" width="14" style="11" customWidth="1"/>
    <col min="14" max="14" width="1.42578125" style="11" customWidth="1"/>
    <col min="15" max="15" width="15.85546875" style="11" customWidth="1"/>
    <col min="16" max="16" width="1.42578125" style="11" customWidth="1"/>
    <col min="17" max="17" width="14" style="11" customWidth="1"/>
    <col min="18" max="18" width="1.140625" style="11" customWidth="1"/>
    <col min="19" max="19" width="12.85546875" style="11" customWidth="1"/>
    <col min="20" max="20" width="9.140625" style="11"/>
    <col min="21" max="21" width="10.5703125" style="11" customWidth="1"/>
    <col min="22" max="16384" width="9.140625" style="11"/>
  </cols>
  <sheetData>
    <row r="1" spans="1:19" ht="25.5" customHeight="1" x14ac:dyDescent="0.5">
      <c r="A1" s="4" t="s">
        <v>72</v>
      </c>
    </row>
    <row r="2" spans="1:19" ht="25.5" customHeight="1" x14ac:dyDescent="0.5">
      <c r="A2" s="36" t="s">
        <v>70</v>
      </c>
    </row>
    <row r="3" spans="1:19" ht="19.5" customHeight="1" x14ac:dyDescent="0.5">
      <c r="A3" s="36"/>
    </row>
    <row r="4" spans="1:19" ht="22.5" customHeight="1" x14ac:dyDescent="0.5">
      <c r="A4" s="36"/>
      <c r="C4" s="223" t="s">
        <v>1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</row>
    <row r="5" spans="1:19" ht="22.5" customHeight="1" x14ac:dyDescent="0.45">
      <c r="A5" s="227"/>
      <c r="B5" s="5"/>
      <c r="C5" s="5"/>
      <c r="D5" s="37"/>
      <c r="E5" s="11"/>
      <c r="F5" s="226"/>
      <c r="G5" s="228" t="s">
        <v>31</v>
      </c>
      <c r="H5" s="228"/>
      <c r="I5" s="228"/>
      <c r="J5" s="37"/>
      <c r="K5" s="229" t="s">
        <v>78</v>
      </c>
      <c r="L5" s="229"/>
      <c r="M5" s="229"/>
      <c r="N5" s="229"/>
      <c r="O5" s="229"/>
      <c r="P5" s="229"/>
      <c r="Q5" s="229"/>
      <c r="R5" s="226"/>
    </row>
    <row r="6" spans="1:19" ht="22.5" customHeight="1" x14ac:dyDescent="0.45">
      <c r="A6" s="227"/>
      <c r="B6" s="5"/>
      <c r="C6" s="5"/>
      <c r="D6" s="37"/>
      <c r="E6" s="11"/>
      <c r="F6" s="226"/>
      <c r="G6" s="142"/>
      <c r="H6" s="142"/>
      <c r="I6" s="142"/>
      <c r="J6" s="37"/>
      <c r="K6" s="5" t="s">
        <v>165</v>
      </c>
      <c r="L6" s="5"/>
      <c r="M6" s="5"/>
      <c r="N6" s="5"/>
      <c r="O6" s="8"/>
      <c r="P6" s="5"/>
      <c r="Q6" s="142" t="s">
        <v>48</v>
      </c>
      <c r="R6" s="226"/>
    </row>
    <row r="7" spans="1:19" ht="22.5" customHeight="1" x14ac:dyDescent="0.45">
      <c r="A7" s="227"/>
      <c r="B7" s="5"/>
      <c r="C7" s="5" t="s">
        <v>25</v>
      </c>
      <c r="D7" s="37"/>
      <c r="E7" s="5"/>
      <c r="F7" s="226"/>
      <c r="G7" s="142"/>
      <c r="H7" s="142"/>
      <c r="I7" s="142"/>
      <c r="J7" s="37"/>
      <c r="K7" s="5" t="s">
        <v>166</v>
      </c>
      <c r="L7" s="5"/>
      <c r="M7" s="5" t="s">
        <v>178</v>
      </c>
      <c r="N7" s="5"/>
      <c r="O7" s="89" t="s">
        <v>80</v>
      </c>
      <c r="P7" s="5"/>
      <c r="Q7" s="5" t="s">
        <v>47</v>
      </c>
      <c r="R7" s="226"/>
      <c r="S7" s="5"/>
    </row>
    <row r="8" spans="1:19" ht="22.5" customHeight="1" x14ac:dyDescent="0.45">
      <c r="A8" s="227"/>
      <c r="B8" s="5"/>
      <c r="C8" s="5" t="s">
        <v>50</v>
      </c>
      <c r="D8" s="37"/>
      <c r="E8" s="5" t="s">
        <v>107</v>
      </c>
      <c r="F8" s="5"/>
      <c r="G8" s="5" t="s">
        <v>51</v>
      </c>
      <c r="I8" s="5" t="s">
        <v>52</v>
      </c>
      <c r="J8" s="37"/>
      <c r="K8" s="5" t="s">
        <v>167</v>
      </c>
      <c r="L8" s="5"/>
      <c r="M8" s="5" t="s">
        <v>179</v>
      </c>
      <c r="N8" s="5"/>
      <c r="O8" s="89" t="s">
        <v>81</v>
      </c>
      <c r="P8" s="5"/>
      <c r="Q8" s="5" t="s">
        <v>53</v>
      </c>
      <c r="R8" s="5"/>
      <c r="S8" s="5" t="s">
        <v>49</v>
      </c>
    </row>
    <row r="9" spans="1:19" ht="22.5" customHeight="1" x14ac:dyDescent="0.45">
      <c r="B9" s="185"/>
      <c r="C9" s="5" t="s">
        <v>55</v>
      </c>
      <c r="D9" s="5"/>
      <c r="E9" s="5" t="s">
        <v>108</v>
      </c>
      <c r="F9" s="5"/>
      <c r="G9" s="5" t="s">
        <v>56</v>
      </c>
      <c r="H9" s="5"/>
      <c r="I9" s="5" t="s">
        <v>57</v>
      </c>
      <c r="J9" s="5"/>
      <c r="K9" s="5" t="s">
        <v>77</v>
      </c>
      <c r="L9" s="5"/>
      <c r="M9" s="5" t="s">
        <v>180</v>
      </c>
      <c r="N9" s="5"/>
      <c r="O9" s="89" t="s">
        <v>82</v>
      </c>
      <c r="P9" s="5"/>
      <c r="Q9" s="5" t="s">
        <v>24</v>
      </c>
      <c r="R9" s="5"/>
      <c r="S9" s="5" t="s">
        <v>54</v>
      </c>
    </row>
    <row r="10" spans="1:19" ht="22.5" customHeight="1" x14ac:dyDescent="0.45">
      <c r="A10" s="11"/>
      <c r="B10" s="6"/>
      <c r="C10" s="224" t="s">
        <v>5</v>
      </c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</row>
    <row r="11" spans="1:19" ht="22.5" customHeight="1" x14ac:dyDescent="0.45">
      <c r="A11" s="38" t="s">
        <v>149</v>
      </c>
      <c r="B11" s="6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</row>
    <row r="12" spans="1:19" ht="22.5" customHeight="1" x14ac:dyDescent="0.45">
      <c r="A12" s="38" t="s">
        <v>150</v>
      </c>
      <c r="B12" s="6"/>
      <c r="C12" s="61">
        <v>7111161</v>
      </c>
      <c r="D12" s="48"/>
      <c r="E12" s="61">
        <v>1303713</v>
      </c>
      <c r="F12" s="48"/>
      <c r="G12" s="61">
        <v>711116</v>
      </c>
      <c r="H12" s="61"/>
      <c r="I12" s="61">
        <v>12740255</v>
      </c>
      <c r="J12" s="61"/>
      <c r="K12" s="128" t="s">
        <v>30</v>
      </c>
      <c r="L12" s="61"/>
      <c r="M12" s="61">
        <v>-1122</v>
      </c>
      <c r="N12" s="61"/>
      <c r="O12" s="61">
        <v>-25121</v>
      </c>
      <c r="P12" s="61"/>
      <c r="Q12" s="61">
        <f>SUM(K12:O12)</f>
        <v>-26243</v>
      </c>
      <c r="R12" s="48"/>
      <c r="S12" s="61">
        <f>SUM(C12:O12)</f>
        <v>21840002</v>
      </c>
    </row>
    <row r="13" spans="1:19" ht="13.5" customHeight="1" x14ac:dyDescent="0.45">
      <c r="A13" s="110"/>
      <c r="B13" s="6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</row>
    <row r="14" spans="1:19" ht="22.5" customHeight="1" x14ac:dyDescent="0.45">
      <c r="A14" s="111" t="s">
        <v>120</v>
      </c>
      <c r="B14" s="6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</row>
    <row r="15" spans="1:19" ht="22.5" customHeight="1" x14ac:dyDescent="0.45">
      <c r="A15" s="111" t="s">
        <v>121</v>
      </c>
      <c r="B15" s="6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</row>
    <row r="16" spans="1:19" ht="22.5" customHeight="1" x14ac:dyDescent="0.45">
      <c r="A16" s="112" t="s">
        <v>134</v>
      </c>
      <c r="B16" s="6"/>
      <c r="C16" s="15"/>
      <c r="D16" s="43"/>
      <c r="E16" s="15"/>
      <c r="F16" s="44"/>
      <c r="G16" s="15"/>
      <c r="H16" s="85"/>
      <c r="I16" s="15"/>
      <c r="J16" s="44"/>
      <c r="K16" s="15"/>
      <c r="L16" s="44"/>
      <c r="M16" s="15"/>
      <c r="N16" s="44"/>
      <c r="O16" s="15"/>
      <c r="P16" s="44"/>
      <c r="Q16" s="15"/>
      <c r="R16" s="44"/>
      <c r="S16" s="24"/>
    </row>
    <row r="17" spans="1:21" s="37" customFormat="1" ht="22.5" customHeight="1" x14ac:dyDescent="0.45">
      <c r="A17" s="143" t="s">
        <v>122</v>
      </c>
      <c r="B17" s="186"/>
      <c r="C17" s="213">
        <v>0</v>
      </c>
      <c r="D17" s="214"/>
      <c r="E17" s="213">
        <v>0</v>
      </c>
      <c r="F17" s="44"/>
      <c r="G17" s="213">
        <v>0</v>
      </c>
      <c r="H17" s="85"/>
      <c r="I17" s="124">
        <v>-1659271</v>
      </c>
      <c r="J17" s="44"/>
      <c r="K17" s="125" t="s">
        <v>30</v>
      </c>
      <c r="L17" s="44"/>
      <c r="M17" s="213">
        <v>0</v>
      </c>
      <c r="N17" s="44"/>
      <c r="O17" s="213">
        <v>0</v>
      </c>
      <c r="P17" s="44"/>
      <c r="Q17" s="213">
        <v>0</v>
      </c>
      <c r="R17" s="44"/>
      <c r="S17" s="133">
        <f>SUM(C17:P17)</f>
        <v>-1659271</v>
      </c>
    </row>
    <row r="18" spans="1:21" s="50" customFormat="1" ht="22.5" customHeight="1" x14ac:dyDescent="0.45">
      <c r="A18" s="111" t="s">
        <v>136</v>
      </c>
      <c r="B18" s="182"/>
      <c r="C18" s="125">
        <v>0</v>
      </c>
      <c r="D18" s="113"/>
      <c r="E18" s="125">
        <v>0</v>
      </c>
      <c r="F18" s="45"/>
      <c r="G18" s="125">
        <v>0</v>
      </c>
      <c r="H18" s="46"/>
      <c r="I18" s="126">
        <f>SUM(I17:I17)</f>
        <v>-1659271</v>
      </c>
      <c r="J18" s="45"/>
      <c r="K18" s="127" t="s">
        <v>30</v>
      </c>
      <c r="L18" s="45"/>
      <c r="M18" s="127">
        <v>0</v>
      </c>
      <c r="N18" s="45"/>
      <c r="O18" s="126">
        <v>0</v>
      </c>
      <c r="P18" s="45"/>
      <c r="Q18" s="127">
        <v>0</v>
      </c>
      <c r="R18" s="45"/>
      <c r="S18" s="126">
        <f>SUM(C18:O18)</f>
        <v>-1659271</v>
      </c>
    </row>
    <row r="19" spans="1:21" s="50" customFormat="1" ht="13.5" customHeight="1" x14ac:dyDescent="0.45">
      <c r="A19" s="111"/>
      <c r="B19" s="182"/>
      <c r="C19" s="128"/>
      <c r="D19" s="113"/>
      <c r="E19" s="128"/>
      <c r="F19" s="45"/>
      <c r="G19" s="128"/>
      <c r="H19" s="46"/>
      <c r="I19" s="61"/>
      <c r="J19" s="45"/>
      <c r="K19" s="61"/>
      <c r="L19" s="45"/>
      <c r="M19" s="61"/>
      <c r="N19" s="45"/>
      <c r="O19" s="61"/>
      <c r="P19" s="45"/>
      <c r="Q19" s="61"/>
      <c r="R19" s="45"/>
      <c r="S19" s="61"/>
    </row>
    <row r="20" spans="1:21" s="37" customFormat="1" ht="22.5" customHeight="1" x14ac:dyDescent="0.45">
      <c r="A20" s="38" t="s">
        <v>58</v>
      </c>
      <c r="B20" s="184"/>
      <c r="C20" s="3"/>
      <c r="D20" s="3"/>
      <c r="E20" s="3"/>
      <c r="F20" s="44"/>
      <c r="G20" s="3"/>
      <c r="H20" s="85"/>
      <c r="I20" s="24"/>
      <c r="J20" s="44"/>
      <c r="K20" s="24"/>
      <c r="L20" s="44"/>
      <c r="M20" s="24"/>
      <c r="N20" s="44"/>
      <c r="O20" s="24"/>
      <c r="P20" s="44"/>
      <c r="Q20" s="24"/>
      <c r="R20" s="44"/>
      <c r="S20" s="24"/>
    </row>
    <row r="21" spans="1:21" s="37" customFormat="1" ht="22.5" customHeight="1" x14ac:dyDescent="0.45">
      <c r="A21" s="143" t="s">
        <v>59</v>
      </c>
      <c r="B21" s="184"/>
      <c r="C21" s="97">
        <v>0</v>
      </c>
      <c r="D21" s="214"/>
      <c r="E21" s="97">
        <v>0</v>
      </c>
      <c r="F21" s="44"/>
      <c r="G21" s="97">
        <v>0</v>
      </c>
      <c r="H21" s="85"/>
      <c r="I21" s="204">
        <v>1087633</v>
      </c>
      <c r="J21" s="44"/>
      <c r="K21" s="61" t="s">
        <v>30</v>
      </c>
      <c r="L21" s="40"/>
      <c r="M21" s="97">
        <v>0</v>
      </c>
      <c r="N21" s="40"/>
      <c r="O21" s="97">
        <v>0</v>
      </c>
      <c r="P21" s="41"/>
      <c r="Q21" s="97">
        <v>0</v>
      </c>
      <c r="R21" s="44"/>
      <c r="S21" s="134">
        <f>SUM(C21:P21)</f>
        <v>1087633</v>
      </c>
    </row>
    <row r="22" spans="1:21" s="37" customFormat="1" ht="22.5" customHeight="1" x14ac:dyDescent="0.45">
      <c r="A22" s="116" t="s">
        <v>135</v>
      </c>
      <c r="B22" s="184"/>
      <c r="C22" s="220">
        <v>0</v>
      </c>
      <c r="D22" s="214"/>
      <c r="E22" s="220">
        <v>0</v>
      </c>
      <c r="F22" s="44"/>
      <c r="G22" s="220">
        <v>0</v>
      </c>
      <c r="H22" s="85"/>
      <c r="I22" s="204">
        <v>-822</v>
      </c>
      <c r="J22" s="44"/>
      <c r="K22" s="126" t="s">
        <v>30</v>
      </c>
      <c r="L22" s="44"/>
      <c r="M22" s="24">
        <v>19480</v>
      </c>
      <c r="N22" s="44"/>
      <c r="O22" s="220">
        <v>0</v>
      </c>
      <c r="P22" s="44"/>
      <c r="Q22" s="24">
        <f>SUM(K22:O22)</f>
        <v>19480</v>
      </c>
      <c r="R22" s="44"/>
      <c r="S22" s="133">
        <f>SUM(C22:P22)</f>
        <v>18658</v>
      </c>
    </row>
    <row r="23" spans="1:21" s="37" customFormat="1" ht="22.5" customHeight="1" x14ac:dyDescent="0.45">
      <c r="A23" s="38" t="s">
        <v>60</v>
      </c>
      <c r="B23" s="184"/>
      <c r="C23" s="129">
        <v>0</v>
      </c>
      <c r="D23" s="33"/>
      <c r="E23" s="129">
        <v>0</v>
      </c>
      <c r="F23" s="45"/>
      <c r="G23" s="129">
        <v>0</v>
      </c>
      <c r="H23" s="46"/>
      <c r="I23" s="130">
        <f>SUM(I21:I22)</f>
        <v>1086811</v>
      </c>
      <c r="J23" s="45"/>
      <c r="K23" s="129" t="s">
        <v>30</v>
      </c>
      <c r="L23" s="45"/>
      <c r="M23" s="130">
        <f>SUM(M21:M22)</f>
        <v>19480</v>
      </c>
      <c r="N23" s="45"/>
      <c r="O23" s="129">
        <v>0</v>
      </c>
      <c r="P23" s="45"/>
      <c r="Q23" s="130">
        <f>SUM(Q21:Q22)</f>
        <v>19480</v>
      </c>
      <c r="R23" s="45"/>
      <c r="S23" s="130">
        <f>SUM(C23:O23)</f>
        <v>1106291</v>
      </c>
    </row>
    <row r="24" spans="1:21" s="37" customFormat="1" ht="13.5" customHeight="1" x14ac:dyDescent="0.45">
      <c r="A24" s="38"/>
      <c r="B24" s="184"/>
      <c r="C24" s="85"/>
      <c r="D24" s="3"/>
      <c r="E24" s="85"/>
      <c r="F24" s="44"/>
      <c r="G24" s="85"/>
      <c r="H24" s="85"/>
      <c r="I24" s="85"/>
      <c r="J24" s="44"/>
      <c r="K24" s="85"/>
      <c r="L24" s="44"/>
      <c r="M24" s="85"/>
      <c r="N24" s="44"/>
      <c r="O24" s="85"/>
      <c r="P24" s="44"/>
      <c r="Q24" s="85"/>
      <c r="R24" s="44"/>
      <c r="S24" s="85"/>
    </row>
    <row r="25" spans="1:21" ht="22.5" customHeight="1" thickBot="1" x14ac:dyDescent="0.5">
      <c r="A25" s="38" t="s">
        <v>151</v>
      </c>
      <c r="B25" s="6"/>
      <c r="C25" s="131">
        <f>SUM(C12,C23)</f>
        <v>7111161</v>
      </c>
      <c r="D25" s="40"/>
      <c r="E25" s="131">
        <f>SUM(E12,E23)</f>
        <v>1303713</v>
      </c>
      <c r="F25" s="40"/>
      <c r="G25" s="131">
        <f>SUM(G12,G23)</f>
        <v>711116</v>
      </c>
      <c r="H25" s="40"/>
      <c r="I25" s="131">
        <f>SUM(I12,I23,I18)</f>
        <v>12167795</v>
      </c>
      <c r="J25" s="40"/>
      <c r="K25" s="176" t="s">
        <v>30</v>
      </c>
      <c r="L25" s="40"/>
      <c r="M25" s="131">
        <f>SUM(M12,M23)</f>
        <v>18358</v>
      </c>
      <c r="N25" s="40"/>
      <c r="O25" s="131">
        <f>SUM(O12,O23)</f>
        <v>-25121</v>
      </c>
      <c r="P25" s="40"/>
      <c r="Q25" s="131">
        <f>SUM(Q12,Q23)</f>
        <v>-6763</v>
      </c>
      <c r="R25" s="40"/>
      <c r="S25" s="132">
        <f>SUM(C25:O25)</f>
        <v>21287022</v>
      </c>
      <c r="U25" s="44"/>
    </row>
    <row r="26" spans="1:21" ht="22.5" customHeight="1" thickTop="1" x14ac:dyDescent="0.45"/>
    <row r="27" spans="1:21" ht="25.5" customHeight="1" x14ac:dyDescent="0.5">
      <c r="A27" s="4" t="s">
        <v>72</v>
      </c>
    </row>
    <row r="28" spans="1:21" ht="25.5" customHeight="1" x14ac:dyDescent="0.5">
      <c r="A28" s="36" t="s">
        <v>70</v>
      </c>
    </row>
    <row r="29" spans="1:21" ht="17.100000000000001" customHeight="1" x14ac:dyDescent="0.5">
      <c r="A29" s="36"/>
    </row>
    <row r="30" spans="1:21" ht="22.5" customHeight="1" x14ac:dyDescent="0.5">
      <c r="A30" s="36"/>
      <c r="C30" s="223" t="s">
        <v>1</v>
      </c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</row>
    <row r="31" spans="1:21" ht="22.5" customHeight="1" x14ac:dyDescent="0.45">
      <c r="A31" s="227"/>
      <c r="B31" s="5"/>
      <c r="C31" s="5"/>
      <c r="D31" s="37"/>
      <c r="E31" s="11"/>
      <c r="F31" s="226"/>
      <c r="G31" s="228" t="s">
        <v>31</v>
      </c>
      <c r="H31" s="228"/>
      <c r="I31" s="228"/>
      <c r="J31" s="37"/>
      <c r="K31" s="229" t="s">
        <v>78</v>
      </c>
      <c r="L31" s="229"/>
      <c r="M31" s="229"/>
      <c r="N31" s="229"/>
      <c r="O31" s="229"/>
      <c r="P31" s="229"/>
      <c r="Q31" s="229"/>
      <c r="R31" s="226"/>
    </row>
    <row r="32" spans="1:21" ht="22.5" customHeight="1" x14ac:dyDescent="0.45">
      <c r="A32" s="227"/>
      <c r="B32" s="5"/>
      <c r="C32" s="5"/>
      <c r="D32" s="37"/>
      <c r="E32" s="11"/>
      <c r="F32" s="226"/>
      <c r="G32" s="184"/>
      <c r="H32" s="184"/>
      <c r="I32" s="184"/>
      <c r="J32" s="37"/>
      <c r="K32" s="5" t="s">
        <v>165</v>
      </c>
      <c r="L32" s="5"/>
      <c r="M32" s="5"/>
      <c r="N32" s="5"/>
      <c r="O32" s="8"/>
      <c r="P32" s="5"/>
      <c r="Q32" s="184" t="s">
        <v>48</v>
      </c>
      <c r="R32" s="226"/>
    </row>
    <row r="33" spans="1:19" ht="22.5" customHeight="1" x14ac:dyDescent="0.45">
      <c r="A33" s="227"/>
      <c r="B33" s="5"/>
      <c r="C33" s="5" t="s">
        <v>25</v>
      </c>
      <c r="D33" s="37"/>
      <c r="E33" s="5"/>
      <c r="F33" s="226"/>
      <c r="G33" s="184"/>
      <c r="H33" s="184"/>
      <c r="I33" s="184"/>
      <c r="J33" s="37"/>
      <c r="K33" s="5" t="s">
        <v>166</v>
      </c>
      <c r="L33" s="5"/>
      <c r="M33" s="5" t="s">
        <v>178</v>
      </c>
      <c r="N33" s="5"/>
      <c r="O33" s="89" t="s">
        <v>80</v>
      </c>
      <c r="P33" s="5"/>
      <c r="Q33" s="5" t="s">
        <v>47</v>
      </c>
      <c r="R33" s="226"/>
      <c r="S33" s="5"/>
    </row>
    <row r="34" spans="1:19" ht="22.5" customHeight="1" x14ac:dyDescent="0.45">
      <c r="A34" s="227"/>
      <c r="B34" s="5"/>
      <c r="C34" s="5" t="s">
        <v>50</v>
      </c>
      <c r="D34" s="37"/>
      <c r="E34" s="5" t="s">
        <v>107</v>
      </c>
      <c r="F34" s="5"/>
      <c r="G34" s="5" t="s">
        <v>51</v>
      </c>
      <c r="I34" s="5" t="s">
        <v>52</v>
      </c>
      <c r="J34" s="37"/>
      <c r="K34" s="5" t="s">
        <v>167</v>
      </c>
      <c r="L34" s="5"/>
      <c r="M34" s="5" t="s">
        <v>179</v>
      </c>
      <c r="N34" s="5"/>
      <c r="O34" s="89" t="s">
        <v>81</v>
      </c>
      <c r="P34" s="5"/>
      <c r="Q34" s="5" t="s">
        <v>53</v>
      </c>
      <c r="R34" s="5"/>
      <c r="S34" s="5" t="s">
        <v>49</v>
      </c>
    </row>
    <row r="35" spans="1:19" ht="22.5" customHeight="1" x14ac:dyDescent="0.45">
      <c r="B35" s="185" t="s">
        <v>4</v>
      </c>
      <c r="C35" s="5" t="s">
        <v>55</v>
      </c>
      <c r="D35" s="5"/>
      <c r="E35" s="5" t="s">
        <v>108</v>
      </c>
      <c r="F35" s="5"/>
      <c r="G35" s="5" t="s">
        <v>56</v>
      </c>
      <c r="H35" s="5"/>
      <c r="I35" s="5" t="s">
        <v>57</v>
      </c>
      <c r="J35" s="5"/>
      <c r="K35" s="5" t="s">
        <v>77</v>
      </c>
      <c r="L35" s="5"/>
      <c r="M35" s="5" t="s">
        <v>180</v>
      </c>
      <c r="N35" s="5"/>
      <c r="O35" s="89" t="s">
        <v>82</v>
      </c>
      <c r="P35" s="5"/>
      <c r="Q35" s="5" t="s">
        <v>24</v>
      </c>
      <c r="R35" s="5"/>
      <c r="S35" s="5" t="s">
        <v>54</v>
      </c>
    </row>
    <row r="36" spans="1:19" ht="22.5" customHeight="1" x14ac:dyDescent="0.45">
      <c r="A36" s="11"/>
      <c r="B36" s="6"/>
      <c r="C36" s="224" t="s">
        <v>5</v>
      </c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</row>
    <row r="37" spans="1:19" ht="22.5" customHeight="1" x14ac:dyDescent="0.45">
      <c r="A37" s="38" t="s">
        <v>175</v>
      </c>
      <c r="B37" s="6"/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</row>
    <row r="38" spans="1:19" ht="22.5" customHeight="1" x14ac:dyDescent="0.45">
      <c r="A38" s="38" t="s">
        <v>176</v>
      </c>
      <c r="B38" s="6"/>
      <c r="C38" s="61">
        <v>7111161</v>
      </c>
      <c r="D38" s="48"/>
      <c r="E38" s="61">
        <v>1303713</v>
      </c>
      <c r="F38" s="48"/>
      <c r="G38" s="61">
        <v>711116</v>
      </c>
      <c r="H38" s="61"/>
      <c r="I38" s="61">
        <v>13260016</v>
      </c>
      <c r="J38" s="61"/>
      <c r="K38" s="128" t="s">
        <v>30</v>
      </c>
      <c r="L38" s="61"/>
      <c r="M38" s="61">
        <v>-4499</v>
      </c>
      <c r="N38" s="61"/>
      <c r="O38" s="61">
        <v>-25121</v>
      </c>
      <c r="P38" s="61"/>
      <c r="Q38" s="61">
        <f>SUM(K38:O38)</f>
        <v>-29620</v>
      </c>
      <c r="R38" s="48"/>
      <c r="S38" s="61">
        <f>SUM(C38:O38)</f>
        <v>22356386</v>
      </c>
    </row>
    <row r="39" spans="1:19" ht="13.5" customHeight="1" x14ac:dyDescent="0.45">
      <c r="A39" s="110"/>
      <c r="B39" s="6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</row>
    <row r="40" spans="1:19" ht="22.5" customHeight="1" x14ac:dyDescent="0.45">
      <c r="A40" s="111" t="s">
        <v>120</v>
      </c>
      <c r="B40" s="6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</row>
    <row r="41" spans="1:19" ht="22.5" customHeight="1" x14ac:dyDescent="0.45">
      <c r="A41" s="111" t="s">
        <v>121</v>
      </c>
      <c r="B41" s="6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</row>
    <row r="42" spans="1:19" ht="22.5" customHeight="1" x14ac:dyDescent="0.45">
      <c r="A42" s="112" t="s">
        <v>134</v>
      </c>
      <c r="B42" s="6"/>
      <c r="C42" s="15"/>
      <c r="D42" s="43"/>
      <c r="E42" s="15"/>
      <c r="F42" s="44"/>
      <c r="G42" s="15"/>
      <c r="H42" s="85"/>
      <c r="I42" s="15"/>
      <c r="J42" s="44"/>
      <c r="K42" s="15"/>
      <c r="L42" s="44"/>
      <c r="M42" s="15"/>
      <c r="N42" s="44"/>
      <c r="O42" s="15"/>
      <c r="P42" s="44"/>
      <c r="Q42" s="15"/>
      <c r="R42" s="44"/>
      <c r="S42" s="24"/>
    </row>
    <row r="43" spans="1:19" s="37" customFormat="1" ht="22.5" customHeight="1" x14ac:dyDescent="0.45">
      <c r="A43" s="187" t="s">
        <v>122</v>
      </c>
      <c r="B43" s="186">
        <v>8</v>
      </c>
      <c r="C43" s="213">
        <v>0</v>
      </c>
      <c r="D43" s="214"/>
      <c r="E43" s="213">
        <v>0</v>
      </c>
      <c r="F43" s="44"/>
      <c r="G43" s="213">
        <v>0</v>
      </c>
      <c r="H43" s="85"/>
      <c r="I43" s="124">
        <v>-1066674</v>
      </c>
      <c r="J43" s="44"/>
      <c r="K43" s="125" t="s">
        <v>30</v>
      </c>
      <c r="L43" s="44"/>
      <c r="M43" s="215">
        <v>0</v>
      </c>
      <c r="N43" s="216"/>
      <c r="O43" s="215">
        <v>0</v>
      </c>
      <c r="P43" s="216"/>
      <c r="Q43" s="215">
        <v>0</v>
      </c>
      <c r="R43" s="44"/>
      <c r="S43" s="133">
        <f>SUM(C43:P43)</f>
        <v>-1066674</v>
      </c>
    </row>
    <row r="44" spans="1:19" s="50" customFormat="1" ht="22.5" customHeight="1" x14ac:dyDescent="0.45">
      <c r="A44" s="111" t="s">
        <v>136</v>
      </c>
      <c r="B44" s="182"/>
      <c r="C44" s="125">
        <v>0</v>
      </c>
      <c r="D44" s="113"/>
      <c r="E44" s="125">
        <v>0</v>
      </c>
      <c r="F44" s="45"/>
      <c r="G44" s="125">
        <v>0</v>
      </c>
      <c r="H44" s="46"/>
      <c r="I44" s="126">
        <f>SUM(I43:I43)</f>
        <v>-1066674</v>
      </c>
      <c r="J44" s="45"/>
      <c r="K44" s="127" t="s">
        <v>30</v>
      </c>
      <c r="L44" s="45"/>
      <c r="M44" s="217">
        <v>0</v>
      </c>
      <c r="N44" s="218"/>
      <c r="O44" s="219">
        <v>0</v>
      </c>
      <c r="P44" s="218"/>
      <c r="Q44" s="217">
        <v>0</v>
      </c>
      <c r="R44" s="45"/>
      <c r="S44" s="126">
        <f>SUM(C44:O44)</f>
        <v>-1066674</v>
      </c>
    </row>
    <row r="45" spans="1:19" s="50" customFormat="1" ht="13.5" customHeight="1" x14ac:dyDescent="0.45">
      <c r="A45" s="111"/>
      <c r="B45" s="182"/>
      <c r="C45" s="128"/>
      <c r="D45" s="113"/>
      <c r="E45" s="128"/>
      <c r="F45" s="45"/>
      <c r="G45" s="128"/>
      <c r="H45" s="46"/>
      <c r="I45" s="61"/>
      <c r="J45" s="45"/>
      <c r="K45" s="61"/>
      <c r="L45" s="45"/>
      <c r="M45" s="61"/>
      <c r="N45" s="45"/>
      <c r="O45" s="61"/>
      <c r="P45" s="45"/>
      <c r="Q45" s="61"/>
      <c r="R45" s="45"/>
      <c r="S45" s="61"/>
    </row>
    <row r="46" spans="1:19" s="37" customFormat="1" ht="22.5" customHeight="1" x14ac:dyDescent="0.45">
      <c r="A46" s="38" t="s">
        <v>58</v>
      </c>
      <c r="B46" s="184"/>
      <c r="C46" s="3"/>
      <c r="D46" s="3"/>
      <c r="E46" s="3"/>
      <c r="F46" s="44"/>
      <c r="G46" s="3"/>
      <c r="H46" s="85"/>
      <c r="I46" s="24"/>
      <c r="J46" s="44"/>
      <c r="K46" s="24"/>
      <c r="L46" s="44"/>
      <c r="M46" s="24"/>
      <c r="N46" s="44"/>
      <c r="O46" s="24"/>
      <c r="P46" s="44"/>
      <c r="Q46" s="24"/>
      <c r="R46" s="44"/>
      <c r="S46" s="24"/>
    </row>
    <row r="47" spans="1:19" s="37" customFormat="1" ht="22.5" customHeight="1" x14ac:dyDescent="0.45">
      <c r="A47" s="187" t="s">
        <v>59</v>
      </c>
      <c r="B47" s="184"/>
      <c r="C47" s="97">
        <v>0</v>
      </c>
      <c r="D47" s="214"/>
      <c r="E47" s="97">
        <v>0</v>
      </c>
      <c r="F47" s="44"/>
      <c r="G47" s="97">
        <v>0</v>
      </c>
      <c r="H47" s="85"/>
      <c r="I47" s="204">
        <f>'PL5-8'!C98</f>
        <v>3178629</v>
      </c>
      <c r="J47" s="44"/>
      <c r="K47" s="61" t="s">
        <v>30</v>
      </c>
      <c r="L47" s="40"/>
      <c r="M47" s="97">
        <v>0</v>
      </c>
      <c r="N47" s="40"/>
      <c r="O47" s="97">
        <v>0</v>
      </c>
      <c r="P47" s="40"/>
      <c r="Q47" s="97">
        <v>0</v>
      </c>
      <c r="R47" s="44"/>
      <c r="S47" s="134">
        <f>SUM(C47:P47)</f>
        <v>3178629</v>
      </c>
    </row>
    <row r="48" spans="1:19" s="37" customFormat="1" ht="22.5" customHeight="1" x14ac:dyDescent="0.45">
      <c r="A48" s="116" t="s">
        <v>187</v>
      </c>
      <c r="B48" s="184"/>
      <c r="C48" s="220">
        <v>0</v>
      </c>
      <c r="D48" s="214"/>
      <c r="E48" s="220">
        <v>0</v>
      </c>
      <c r="F48" s="44"/>
      <c r="G48" s="220">
        <v>0</v>
      </c>
      <c r="H48" s="85"/>
      <c r="I48" s="204">
        <f>'PL5-8'!C120</f>
        <v>0</v>
      </c>
      <c r="J48" s="44"/>
      <c r="K48" s="126" t="s">
        <v>30</v>
      </c>
      <c r="L48" s="44"/>
      <c r="M48" s="24">
        <f>'PL5-8'!C114</f>
        <v>-38809</v>
      </c>
      <c r="N48" s="44"/>
      <c r="O48" s="220">
        <v>0</v>
      </c>
      <c r="P48" s="44"/>
      <c r="Q48" s="24">
        <f>SUM(K48:O48)</f>
        <v>-38809</v>
      </c>
      <c r="R48" s="44"/>
      <c r="S48" s="133">
        <f>SUM(C48:P48)</f>
        <v>-38809</v>
      </c>
    </row>
    <row r="49" spans="1:21" s="37" customFormat="1" ht="22.5" customHeight="1" x14ac:dyDescent="0.45">
      <c r="A49" s="38" t="s">
        <v>60</v>
      </c>
      <c r="B49" s="184"/>
      <c r="C49" s="129">
        <v>0</v>
      </c>
      <c r="D49" s="33"/>
      <c r="E49" s="129">
        <v>0</v>
      </c>
      <c r="F49" s="45"/>
      <c r="G49" s="129">
        <v>0</v>
      </c>
      <c r="H49" s="46"/>
      <c r="I49" s="130">
        <f>SUM(I47:I48)</f>
        <v>3178629</v>
      </c>
      <c r="J49" s="45"/>
      <c r="K49" s="129" t="s">
        <v>30</v>
      </c>
      <c r="L49" s="45"/>
      <c r="M49" s="130">
        <f>SUM(M47:M48)</f>
        <v>-38809</v>
      </c>
      <c r="N49" s="45"/>
      <c r="O49" s="129">
        <v>0</v>
      </c>
      <c r="P49" s="45"/>
      <c r="Q49" s="130">
        <f>SUM(Q47:Q48)</f>
        <v>-38809</v>
      </c>
      <c r="R49" s="45"/>
      <c r="S49" s="130">
        <f>SUM(C49:O49)</f>
        <v>3139820</v>
      </c>
    </row>
    <row r="50" spans="1:21" s="37" customFormat="1" ht="13.5" customHeight="1" x14ac:dyDescent="0.45">
      <c r="A50" s="38"/>
      <c r="B50" s="184"/>
      <c r="C50" s="85"/>
      <c r="D50" s="3"/>
      <c r="E50" s="85"/>
      <c r="F50" s="44"/>
      <c r="G50" s="85"/>
      <c r="H50" s="85"/>
      <c r="I50" s="85"/>
      <c r="J50" s="44"/>
      <c r="K50" s="85"/>
      <c r="L50" s="44"/>
      <c r="M50" s="85"/>
      <c r="N50" s="44"/>
      <c r="O50" s="85"/>
      <c r="P50" s="44"/>
      <c r="Q50" s="85"/>
      <c r="R50" s="44"/>
      <c r="S50" s="85"/>
    </row>
    <row r="51" spans="1:21" ht="22.5" customHeight="1" thickBot="1" x14ac:dyDescent="0.5">
      <c r="A51" s="38" t="s">
        <v>177</v>
      </c>
      <c r="B51" s="6"/>
      <c r="C51" s="131">
        <f>SUM(C38,C49)</f>
        <v>7111161</v>
      </c>
      <c r="D51" s="40"/>
      <c r="E51" s="131">
        <f>SUM(E38,E49)</f>
        <v>1303713</v>
      </c>
      <c r="F51" s="40"/>
      <c r="G51" s="131">
        <f>SUM(G38,G49)</f>
        <v>711116</v>
      </c>
      <c r="H51" s="40"/>
      <c r="I51" s="131">
        <f>SUM(I38,I49,I44)</f>
        <v>15371971</v>
      </c>
      <c r="J51" s="40"/>
      <c r="K51" s="176" t="s">
        <v>30</v>
      </c>
      <c r="L51" s="40"/>
      <c r="M51" s="131">
        <f>SUM(M38,M49)</f>
        <v>-43308</v>
      </c>
      <c r="N51" s="40"/>
      <c r="O51" s="131">
        <f>SUM(O38,O49)</f>
        <v>-25121</v>
      </c>
      <c r="P51" s="40"/>
      <c r="Q51" s="131">
        <f>SUM(Q38,Q49)</f>
        <v>-68429</v>
      </c>
      <c r="R51" s="40"/>
      <c r="S51" s="132">
        <f>SUM(C51:O51)</f>
        <v>24429532</v>
      </c>
      <c r="U51" s="44"/>
    </row>
    <row r="52" spans="1:21" ht="22.5" customHeight="1" thickTop="1" x14ac:dyDescent="0.45"/>
  </sheetData>
  <mergeCells count="14">
    <mergeCell ref="C10:S10"/>
    <mergeCell ref="C4:Q4"/>
    <mergeCell ref="A5:A8"/>
    <mergeCell ref="F5:F7"/>
    <mergeCell ref="G5:I5"/>
    <mergeCell ref="K5:Q5"/>
    <mergeCell ref="R5:R7"/>
    <mergeCell ref="R31:R33"/>
    <mergeCell ref="C36:S36"/>
    <mergeCell ref="C30:Q30"/>
    <mergeCell ref="A31:A34"/>
    <mergeCell ref="F31:F33"/>
    <mergeCell ref="G31:I31"/>
    <mergeCell ref="K31:Q31"/>
  </mergeCells>
  <pageMargins left="0.7" right="0.7" top="0.48" bottom="0.5" header="0.5" footer="0.5"/>
  <pageSetup paperSize="9" scale="90" firstPageNumber="9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50"/>
  <sheetViews>
    <sheetView showGridLines="0" view="pageBreakPreview" zoomScale="85" zoomScaleNormal="85" zoomScaleSheetLayoutView="85" workbookViewId="0">
      <selection activeCell="A13" sqref="A13"/>
    </sheetView>
  </sheetViews>
  <sheetFormatPr defaultColWidth="9.140625" defaultRowHeight="21.75" x14ac:dyDescent="0.45"/>
  <cols>
    <col min="1" max="1" width="63.28515625" style="54" customWidth="1"/>
    <col min="2" max="2" width="9.140625" style="89" customWidth="1"/>
    <col min="3" max="3" width="1.42578125" style="54" customWidth="1"/>
    <col min="4" max="4" width="12.5703125" style="54" customWidth="1"/>
    <col min="5" max="5" width="1.42578125" style="54" customWidth="1"/>
    <col min="6" max="6" width="12.5703125" style="54" customWidth="1"/>
    <col min="7" max="7" width="1.42578125" style="54" customWidth="1"/>
    <col min="8" max="8" width="12.5703125" style="54" customWidth="1"/>
    <col min="9" max="9" width="1.42578125" style="54" customWidth="1"/>
    <col min="10" max="10" width="13.5703125" style="54" customWidth="1"/>
    <col min="11" max="11" width="1.42578125" style="55" customWidth="1"/>
    <col min="12" max="12" width="17.42578125" style="11" customWidth="1"/>
    <col min="13" max="13" width="1.42578125" style="11" customWidth="1"/>
    <col min="14" max="14" width="14.140625" style="54" customWidth="1"/>
    <col min="15" max="15" width="9.140625" style="54"/>
    <col min="16" max="16" width="15.7109375" style="54" customWidth="1"/>
    <col min="17" max="16384" width="9.140625" style="54"/>
  </cols>
  <sheetData>
    <row r="1" spans="1:19" s="11" customFormat="1" ht="22.5" customHeight="1" x14ac:dyDescent="0.5">
      <c r="A1" s="4" t="s">
        <v>72</v>
      </c>
      <c r="B1" s="208"/>
      <c r="C1" s="38"/>
      <c r="D1" s="56"/>
      <c r="E1" s="38"/>
      <c r="F1" s="56"/>
      <c r="G1" s="38"/>
      <c r="H1" s="38"/>
      <c r="I1" s="38"/>
      <c r="J1" s="56"/>
      <c r="K1" s="56"/>
      <c r="N1" s="56"/>
    </row>
    <row r="2" spans="1:19" s="11" customFormat="1" ht="22.5" customHeight="1" x14ac:dyDescent="0.5">
      <c r="A2" s="36" t="s">
        <v>70</v>
      </c>
      <c r="B2" s="208"/>
      <c r="C2" s="57"/>
      <c r="D2" s="58"/>
      <c r="E2" s="57"/>
      <c r="F2" s="58"/>
      <c r="G2" s="57"/>
      <c r="H2" s="57"/>
      <c r="I2" s="57"/>
      <c r="J2" s="58"/>
      <c r="K2" s="58"/>
      <c r="N2" s="58"/>
    </row>
    <row r="3" spans="1:19" s="11" customFormat="1" ht="13.5" customHeight="1" x14ac:dyDescent="0.45">
      <c r="A3" s="34"/>
      <c r="B3" s="5"/>
    </row>
    <row r="4" spans="1:19" s="11" customFormat="1" ht="22.5" customHeight="1" x14ac:dyDescent="0.45">
      <c r="A4" s="34"/>
      <c r="B4" s="182"/>
      <c r="C4" s="50"/>
      <c r="D4" s="50"/>
      <c r="E4" s="50"/>
      <c r="F4" s="50"/>
      <c r="G4" s="50"/>
      <c r="H4" s="223" t="s">
        <v>2</v>
      </c>
      <c r="I4" s="223"/>
      <c r="J4" s="223"/>
      <c r="K4" s="50"/>
      <c r="L4" s="50"/>
      <c r="M4" s="50"/>
      <c r="N4" s="50"/>
    </row>
    <row r="5" spans="1:19" s="11" customFormat="1" ht="22.5" customHeight="1" x14ac:dyDescent="0.45">
      <c r="A5" s="34"/>
      <c r="B5" s="182"/>
      <c r="C5" s="140"/>
      <c r="D5" s="140"/>
      <c r="E5" s="140"/>
      <c r="F5" s="140"/>
      <c r="G5" s="140"/>
      <c r="H5" s="140"/>
      <c r="I5" s="140"/>
      <c r="J5" s="140"/>
      <c r="K5" s="140"/>
      <c r="L5" s="89" t="s">
        <v>47</v>
      </c>
      <c r="M5" s="140"/>
      <c r="N5" s="140"/>
    </row>
    <row r="6" spans="1:19" s="11" customFormat="1" ht="22.5" customHeight="1" x14ac:dyDescent="0.45">
      <c r="A6" s="34"/>
      <c r="B6" s="5"/>
      <c r="C6" s="8"/>
      <c r="D6" s="5"/>
      <c r="E6" s="5"/>
      <c r="F6" s="37"/>
      <c r="G6" s="5"/>
      <c r="H6" s="228" t="s">
        <v>31</v>
      </c>
      <c r="I6" s="228"/>
      <c r="J6" s="228"/>
      <c r="K6" s="37"/>
      <c r="L6" s="144" t="s">
        <v>79</v>
      </c>
      <c r="M6" s="5"/>
      <c r="N6" s="5"/>
    </row>
    <row r="7" spans="1:19" s="11" customFormat="1" ht="22.5" customHeight="1" x14ac:dyDescent="0.45">
      <c r="A7" s="34"/>
      <c r="B7" s="5"/>
      <c r="C7" s="8"/>
      <c r="D7" s="5" t="s">
        <v>25</v>
      </c>
      <c r="E7" s="5"/>
      <c r="F7" s="37"/>
      <c r="G7" s="5"/>
      <c r="H7" s="142"/>
      <c r="I7" s="142"/>
      <c r="J7" s="142"/>
      <c r="K7" s="37"/>
      <c r="L7" s="5" t="s">
        <v>178</v>
      </c>
      <c r="M7" s="5"/>
      <c r="N7" s="5"/>
    </row>
    <row r="8" spans="1:19" s="11" customFormat="1" ht="22.5" customHeight="1" x14ac:dyDescent="0.45">
      <c r="A8" s="34"/>
      <c r="B8" s="185"/>
      <c r="C8" s="5"/>
      <c r="D8" s="5" t="s">
        <v>50</v>
      </c>
      <c r="E8" s="5"/>
      <c r="F8" s="5" t="s">
        <v>107</v>
      </c>
      <c r="G8" s="5"/>
      <c r="H8" s="5" t="s">
        <v>51</v>
      </c>
      <c r="J8" s="5" t="s">
        <v>52</v>
      </c>
      <c r="K8" s="142"/>
      <c r="L8" s="5" t="s">
        <v>179</v>
      </c>
      <c r="M8" s="5"/>
      <c r="N8" s="5" t="s">
        <v>49</v>
      </c>
    </row>
    <row r="9" spans="1:19" s="11" customFormat="1" ht="22.5" customHeight="1" x14ac:dyDescent="0.45">
      <c r="A9" s="38"/>
      <c r="B9" s="230"/>
      <c r="C9" s="230"/>
      <c r="D9" s="5" t="s">
        <v>55</v>
      </c>
      <c r="E9" s="5"/>
      <c r="F9" s="5" t="s">
        <v>108</v>
      </c>
      <c r="G9" s="5"/>
      <c r="H9" s="5" t="s">
        <v>56</v>
      </c>
      <c r="I9" s="5"/>
      <c r="J9" s="5" t="s">
        <v>57</v>
      </c>
      <c r="K9" s="142"/>
      <c r="L9" s="5" t="s">
        <v>180</v>
      </c>
      <c r="M9" s="5"/>
      <c r="N9" s="5" t="s">
        <v>54</v>
      </c>
    </row>
    <row r="10" spans="1:19" s="11" customFormat="1" ht="27" customHeight="1" x14ac:dyDescent="0.45">
      <c r="B10" s="185"/>
      <c r="C10" s="6"/>
      <c r="D10" s="224" t="s">
        <v>5</v>
      </c>
      <c r="E10" s="224"/>
      <c r="F10" s="224"/>
      <c r="G10" s="224"/>
      <c r="H10" s="224"/>
      <c r="I10" s="224"/>
      <c r="J10" s="224"/>
      <c r="K10" s="224"/>
      <c r="L10" s="224"/>
      <c r="M10" s="224"/>
      <c r="N10" s="224"/>
    </row>
    <row r="11" spans="1:19" s="11" customFormat="1" ht="24" customHeight="1" x14ac:dyDescent="0.45">
      <c r="A11" s="38" t="s">
        <v>149</v>
      </c>
      <c r="B11" s="185"/>
      <c r="C11" s="6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</row>
    <row r="12" spans="1:19" x14ac:dyDescent="0.45">
      <c r="A12" s="38" t="s">
        <v>150</v>
      </c>
      <c r="B12" s="185"/>
      <c r="C12" s="6"/>
      <c r="D12" s="40">
        <v>7111161</v>
      </c>
      <c r="E12" s="40"/>
      <c r="F12" s="40">
        <v>1303713</v>
      </c>
      <c r="G12" s="40"/>
      <c r="H12" s="40">
        <v>711116</v>
      </c>
      <c r="I12" s="40"/>
      <c r="J12" s="40">
        <v>12545482</v>
      </c>
      <c r="K12" s="40"/>
      <c r="L12" s="40">
        <v>-151</v>
      </c>
      <c r="M12" s="40"/>
      <c r="N12" s="40">
        <f>SUM(D12:L12)</f>
        <v>21671321</v>
      </c>
      <c r="P12" s="11"/>
      <c r="Q12" s="11"/>
      <c r="R12" s="11"/>
      <c r="S12" s="11"/>
    </row>
    <row r="13" spans="1:19" s="11" customFormat="1" ht="9.9499999999999993" customHeight="1" x14ac:dyDescent="0.45">
      <c r="A13" s="42"/>
      <c r="B13" s="39"/>
      <c r="C13" s="6"/>
      <c r="D13" s="41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</row>
    <row r="14" spans="1:19" s="11" customFormat="1" ht="22.5" customHeight="1" x14ac:dyDescent="0.45">
      <c r="A14" s="111" t="s">
        <v>120</v>
      </c>
      <c r="B14" s="185"/>
      <c r="C14" s="6"/>
      <c r="D14" s="40"/>
      <c r="F14" s="40"/>
      <c r="H14" s="40"/>
      <c r="I14" s="40"/>
      <c r="J14" s="40"/>
      <c r="K14" s="52"/>
      <c r="L14" s="40"/>
      <c r="M14" s="40"/>
      <c r="N14" s="59"/>
    </row>
    <row r="15" spans="1:19" s="11" customFormat="1" ht="22.5" customHeight="1" x14ac:dyDescent="0.45">
      <c r="A15" s="111" t="s">
        <v>121</v>
      </c>
      <c r="B15" s="185"/>
      <c r="C15" s="6"/>
      <c r="D15" s="40"/>
      <c r="F15" s="40"/>
      <c r="H15" s="40"/>
      <c r="I15" s="40"/>
      <c r="J15" s="40"/>
      <c r="K15" s="52"/>
      <c r="L15" s="40"/>
      <c r="M15" s="40"/>
      <c r="N15" s="59"/>
    </row>
    <row r="16" spans="1:19" s="11" customFormat="1" ht="22.5" customHeight="1" x14ac:dyDescent="0.45">
      <c r="A16" s="112" t="s">
        <v>134</v>
      </c>
      <c r="B16" s="185"/>
      <c r="C16" s="6"/>
      <c r="H16" s="15"/>
      <c r="I16" s="43"/>
      <c r="J16" s="15"/>
      <c r="K16" s="43"/>
      <c r="L16" s="15"/>
      <c r="M16" s="117"/>
      <c r="N16" s="24"/>
      <c r="O16" s="24"/>
      <c r="P16" s="24"/>
      <c r="Q16" s="52"/>
      <c r="R16" s="25"/>
    </row>
    <row r="17" spans="1:19" s="11" customFormat="1" ht="22.5" customHeight="1" x14ac:dyDescent="0.45">
      <c r="A17" s="143" t="s">
        <v>122</v>
      </c>
      <c r="B17" s="230"/>
      <c r="C17" s="230"/>
      <c r="D17" s="220">
        <v>0</v>
      </c>
      <c r="E17" s="214"/>
      <c r="F17" s="220">
        <v>0</v>
      </c>
      <c r="G17" s="214"/>
      <c r="H17" s="220">
        <v>0</v>
      </c>
      <c r="I17" s="117"/>
      <c r="J17" s="206">
        <v>-1659271</v>
      </c>
      <c r="K17" s="24"/>
      <c r="L17" s="220">
        <v>0</v>
      </c>
      <c r="M17" s="52"/>
      <c r="N17" s="135">
        <f>SUM(D17:L17)</f>
        <v>-1659271</v>
      </c>
    </row>
    <row r="18" spans="1:19" s="17" customFormat="1" ht="22.5" customHeight="1" x14ac:dyDescent="0.45">
      <c r="A18" s="111" t="s">
        <v>136</v>
      </c>
      <c r="B18" s="39"/>
      <c r="C18" s="6"/>
      <c r="D18" s="114">
        <v>0</v>
      </c>
      <c r="E18" s="113"/>
      <c r="F18" s="126">
        <v>0</v>
      </c>
      <c r="G18" s="113"/>
      <c r="H18" s="126">
        <v>0</v>
      </c>
      <c r="I18" s="118"/>
      <c r="J18" s="207">
        <f>SUM(J16:J17)</f>
        <v>-1659271</v>
      </c>
      <c r="K18" s="61"/>
      <c r="L18" s="127">
        <v>0</v>
      </c>
      <c r="M18" s="40"/>
      <c r="N18" s="126">
        <f>SUM(D18:L18)</f>
        <v>-1659271</v>
      </c>
    </row>
    <row r="19" spans="1:19" s="17" customFormat="1" ht="9.9499999999999993" customHeight="1" x14ac:dyDescent="0.45">
      <c r="A19" s="111"/>
      <c r="B19" s="39"/>
      <c r="C19" s="6"/>
      <c r="D19" s="115"/>
      <c r="E19" s="113"/>
      <c r="F19" s="61"/>
      <c r="G19" s="113"/>
      <c r="H19" s="61"/>
      <c r="I19" s="118"/>
      <c r="J19" s="61"/>
      <c r="K19" s="61"/>
      <c r="L19" s="61"/>
      <c r="M19" s="40"/>
      <c r="N19" s="61"/>
    </row>
    <row r="20" spans="1:19" x14ac:dyDescent="0.45">
      <c r="A20" s="38" t="s">
        <v>58</v>
      </c>
      <c r="B20" s="185"/>
      <c r="C20" s="145"/>
      <c r="D20" s="15"/>
      <c r="E20" s="3"/>
      <c r="F20" s="15"/>
      <c r="G20" s="3"/>
      <c r="H20" s="15"/>
      <c r="I20" s="43"/>
      <c r="J20" s="43"/>
      <c r="K20" s="43"/>
      <c r="L20" s="43"/>
      <c r="M20" s="52"/>
      <c r="N20" s="3"/>
      <c r="O20" s="29"/>
      <c r="P20" s="11"/>
      <c r="Q20" s="11"/>
      <c r="R20" s="11"/>
      <c r="S20" s="11"/>
    </row>
    <row r="21" spans="1:19" x14ac:dyDescent="0.45">
      <c r="A21" s="143" t="s">
        <v>59</v>
      </c>
      <c r="B21" s="185"/>
      <c r="C21" s="145"/>
      <c r="D21" s="97">
        <v>0</v>
      </c>
      <c r="E21" s="214"/>
      <c r="F21" s="97">
        <v>0</v>
      </c>
      <c r="G21" s="214"/>
      <c r="H21" s="97">
        <v>0</v>
      </c>
      <c r="I21" s="43"/>
      <c r="J21" s="204">
        <v>680792</v>
      </c>
      <c r="K21" s="43"/>
      <c r="L21" s="97">
        <v>0</v>
      </c>
      <c r="M21" s="52"/>
      <c r="N21" s="136">
        <f>SUM(D21:L21)</f>
        <v>680792</v>
      </c>
      <c r="O21" s="29"/>
    </row>
    <row r="22" spans="1:19" x14ac:dyDescent="0.45">
      <c r="A22" s="116" t="s">
        <v>135</v>
      </c>
      <c r="B22" s="185"/>
      <c r="C22" s="145"/>
      <c r="D22" s="220">
        <v>0</v>
      </c>
      <c r="E22" s="214"/>
      <c r="F22" s="220">
        <v>0</v>
      </c>
      <c r="G22" s="214"/>
      <c r="H22" s="220">
        <v>0</v>
      </c>
      <c r="I22" s="43"/>
      <c r="J22" s="205">
        <v>-822</v>
      </c>
      <c r="K22" s="43"/>
      <c r="L22" s="205">
        <v>17324</v>
      </c>
      <c r="M22" s="52"/>
      <c r="N22" s="135">
        <f>SUM(D22:L22)</f>
        <v>16502</v>
      </c>
    </row>
    <row r="23" spans="1:19" x14ac:dyDescent="0.45">
      <c r="A23" s="38" t="s">
        <v>60</v>
      </c>
      <c r="B23" s="185"/>
      <c r="C23" s="145"/>
      <c r="D23" s="119">
        <v>0</v>
      </c>
      <c r="E23" s="33"/>
      <c r="F23" s="119">
        <v>0</v>
      </c>
      <c r="G23" s="33"/>
      <c r="H23" s="119">
        <v>0</v>
      </c>
      <c r="I23" s="62"/>
      <c r="J23" s="63">
        <f>SUM(J21:J22)</f>
        <v>679970</v>
      </c>
      <c r="K23" s="64"/>
      <c r="L23" s="63">
        <f>SUM(L21:L22)</f>
        <v>17324</v>
      </c>
      <c r="M23" s="50"/>
      <c r="N23" s="49">
        <f>SUM(N21:N22)</f>
        <v>697294</v>
      </c>
    </row>
    <row r="24" spans="1:19" ht="9.9499999999999993" customHeight="1" x14ac:dyDescent="0.45">
      <c r="A24" s="38"/>
      <c r="B24" s="185"/>
      <c r="C24" s="145"/>
      <c r="D24" s="15"/>
      <c r="E24" s="3"/>
      <c r="F24" s="15"/>
      <c r="G24" s="3"/>
      <c r="H24" s="15"/>
      <c r="I24" s="65"/>
      <c r="J24" s="24"/>
      <c r="K24" s="66"/>
      <c r="L24" s="24"/>
      <c r="M24" s="37"/>
      <c r="N24" s="61"/>
    </row>
    <row r="25" spans="1:19" ht="22.5" thickBot="1" x14ac:dyDescent="0.5">
      <c r="A25" s="38" t="s">
        <v>151</v>
      </c>
      <c r="B25" s="39"/>
      <c r="C25" s="6"/>
      <c r="D25" s="51">
        <f>SUM(D12,D23)</f>
        <v>7111161</v>
      </c>
      <c r="E25" s="40"/>
      <c r="F25" s="51">
        <f>SUM(F12,F23)</f>
        <v>1303713</v>
      </c>
      <c r="G25" s="40"/>
      <c r="H25" s="51">
        <f>SUM(H12,H23)</f>
        <v>711116</v>
      </c>
      <c r="I25" s="40"/>
      <c r="J25" s="51">
        <f>SUM(J12,J18,J23)</f>
        <v>11566181</v>
      </c>
      <c r="K25" s="52"/>
      <c r="L25" s="51">
        <f>SUM(L12,L23)</f>
        <v>17173</v>
      </c>
      <c r="N25" s="51">
        <f>SUM(N12,N18,N23)</f>
        <v>20709344</v>
      </c>
      <c r="O25" s="67"/>
    </row>
    <row r="26" spans="1:19" ht="22.5" thickTop="1" x14ac:dyDescent="0.45"/>
    <row r="27" spans="1:19" s="11" customFormat="1" ht="22.5" customHeight="1" x14ac:dyDescent="0.5">
      <c r="A27" s="4" t="s">
        <v>72</v>
      </c>
      <c r="B27" s="208"/>
      <c r="C27" s="38"/>
      <c r="D27" s="56"/>
      <c r="E27" s="38"/>
      <c r="F27" s="56"/>
      <c r="G27" s="38"/>
      <c r="H27" s="38"/>
      <c r="I27" s="38"/>
      <c r="J27" s="56"/>
      <c r="K27" s="56"/>
      <c r="N27" s="56"/>
    </row>
    <row r="28" spans="1:19" s="11" customFormat="1" ht="22.5" customHeight="1" x14ac:dyDescent="0.5">
      <c r="A28" s="36" t="s">
        <v>70</v>
      </c>
      <c r="B28" s="208"/>
      <c r="C28" s="57"/>
      <c r="D28" s="58"/>
      <c r="E28" s="57"/>
      <c r="F28" s="58"/>
      <c r="G28" s="57"/>
      <c r="H28" s="57"/>
      <c r="I28" s="57"/>
      <c r="J28" s="58"/>
      <c r="K28" s="58"/>
      <c r="N28" s="58"/>
    </row>
    <row r="29" spans="1:19" s="11" customFormat="1" ht="13.5" customHeight="1" x14ac:dyDescent="0.45">
      <c r="A29" s="34"/>
      <c r="B29" s="5"/>
    </row>
    <row r="30" spans="1:19" s="11" customFormat="1" ht="22.5" customHeight="1" x14ac:dyDescent="0.45">
      <c r="A30" s="34"/>
      <c r="B30" s="182"/>
      <c r="C30" s="50"/>
      <c r="D30" s="50"/>
      <c r="E30" s="50"/>
      <c r="F30" s="50"/>
      <c r="G30" s="50"/>
      <c r="H30" s="223" t="s">
        <v>2</v>
      </c>
      <c r="I30" s="223"/>
      <c r="J30" s="223"/>
      <c r="K30" s="50"/>
      <c r="L30" s="50"/>
      <c r="M30" s="50"/>
      <c r="N30" s="50"/>
    </row>
    <row r="31" spans="1:19" s="11" customFormat="1" ht="22.5" customHeight="1" x14ac:dyDescent="0.45">
      <c r="A31" s="34"/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89" t="s">
        <v>47</v>
      </c>
      <c r="M31" s="182"/>
      <c r="N31" s="182"/>
    </row>
    <row r="32" spans="1:19" s="11" customFormat="1" ht="22.5" customHeight="1" x14ac:dyDescent="0.45">
      <c r="A32" s="34"/>
      <c r="B32" s="5"/>
      <c r="C32" s="8"/>
      <c r="D32" s="5"/>
      <c r="E32" s="5"/>
      <c r="F32" s="37"/>
      <c r="G32" s="5"/>
      <c r="H32" s="228" t="s">
        <v>31</v>
      </c>
      <c r="I32" s="228"/>
      <c r="J32" s="228"/>
      <c r="K32" s="37"/>
      <c r="L32" s="188" t="s">
        <v>79</v>
      </c>
      <c r="M32" s="5"/>
      <c r="N32" s="5"/>
    </row>
    <row r="33" spans="1:19" s="11" customFormat="1" ht="22.5" customHeight="1" x14ac:dyDescent="0.45">
      <c r="A33" s="34"/>
      <c r="B33" s="5"/>
      <c r="C33" s="8"/>
      <c r="D33" s="5" t="s">
        <v>25</v>
      </c>
      <c r="E33" s="5"/>
      <c r="F33" s="37"/>
      <c r="G33" s="5"/>
      <c r="H33" s="184"/>
      <c r="I33" s="184"/>
      <c r="J33" s="184"/>
      <c r="K33" s="37"/>
      <c r="L33" s="5" t="s">
        <v>178</v>
      </c>
      <c r="M33" s="5"/>
      <c r="N33" s="5"/>
    </row>
    <row r="34" spans="1:19" s="11" customFormat="1" ht="22.5" customHeight="1" x14ac:dyDescent="0.45">
      <c r="A34" s="34"/>
      <c r="B34" s="185"/>
      <c r="C34" s="5"/>
      <c r="D34" s="5" t="s">
        <v>50</v>
      </c>
      <c r="E34" s="5"/>
      <c r="F34" s="5" t="s">
        <v>107</v>
      </c>
      <c r="G34" s="5"/>
      <c r="H34" s="5" t="s">
        <v>51</v>
      </c>
      <c r="J34" s="5" t="s">
        <v>52</v>
      </c>
      <c r="K34" s="184"/>
      <c r="L34" s="5" t="s">
        <v>179</v>
      </c>
      <c r="M34" s="5"/>
      <c r="N34" s="5" t="s">
        <v>49</v>
      </c>
    </row>
    <row r="35" spans="1:19" s="11" customFormat="1" ht="22.5" customHeight="1" x14ac:dyDescent="0.45">
      <c r="A35" s="38"/>
      <c r="B35" s="230" t="s">
        <v>4</v>
      </c>
      <c r="C35" s="230"/>
      <c r="D35" s="5" t="s">
        <v>55</v>
      </c>
      <c r="E35" s="5"/>
      <c r="F35" s="5" t="s">
        <v>108</v>
      </c>
      <c r="G35" s="5"/>
      <c r="H35" s="5" t="s">
        <v>56</v>
      </c>
      <c r="I35" s="5"/>
      <c r="J35" s="5" t="s">
        <v>57</v>
      </c>
      <c r="K35" s="184"/>
      <c r="L35" s="5" t="s">
        <v>180</v>
      </c>
      <c r="M35" s="5"/>
      <c r="N35" s="5" t="s">
        <v>54</v>
      </c>
    </row>
    <row r="36" spans="1:19" s="11" customFormat="1" ht="27" customHeight="1" x14ac:dyDescent="0.45">
      <c r="B36" s="185"/>
      <c r="C36" s="6"/>
      <c r="D36" s="224" t="s">
        <v>5</v>
      </c>
      <c r="E36" s="224"/>
      <c r="F36" s="224"/>
      <c r="G36" s="224"/>
      <c r="H36" s="224"/>
      <c r="I36" s="224"/>
      <c r="J36" s="224"/>
      <c r="K36" s="224"/>
      <c r="L36" s="224"/>
      <c r="M36" s="224"/>
      <c r="N36" s="224"/>
    </row>
    <row r="37" spans="1:19" s="11" customFormat="1" ht="24" customHeight="1" x14ac:dyDescent="0.45">
      <c r="A37" s="38" t="s">
        <v>175</v>
      </c>
      <c r="B37" s="185"/>
      <c r="C37" s="6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</row>
    <row r="38" spans="1:19" x14ac:dyDescent="0.45">
      <c r="A38" s="38" t="s">
        <v>176</v>
      </c>
      <c r="B38" s="185"/>
      <c r="C38" s="6"/>
      <c r="D38" s="40">
        <v>7111161</v>
      </c>
      <c r="E38" s="40"/>
      <c r="F38" s="40">
        <v>1303713</v>
      </c>
      <c r="G38" s="40"/>
      <c r="H38" s="40">
        <v>711116</v>
      </c>
      <c r="I38" s="40"/>
      <c r="J38" s="40">
        <v>12639892</v>
      </c>
      <c r="K38" s="40"/>
      <c r="L38" s="40">
        <v>-3878</v>
      </c>
      <c r="M38" s="40"/>
      <c r="N38" s="40">
        <f>SUM(D38:L38)</f>
        <v>21762004</v>
      </c>
      <c r="P38" s="11"/>
      <c r="Q38" s="11"/>
      <c r="R38" s="11"/>
      <c r="S38" s="11"/>
    </row>
    <row r="39" spans="1:19" s="11" customFormat="1" ht="9.9499999999999993" customHeight="1" x14ac:dyDescent="0.45">
      <c r="A39" s="42"/>
      <c r="B39" s="39"/>
      <c r="C39" s="6"/>
      <c r="D39" s="41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</row>
    <row r="40" spans="1:19" s="11" customFormat="1" ht="22.5" customHeight="1" x14ac:dyDescent="0.45">
      <c r="A40" s="111" t="s">
        <v>120</v>
      </c>
      <c r="B40" s="185"/>
      <c r="C40" s="6"/>
      <c r="D40" s="40"/>
      <c r="F40" s="40"/>
      <c r="H40" s="40"/>
      <c r="I40" s="40"/>
      <c r="J40" s="40"/>
      <c r="K40" s="52"/>
      <c r="L40" s="40"/>
      <c r="M40" s="40"/>
      <c r="N40" s="59"/>
    </row>
    <row r="41" spans="1:19" s="11" customFormat="1" ht="22.5" customHeight="1" x14ac:dyDescent="0.45">
      <c r="A41" s="111" t="s">
        <v>121</v>
      </c>
      <c r="B41" s="185"/>
      <c r="C41" s="6"/>
      <c r="D41" s="40"/>
      <c r="F41" s="40"/>
      <c r="H41" s="40"/>
      <c r="I41" s="40"/>
      <c r="J41" s="40"/>
      <c r="K41" s="52"/>
      <c r="L41" s="40"/>
      <c r="M41" s="40"/>
      <c r="N41" s="59"/>
    </row>
    <row r="42" spans="1:19" s="11" customFormat="1" ht="22.5" customHeight="1" x14ac:dyDescent="0.45">
      <c r="A42" s="112" t="s">
        <v>134</v>
      </c>
      <c r="B42" s="185"/>
      <c r="C42" s="6"/>
      <c r="H42" s="15"/>
      <c r="I42" s="43"/>
      <c r="J42" s="15"/>
      <c r="K42" s="43"/>
      <c r="L42" s="15"/>
      <c r="M42" s="117"/>
      <c r="N42" s="24"/>
      <c r="O42" s="24"/>
      <c r="P42" s="24"/>
      <c r="Q42" s="52"/>
      <c r="R42" s="25"/>
    </row>
    <row r="43" spans="1:19" s="11" customFormat="1" ht="22.5" customHeight="1" x14ac:dyDescent="0.45">
      <c r="A43" s="187" t="s">
        <v>122</v>
      </c>
      <c r="B43" s="230">
        <v>8</v>
      </c>
      <c r="C43" s="230"/>
      <c r="D43" s="220">
        <v>0</v>
      </c>
      <c r="E43" s="214"/>
      <c r="F43" s="220">
        <v>0</v>
      </c>
      <c r="G43" s="214"/>
      <c r="H43" s="220">
        <v>0</v>
      </c>
      <c r="I43" s="117"/>
      <c r="J43" s="206">
        <v>-1066674</v>
      </c>
      <c r="K43" s="24"/>
      <c r="L43" s="220">
        <v>0</v>
      </c>
      <c r="M43" s="52"/>
      <c r="N43" s="135">
        <f>SUM(D43:L43)</f>
        <v>-1066674</v>
      </c>
    </row>
    <row r="44" spans="1:19" s="17" customFormat="1" ht="22.5" customHeight="1" x14ac:dyDescent="0.45">
      <c r="A44" s="111" t="s">
        <v>136</v>
      </c>
      <c r="B44" s="39"/>
      <c r="C44" s="6"/>
      <c r="D44" s="114">
        <v>0</v>
      </c>
      <c r="E44" s="113"/>
      <c r="F44" s="126">
        <v>0</v>
      </c>
      <c r="G44" s="113"/>
      <c r="H44" s="126">
        <v>0</v>
      </c>
      <c r="I44" s="118"/>
      <c r="J44" s="207">
        <f>SUM(J42:J43)</f>
        <v>-1066674</v>
      </c>
      <c r="K44" s="61"/>
      <c r="L44" s="127">
        <v>0</v>
      </c>
      <c r="M44" s="40"/>
      <c r="N44" s="126">
        <f>SUM(D44:L44)</f>
        <v>-1066674</v>
      </c>
    </row>
    <row r="45" spans="1:19" s="17" customFormat="1" ht="9.9499999999999993" customHeight="1" x14ac:dyDescent="0.45">
      <c r="A45" s="111"/>
      <c r="B45" s="39"/>
      <c r="C45" s="6"/>
      <c r="D45" s="115"/>
      <c r="E45" s="113"/>
      <c r="F45" s="61"/>
      <c r="G45" s="113"/>
      <c r="H45" s="61"/>
      <c r="I45" s="118"/>
      <c r="J45" s="61"/>
      <c r="K45" s="61"/>
      <c r="L45" s="61"/>
      <c r="M45" s="40"/>
      <c r="N45" s="61"/>
    </row>
    <row r="46" spans="1:19" x14ac:dyDescent="0.45">
      <c r="A46" s="38" t="s">
        <v>58</v>
      </c>
      <c r="B46" s="185"/>
      <c r="C46" s="185"/>
      <c r="D46" s="15"/>
      <c r="E46" s="3"/>
      <c r="F46" s="15"/>
      <c r="G46" s="3"/>
      <c r="H46" s="15"/>
      <c r="I46" s="43"/>
      <c r="J46" s="43"/>
      <c r="K46" s="43"/>
      <c r="L46" s="43"/>
      <c r="M46" s="52"/>
      <c r="N46" s="3"/>
      <c r="O46" s="29"/>
      <c r="P46" s="11"/>
      <c r="Q46" s="11"/>
      <c r="R46" s="11"/>
      <c r="S46" s="11"/>
    </row>
    <row r="47" spans="1:19" x14ac:dyDescent="0.45">
      <c r="A47" s="187" t="s">
        <v>59</v>
      </c>
      <c r="B47" s="185"/>
      <c r="C47" s="185"/>
      <c r="D47" s="97">
        <v>0</v>
      </c>
      <c r="E47" s="214"/>
      <c r="F47" s="97">
        <v>0</v>
      </c>
      <c r="G47" s="214"/>
      <c r="H47" s="97">
        <v>0</v>
      </c>
      <c r="I47" s="43"/>
      <c r="J47" s="204">
        <f>'PL5-8'!G98</f>
        <v>2375710</v>
      </c>
      <c r="K47" s="43"/>
      <c r="L47" s="97">
        <v>0</v>
      </c>
      <c r="M47" s="52"/>
      <c r="N47" s="136">
        <f>SUM(D47:L47)</f>
        <v>2375710</v>
      </c>
      <c r="O47" s="29"/>
    </row>
    <row r="48" spans="1:19" x14ac:dyDescent="0.45">
      <c r="A48" s="116" t="s">
        <v>187</v>
      </c>
      <c r="B48" s="185"/>
      <c r="C48" s="185"/>
      <c r="D48" s="220">
        <v>0</v>
      </c>
      <c r="E48" s="214"/>
      <c r="F48" s="220">
        <v>0</v>
      </c>
      <c r="G48" s="214"/>
      <c r="H48" s="220">
        <v>0</v>
      </c>
      <c r="I48" s="43"/>
      <c r="J48" s="205">
        <f>'PL5-8'!G120</f>
        <v>0</v>
      </c>
      <c r="K48" s="43"/>
      <c r="L48" s="205">
        <f>'PL5-8'!G114</f>
        <v>-33224</v>
      </c>
      <c r="M48" s="52"/>
      <c r="N48" s="135">
        <f>SUM(D48:L48)</f>
        <v>-33224</v>
      </c>
    </row>
    <row r="49" spans="1:15" x14ac:dyDescent="0.45">
      <c r="A49" s="38" t="s">
        <v>60</v>
      </c>
      <c r="B49" s="185"/>
      <c r="C49" s="185"/>
      <c r="D49" s="119">
        <v>0</v>
      </c>
      <c r="E49" s="33"/>
      <c r="F49" s="119">
        <v>0</v>
      </c>
      <c r="G49" s="33"/>
      <c r="H49" s="119">
        <v>0</v>
      </c>
      <c r="I49" s="62"/>
      <c r="J49" s="63">
        <f>SUM(J47:J48)</f>
        <v>2375710</v>
      </c>
      <c r="K49" s="64"/>
      <c r="L49" s="63">
        <f>SUM(L47:L48)</f>
        <v>-33224</v>
      </c>
      <c r="M49" s="50"/>
      <c r="N49" s="49">
        <f>SUM(N47:N48)</f>
        <v>2342486</v>
      </c>
    </row>
    <row r="50" spans="1:15" ht="9.9499999999999993" customHeight="1" x14ac:dyDescent="0.45">
      <c r="A50" s="38"/>
      <c r="B50" s="185"/>
      <c r="C50" s="185"/>
      <c r="D50" s="15"/>
      <c r="E50" s="3"/>
      <c r="F50" s="15"/>
      <c r="G50" s="3"/>
      <c r="H50" s="15"/>
      <c r="I50" s="65"/>
      <c r="J50" s="24"/>
      <c r="K50" s="66"/>
      <c r="L50" s="24"/>
      <c r="M50" s="37"/>
      <c r="N50" s="61"/>
    </row>
    <row r="51" spans="1:15" ht="22.5" thickBot="1" x14ac:dyDescent="0.5">
      <c r="A51" s="38" t="s">
        <v>177</v>
      </c>
      <c r="B51" s="39"/>
      <c r="C51" s="6"/>
      <c r="D51" s="51">
        <f>SUM(D38,D49)</f>
        <v>7111161</v>
      </c>
      <c r="E51" s="40"/>
      <c r="F51" s="51">
        <f>SUM(F38,F49)</f>
        <v>1303713</v>
      </c>
      <c r="G51" s="40"/>
      <c r="H51" s="51">
        <f>SUM(H38,H49)</f>
        <v>711116</v>
      </c>
      <c r="I51" s="40"/>
      <c r="J51" s="51">
        <f>SUM(J38,J44,J49)</f>
        <v>13948928</v>
      </c>
      <c r="K51" s="52"/>
      <c r="L51" s="51">
        <f>SUM(L38,L49)</f>
        <v>-37102</v>
      </c>
      <c r="N51" s="51">
        <f>SUM(N38,N44,N49)</f>
        <v>23037816</v>
      </c>
      <c r="O51" s="67"/>
    </row>
    <row r="52" spans="1:15" ht="22.5" thickTop="1" x14ac:dyDescent="0.45"/>
    <row r="108" spans="2:2" x14ac:dyDescent="0.45">
      <c r="B108" s="89">
        <v>5</v>
      </c>
    </row>
    <row r="150" spans="2:2" x14ac:dyDescent="0.45">
      <c r="B150" s="89">
        <v>10</v>
      </c>
    </row>
  </sheetData>
  <mergeCells count="10">
    <mergeCell ref="H6:J6"/>
    <mergeCell ref="B9:C9"/>
    <mergeCell ref="D10:N10"/>
    <mergeCell ref="B17:C17"/>
    <mergeCell ref="H4:J4"/>
    <mergeCell ref="H30:J30"/>
    <mergeCell ref="H32:J32"/>
    <mergeCell ref="B35:C35"/>
    <mergeCell ref="D36:N36"/>
    <mergeCell ref="B43:C43"/>
  </mergeCells>
  <pageMargins left="0.7" right="0.7" top="0.48" bottom="0.5" header="0.48" footer="0.5"/>
  <pageSetup paperSize="9" scale="90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&amp;Lหมายเหตุประกอบงบการเงินเป็นส่วนหนึ่งของงบการเงินระหว่างกาลนี้&amp;16
&amp;C&amp;16&amp;P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6"/>
  <sheetViews>
    <sheetView showGridLines="0" view="pageBreakPreview" zoomScaleNormal="85" zoomScaleSheetLayoutView="100" workbookViewId="0">
      <selection activeCell="A90" sqref="A90"/>
    </sheetView>
  </sheetViews>
  <sheetFormatPr defaultColWidth="35" defaultRowHeight="22.5" customHeight="1" x14ac:dyDescent="0.45"/>
  <cols>
    <col min="1" max="1" width="51.42578125" style="1" customWidth="1"/>
    <col min="2" max="2" width="6.5703125" style="1" customWidth="1"/>
    <col min="3" max="3" width="12.28515625" style="68" customWidth="1"/>
    <col min="4" max="4" width="1.28515625" style="1" customWidth="1"/>
    <col min="5" max="5" width="12.28515625" style="68" customWidth="1"/>
    <col min="6" max="6" width="1.140625" style="1" customWidth="1"/>
    <col min="7" max="7" width="12.28515625" style="1" customWidth="1"/>
    <col min="8" max="8" width="1.28515625" style="1" customWidth="1"/>
    <col min="9" max="9" width="12.28515625" style="1" customWidth="1"/>
    <col min="10" max="10" width="11.7109375" style="1" customWidth="1"/>
    <col min="11" max="11" width="31" style="1" bestFit="1" customWidth="1"/>
    <col min="12" max="12" width="13.140625" style="1" customWidth="1"/>
    <col min="13" max="13" width="11.5703125" style="1" customWidth="1"/>
    <col min="14" max="14" width="19" style="1" customWidth="1"/>
    <col min="15" max="16384" width="35" style="1"/>
  </cols>
  <sheetData>
    <row r="1" spans="1:9" ht="22.5" customHeight="1" x14ac:dyDescent="0.5">
      <c r="A1" s="4" t="s">
        <v>72</v>
      </c>
      <c r="B1" s="4"/>
    </row>
    <row r="2" spans="1:9" ht="22.5" customHeight="1" x14ac:dyDescent="0.5">
      <c r="A2" s="4" t="s">
        <v>71</v>
      </c>
      <c r="B2" s="4"/>
    </row>
    <row r="3" spans="1:9" ht="18.75" customHeight="1" x14ac:dyDescent="0.45"/>
    <row r="4" spans="1:9" ht="22.5" customHeight="1" x14ac:dyDescent="0.45">
      <c r="A4" s="11"/>
      <c r="B4" s="11"/>
      <c r="C4" s="223" t="s">
        <v>1</v>
      </c>
      <c r="D4" s="223"/>
      <c r="E4" s="223"/>
      <c r="F4" s="6"/>
      <c r="G4" s="223" t="s">
        <v>2</v>
      </c>
      <c r="H4" s="223"/>
      <c r="I4" s="223"/>
    </row>
    <row r="5" spans="1:9" ht="22.5" customHeight="1" x14ac:dyDescent="0.45">
      <c r="A5" s="11"/>
      <c r="B5" s="11"/>
      <c r="C5" s="225" t="s">
        <v>127</v>
      </c>
      <c r="D5" s="226"/>
      <c r="E5" s="226"/>
      <c r="F5" s="5"/>
      <c r="G5" s="225" t="s">
        <v>127</v>
      </c>
      <c r="H5" s="226"/>
      <c r="I5" s="226"/>
    </row>
    <row r="6" spans="1:9" ht="22.5" customHeight="1" x14ac:dyDescent="0.45">
      <c r="A6" s="11"/>
      <c r="B6" s="11"/>
      <c r="C6" s="225" t="s">
        <v>124</v>
      </c>
      <c r="D6" s="226"/>
      <c r="E6" s="226"/>
      <c r="F6" s="5"/>
      <c r="G6" s="225" t="s">
        <v>124</v>
      </c>
      <c r="H6" s="226"/>
      <c r="I6" s="226"/>
    </row>
    <row r="7" spans="1:9" ht="22.5" customHeight="1" x14ac:dyDescent="0.45">
      <c r="A7" s="11"/>
      <c r="B7" s="7"/>
      <c r="C7" s="90">
        <v>2564</v>
      </c>
      <c r="D7" s="90"/>
      <c r="E7" s="90">
        <v>2563</v>
      </c>
      <c r="F7" s="90"/>
      <c r="G7" s="90">
        <v>2564</v>
      </c>
      <c r="H7" s="90"/>
      <c r="I7" s="90">
        <v>2563</v>
      </c>
    </row>
    <row r="8" spans="1:9" ht="21.6" customHeight="1" x14ac:dyDescent="0.45">
      <c r="A8" s="11"/>
      <c r="B8" s="11"/>
      <c r="C8" s="224" t="s">
        <v>5</v>
      </c>
      <c r="D8" s="224"/>
      <c r="E8" s="224"/>
      <c r="F8" s="224"/>
      <c r="G8" s="224"/>
      <c r="H8" s="224"/>
      <c r="I8" s="224"/>
    </row>
    <row r="9" spans="1:9" ht="21.75" x14ac:dyDescent="0.45">
      <c r="A9" s="10" t="s">
        <v>61</v>
      </c>
      <c r="B9" s="10"/>
      <c r="C9" s="69"/>
      <c r="D9" s="11"/>
      <c r="E9" s="69"/>
      <c r="F9" s="11"/>
      <c r="G9" s="11"/>
      <c r="H9" s="11"/>
      <c r="I9" s="11"/>
    </row>
    <row r="10" spans="1:9" ht="21.75" x14ac:dyDescent="0.45">
      <c r="A10" s="11" t="s">
        <v>45</v>
      </c>
      <c r="B10" s="11"/>
      <c r="C10" s="25">
        <v>3178629</v>
      </c>
      <c r="D10" s="25"/>
      <c r="E10" s="25">
        <v>1087633</v>
      </c>
      <c r="F10" s="25"/>
      <c r="G10" s="25">
        <v>2375710</v>
      </c>
      <c r="H10" s="25"/>
      <c r="I10" s="25">
        <v>680792</v>
      </c>
    </row>
    <row r="11" spans="1:9" ht="21.75" x14ac:dyDescent="0.45">
      <c r="A11" s="35" t="s">
        <v>109</v>
      </c>
      <c r="B11" s="35"/>
      <c r="C11" s="25"/>
      <c r="D11" s="25"/>
      <c r="E11" s="25"/>
      <c r="F11" s="25"/>
      <c r="G11" s="25"/>
      <c r="H11" s="25"/>
      <c r="I11" s="25"/>
    </row>
    <row r="12" spans="1:9" ht="21.75" x14ac:dyDescent="0.45">
      <c r="A12" s="11" t="s">
        <v>143</v>
      </c>
      <c r="B12" s="11"/>
      <c r="C12" s="25">
        <v>679848</v>
      </c>
      <c r="D12" s="25"/>
      <c r="E12" s="25">
        <v>99306</v>
      </c>
      <c r="F12" s="25"/>
      <c r="G12" s="25">
        <v>488376</v>
      </c>
      <c r="H12" s="25"/>
      <c r="I12" s="25">
        <v>93802</v>
      </c>
    </row>
    <row r="13" spans="1:9" ht="21.75" x14ac:dyDescent="0.45">
      <c r="A13" s="1" t="s">
        <v>42</v>
      </c>
      <c r="B13" s="11"/>
      <c r="C13" s="25">
        <v>28449</v>
      </c>
      <c r="D13" s="25"/>
      <c r="E13" s="25">
        <v>27889</v>
      </c>
      <c r="F13" s="25"/>
      <c r="G13" s="25">
        <v>23891</v>
      </c>
      <c r="H13" s="25"/>
      <c r="I13" s="25">
        <v>22659</v>
      </c>
    </row>
    <row r="14" spans="1:9" ht="21.75" x14ac:dyDescent="0.45">
      <c r="A14" s="1" t="s">
        <v>86</v>
      </c>
      <c r="B14" s="11"/>
      <c r="C14" s="25">
        <v>742899</v>
      </c>
      <c r="D14" s="25"/>
      <c r="E14" s="25">
        <v>740443</v>
      </c>
      <c r="F14" s="25"/>
      <c r="G14" s="25">
        <v>535517</v>
      </c>
      <c r="H14" s="25"/>
      <c r="I14" s="25">
        <v>534946</v>
      </c>
    </row>
    <row r="15" spans="1:9" ht="21.75" hidden="1" x14ac:dyDescent="0.45">
      <c r="A15" s="1" t="s">
        <v>129</v>
      </c>
      <c r="B15" s="11"/>
      <c r="C15" s="25">
        <v>0</v>
      </c>
      <c r="D15" s="25"/>
      <c r="E15" s="25">
        <v>0</v>
      </c>
      <c r="F15" s="25"/>
      <c r="G15" s="120">
        <v>0</v>
      </c>
      <c r="H15" s="25"/>
      <c r="I15" s="120">
        <v>0</v>
      </c>
    </row>
    <row r="16" spans="1:9" ht="21.75" x14ac:dyDescent="0.45">
      <c r="A16" s="1" t="s">
        <v>181</v>
      </c>
      <c r="B16" s="11"/>
      <c r="C16" s="25">
        <v>-2920</v>
      </c>
      <c r="D16" s="25"/>
      <c r="E16" s="25">
        <v>8908</v>
      </c>
      <c r="F16" s="25"/>
      <c r="G16" s="25">
        <v>-2920</v>
      </c>
      <c r="H16" s="25"/>
      <c r="I16" s="25">
        <v>8111</v>
      </c>
    </row>
    <row r="17" spans="1:10" ht="21.75" hidden="1" x14ac:dyDescent="0.45">
      <c r="A17" s="55"/>
      <c r="B17" s="37"/>
      <c r="C17" s="25"/>
      <c r="D17" s="25"/>
      <c r="E17" s="25"/>
      <c r="F17" s="25"/>
      <c r="G17" s="25"/>
      <c r="H17" s="25"/>
      <c r="I17" s="25"/>
      <c r="J17" s="31"/>
    </row>
    <row r="18" spans="1:10" ht="21.75" x14ac:dyDescent="0.45">
      <c r="A18" s="31" t="s">
        <v>101</v>
      </c>
      <c r="B18" s="31"/>
      <c r="C18" s="174">
        <v>16592</v>
      </c>
      <c r="D18" s="71"/>
      <c r="E18" s="174">
        <v>16016</v>
      </c>
      <c r="F18" s="71"/>
      <c r="G18" s="174">
        <v>16592</v>
      </c>
      <c r="H18" s="71"/>
      <c r="I18" s="174">
        <v>16016</v>
      </c>
      <c r="J18" s="31"/>
    </row>
    <row r="19" spans="1:10" ht="21.75" x14ac:dyDescent="0.45">
      <c r="A19" s="1" t="s">
        <v>93</v>
      </c>
      <c r="C19" s="25"/>
      <c r="D19" s="25"/>
      <c r="E19" s="25"/>
      <c r="F19" s="25"/>
      <c r="G19" s="25"/>
      <c r="H19" s="25"/>
      <c r="I19" s="25"/>
      <c r="J19" s="25"/>
    </row>
    <row r="20" spans="1:10" ht="21.75" x14ac:dyDescent="0.45">
      <c r="A20" s="1" t="s">
        <v>130</v>
      </c>
      <c r="C20" s="25">
        <v>-27867</v>
      </c>
      <c r="D20" s="25"/>
      <c r="E20" s="25">
        <v>6355</v>
      </c>
      <c r="F20" s="25"/>
      <c r="G20" s="25">
        <v>-9809</v>
      </c>
      <c r="H20" s="25"/>
      <c r="I20" s="25">
        <v>-845</v>
      </c>
      <c r="J20" s="25"/>
    </row>
    <row r="21" spans="1:10" ht="21.75" x14ac:dyDescent="0.45">
      <c r="A21" s="1" t="s">
        <v>188</v>
      </c>
      <c r="C21" s="180">
        <v>27319</v>
      </c>
      <c r="D21" s="180"/>
      <c r="E21" s="180">
        <v>-12159</v>
      </c>
      <c r="F21" s="180"/>
      <c r="G21" s="180">
        <v>11280</v>
      </c>
      <c r="H21" s="180"/>
      <c r="I21" s="180">
        <v>-2228</v>
      </c>
      <c r="J21" s="102"/>
    </row>
    <row r="22" spans="1:10" ht="21.75" x14ac:dyDescent="0.45">
      <c r="A22" s="70" t="s">
        <v>186</v>
      </c>
      <c r="B22" s="70"/>
      <c r="C22" s="25">
        <v>-5490</v>
      </c>
      <c r="D22" s="25"/>
      <c r="E22" s="25">
        <v>-690</v>
      </c>
      <c r="F22" s="25"/>
      <c r="G22" s="120">
        <v>0</v>
      </c>
      <c r="H22" s="25"/>
      <c r="I22" s="120">
        <v>0</v>
      </c>
    </row>
    <row r="23" spans="1:10" ht="21.75" x14ac:dyDescent="0.45">
      <c r="A23" s="54" t="s">
        <v>190</v>
      </c>
      <c r="B23" s="11"/>
      <c r="C23" s="25">
        <v>0</v>
      </c>
      <c r="D23" s="25"/>
      <c r="E23" s="25">
        <v>-10</v>
      </c>
      <c r="F23" s="25"/>
      <c r="G23" s="25">
        <v>0</v>
      </c>
      <c r="H23" s="25"/>
      <c r="I23" s="25">
        <v>-10</v>
      </c>
    </row>
    <row r="24" spans="1:10" ht="21.75" x14ac:dyDescent="0.45">
      <c r="A24" s="70" t="s">
        <v>193</v>
      </c>
      <c r="B24" s="70"/>
      <c r="C24" s="25">
        <v>-1128</v>
      </c>
      <c r="D24" s="25"/>
      <c r="E24" s="25">
        <v>0</v>
      </c>
      <c r="F24" s="25"/>
      <c r="G24" s="25">
        <v>-1128</v>
      </c>
      <c r="H24" s="25"/>
      <c r="I24" s="25">
        <v>0</v>
      </c>
    </row>
    <row r="25" spans="1:10" ht="21.75" x14ac:dyDescent="0.45">
      <c r="A25" s="70" t="s">
        <v>117</v>
      </c>
      <c r="B25" s="70"/>
      <c r="C25" s="25">
        <v>4584</v>
      </c>
      <c r="D25" s="25"/>
      <c r="E25" s="25">
        <v>10051</v>
      </c>
      <c r="F25" s="25"/>
      <c r="G25" s="25">
        <v>4584</v>
      </c>
      <c r="H25" s="25"/>
      <c r="I25" s="25">
        <v>10051</v>
      </c>
    </row>
    <row r="26" spans="1:10" ht="21.75" x14ac:dyDescent="0.45">
      <c r="A26" s="54" t="s">
        <v>144</v>
      </c>
      <c r="B26" s="11"/>
      <c r="C26" s="25">
        <v>11588</v>
      </c>
      <c r="D26" s="25"/>
      <c r="E26" s="25">
        <v>14366</v>
      </c>
      <c r="F26" s="25"/>
      <c r="G26" s="25">
        <v>11588</v>
      </c>
      <c r="H26" s="25"/>
      <c r="I26" s="25">
        <v>10744</v>
      </c>
    </row>
    <row r="27" spans="1:10" ht="21.75" x14ac:dyDescent="0.45">
      <c r="A27" s="70" t="s">
        <v>192</v>
      </c>
      <c r="B27" s="11"/>
      <c r="C27" s="175">
        <v>-55654</v>
      </c>
      <c r="D27" s="25"/>
      <c r="E27" s="175">
        <v>-60272</v>
      </c>
      <c r="F27" s="25"/>
      <c r="G27" s="175">
        <v>-65207</v>
      </c>
      <c r="H27" s="25"/>
      <c r="I27" s="175">
        <v>-85039</v>
      </c>
    </row>
    <row r="28" spans="1:10" ht="21.75" hidden="1" x14ac:dyDescent="0.45">
      <c r="A28" s="139" t="s">
        <v>140</v>
      </c>
      <c r="B28" s="137"/>
      <c r="C28" s="138"/>
      <c r="D28" s="138"/>
      <c r="E28" s="138"/>
      <c r="F28" s="138"/>
      <c r="G28" s="138"/>
      <c r="H28" s="138"/>
      <c r="I28" s="138"/>
    </row>
    <row r="29" spans="1:10" ht="21.75" hidden="1" x14ac:dyDescent="0.45">
      <c r="A29" s="139" t="s">
        <v>125</v>
      </c>
      <c r="B29" s="137"/>
      <c r="C29" s="138"/>
      <c r="D29" s="138"/>
      <c r="E29" s="138"/>
      <c r="F29" s="138"/>
      <c r="G29" s="138"/>
      <c r="H29" s="138"/>
      <c r="I29" s="138"/>
    </row>
    <row r="30" spans="1:10" ht="21.75" x14ac:dyDescent="0.45">
      <c r="A30" s="38"/>
      <c r="B30" s="38"/>
      <c r="C30" s="85">
        <f>SUM(C10:C29)</f>
        <v>4596849</v>
      </c>
      <c r="D30" s="60"/>
      <c r="E30" s="85">
        <f>SUM(E10:E29)</f>
        <v>1937836</v>
      </c>
      <c r="F30" s="60"/>
      <c r="G30" s="85">
        <f>SUM(G10:G29)</f>
        <v>3388474</v>
      </c>
      <c r="H30" s="60"/>
      <c r="I30" s="85">
        <f>SUM(I10:I29)</f>
        <v>1288999</v>
      </c>
    </row>
    <row r="31" spans="1:10" ht="21.75" x14ac:dyDescent="0.45">
      <c r="A31" s="35" t="s">
        <v>62</v>
      </c>
      <c r="B31" s="35"/>
      <c r="C31" s="41"/>
      <c r="D31" s="60"/>
      <c r="E31" s="41"/>
      <c r="F31" s="60"/>
      <c r="G31" s="60"/>
      <c r="H31" s="60"/>
      <c r="I31" s="60"/>
    </row>
    <row r="32" spans="1:10" ht="21.75" x14ac:dyDescent="0.45">
      <c r="A32" s="1" t="s">
        <v>152</v>
      </c>
      <c r="B32" s="11"/>
      <c r="C32" s="25">
        <v>-1248956</v>
      </c>
      <c r="D32" s="25"/>
      <c r="E32" s="25">
        <v>351361</v>
      </c>
      <c r="F32" s="25"/>
      <c r="G32" s="25">
        <v>-534142</v>
      </c>
      <c r="H32" s="25"/>
      <c r="I32" s="25">
        <v>57803</v>
      </c>
    </row>
    <row r="33" spans="1:18" ht="21.75" x14ac:dyDescent="0.45">
      <c r="A33" s="11" t="s">
        <v>9</v>
      </c>
      <c r="C33" s="25">
        <v>-268292</v>
      </c>
      <c r="D33" s="25"/>
      <c r="E33" s="25">
        <v>-135365</v>
      </c>
      <c r="F33" s="25"/>
      <c r="G33" s="25">
        <v>-232129</v>
      </c>
      <c r="H33" s="25"/>
      <c r="I33" s="25">
        <v>-37808</v>
      </c>
    </row>
    <row r="34" spans="1:18" ht="21.75" x14ac:dyDescent="0.45">
      <c r="A34" s="11" t="s">
        <v>153</v>
      </c>
      <c r="C34" s="25">
        <v>-30357</v>
      </c>
      <c r="D34" s="25"/>
      <c r="E34" s="25">
        <v>-13394</v>
      </c>
      <c r="F34" s="25"/>
      <c r="G34" s="25">
        <v>-20526</v>
      </c>
      <c r="H34" s="25"/>
      <c r="I34" s="25">
        <v>-8030</v>
      </c>
    </row>
    <row r="35" spans="1:18" ht="21.75" x14ac:dyDescent="0.45">
      <c r="A35" s="11" t="s">
        <v>10</v>
      </c>
      <c r="B35" s="11"/>
      <c r="C35" s="180">
        <v>19852</v>
      </c>
      <c r="D35" s="180"/>
      <c r="E35" s="180">
        <v>-702</v>
      </c>
      <c r="F35" s="180"/>
      <c r="G35" s="180">
        <v>13652</v>
      </c>
      <c r="H35" s="180"/>
      <c r="I35" s="180">
        <v>-7621</v>
      </c>
    </row>
    <row r="36" spans="1:18" ht="21.75" hidden="1" x14ac:dyDescent="0.45">
      <c r="A36" s="1" t="s">
        <v>15</v>
      </c>
      <c r="C36" s="25">
        <v>0</v>
      </c>
      <c r="D36" s="25"/>
      <c r="E36" s="25">
        <v>0</v>
      </c>
      <c r="F36" s="25"/>
      <c r="G36" s="25">
        <v>0</v>
      </c>
      <c r="H36" s="25"/>
      <c r="I36" s="25">
        <v>0</v>
      </c>
    </row>
    <row r="37" spans="1:18" ht="21.75" x14ac:dyDescent="0.45">
      <c r="A37" s="11" t="s">
        <v>155</v>
      </c>
      <c r="B37" s="11"/>
      <c r="C37" s="25">
        <v>71742</v>
      </c>
      <c r="D37" s="25"/>
      <c r="E37" s="25">
        <v>195793</v>
      </c>
      <c r="F37" s="25"/>
      <c r="G37" s="25">
        <v>-114696</v>
      </c>
      <c r="H37" s="25"/>
      <c r="I37" s="25">
        <v>89959</v>
      </c>
      <c r="M37" s="72"/>
      <c r="N37" s="71"/>
      <c r="P37" s="73"/>
      <c r="Q37" s="73"/>
      <c r="R37" s="71"/>
    </row>
    <row r="38" spans="1:18" ht="21.75" x14ac:dyDescent="0.45">
      <c r="A38" s="1" t="s">
        <v>75</v>
      </c>
      <c r="B38" s="11"/>
      <c r="C38" s="25">
        <v>25740</v>
      </c>
      <c r="D38" s="25"/>
      <c r="E38" s="25">
        <v>-48508</v>
      </c>
      <c r="F38" s="25"/>
      <c r="G38" s="25">
        <v>33907</v>
      </c>
      <c r="H38" s="25"/>
      <c r="I38" s="25">
        <v>-44442</v>
      </c>
      <c r="J38" s="25"/>
      <c r="K38" s="102"/>
    </row>
    <row r="39" spans="1:18" ht="21.75" hidden="1" x14ac:dyDescent="0.45">
      <c r="A39" s="1" t="s">
        <v>110</v>
      </c>
      <c r="B39" s="11"/>
      <c r="C39" s="25"/>
      <c r="D39" s="25"/>
      <c r="E39" s="25"/>
      <c r="F39" s="25"/>
      <c r="G39" s="25"/>
      <c r="H39" s="25"/>
      <c r="I39" s="25"/>
    </row>
    <row r="40" spans="1:18" ht="21.75" x14ac:dyDescent="0.45">
      <c r="A40" s="1" t="s">
        <v>191</v>
      </c>
      <c r="B40" s="11"/>
      <c r="C40" s="25">
        <v>-17856</v>
      </c>
      <c r="D40" s="123"/>
      <c r="E40" s="25">
        <v>0</v>
      </c>
      <c r="F40" s="123"/>
      <c r="G40" s="25">
        <v>-17856</v>
      </c>
      <c r="H40" s="123"/>
      <c r="I40" s="25">
        <v>0</v>
      </c>
    </row>
    <row r="41" spans="1:18" ht="21.75" x14ac:dyDescent="0.45">
      <c r="A41" s="38" t="s">
        <v>131</v>
      </c>
      <c r="B41" s="38"/>
      <c r="C41" s="53">
        <f>SUM(C30:C40)</f>
        <v>3148722</v>
      </c>
      <c r="D41" s="59"/>
      <c r="E41" s="53">
        <f>SUM(E30:E40)</f>
        <v>2287021</v>
      </c>
      <c r="F41" s="74"/>
      <c r="G41" s="53">
        <f>SUM(G30:G40)</f>
        <v>2516684</v>
      </c>
      <c r="H41" s="59"/>
      <c r="I41" s="53">
        <f>SUM(I30:I40)</f>
        <v>1338860</v>
      </c>
    </row>
    <row r="42" spans="1:18" ht="23.25" x14ac:dyDescent="0.5">
      <c r="A42" s="4" t="s">
        <v>72</v>
      </c>
      <c r="B42" s="4"/>
    </row>
    <row r="43" spans="1:18" ht="23.25" x14ac:dyDescent="0.5">
      <c r="A43" s="4" t="s">
        <v>71</v>
      </c>
      <c r="B43" s="4"/>
    </row>
    <row r="44" spans="1:18" ht="18.95" customHeight="1" x14ac:dyDescent="0.45"/>
    <row r="45" spans="1:18" ht="21" customHeight="1" x14ac:dyDescent="0.45">
      <c r="A45" s="11"/>
      <c r="B45" s="11"/>
      <c r="C45" s="223" t="s">
        <v>1</v>
      </c>
      <c r="D45" s="223"/>
      <c r="E45" s="223"/>
      <c r="F45" s="6"/>
      <c r="G45" s="223" t="s">
        <v>2</v>
      </c>
      <c r="H45" s="223"/>
      <c r="I45" s="223"/>
    </row>
    <row r="46" spans="1:18" ht="21.75" x14ac:dyDescent="0.45">
      <c r="A46" s="11"/>
      <c r="B46" s="7"/>
      <c r="C46" s="225" t="s">
        <v>127</v>
      </c>
      <c r="D46" s="226"/>
      <c r="E46" s="226"/>
      <c r="F46" s="5"/>
      <c r="G46" s="225" t="s">
        <v>127</v>
      </c>
      <c r="H46" s="226"/>
      <c r="I46" s="226"/>
    </row>
    <row r="47" spans="1:18" ht="21" customHeight="1" x14ac:dyDescent="0.45">
      <c r="A47" s="11"/>
      <c r="B47" s="11"/>
      <c r="C47" s="225" t="s">
        <v>124</v>
      </c>
      <c r="D47" s="226"/>
      <c r="E47" s="226"/>
      <c r="F47" s="5"/>
      <c r="G47" s="225" t="s">
        <v>124</v>
      </c>
      <c r="H47" s="226"/>
      <c r="I47" s="226"/>
    </row>
    <row r="48" spans="1:18" ht="21" customHeight="1" x14ac:dyDescent="0.45">
      <c r="A48" s="11"/>
      <c r="B48" s="11"/>
      <c r="C48" s="90">
        <v>2564</v>
      </c>
      <c r="D48" s="90"/>
      <c r="E48" s="90">
        <v>2563</v>
      </c>
      <c r="F48" s="90"/>
      <c r="G48" s="90">
        <v>2564</v>
      </c>
      <c r="H48" s="90"/>
      <c r="I48" s="90">
        <v>2563</v>
      </c>
    </row>
    <row r="49" spans="1:9" ht="21" customHeight="1" x14ac:dyDescent="0.45">
      <c r="A49" s="11"/>
      <c r="B49" s="11"/>
      <c r="C49" s="224" t="s">
        <v>5</v>
      </c>
      <c r="D49" s="224"/>
      <c r="E49" s="224"/>
      <c r="F49" s="224"/>
      <c r="G49" s="224"/>
      <c r="H49" s="224"/>
      <c r="I49" s="224"/>
    </row>
    <row r="50" spans="1:9" ht="21.75" x14ac:dyDescent="0.45">
      <c r="A50" s="10" t="s">
        <v>63</v>
      </c>
      <c r="B50" s="10"/>
      <c r="C50" s="41"/>
      <c r="D50" s="60"/>
      <c r="E50" s="41"/>
      <c r="F50" s="60"/>
      <c r="G50" s="60"/>
      <c r="H50" s="60"/>
      <c r="I50" s="60"/>
    </row>
    <row r="51" spans="1:9" ht="21.75" x14ac:dyDescent="0.45">
      <c r="A51" s="1" t="s">
        <v>194</v>
      </c>
      <c r="B51" s="11"/>
      <c r="C51" s="25">
        <v>-2600000</v>
      </c>
      <c r="D51" s="25"/>
      <c r="E51" s="25">
        <v>-5000000</v>
      </c>
      <c r="F51" s="25"/>
      <c r="G51" s="25">
        <v>-2600000</v>
      </c>
      <c r="H51" s="25"/>
      <c r="I51" s="25">
        <v>-5000000</v>
      </c>
    </row>
    <row r="52" spans="1:9" ht="21.75" x14ac:dyDescent="0.45">
      <c r="A52" s="1" t="s">
        <v>111</v>
      </c>
      <c r="B52" s="11"/>
      <c r="C52" s="25">
        <v>514</v>
      </c>
      <c r="D52" s="25"/>
      <c r="E52" s="25">
        <v>1420</v>
      </c>
      <c r="F52" s="25"/>
      <c r="G52" s="25">
        <v>514</v>
      </c>
      <c r="H52" s="25"/>
      <c r="I52" s="25">
        <v>1400</v>
      </c>
    </row>
    <row r="53" spans="1:9" ht="21.75" x14ac:dyDescent="0.45">
      <c r="A53" s="1" t="s">
        <v>112</v>
      </c>
      <c r="B53" s="11"/>
      <c r="C53" s="25">
        <v>-610333</v>
      </c>
      <c r="D53" s="25"/>
      <c r="E53" s="25">
        <v>-352703</v>
      </c>
      <c r="F53" s="25"/>
      <c r="G53" s="25">
        <v>-589163</v>
      </c>
      <c r="H53" s="25"/>
      <c r="I53" s="25">
        <v>-313076</v>
      </c>
    </row>
    <row r="54" spans="1:9" ht="21.75" x14ac:dyDescent="0.45">
      <c r="A54" s="1" t="s">
        <v>113</v>
      </c>
      <c r="B54" s="11"/>
      <c r="C54" s="25">
        <v>-258291</v>
      </c>
      <c r="D54" s="25"/>
      <c r="E54" s="25">
        <v>-20805</v>
      </c>
      <c r="F54" s="25"/>
      <c r="G54" s="25">
        <v>-258291</v>
      </c>
      <c r="H54" s="25"/>
      <c r="I54" s="25">
        <v>-20567</v>
      </c>
    </row>
    <row r="55" spans="1:9" ht="21.75" hidden="1" x14ac:dyDescent="0.45">
      <c r="A55" s="1" t="s">
        <v>148</v>
      </c>
      <c r="B55" s="11"/>
      <c r="C55" s="25">
        <v>0</v>
      </c>
      <c r="D55" s="25"/>
      <c r="E55" s="25">
        <v>0</v>
      </c>
      <c r="F55" s="25"/>
      <c r="G55" s="25">
        <v>0</v>
      </c>
      <c r="H55" s="25"/>
      <c r="I55" s="25">
        <v>0</v>
      </c>
    </row>
    <row r="56" spans="1:9" ht="21.75" hidden="1" x14ac:dyDescent="0.45">
      <c r="A56" s="1" t="s">
        <v>139</v>
      </c>
      <c r="B56" s="11"/>
      <c r="C56" s="25">
        <v>0</v>
      </c>
      <c r="D56" s="25"/>
      <c r="E56" s="25">
        <v>0</v>
      </c>
      <c r="F56" s="25"/>
      <c r="G56" s="25">
        <v>0</v>
      </c>
      <c r="H56" s="25"/>
      <c r="I56" s="25">
        <v>0</v>
      </c>
    </row>
    <row r="57" spans="1:9" ht="21.75" hidden="1" x14ac:dyDescent="0.45">
      <c r="A57" s="1" t="s">
        <v>97</v>
      </c>
      <c r="B57" s="11"/>
      <c r="C57" s="25"/>
      <c r="D57" s="25"/>
      <c r="E57" s="25"/>
      <c r="F57" s="25"/>
      <c r="G57" s="25"/>
      <c r="H57" s="25"/>
      <c r="I57" s="25"/>
    </row>
    <row r="58" spans="1:9" ht="21.75" x14ac:dyDescent="0.45">
      <c r="A58" s="1" t="s">
        <v>146</v>
      </c>
      <c r="B58" s="11"/>
      <c r="C58" s="25">
        <v>0</v>
      </c>
      <c r="D58" s="25"/>
      <c r="E58" s="25">
        <v>0</v>
      </c>
      <c r="F58" s="25"/>
      <c r="G58" s="25">
        <v>321420</v>
      </c>
      <c r="H58" s="25"/>
      <c r="I58" s="25">
        <v>642840</v>
      </c>
    </row>
    <row r="59" spans="1:9" ht="21.75" x14ac:dyDescent="0.45">
      <c r="A59" s="1" t="s">
        <v>147</v>
      </c>
      <c r="B59" s="11"/>
      <c r="C59" s="25">
        <v>55314</v>
      </c>
      <c r="D59" s="25"/>
      <c r="E59" s="25">
        <v>62514</v>
      </c>
      <c r="F59" s="25"/>
      <c r="G59" s="25">
        <v>64961</v>
      </c>
      <c r="H59" s="25"/>
      <c r="I59" s="25">
        <v>87630</v>
      </c>
    </row>
    <row r="60" spans="1:9" ht="21.75" x14ac:dyDescent="0.45">
      <c r="A60" s="38" t="s">
        <v>132</v>
      </c>
      <c r="B60" s="38"/>
      <c r="C60" s="53">
        <f>SUM(C51:C59)</f>
        <v>-3412796</v>
      </c>
      <c r="D60" s="59"/>
      <c r="E60" s="53">
        <f>SUM(E51:E59)</f>
        <v>-5309574</v>
      </c>
      <c r="F60" s="74"/>
      <c r="G60" s="53">
        <f>SUM(G51:G59)</f>
        <v>-3060559</v>
      </c>
      <c r="H60" s="59"/>
      <c r="I60" s="53">
        <f>SUM(I51:I59)</f>
        <v>-4601773</v>
      </c>
    </row>
    <row r="61" spans="1:9" ht="11.1" customHeight="1" x14ac:dyDescent="0.45">
      <c r="A61" s="38"/>
      <c r="B61" s="38"/>
      <c r="C61" s="52"/>
      <c r="D61" s="59"/>
      <c r="E61" s="52"/>
      <c r="F61" s="74"/>
      <c r="G61" s="74"/>
      <c r="H61" s="59"/>
      <c r="I61" s="74"/>
    </row>
    <row r="62" spans="1:9" ht="21.75" x14ac:dyDescent="0.45">
      <c r="A62" s="10" t="s">
        <v>64</v>
      </c>
      <c r="B62" s="10"/>
      <c r="C62" s="41"/>
      <c r="D62" s="60"/>
      <c r="E62" s="41"/>
      <c r="F62" s="60"/>
      <c r="G62" s="60"/>
      <c r="H62" s="60"/>
      <c r="I62" s="60"/>
    </row>
    <row r="63" spans="1:9" ht="21.75" x14ac:dyDescent="0.45">
      <c r="A63" s="1" t="s">
        <v>168</v>
      </c>
      <c r="B63" s="11"/>
      <c r="C63" s="180">
        <v>-114186</v>
      </c>
      <c r="D63" s="180"/>
      <c r="E63" s="180">
        <v>-114689</v>
      </c>
      <c r="F63" s="180">
        <v>-1047100</v>
      </c>
      <c r="G63" s="180">
        <v>-78440</v>
      </c>
      <c r="H63" s="25"/>
      <c r="I63" s="180">
        <f>-132633+52643</f>
        <v>-79990</v>
      </c>
    </row>
    <row r="64" spans="1:9" ht="21.75" x14ac:dyDescent="0.45">
      <c r="A64" s="1" t="s">
        <v>137</v>
      </c>
      <c r="B64" s="11"/>
      <c r="C64" s="25">
        <v>-1066674</v>
      </c>
      <c r="D64" s="25"/>
      <c r="E64" s="25">
        <v>-1659271</v>
      </c>
      <c r="F64" s="25"/>
      <c r="G64" s="25">
        <v>-1066674</v>
      </c>
      <c r="H64" s="25"/>
      <c r="I64" s="25">
        <v>-1659271</v>
      </c>
    </row>
    <row r="65" spans="1:11" ht="21.75" x14ac:dyDescent="0.45">
      <c r="A65" s="1" t="s">
        <v>182</v>
      </c>
      <c r="B65" s="11"/>
      <c r="C65" s="25">
        <v>-28449</v>
      </c>
      <c r="D65" s="25"/>
      <c r="E65" s="25">
        <v>-27889</v>
      </c>
      <c r="F65" s="25"/>
      <c r="G65" s="25">
        <v>-23891</v>
      </c>
      <c r="H65" s="25"/>
      <c r="I65" s="25">
        <v>-22659</v>
      </c>
    </row>
    <row r="66" spans="1:11" ht="21.75" x14ac:dyDescent="0.45">
      <c r="A66" s="38" t="s">
        <v>185</v>
      </c>
      <c r="B66" s="38"/>
      <c r="C66" s="53">
        <f>SUM(C63:C65)</f>
        <v>-1209309</v>
      </c>
      <c r="D66" s="59"/>
      <c r="E66" s="53">
        <f>SUM(E63:E65)</f>
        <v>-1801849</v>
      </c>
      <c r="F66" s="74"/>
      <c r="G66" s="53">
        <f>SUM(G63:G65)</f>
        <v>-1169005</v>
      </c>
      <c r="H66" s="59"/>
      <c r="I66" s="53">
        <f>SUM(I63:I65)</f>
        <v>-1761920</v>
      </c>
    </row>
    <row r="67" spans="1:11" ht="11.1" customHeight="1" x14ac:dyDescent="0.45">
      <c r="A67" s="38"/>
      <c r="B67" s="38"/>
      <c r="C67" s="74"/>
      <c r="D67" s="59"/>
      <c r="E67" s="74"/>
      <c r="F67" s="74"/>
      <c r="G67" s="74"/>
      <c r="H67" s="59"/>
      <c r="I67" s="74"/>
    </row>
    <row r="68" spans="1:11" ht="21.75" x14ac:dyDescent="0.45">
      <c r="A68" s="34" t="s">
        <v>189</v>
      </c>
      <c r="B68" s="38"/>
      <c r="C68" s="1"/>
      <c r="E68" s="1"/>
    </row>
    <row r="69" spans="1:11" ht="21.75" x14ac:dyDescent="0.45">
      <c r="A69" s="34" t="s">
        <v>114</v>
      </c>
      <c r="B69" s="38"/>
      <c r="C69" s="99">
        <f>C41+C60+C66</f>
        <v>-1473383</v>
      </c>
      <c r="D69" s="99"/>
      <c r="E69" s="99">
        <f>E41+E60+E66</f>
        <v>-4824402</v>
      </c>
      <c r="F69" s="99"/>
      <c r="G69" s="99">
        <f>G41+G60+G66</f>
        <v>-1712880</v>
      </c>
      <c r="H69" s="99"/>
      <c r="I69" s="99">
        <f>I41+I60+I66</f>
        <v>-5024833</v>
      </c>
      <c r="K69" s="103"/>
    </row>
    <row r="70" spans="1:11" ht="21.75" x14ac:dyDescent="0.45">
      <c r="A70" s="34" t="s">
        <v>115</v>
      </c>
      <c r="B70" s="38"/>
      <c r="C70" s="99"/>
      <c r="D70" s="99"/>
      <c r="E70" s="99"/>
      <c r="F70" s="99"/>
      <c r="G70" s="99"/>
      <c r="H70" s="99"/>
      <c r="I70" s="99"/>
      <c r="K70" s="179"/>
    </row>
    <row r="71" spans="1:11" ht="21.75" x14ac:dyDescent="0.45">
      <c r="A71" s="34" t="s">
        <v>116</v>
      </c>
      <c r="B71" s="38"/>
      <c r="C71" s="99">
        <v>2266</v>
      </c>
      <c r="D71" s="99"/>
      <c r="E71" s="99">
        <v>-1015</v>
      </c>
      <c r="F71" s="99"/>
      <c r="G71" s="99">
        <v>1264</v>
      </c>
      <c r="H71" s="99"/>
      <c r="I71" s="99">
        <v>-981</v>
      </c>
    </row>
    <row r="72" spans="1:11" ht="21.75" x14ac:dyDescent="0.45">
      <c r="A72" s="38" t="s">
        <v>189</v>
      </c>
      <c r="B72" s="38"/>
      <c r="C72" s="122">
        <f>SUM(C67:C71)</f>
        <v>-1471117</v>
      </c>
      <c r="D72" s="59"/>
      <c r="E72" s="122">
        <f>SUM(E67:E71)</f>
        <v>-4825417</v>
      </c>
      <c r="F72" s="74"/>
      <c r="G72" s="122">
        <f>SUM(G67:G71)</f>
        <v>-1711616</v>
      </c>
      <c r="H72" s="59"/>
      <c r="I72" s="122">
        <f>SUM(I67:I71)</f>
        <v>-5025814</v>
      </c>
      <c r="J72" s="177"/>
    </row>
    <row r="73" spans="1:11" ht="21.75" x14ac:dyDescent="0.45">
      <c r="A73" s="34" t="s">
        <v>196</v>
      </c>
      <c r="B73" s="34"/>
      <c r="C73" s="25">
        <f>'BL-3-4'!E10</f>
        <v>7758711</v>
      </c>
      <c r="D73" s="25"/>
      <c r="E73" s="25">
        <v>10509720</v>
      </c>
      <c r="F73" s="25"/>
      <c r="G73" s="25">
        <f>'BL-3-4'!I10</f>
        <v>7503979</v>
      </c>
      <c r="H73" s="25"/>
      <c r="I73" s="25">
        <v>10317305</v>
      </c>
      <c r="J73" s="102"/>
    </row>
    <row r="74" spans="1:11" thickBot="1" x14ac:dyDescent="0.5">
      <c r="A74" s="38" t="s">
        <v>195</v>
      </c>
      <c r="B74" s="7"/>
      <c r="C74" s="75">
        <f>SUM(C72:C73)</f>
        <v>6287594</v>
      </c>
      <c r="D74" s="59"/>
      <c r="E74" s="75">
        <f>SUM(E72:E73)</f>
        <v>5684303</v>
      </c>
      <c r="F74" s="74"/>
      <c r="G74" s="75">
        <f>SUM(G72:G73)</f>
        <v>5792363</v>
      </c>
      <c r="H74" s="59"/>
      <c r="I74" s="75">
        <f>SUM(I72:I73)</f>
        <v>5291491</v>
      </c>
      <c r="J74" s="102"/>
      <c r="K74" s="102"/>
    </row>
    <row r="75" spans="1:11" ht="11.1" customHeight="1" thickTop="1" x14ac:dyDescent="0.45">
      <c r="A75" s="38"/>
      <c r="B75" s="38"/>
      <c r="C75" s="74"/>
      <c r="D75" s="59"/>
      <c r="E75" s="74"/>
      <c r="F75" s="74"/>
      <c r="G75" s="74"/>
      <c r="H75" s="59"/>
      <c r="I75" s="74"/>
    </row>
    <row r="76" spans="1:11" s="29" customFormat="1" ht="21.75" hidden="1" customHeight="1" x14ac:dyDescent="0.45">
      <c r="A76" s="76" t="s">
        <v>65</v>
      </c>
      <c r="B76" s="76"/>
      <c r="C76" s="77"/>
      <c r="D76" s="77"/>
      <c r="E76" s="77"/>
      <c r="F76" s="77"/>
      <c r="G76" s="78"/>
      <c r="H76" s="79"/>
      <c r="I76" s="78"/>
    </row>
    <row r="77" spans="1:11" s="29" customFormat="1" ht="21.75" hidden="1" customHeight="1" x14ac:dyDescent="0.45">
      <c r="A77" s="80" t="s">
        <v>66</v>
      </c>
      <c r="B77" s="80"/>
      <c r="C77" s="81"/>
      <c r="D77" s="81"/>
      <c r="E77" s="81"/>
      <c r="F77" s="81"/>
      <c r="G77" s="81"/>
      <c r="H77" s="81"/>
      <c r="I77" s="81"/>
    </row>
    <row r="78" spans="1:11" s="29" customFormat="1" ht="21.75" hidden="1" customHeight="1" x14ac:dyDescent="0.45">
      <c r="A78" s="80" t="s">
        <v>67</v>
      </c>
      <c r="B78" s="80"/>
      <c r="C78" s="81">
        <f>194222778</f>
        <v>194222778</v>
      </c>
      <c r="D78" s="81"/>
      <c r="E78" s="81">
        <f>194222778</f>
        <v>194222778</v>
      </c>
      <c r="F78" s="81"/>
      <c r="G78" s="81">
        <v>74811926</v>
      </c>
      <c r="H78" s="81"/>
      <c r="I78" s="81">
        <v>74811926</v>
      </c>
    </row>
    <row r="79" spans="1:11" s="29" customFormat="1" ht="21.75" hidden="1" customHeight="1" x14ac:dyDescent="0.45">
      <c r="A79" s="80" t="s">
        <v>8</v>
      </c>
      <c r="B79" s="80"/>
      <c r="C79" s="79">
        <f>365056959-424951</f>
        <v>364632008</v>
      </c>
      <c r="D79" s="81"/>
      <c r="E79" s="79">
        <f>365056959-424951</f>
        <v>364632008</v>
      </c>
      <c r="F79" s="79"/>
      <c r="G79" s="79">
        <f>165000000-424951</f>
        <v>164575049</v>
      </c>
      <c r="H79" s="79"/>
      <c r="I79" s="79">
        <f>165000000-424951</f>
        <v>164575049</v>
      </c>
    </row>
    <row r="80" spans="1:11" s="29" customFormat="1" ht="22.5" hidden="1" customHeight="1" thickBot="1" x14ac:dyDescent="0.5">
      <c r="A80" s="82" t="s">
        <v>48</v>
      </c>
      <c r="B80" s="82"/>
      <c r="C80" s="75">
        <f>SUM(C78:C79)</f>
        <v>558854786</v>
      </c>
      <c r="D80" s="81"/>
      <c r="E80" s="75">
        <f>SUM(E78:E79)</f>
        <v>558854786</v>
      </c>
      <c r="F80" s="83"/>
      <c r="G80" s="75">
        <f>SUM(G78:G79)</f>
        <v>239386975</v>
      </c>
      <c r="H80" s="81"/>
      <c r="I80" s="75">
        <f>SUM(I78:I79)</f>
        <v>239386975</v>
      </c>
    </row>
    <row r="81" spans="1:9" ht="21.75" x14ac:dyDescent="0.45">
      <c r="A81" s="76" t="s">
        <v>87</v>
      </c>
      <c r="C81" s="84"/>
      <c r="D81" s="84"/>
      <c r="E81" s="84"/>
      <c r="F81" s="84"/>
      <c r="G81" s="84"/>
      <c r="H81" s="84"/>
      <c r="I81" s="84"/>
    </row>
    <row r="82" spans="1:9" ht="21.75" x14ac:dyDescent="0.45">
      <c r="A82" s="80" t="s">
        <v>183</v>
      </c>
      <c r="C82" s="25">
        <v>100636</v>
      </c>
      <c r="D82" s="25"/>
      <c r="E82" s="25">
        <v>31334</v>
      </c>
      <c r="F82" s="25"/>
      <c r="G82" s="25">
        <v>93314</v>
      </c>
      <c r="H82" s="25"/>
      <c r="I82" s="25">
        <v>30314</v>
      </c>
    </row>
    <row r="83" spans="1:9" ht="22.5" customHeight="1" x14ac:dyDescent="0.45">
      <c r="A83" s="80" t="s">
        <v>145</v>
      </c>
      <c r="C83" s="25">
        <v>66215</v>
      </c>
      <c r="E83" s="25">
        <v>78503</v>
      </c>
      <c r="G83" s="25">
        <v>66215</v>
      </c>
      <c r="I83" s="25">
        <v>78503</v>
      </c>
    </row>
    <row r="84" spans="1:9" ht="22.5" customHeight="1" x14ac:dyDescent="0.45">
      <c r="A84" s="80" t="s">
        <v>184</v>
      </c>
      <c r="C84" s="25">
        <v>-215956</v>
      </c>
      <c r="E84" s="25">
        <v>0</v>
      </c>
      <c r="G84" s="25">
        <v>-215956</v>
      </c>
      <c r="I84" s="25">
        <v>0</v>
      </c>
    </row>
    <row r="85" spans="1:9" ht="22.5" customHeight="1" x14ac:dyDescent="0.45">
      <c r="A85" s="80" t="s">
        <v>171</v>
      </c>
      <c r="C85" s="25">
        <v>4344</v>
      </c>
      <c r="E85" s="25">
        <v>22789</v>
      </c>
      <c r="G85" s="25">
        <v>4344</v>
      </c>
      <c r="I85" s="25">
        <v>22789</v>
      </c>
    </row>
    <row r="86" spans="1:9" ht="22.5" customHeight="1" x14ac:dyDescent="0.45">
      <c r="A86" s="80"/>
      <c r="C86" s="181"/>
      <c r="D86" s="181"/>
      <c r="E86" s="181"/>
      <c r="F86" s="181"/>
      <c r="G86" s="181"/>
      <c r="H86" s="181"/>
      <c r="I86" s="181"/>
    </row>
  </sheetData>
  <mergeCells count="14">
    <mergeCell ref="C49:I49"/>
    <mergeCell ref="C6:E6"/>
    <mergeCell ref="G6:I6"/>
    <mergeCell ref="C8:I8"/>
    <mergeCell ref="C47:E47"/>
    <mergeCell ref="G47:I47"/>
    <mergeCell ref="C45:E45"/>
    <mergeCell ref="G45:I45"/>
    <mergeCell ref="C4:E4"/>
    <mergeCell ref="G4:I4"/>
    <mergeCell ref="C46:E46"/>
    <mergeCell ref="G46:I46"/>
    <mergeCell ref="C5:E5"/>
    <mergeCell ref="G5:I5"/>
  </mergeCells>
  <pageMargins left="0.7" right="0.7" top="0.48" bottom="0.5" header="0.5" footer="0.5"/>
  <pageSetup paperSize="9" scale="90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BL-3-4</vt:lpstr>
      <vt:lpstr>PL5-8</vt:lpstr>
      <vt:lpstr>SH9-10</vt:lpstr>
      <vt:lpstr>SH11-12</vt:lpstr>
      <vt:lpstr>CF13-14</vt:lpstr>
      <vt:lpstr>'BL-3-4'!Print_Area</vt:lpstr>
      <vt:lpstr>'CF13-14'!Print_Area</vt:lpstr>
      <vt:lpstr>'PL5-8'!Print_Area</vt:lpstr>
      <vt:lpstr>'SH11-12'!Print_Area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Wannakorn Yooyangtai/VNT/FAO</cp:lastModifiedBy>
  <cp:lastPrinted>2021-08-10T09:45:30Z</cp:lastPrinted>
  <dcterms:created xsi:type="dcterms:W3CDTF">2012-05-04T04:02:45Z</dcterms:created>
  <dcterms:modified xsi:type="dcterms:W3CDTF">2021-08-11T07:12:52Z</dcterms:modified>
</cp:coreProperties>
</file>