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FAO\SET\SET\FS\fs2021\Q22021\SET\"/>
    </mc:Choice>
  </mc:AlternateContent>
  <xr:revisionPtr revIDLastSave="0" documentId="13_ncr:1_{EC6778EA-C393-4B63-99A3-B79EA27E14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-2-3" sheetId="6" r:id="rId1"/>
    <sheet name="PL-4-7" sheetId="1" r:id="rId2"/>
    <sheet name="SH 8-9" sheetId="3" r:id="rId3"/>
    <sheet name="SH 10-11" sheetId="2" r:id="rId4"/>
    <sheet name="CF 12-13" sheetId="4" r:id="rId5"/>
  </sheets>
  <definedNames>
    <definedName name="_xlnm.Print_Area" localSheetId="0">'BS-2-3'!$A$1:$I$82</definedName>
    <definedName name="_xlnm.Print_Area" localSheetId="4">'CF 12-13'!$A$1:$I$85</definedName>
    <definedName name="_xlnm.Print_Area" localSheetId="1">'PL-4-7'!$A$1:$J$133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3" i="1" l="1"/>
  <c r="F81" i="1"/>
  <c r="D42" i="1" l="1"/>
  <c r="H42" i="1"/>
  <c r="C76" i="4" l="1"/>
  <c r="G76" i="4"/>
  <c r="N42" i="2" l="1"/>
  <c r="Q38" i="3"/>
  <c r="S38" i="3" s="1"/>
  <c r="I66" i="4" l="1"/>
  <c r="I69" i="4" s="1"/>
  <c r="I54" i="4"/>
  <c r="E66" i="4"/>
  <c r="E69" i="4" s="1"/>
  <c r="E54" i="4"/>
  <c r="E13" i="4"/>
  <c r="H53" i="2"/>
  <c r="F53" i="2"/>
  <c r="D53" i="2"/>
  <c r="L48" i="2"/>
  <c r="J48" i="2"/>
  <c r="H48" i="2"/>
  <c r="F48" i="2"/>
  <c r="F55" i="2" s="1"/>
  <c r="D48" i="2"/>
  <c r="D55" i="2" s="1"/>
  <c r="N47" i="2"/>
  <c r="O51" i="3"/>
  <c r="G51" i="3"/>
  <c r="E51" i="3"/>
  <c r="C51" i="3"/>
  <c r="I44" i="3"/>
  <c r="S43" i="3"/>
  <c r="S44" i="3" s="1"/>
  <c r="H55" i="2" l="1"/>
  <c r="N48" i="2"/>
  <c r="J108" i="1" l="1"/>
  <c r="J103" i="1"/>
  <c r="J88" i="1"/>
  <c r="J83" i="1"/>
  <c r="J85" i="1" s="1"/>
  <c r="J78" i="1"/>
  <c r="J40" i="1"/>
  <c r="J42" i="1" s="1"/>
  <c r="J25" i="1"/>
  <c r="J20" i="1"/>
  <c r="J22" i="1" s="1"/>
  <c r="J15" i="1"/>
  <c r="F108" i="1"/>
  <c r="I22" i="3" s="1"/>
  <c r="F103" i="1"/>
  <c r="M22" i="3" s="1"/>
  <c r="F88" i="1"/>
  <c r="F85" i="1"/>
  <c r="F78" i="1"/>
  <c r="F40" i="1"/>
  <c r="F42" i="1" s="1"/>
  <c r="F25" i="1"/>
  <c r="F22" i="1"/>
  <c r="F15" i="1"/>
  <c r="H15" i="1"/>
  <c r="H22" i="1"/>
  <c r="H24" i="1" s="1"/>
  <c r="H40" i="1"/>
  <c r="H78" i="1"/>
  <c r="H85" i="1"/>
  <c r="H87" i="1" s="1"/>
  <c r="H103" i="1"/>
  <c r="L52" i="2" s="1"/>
  <c r="H108" i="1"/>
  <c r="J52" i="2" s="1"/>
  <c r="F24" i="1" l="1"/>
  <c r="F29" i="1" s="1"/>
  <c r="F32" i="1" s="1"/>
  <c r="F62" i="1" s="1"/>
  <c r="N52" i="2"/>
  <c r="L53" i="2"/>
  <c r="L55" i="2" s="1"/>
  <c r="G77" i="6" s="1"/>
  <c r="H92" i="1"/>
  <c r="H95" i="1" s="1"/>
  <c r="F87" i="1"/>
  <c r="F92" i="1" s="1"/>
  <c r="F95" i="1" s="1"/>
  <c r="I21" i="3" s="1"/>
  <c r="J87" i="1"/>
  <c r="J92" i="1" s="1"/>
  <c r="J95" i="1" s="1"/>
  <c r="H29" i="1"/>
  <c r="H32" i="1" s="1"/>
  <c r="H55" i="1" s="1"/>
  <c r="H56" i="1" s="1"/>
  <c r="J110" i="1"/>
  <c r="F110" i="1"/>
  <c r="J24" i="1"/>
  <c r="J29" i="1" s="1"/>
  <c r="J32" i="1" s="1"/>
  <c r="J62" i="1" s="1"/>
  <c r="H110" i="1"/>
  <c r="I78" i="6"/>
  <c r="E78" i="6"/>
  <c r="I59" i="6"/>
  <c r="I61" i="6" s="1"/>
  <c r="I80" i="6" s="1"/>
  <c r="G59" i="6"/>
  <c r="E59" i="6"/>
  <c r="C59" i="6"/>
  <c r="I53" i="6"/>
  <c r="G53" i="6"/>
  <c r="E53" i="6"/>
  <c r="C53" i="6"/>
  <c r="I33" i="6"/>
  <c r="G33" i="6"/>
  <c r="E33" i="6"/>
  <c r="C33" i="6"/>
  <c r="I21" i="6"/>
  <c r="G21" i="6"/>
  <c r="E21" i="6"/>
  <c r="E35" i="6" s="1"/>
  <c r="C21" i="6"/>
  <c r="F43" i="1" l="1"/>
  <c r="F59" i="1" s="1"/>
  <c r="F60" i="1" s="1"/>
  <c r="F55" i="1"/>
  <c r="F56" i="1" s="1"/>
  <c r="H133" i="1"/>
  <c r="J51" i="2"/>
  <c r="I35" i="6"/>
  <c r="E61" i="6"/>
  <c r="E80" i="6" s="1"/>
  <c r="J111" i="1"/>
  <c r="J130" i="1" s="1"/>
  <c r="J131" i="1" s="1"/>
  <c r="J126" i="1"/>
  <c r="J127" i="1" s="1"/>
  <c r="I11" i="4" s="1"/>
  <c r="I28" i="4" s="1"/>
  <c r="I40" i="4" s="1"/>
  <c r="I72" i="4" s="1"/>
  <c r="I75" i="4" s="1"/>
  <c r="I77" i="4" s="1"/>
  <c r="F133" i="1"/>
  <c r="F111" i="1"/>
  <c r="F130" i="1" s="1"/>
  <c r="F131" i="1" s="1"/>
  <c r="F126" i="1"/>
  <c r="F127" i="1" s="1"/>
  <c r="E11" i="4" s="1"/>
  <c r="E28" i="4" s="1"/>
  <c r="E40" i="4" s="1"/>
  <c r="E72" i="4" s="1"/>
  <c r="E75" i="4" s="1"/>
  <c r="E77" i="4" s="1"/>
  <c r="H62" i="1"/>
  <c r="H126" i="1"/>
  <c r="H127" i="1" s="1"/>
  <c r="H111" i="1"/>
  <c r="H130" i="1" s="1"/>
  <c r="H131" i="1" s="1"/>
  <c r="J55" i="1"/>
  <c r="J56" i="1" s="1"/>
  <c r="H43" i="1"/>
  <c r="H59" i="1" s="1"/>
  <c r="H60" i="1" s="1"/>
  <c r="J133" i="1"/>
  <c r="J43" i="1"/>
  <c r="J59" i="1" s="1"/>
  <c r="J60" i="1" s="1"/>
  <c r="G61" i="6"/>
  <c r="C61" i="6"/>
  <c r="G35" i="6"/>
  <c r="C35" i="6"/>
  <c r="N51" i="2" l="1"/>
  <c r="N53" i="2" s="1"/>
  <c r="N55" i="2" s="1"/>
  <c r="J53" i="2"/>
  <c r="J55" i="2" s="1"/>
  <c r="G76" i="6" s="1"/>
  <c r="G78" i="6" s="1"/>
  <c r="G80" i="6" s="1"/>
  <c r="C13" i="4"/>
  <c r="D85" i="1" l="1"/>
  <c r="C54" i="4" l="1"/>
  <c r="G54" i="4"/>
  <c r="D78" i="1" l="1"/>
  <c r="I18" i="3" l="1"/>
  <c r="D25" i="2"/>
  <c r="F25" i="2"/>
  <c r="H25" i="2"/>
  <c r="D20" i="2"/>
  <c r="F20" i="2"/>
  <c r="H20" i="2"/>
  <c r="H27" i="2" s="1"/>
  <c r="L20" i="2"/>
  <c r="J20" i="2"/>
  <c r="G69" i="4"/>
  <c r="C69" i="4"/>
  <c r="Q12" i="3"/>
  <c r="S12" i="3" s="1"/>
  <c r="N14" i="2"/>
  <c r="N19" i="2"/>
  <c r="S17" i="3"/>
  <c r="S18" i="3" s="1"/>
  <c r="M23" i="3"/>
  <c r="D103" i="1"/>
  <c r="M48" i="3" s="1"/>
  <c r="O25" i="3"/>
  <c r="G25" i="3"/>
  <c r="E25" i="3"/>
  <c r="C25" i="3"/>
  <c r="D15" i="1"/>
  <c r="D108" i="1"/>
  <c r="I48" i="3" s="1"/>
  <c r="D40" i="1"/>
  <c r="D22" i="1"/>
  <c r="M49" i="3" l="1"/>
  <c r="S48" i="3"/>
  <c r="Q48" i="3"/>
  <c r="D24" i="1"/>
  <c r="D29" i="1" s="1"/>
  <c r="D32" i="1" s="1"/>
  <c r="D62" i="1" s="1"/>
  <c r="F27" i="2"/>
  <c r="D27" i="2"/>
  <c r="N20" i="2"/>
  <c r="D110" i="1"/>
  <c r="S22" i="3"/>
  <c r="D87" i="1"/>
  <c r="D92" i="1" s="1"/>
  <c r="D95" i="1" s="1"/>
  <c r="I47" i="3" s="1"/>
  <c r="L25" i="2"/>
  <c r="L27" i="2" s="1"/>
  <c r="N24" i="2"/>
  <c r="Q22" i="3"/>
  <c r="M25" i="3"/>
  <c r="Q25" i="3" s="1"/>
  <c r="Q23" i="3"/>
  <c r="Q49" i="3" l="1"/>
  <c r="M51" i="3"/>
  <c r="Q51" i="3" s="1"/>
  <c r="C77" i="6" s="1"/>
  <c r="S47" i="3"/>
  <c r="S49" i="3" s="1"/>
  <c r="S51" i="3" s="1"/>
  <c r="I49" i="3"/>
  <c r="I51" i="3" s="1"/>
  <c r="C76" i="6" s="1"/>
  <c r="C78" i="6" s="1"/>
  <c r="C80" i="6" s="1"/>
  <c r="D126" i="1"/>
  <c r="D127" i="1" s="1"/>
  <c r="C11" i="4" s="1"/>
  <c r="C28" i="4" s="1"/>
  <c r="C40" i="4" s="1"/>
  <c r="C72" i="4" s="1"/>
  <c r="I23" i="3"/>
  <c r="I25" i="3" s="1"/>
  <c r="D133" i="1"/>
  <c r="D111" i="1"/>
  <c r="D130" i="1" s="1"/>
  <c r="D131" i="1" s="1"/>
  <c r="G11" i="4"/>
  <c r="G28" i="4" s="1"/>
  <c r="G40" i="4" s="1"/>
  <c r="D43" i="1"/>
  <c r="D59" i="1" s="1"/>
  <c r="D60" i="1" s="1"/>
  <c r="D55" i="1"/>
  <c r="D56" i="1" s="1"/>
  <c r="C75" i="4" l="1"/>
  <c r="C77" i="4" s="1"/>
  <c r="G72" i="4"/>
  <c r="S21" i="3"/>
  <c r="S23" i="3" s="1"/>
  <c r="S25" i="3" s="1"/>
  <c r="N23" i="2"/>
  <c r="N25" i="2" s="1"/>
  <c r="N27" i="2" s="1"/>
  <c r="J25" i="2"/>
  <c r="J27" i="2" s="1"/>
  <c r="G75" i="4" l="1"/>
  <c r="G77" i="4" s="1"/>
</calcChain>
</file>

<file path=xl/sharedStrings.xml><?xml version="1.0" encoding="utf-8"?>
<sst xmlns="http://schemas.openxmlformats.org/spreadsheetml/2006/main" count="523" uniqueCount="212">
  <si>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</si>
  <si>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</si>
  <si>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</si>
  <si>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</si>
  <si>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</si>
  <si>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</si>
  <si>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</si>
  <si>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</si>
  <si>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</si>
  <si>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</si>
  <si>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</si>
  <si>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</si>
  <si>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</si>
  <si>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</si>
  <si>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</si>
  <si>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</si>
  <si>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</si>
  <si>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</si>
  <si>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</si>
  <si>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</si>
  <si>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</si>
  <si>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</si>
  <si>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</si>
  <si>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</si>
  <si>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</si>
  <si>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</si>
  <si>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</si>
  <si>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</si>
  <si>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</si>
  <si>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</si>
  <si>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</si>
  <si>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</si>
  <si>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 (Unaudited)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</si>
  <si>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</si>
  <si>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</si>
  <si>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</si>
  <si>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</si>
  <si>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</si>
  <si>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</si>
  <si>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Finance costs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</si>
  <si>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</si>
  <si>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</si>
  <si>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</si>
  <si>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</si>
  <si>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</si>
  <si>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</si>
  <si>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</si>
  <si>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cash flows (Unaudited)</t>
  </si>
  <si>
    <t>Cash flows from operating activities</t>
  </si>
  <si>
    <t>Changes in operating assets and liabilities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</si>
  <si>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</si>
  <si>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</si>
  <si>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</si>
  <si>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</si>
  <si>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</si>
  <si>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</si>
  <si>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</si>
  <si>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</si>
  <si>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</si>
  <si>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</si>
  <si>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</si>
  <si>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</si>
  <si>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</si>
  <si>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</si>
  <si>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</si>
  <si>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share capital</t>
  </si>
  <si>
    <t>reserve</t>
  </si>
  <si>
    <t>Unappropriated</t>
  </si>
  <si>
    <t>hedges</t>
  </si>
  <si>
    <t>common control</t>
  </si>
  <si>
    <t>equity</t>
  </si>
  <si>
    <t>Comprehensive income for the period</t>
  </si>
  <si>
    <t xml:space="preserve">    Profit </t>
  </si>
  <si>
    <t>-</t>
  </si>
  <si>
    <t>Separate financial statements</t>
  </si>
  <si>
    <t>Other</t>
  </si>
  <si>
    <t xml:space="preserve">   has been paid</t>
  </si>
  <si>
    <t>30 June</t>
  </si>
  <si>
    <t>Statements of comprehensive income (Unaudited)</t>
  </si>
  <si>
    <t xml:space="preserve">Transactions with owners, recorded directly </t>
  </si>
  <si>
    <t xml:space="preserve">   in equity</t>
  </si>
  <si>
    <t>Loss on write-off of plant and equipment</t>
  </si>
  <si>
    <t>Share premium:</t>
  </si>
  <si>
    <t xml:space="preserve">   Share premium on ordinary shares</t>
  </si>
  <si>
    <t>Total revenues</t>
  </si>
  <si>
    <t>Profit before income tax expense</t>
  </si>
  <si>
    <t>Gains (losses) on cash flow hedges</t>
  </si>
  <si>
    <t xml:space="preserve">   the period, net of tax</t>
  </si>
  <si>
    <t>component of</t>
  </si>
  <si>
    <t>Interest paid</t>
  </si>
  <si>
    <t>Unrealised (gain) loss on foreign exchange</t>
  </si>
  <si>
    <t>Net cash flows from operating activities</t>
  </si>
  <si>
    <t>Acquisition of plant and equipment</t>
  </si>
  <si>
    <t>Acquisition of intangible assets</t>
  </si>
  <si>
    <t>Net cash flows used in investing activities</t>
  </si>
  <si>
    <t>Other comprehensive income (expense) for</t>
  </si>
  <si>
    <t>Share</t>
  </si>
  <si>
    <t xml:space="preserve"> premium</t>
  </si>
  <si>
    <t>premium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</si>
  <si>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</si>
  <si>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</si>
  <si>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</si>
  <si>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</si>
  <si>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</si>
  <si>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 xml:space="preserve">Effect of exchange rate changes on cash and </t>
  </si>
  <si>
    <t xml:space="preserve">   cash equivalents</t>
  </si>
  <si>
    <t xml:space="preserve"> </t>
  </si>
  <si>
    <t>Long-term loans to subsidiary</t>
  </si>
  <si>
    <t>Revenue</t>
  </si>
  <si>
    <t xml:space="preserve">   Issued and paid-up share capital</t>
  </si>
  <si>
    <t xml:space="preserve">Three-month period ended </t>
  </si>
  <si>
    <t>Three-month period ended</t>
  </si>
  <si>
    <t xml:space="preserve">Six-month period ended </t>
  </si>
  <si>
    <t>Short-term loans to subsidiary</t>
  </si>
  <si>
    <t>Other receivables</t>
  </si>
  <si>
    <t>Liabilities and equity</t>
  </si>
  <si>
    <t>Other payables</t>
  </si>
  <si>
    <t>Equity</t>
  </si>
  <si>
    <t xml:space="preserve">   Authorised share capital</t>
  </si>
  <si>
    <t>Other components of equity</t>
  </si>
  <si>
    <t>Total equity</t>
  </si>
  <si>
    <t>Total liabilities and equity</t>
  </si>
  <si>
    <t>Distribution cost</t>
  </si>
  <si>
    <t xml:space="preserve">Items that will be reclassified </t>
  </si>
  <si>
    <t xml:space="preserve">   subsequently to profit or loss</t>
  </si>
  <si>
    <t>Total items that will be reclassified</t>
  </si>
  <si>
    <t xml:space="preserve">   to profit or loss</t>
  </si>
  <si>
    <t>Total items that will not be reclassified</t>
  </si>
  <si>
    <t xml:space="preserve">   Owners of the parent</t>
  </si>
  <si>
    <t>Items that will be reclassified</t>
  </si>
  <si>
    <t>Items that will not be reclassified</t>
  </si>
  <si>
    <t>and paid-up</t>
  </si>
  <si>
    <t>of equity</t>
  </si>
  <si>
    <t xml:space="preserve">   Distributions to owners of the parent</t>
  </si>
  <si>
    <t xml:space="preserve">     Dividends </t>
  </si>
  <si>
    <t>Income tax paid</t>
  </si>
  <si>
    <t xml:space="preserve">Proceeds from repayment of </t>
  </si>
  <si>
    <t xml:space="preserve">   short-term loan to subsidiary</t>
  </si>
  <si>
    <t>Dividends paid to owners of the Company</t>
  </si>
  <si>
    <t xml:space="preserve">     Dividends</t>
  </si>
  <si>
    <t xml:space="preserve">   to subsidiary</t>
  </si>
  <si>
    <t>Total distributions to owners of the parent</t>
  </si>
  <si>
    <t>Other non-current payables</t>
  </si>
  <si>
    <t>Loss on disposals of plant and equipment</t>
  </si>
  <si>
    <t>Impairment loss on investment</t>
  </si>
  <si>
    <t>Tax expense</t>
  </si>
  <si>
    <t>Depreciation and amortisation</t>
  </si>
  <si>
    <t>Amortisation of arrangement fee for long-term loan</t>
  </si>
  <si>
    <t>Purchase of intangible assets for which no cash</t>
  </si>
  <si>
    <t>Cash and cash equivalents at 30 June</t>
  </si>
  <si>
    <t>Cash and cash equivalents at 1 January</t>
  </si>
  <si>
    <t>Non-current liabilities</t>
  </si>
  <si>
    <t>Total non-current liabilities</t>
  </si>
  <si>
    <t>Non-cash transactions</t>
  </si>
  <si>
    <t>Advanced received for capital refund</t>
  </si>
  <si>
    <t>Vinythai Public Company Limited and its Subsidiary</t>
  </si>
  <si>
    <t>Trade and other current receivables</t>
  </si>
  <si>
    <t>Current portion of long-term loans</t>
  </si>
  <si>
    <t>Current tax assets</t>
  </si>
  <si>
    <t>Investments in subsidiary</t>
  </si>
  <si>
    <t>Right-of-use assets</t>
  </si>
  <si>
    <t>Trade and other current payables</t>
  </si>
  <si>
    <t>Current portion of lease liabilities</t>
  </si>
  <si>
    <t>Lease liabilities</t>
  </si>
  <si>
    <t xml:space="preserve">   (1,185,193,444 ordinary shares, par value</t>
  </si>
  <si>
    <t xml:space="preserve">   at Baht 6 per share)</t>
  </si>
  <si>
    <t>Six-month period ended 30 June 2020</t>
  </si>
  <si>
    <t>Balance at 1 January 2020</t>
  </si>
  <si>
    <t>Balance at 30 June 2020</t>
  </si>
  <si>
    <t>Profit from operating activities</t>
  </si>
  <si>
    <t xml:space="preserve">   accounted for using equity method</t>
  </si>
  <si>
    <t>Exchange differences on translating financial statements</t>
  </si>
  <si>
    <t>Losses on remeasurements of defined benefit plans</t>
  </si>
  <si>
    <t xml:space="preserve">    Other comprehensive income (loss)</t>
  </si>
  <si>
    <t>Total comprehensive income (loss) for the period</t>
  </si>
  <si>
    <t>differences on</t>
  </si>
  <si>
    <t>translating</t>
  </si>
  <si>
    <t>statements</t>
  </si>
  <si>
    <t>financial</t>
  </si>
  <si>
    <t>Payment of lease liabilities</t>
  </si>
  <si>
    <t>Purchase of plant and equipment for which no cash</t>
  </si>
  <si>
    <t>Gain on fair value adjustment on derivatives</t>
  </si>
  <si>
    <t>Loss on fair value adjustment on derivatives</t>
  </si>
  <si>
    <t>Increase in right-of-use assets during the period</t>
  </si>
  <si>
    <t>4, 25</t>
  </si>
  <si>
    <t>Short-term loans to subsidiaries</t>
  </si>
  <si>
    <t>Other current financial assets</t>
  </si>
  <si>
    <t>11, 25</t>
  </si>
  <si>
    <t>Current income tax payable</t>
  </si>
  <si>
    <t>Six-month period ended 30 June 2021</t>
  </si>
  <si>
    <t>Balance at 1 January 2021</t>
  </si>
  <si>
    <t>Balance at 30 June 2021</t>
  </si>
  <si>
    <t>Cash</t>
  </si>
  <si>
    <t>flow</t>
  </si>
  <si>
    <t>hedge</t>
  </si>
  <si>
    <t>share</t>
  </si>
  <si>
    <t>capital</t>
  </si>
  <si>
    <t xml:space="preserve">(Reversal of) impairment loss on plant and equipment </t>
  </si>
  <si>
    <t>Reversal of impairment loss on trade receivables</t>
  </si>
  <si>
    <t>Increase in other current financial assets</t>
  </si>
  <si>
    <t>Proceeds from repayment of long-term loan to subsidiary</t>
  </si>
  <si>
    <t>Interest on lease liabilities</t>
  </si>
  <si>
    <t>Lease modification during the period</t>
  </si>
  <si>
    <t>Unrealised (gain) loss on fair value adjustment on derivatives</t>
  </si>
  <si>
    <t>Net decrease in cash and cash equivalents,</t>
  </si>
  <si>
    <t>Net decrease in cash and cash equivalents</t>
  </si>
  <si>
    <t xml:space="preserve">    Other comprehensive loss</t>
  </si>
  <si>
    <t>Share of profit of associate</t>
  </si>
  <si>
    <t>Share of profit of associate accounted for using equity method</t>
  </si>
  <si>
    <t xml:space="preserve">Reversal of losses on inventories devaluation  </t>
  </si>
  <si>
    <t>Share of profit (loss) of associate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</si>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</sst>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  <numFmt numFmtId="170" formatCode="#,##0.0000_);\(#,##0.0000\)"/>
  </numFmts>
  <fonts count="2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1"/>
      <color indexed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0" fillId="0" borderId="0"/>
    <xf numFmtId="9" fontId="1" fillId="0" borderId="0" applyFont="0" applyFill="0" applyBorder="0" applyAlignment="0" applyProtection="0"/>
  </cellStyleXfs>
  <cellXfs count="298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3" fontId="1" fillId="0" borderId="0" xfId="1" applyNumberFormat="1" applyFont="1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43" fontId="6" fillId="0" borderId="0" xfId="0" applyNumberFormat="1" applyFont="1" applyFill="1" applyBorder="1" applyAlignment="1"/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0" fontId="6" fillId="0" borderId="0" xfId="4" applyFont="1" applyFill="1" applyAlignment="1"/>
    <xf numFmtId="41" fontId="6" fillId="0" borderId="3" xfId="1" applyNumberFormat="1" applyFont="1" applyFill="1" applyBorder="1" applyAlignment="1"/>
    <xf numFmtId="0" fontId="6" fillId="0" borderId="0" xfId="0" applyFont="1" applyFill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49" fontId="11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166" fontId="0" fillId="0" borderId="0" xfId="1" applyNumberFormat="1" applyFont="1" applyFill="1" applyAlignment="1">
      <alignment horizontal="center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/>
    </xf>
    <xf numFmtId="4" fontId="0" fillId="0" borderId="0" xfId="1" applyFont="1" applyFill="1" applyAlignment="1"/>
    <xf numFmtId="37" fontId="6" fillId="0" borderId="0" xfId="0" applyNumberFormat="1" applyFont="1" applyFill="1" applyBorder="1" applyAlignment="1">
      <alignment vertical="center"/>
    </xf>
    <xf numFmtId="4" fontId="6" fillId="0" borderId="0" xfId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3" xfId="0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0" fontId="0" fillId="0" borderId="0" xfId="0" applyFont="1" applyFill="1"/>
    <xf numFmtId="43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0" applyNumberFormat="1" applyFont="1" applyBorder="1"/>
    <xf numFmtId="0" fontId="0" fillId="0" borderId="0" xfId="0" applyFill="1" applyAlignment="1">
      <alignment horizontal="left"/>
    </xf>
    <xf numFmtId="43" fontId="0" fillId="0" borderId="0" xfId="1" quotePrefix="1" applyNumberFormat="1" applyFont="1" applyAlignment="1">
      <alignment horizontal="center"/>
    </xf>
    <xf numFmtId="43" fontId="6" fillId="0" borderId="1" xfId="1" quotePrefix="1" applyNumberFormat="1" applyFont="1" applyBorder="1" applyAlignment="1">
      <alignment horizontal="center"/>
    </xf>
    <xf numFmtId="41" fontId="6" fillId="0" borderId="0" xfId="0" applyNumberFormat="1" applyFont="1" applyBorder="1"/>
    <xf numFmtId="43" fontId="6" fillId="0" borderId="1" xfId="1" quotePrefix="1" applyNumberFormat="1" applyFont="1" applyFill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5" fillId="0" borderId="0" xfId="0" applyFont="1" applyFill="1"/>
    <xf numFmtId="41" fontId="1" fillId="0" borderId="0" xfId="0" applyNumberFormat="1" applyFont="1"/>
    <xf numFmtId="41" fontId="1" fillId="0" borderId="0" xfId="0" applyNumberFormat="1" applyFont="1" applyBorder="1"/>
    <xf numFmtId="41" fontId="1" fillId="0" borderId="0" xfId="0" applyNumberFormat="1" applyFont="1" applyFill="1"/>
    <xf numFmtId="166" fontId="6" fillId="0" borderId="2" xfId="0" applyNumberFormat="1" applyFont="1" applyBorder="1"/>
    <xf numFmtId="41" fontId="6" fillId="0" borderId="2" xfId="0" applyNumberFormat="1" applyFont="1" applyFill="1" applyBorder="1"/>
    <xf numFmtId="166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37" fontId="1" fillId="0" borderId="0" xfId="0" applyNumberFormat="1" applyFont="1" applyAlignment="1"/>
    <xf numFmtId="169" fontId="6" fillId="0" borderId="2" xfId="0" applyNumberFormat="1" applyFont="1" applyFill="1" applyBorder="1" applyAlignment="1"/>
    <xf numFmtId="164" fontId="0" fillId="0" borderId="3" xfId="0" applyNumberFormat="1" applyFill="1" applyBorder="1" applyAlignment="1"/>
    <xf numFmtId="0" fontId="7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43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8" fillId="0" borderId="0" xfId="0" applyFont="1" applyFill="1"/>
    <xf numFmtId="0" fontId="0" fillId="0" borderId="0" xfId="0" applyFont="1" applyFill="1" applyAlignment="1">
      <alignment horizontal="left"/>
    </xf>
    <xf numFmtId="43" fontId="0" fillId="0" borderId="0" xfId="1" quotePrefix="1" applyNumberFormat="1" applyFont="1" applyFill="1" applyAlignment="1">
      <alignment horizontal="center"/>
    </xf>
    <xf numFmtId="43" fontId="1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3" fontId="0" fillId="0" borderId="3" xfId="1" quotePrefix="1" applyNumberFormat="1" applyFont="1" applyBorder="1" applyAlignment="1">
      <alignment horizontal="center"/>
    </xf>
    <xf numFmtId="43" fontId="0" fillId="0" borderId="3" xfId="1" quotePrefix="1" applyNumberFormat="1" applyFont="1" applyFill="1" applyBorder="1" applyAlignment="1">
      <alignment horizontal="center"/>
    </xf>
    <xf numFmtId="166" fontId="1" fillId="0" borderId="3" xfId="1" quotePrefix="1" applyNumberFormat="1" applyFont="1" applyFill="1" applyBorder="1" applyAlignment="1">
      <alignment horizontal="center"/>
    </xf>
    <xf numFmtId="41" fontId="0" fillId="0" borderId="3" xfId="0" applyNumberFormat="1" applyFont="1" applyBorder="1" applyAlignment="1"/>
    <xf numFmtId="43" fontId="6" fillId="0" borderId="3" xfId="1" quotePrefix="1" applyNumberFormat="1" applyFont="1" applyBorder="1" applyAlignment="1">
      <alignment horizontal="center"/>
    </xf>
    <xf numFmtId="43" fontId="6" fillId="0" borderId="3" xfId="1" quotePrefix="1" applyNumberFormat="1" applyFont="1" applyFill="1" applyBorder="1" applyAlignment="1">
      <alignment horizontal="center"/>
    </xf>
    <xf numFmtId="37" fontId="6" fillId="0" borderId="3" xfId="1" quotePrefix="1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/>
    <xf numFmtId="168" fontId="6" fillId="0" borderId="0" xfId="3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1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/>
    <xf numFmtId="43" fontId="1" fillId="0" borderId="3" xfId="1" applyNumberFormat="1" applyFont="1" applyBorder="1" applyAlignment="1">
      <alignment horizontal="center"/>
    </xf>
    <xf numFmtId="43" fontId="1" fillId="0" borderId="3" xfId="1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/>
    <xf numFmtId="43" fontId="0" fillId="0" borderId="3" xfId="1" applyNumberFormat="1" applyFont="1" applyFill="1" applyBorder="1" applyAlignment="1">
      <alignment horizontal="center"/>
    </xf>
    <xf numFmtId="37" fontId="6" fillId="0" borderId="3" xfId="0" applyNumberFormat="1" applyFont="1" applyBorder="1" applyAlignment="1"/>
    <xf numFmtId="37" fontId="0" fillId="0" borderId="3" xfId="0" applyNumberFormat="1" applyFont="1" applyBorder="1" applyAlignment="1"/>
    <xf numFmtId="37" fontId="6" fillId="0" borderId="2" xfId="0" applyNumberFormat="1" applyFont="1" applyFill="1" applyBorder="1" applyAlignment="1"/>
    <xf numFmtId="166" fontId="6" fillId="0" borderId="0" xfId="1" applyNumberFormat="1" applyFont="1" applyFill="1" applyAlignment="1"/>
    <xf numFmtId="164" fontId="0" fillId="0" borderId="0" xfId="0" applyNumberFormat="1" applyFont="1" applyFill="1" applyAlignment="1"/>
    <xf numFmtId="43" fontId="6" fillId="0" borderId="0" xfId="1" applyNumberFormat="1" applyFont="1" applyFill="1" applyBorder="1" applyAlignment="1"/>
    <xf numFmtId="164" fontId="6" fillId="3" borderId="3" xfId="0" applyNumberFormat="1" applyFont="1" applyFill="1" applyBorder="1" applyAlignment="1"/>
    <xf numFmtId="41" fontId="1" fillId="0" borderId="5" xfId="1" applyNumberFormat="1" applyFont="1" applyFill="1" applyBorder="1" applyAlignment="1"/>
    <xf numFmtId="41" fontId="1" fillId="0" borderId="3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0" fillId="0" borderId="0" xfId="0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right"/>
    </xf>
    <xf numFmtId="166" fontId="0" fillId="0" borderId="3" xfId="1" applyNumberFormat="1" applyFont="1" applyFill="1" applyBorder="1" applyAlignment="1"/>
    <xf numFmtId="166" fontId="6" fillId="0" borderId="2" xfId="0" applyNumberFormat="1" applyFont="1" applyFill="1" applyBorder="1"/>
    <xf numFmtId="166" fontId="18" fillId="2" borderId="0" xfId="2" quotePrefix="1" applyNumberFormat="1" applyFont="1" applyFill="1" applyBorder="1" applyAlignment="1">
      <alignment horizontal="left"/>
    </xf>
    <xf numFmtId="166" fontId="6" fillId="2" borderId="0" xfId="2" quotePrefix="1" applyNumberFormat="1" applyFont="1" applyFill="1" applyBorder="1" applyAlignment="1">
      <alignment horizontal="left"/>
    </xf>
    <xf numFmtId="37" fontId="6" fillId="0" borderId="0" xfId="0" applyNumberFormat="1" applyFont="1" applyFill="1" applyAlignment="1"/>
    <xf numFmtId="43" fontId="6" fillId="0" borderId="1" xfId="1" applyNumberFormat="1" applyFont="1" applyBorder="1" applyAlignment="1"/>
    <xf numFmtId="4" fontId="1" fillId="0" borderId="0" xfId="1" applyFont="1" applyFill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8" fillId="0" borderId="0" xfId="0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Alignment="1">
      <alignment horizontal="center"/>
    </xf>
    <xf numFmtId="165" fontId="1" fillId="0" borderId="0" xfId="0" applyNumberFormat="1" applyFont="1"/>
    <xf numFmtId="37" fontId="7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/>
    <xf numFmtId="41" fontId="1" fillId="0" borderId="0" xfId="0" applyNumberFormat="1" applyFont="1" applyAlignment="1">
      <alignment horizontal="right"/>
    </xf>
    <xf numFmtId="0" fontId="7" fillId="0" borderId="0" xfId="0" applyFont="1"/>
    <xf numFmtId="164" fontId="1" fillId="0" borderId="2" xfId="0" applyNumberFormat="1" applyFont="1" applyBorder="1"/>
    <xf numFmtId="0" fontId="0" fillId="0" borderId="0" xfId="0" applyAlignment="1">
      <alignment horizontal="left"/>
    </xf>
    <xf numFmtId="164" fontId="0" fillId="0" borderId="0" xfId="0" applyNumberFormat="1"/>
    <xf numFmtId="164" fontId="1" fillId="0" borderId="3" xfId="0" applyNumberFormat="1" applyFont="1" applyBorder="1"/>
    <xf numFmtId="164" fontId="0" fillId="0" borderId="3" xfId="0" applyNumberFormat="1" applyBorder="1"/>
    <xf numFmtId="0" fontId="1" fillId="0" borderId="0" xfId="0" applyFont="1" applyAlignment="1">
      <alignment horizontal="left"/>
    </xf>
    <xf numFmtId="169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43" fontId="1" fillId="0" borderId="3" xfId="0" quotePrefix="1" applyNumberFormat="1" applyFont="1" applyFill="1" applyBorder="1" applyAlignment="1">
      <alignment horizontal="center"/>
    </xf>
    <xf numFmtId="41" fontId="1" fillId="0" borderId="0" xfId="1" applyNumberFormat="1" applyFont="1" applyFill="1" applyAlignment="1">
      <alignment horizontal="right"/>
    </xf>
    <xf numFmtId="164" fontId="0" fillId="0" borderId="0" xfId="0" applyNumberFormat="1" applyFont="1" applyFill="1" applyBorder="1" applyAlignment="1"/>
    <xf numFmtId="166" fontId="6" fillId="0" borderId="2" xfId="0" applyNumberFormat="1" applyFont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center"/>
    </xf>
    <xf numFmtId="43" fontId="0" fillId="0" borderId="0" xfId="1" applyNumberFormat="1" applyFont="1" applyFill="1" applyAlignment="1">
      <alignment horizontal="center"/>
    </xf>
    <xf numFmtId="0" fontId="0" fillId="3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/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37" fontId="8" fillId="0" borderId="0" xfId="0" applyNumberFormat="1" applyFont="1"/>
    <xf numFmtId="164" fontId="8" fillId="0" borderId="0" xfId="0" applyNumberFormat="1" applyFont="1"/>
    <xf numFmtId="41" fontId="1" fillId="0" borderId="0" xfId="1" applyNumberFormat="1" applyFont="1" applyFill="1" applyAlignment="1"/>
    <xf numFmtId="164" fontId="1" fillId="0" borderId="0" xfId="0" applyNumberFormat="1" applyFont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left"/>
    </xf>
    <xf numFmtId="164" fontId="6" fillId="0" borderId="1" xfId="0" applyNumberFormat="1" applyFont="1" applyBorder="1"/>
    <xf numFmtId="164" fontId="20" fillId="0" borderId="0" xfId="0" applyNumberFormat="1" applyFont="1"/>
    <xf numFmtId="164" fontId="19" fillId="0" borderId="0" xfId="0" applyNumberFormat="1" applyFont="1"/>
    <xf numFmtId="166" fontId="1" fillId="0" borderId="0" xfId="1" applyNumberFormat="1" applyFont="1" applyFill="1" applyBorder="1" applyAlignment="1">
      <alignment horizontal="center"/>
    </xf>
    <xf numFmtId="164" fontId="6" fillId="0" borderId="2" xfId="0" applyNumberFormat="1" applyFont="1" applyBorder="1"/>
    <xf numFmtId="165" fontId="0" fillId="0" borderId="0" xfId="0" applyNumberFormat="1"/>
    <xf numFmtId="164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41" fontId="6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center"/>
    </xf>
    <xf numFmtId="164" fontId="6" fillId="0" borderId="3" xfId="0" applyNumberFormat="1" applyFont="1" applyBorder="1"/>
    <xf numFmtId="37" fontId="1" fillId="0" borderId="0" xfId="0" applyNumberFormat="1" applyFont="1"/>
    <xf numFmtId="37" fontId="8" fillId="0" borderId="0" xfId="0" applyNumberFormat="1" applyFont="1" applyAlignment="1">
      <alignment horizontal="center"/>
    </xf>
    <xf numFmtId="164" fontId="21" fillId="0" borderId="0" xfId="0" applyNumberFormat="1" applyFont="1"/>
    <xf numFmtId="164" fontId="22" fillId="0" borderId="0" xfId="0" applyNumberFormat="1" applyFont="1"/>
    <xf numFmtId="0" fontId="21" fillId="0" borderId="0" xfId="0" applyFont="1"/>
    <xf numFmtId="49" fontId="0" fillId="0" borderId="0" xfId="0" applyNumberFormat="1" applyFont="1" applyAlignment="1">
      <alignment horizontal="center"/>
    </xf>
    <xf numFmtId="3" fontId="1" fillId="0" borderId="0" xfId="0" applyNumberFormat="1" applyFont="1" applyFill="1" applyAlignment="1"/>
    <xf numFmtId="166" fontId="0" fillId="0" borderId="0" xfId="1" quotePrefix="1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center"/>
    </xf>
    <xf numFmtId="41" fontId="1" fillId="3" borderId="0" xfId="0" applyNumberFormat="1" applyFont="1" applyFill="1" applyAlignment="1"/>
    <xf numFmtId="41" fontId="1" fillId="3" borderId="0" xfId="0" applyNumberFormat="1" applyFont="1" applyFill="1" applyBorder="1" applyAlignment="1"/>
    <xf numFmtId="41" fontId="0" fillId="3" borderId="0" xfId="0" applyNumberFormat="1" applyFont="1" applyFill="1" applyAlignment="1"/>
    <xf numFmtId="166" fontId="0" fillId="3" borderId="0" xfId="1" applyNumberFormat="1" applyFont="1" applyFill="1" applyBorder="1" applyAlignment="1">
      <alignment horizontal="center"/>
    </xf>
    <xf numFmtId="43" fontId="0" fillId="3" borderId="0" xfId="1" applyNumberFormat="1" applyFont="1" applyFill="1" applyBorder="1" applyAlignment="1">
      <alignment horizontal="center"/>
    </xf>
    <xf numFmtId="41" fontId="1" fillId="3" borderId="3" xfId="0" applyNumberFormat="1" applyFont="1" applyFill="1" applyBorder="1" applyAlignment="1"/>
    <xf numFmtId="41" fontId="1" fillId="3" borderId="0" xfId="1" applyNumberFormat="1" applyFont="1" applyFill="1" applyAlignment="1">
      <alignment horizontal="center"/>
    </xf>
    <xf numFmtId="41" fontId="1" fillId="3" borderId="0" xfId="0" applyNumberFormat="1" applyFont="1" applyFill="1" applyBorder="1" applyAlignment="1">
      <alignment horizontal="right"/>
    </xf>
    <xf numFmtId="4" fontId="1" fillId="0" borderId="0" xfId="1" applyFont="1" applyAlignment="1">
      <alignment horizontal="left"/>
    </xf>
    <xf numFmtId="4" fontId="1" fillId="0" borderId="0" xfId="1" applyFont="1"/>
    <xf numFmtId="43" fontId="1" fillId="0" borderId="3" xfId="1" applyNumberFormat="1" applyFont="1" applyFill="1" applyBorder="1" applyAlignment="1"/>
    <xf numFmtId="43" fontId="6" fillId="0" borderId="3" xfId="1" applyNumberFormat="1" applyFont="1" applyFill="1" applyBorder="1" applyAlignment="1"/>
    <xf numFmtId="165" fontId="1" fillId="0" borderId="0" xfId="0" applyNumberFormat="1" applyFont="1" applyFill="1"/>
    <xf numFmtId="164" fontId="6" fillId="0" borderId="1" xfId="0" applyNumberFormat="1" applyFont="1" applyFill="1" applyBorder="1" applyAlignment="1">
      <alignment horizontal="right"/>
    </xf>
    <xf numFmtId="164" fontId="19" fillId="0" borderId="0" xfId="0" applyNumberFormat="1" applyFont="1" applyFill="1"/>
    <xf numFmtId="164" fontId="1" fillId="0" borderId="0" xfId="0" applyNumberFormat="1" applyFont="1" applyFill="1"/>
    <xf numFmtId="41" fontId="1" fillId="0" borderId="0" xfId="0" applyNumberFormat="1" applyFont="1" applyFill="1" applyAlignment="1">
      <alignment horizontal="right"/>
    </xf>
    <xf numFmtId="164" fontId="0" fillId="3" borderId="0" xfId="0" applyNumberFormat="1" applyFont="1" applyFill="1" applyAlignment="1"/>
    <xf numFmtId="164" fontId="1" fillId="3" borderId="0" xfId="0" applyNumberFormat="1" applyFont="1" applyFill="1" applyAlignment="1"/>
    <xf numFmtId="43" fontId="1" fillId="3" borderId="0" xfId="1" applyNumberFormat="1" applyFont="1" applyFill="1" applyAlignment="1">
      <alignment horizontal="center"/>
    </xf>
    <xf numFmtId="164" fontId="6" fillId="3" borderId="1" xfId="0" applyNumberFormat="1" applyFont="1" applyFill="1" applyBorder="1" applyAlignment="1"/>
    <xf numFmtId="9" fontId="1" fillId="0" borderId="0" xfId="5" applyFont="1" applyFill="1" applyAlignme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6">
    <cellStyle name="Comma" xfId="1" builtinId="3"/>
    <cellStyle name="Comma 11" xfId="2" xr:uid="{00000000-0005-0000-0000-000001000000}"/>
    <cellStyle name="Normal" xfId="0" builtinId="0"/>
    <cellStyle name="Normal_BCP_FS 2009 Q1_EN - final_11.05.09" xfId="3" xr:uid="{00000000-0005-0000-0000-000003000000}"/>
    <cellStyle name="Normal_BL" xfId="4" xr:uid="{00000000-0005-0000-0000-000004000000}"/>
    <cellStyle name="Percent" xfId="5" builtinId="5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81</xdr:row>
      <xdr:rowOff>0</xdr:rowOff>
    </xdr:from>
    <xdr:to>
      <xdr:col>10</xdr:col>
      <xdr:colOff>15875</xdr:colOff>
      <xdr:row>81</xdr:row>
      <xdr:rowOff>15875</xdr:rowOff>
    </xdr:to>
    <xdr:pic>
      <xdr:nvPicPr>
        <xdr:cNvPr id="2" name="Picture 1" descr="http://www.set.or.th/images/spacer.gif">
          <a:extLst>
            <a:ext uri="{FF2B5EF4-FFF2-40B4-BE49-F238E27FC236}">
              <a16:creationId xmlns:a16="http://schemas.microsoft.com/office/drawing/2014/main" id="{23BB2C43-764F-4102-B9CE-55D01312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8600" y="18618200"/>
          <a:ext cx="15875" cy="1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63</xdr:row>
      <xdr:rowOff>0</xdr:rowOff>
    </xdr:from>
    <xdr:to>
      <xdr:col>10</xdr:col>
      <xdr:colOff>6350</xdr:colOff>
      <xdr:row>63</xdr:row>
      <xdr:rowOff>6350</xdr:rowOff>
    </xdr:to>
    <xdr:pic>
      <xdr:nvPicPr>
        <xdr:cNvPr id="1685" name="Picture 1">
          <a:extLst>
            <a:ext uri="{FF2B5EF4-FFF2-40B4-BE49-F238E27FC236}">
              <a16:creationId xmlns:a16="http://schemas.microsoft.com/office/drawing/2014/main" id="{722E85D9-E2B8-4CC6-AFAE-A113F273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0" y="1315085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6350</xdr:colOff>
      <xdr:row>0</xdr:row>
      <xdr:rowOff>6350</xdr:rowOff>
    </xdr:to>
    <xdr:pic>
      <xdr:nvPicPr>
        <xdr:cNvPr id="4652" name="Picture 1">
          <a:extLst>
            <a:ext uri="{FF2B5EF4-FFF2-40B4-BE49-F238E27FC236}">
              <a16:creationId xmlns:a16="http://schemas.microsoft.com/office/drawing/2014/main" id="{93F03116-0D8E-42FA-A18C-E598592E3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0"/>
          <a:ext cx="12700" cy="1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3BEF1-B639-4523-8A9F-C848B7FC883D}">
  <dimension ref="A1:R84"/>
  <sheetViews>
    <sheetView showGridLines="0" tabSelected="1" view="pageBreakPreview" zoomScaleNormal="100" zoomScaleSheetLayoutView="100" workbookViewId="0">
      <selection activeCell="B88" sqref="B88"/>
    </sheetView>
  </sheetViews>
  <sheetFormatPr defaultColWidth="9.140625" defaultRowHeight="20.25" customHeight="1"/>
  <cols>
    <col min="1" max="1" width="37.140625" style="212" customWidth="1"/>
    <col min="2" max="2" width="5.42578125" style="86" customWidth="1"/>
    <col min="3" max="3" width="12" style="196" customWidth="1"/>
    <col min="4" max="4" width="1.140625" style="196" customWidth="1"/>
    <col min="5" max="5" width="12" style="196" customWidth="1"/>
    <col min="6" max="6" width="1.140625" style="196" customWidth="1"/>
    <col min="7" max="7" width="12" style="196" customWidth="1"/>
    <col min="8" max="8" width="1.140625" style="196" customWidth="1"/>
    <col min="9" max="9" width="12" style="196" customWidth="1"/>
    <col min="10" max="10" width="1" style="86" customWidth="1"/>
    <col min="11" max="11" width="14.42578125" style="86" bestFit="1" customWidth="1"/>
    <col min="12" max="12" width="21" style="86" customWidth="1"/>
    <col min="13" max="13" width="17.42578125" style="86" customWidth="1"/>
    <col min="14" max="14" width="19.7109375" style="86" customWidth="1"/>
    <col min="15" max="15" width="14.28515625" style="86" bestFit="1" customWidth="1"/>
    <col min="16" max="16" width="16.7109375" style="86" bestFit="1" customWidth="1"/>
    <col min="17" max="16384" width="9.140625" style="86"/>
  </cols>
  <sheetData>
    <row r="1" spans="1:12" s="193" customFormat="1" ht="20.25" customHeight="1">
      <c r="A1" s="227" t="s">
        <v>155</v>
      </c>
      <c r="C1" s="228"/>
      <c r="D1" s="228"/>
      <c r="E1" s="228"/>
      <c r="F1" s="228"/>
      <c r="G1" s="228"/>
      <c r="H1" s="228"/>
      <c r="I1" s="228"/>
    </row>
    <row r="2" spans="1:12" s="194" customFormat="1" ht="20.25" customHeight="1">
      <c r="A2" s="229" t="s">
        <v>0</v>
      </c>
      <c r="C2" s="230"/>
      <c r="D2" s="230"/>
      <c r="E2" s="230"/>
      <c r="F2" s="230"/>
      <c r="G2" s="230"/>
      <c r="H2" s="230"/>
      <c r="I2" s="230"/>
    </row>
    <row r="3" spans="1:12" ht="20.100000000000001" customHeight="1">
      <c r="A3" s="229"/>
    </row>
    <row r="4" spans="1:12" ht="20.25" customHeight="1">
      <c r="B4" s="131"/>
      <c r="C4" s="286" t="s">
        <v>1</v>
      </c>
      <c r="D4" s="286"/>
      <c r="E4" s="286"/>
      <c r="F4" s="231"/>
      <c r="G4" s="286" t="s">
        <v>2</v>
      </c>
      <c r="H4" s="286"/>
      <c r="I4" s="286"/>
    </row>
    <row r="5" spans="1:12" ht="20.25" customHeight="1">
      <c r="B5" s="131"/>
      <c r="C5" s="286" t="s">
        <v>3</v>
      </c>
      <c r="D5" s="286"/>
      <c r="E5" s="286"/>
      <c r="F5" s="231"/>
      <c r="G5" s="286" t="s">
        <v>3</v>
      </c>
      <c r="H5" s="286"/>
      <c r="I5" s="286"/>
    </row>
    <row r="6" spans="1:12" ht="20.25" customHeight="1">
      <c r="C6" s="258" t="s">
        <v>77</v>
      </c>
      <c r="D6" s="197"/>
      <c r="E6" s="195" t="s">
        <v>4</v>
      </c>
      <c r="F6" s="197"/>
      <c r="G6" s="258" t="s">
        <v>77</v>
      </c>
      <c r="H6" s="197"/>
      <c r="I6" s="195" t="s">
        <v>4</v>
      </c>
    </row>
    <row r="7" spans="1:12" ht="20.25" customHeight="1">
      <c r="A7" s="229" t="s">
        <v>5</v>
      </c>
      <c r="B7" s="96" t="s">
        <v>6</v>
      </c>
      <c r="C7" s="131">
        <v>2021</v>
      </c>
      <c r="D7" s="232" t="s">
        <v>106</v>
      </c>
      <c r="E7" s="131">
        <v>2020</v>
      </c>
      <c r="F7" s="131"/>
      <c r="G7" s="131">
        <v>2021</v>
      </c>
      <c r="H7" s="232" t="s">
        <v>106</v>
      </c>
      <c r="I7" s="131">
        <v>2020</v>
      </c>
    </row>
    <row r="8" spans="1:12" ht="20.25" customHeight="1">
      <c r="A8" s="229"/>
      <c r="B8" s="96"/>
      <c r="C8" s="232" t="s">
        <v>7</v>
      </c>
      <c r="D8" s="131"/>
      <c r="E8" s="131"/>
      <c r="F8" s="131"/>
      <c r="G8" s="232" t="s">
        <v>7</v>
      </c>
      <c r="H8" s="131"/>
      <c r="I8" s="131"/>
    </row>
    <row r="9" spans="1:12" ht="20.25" customHeight="1">
      <c r="B9" s="131"/>
      <c r="C9" s="287" t="s">
        <v>8</v>
      </c>
      <c r="D9" s="287"/>
      <c r="E9" s="287"/>
      <c r="F9" s="287"/>
      <c r="G9" s="287"/>
      <c r="H9" s="287"/>
      <c r="I9" s="287"/>
    </row>
    <row r="10" spans="1:12" s="198" customFormat="1" ht="20.25" customHeight="1">
      <c r="A10" s="233" t="s">
        <v>9</v>
      </c>
      <c r="B10" s="234"/>
      <c r="C10" s="235"/>
      <c r="D10" s="235"/>
      <c r="E10" s="235"/>
      <c r="F10" s="235"/>
      <c r="G10" s="235"/>
      <c r="H10" s="235"/>
      <c r="I10" s="235"/>
    </row>
    <row r="11" spans="1:12" ht="20.25" customHeight="1">
      <c r="A11" t="s">
        <v>10</v>
      </c>
      <c r="B11" s="202"/>
      <c r="C11" s="236">
        <v>6287594</v>
      </c>
      <c r="D11" s="236"/>
      <c r="E11" s="236">
        <v>7758711</v>
      </c>
      <c r="F11" s="216"/>
      <c r="G11" s="216">
        <v>5792363</v>
      </c>
      <c r="H11" s="216"/>
      <c r="I11" s="216">
        <v>7503979</v>
      </c>
      <c r="L11" s="191"/>
    </row>
    <row r="12" spans="1:12" ht="20.25" customHeight="1">
      <c r="A12" t="s">
        <v>156</v>
      </c>
      <c r="B12" s="202">
        <v>3</v>
      </c>
      <c r="C12" s="236">
        <v>3917264</v>
      </c>
      <c r="D12" s="236"/>
      <c r="E12" s="236">
        <v>2641261</v>
      </c>
      <c r="F12" s="216"/>
      <c r="G12" s="216">
        <v>2770434</v>
      </c>
      <c r="H12" s="216"/>
      <c r="I12" s="216">
        <v>2227361</v>
      </c>
      <c r="K12" s="236"/>
      <c r="L12" s="201"/>
    </row>
    <row r="13" spans="1:12" ht="20.25" hidden="1" customHeight="1">
      <c r="A13" t="s">
        <v>114</v>
      </c>
      <c r="B13" s="202" t="s">
        <v>184</v>
      </c>
      <c r="C13" s="236"/>
      <c r="D13" s="236"/>
      <c r="E13" s="236"/>
      <c r="F13" s="216"/>
      <c r="G13" s="216"/>
      <c r="H13" s="216"/>
      <c r="I13" s="216"/>
      <c r="L13" s="191"/>
    </row>
    <row r="14" spans="1:12" ht="20.25" hidden="1" customHeight="1">
      <c r="A14" t="s">
        <v>185</v>
      </c>
      <c r="B14" s="202">
        <v>4</v>
      </c>
      <c r="C14" s="146"/>
      <c r="D14" s="236"/>
      <c r="E14" s="146">
        <v>0</v>
      </c>
      <c r="F14" s="216"/>
      <c r="G14" s="220"/>
      <c r="H14" s="216"/>
      <c r="I14" s="220">
        <v>0</v>
      </c>
      <c r="L14" s="191"/>
    </row>
    <row r="15" spans="1:12" ht="20.25" customHeight="1">
      <c r="A15" t="s">
        <v>157</v>
      </c>
      <c r="B15" s="202"/>
      <c r="C15" s="74"/>
      <c r="D15" s="236"/>
      <c r="E15" s="74"/>
      <c r="F15" s="216"/>
      <c r="G15" s="216"/>
      <c r="H15" s="216"/>
      <c r="I15" s="216"/>
      <c r="L15" s="191"/>
    </row>
    <row r="16" spans="1:12" ht="20.25" customHeight="1">
      <c r="A16" s="208" t="s">
        <v>140</v>
      </c>
      <c r="B16" s="202">
        <v>3</v>
      </c>
      <c r="C16" s="220">
        <v>0</v>
      </c>
      <c r="E16" s="220">
        <v>0</v>
      </c>
      <c r="F16" s="237"/>
      <c r="G16" s="216">
        <v>321420</v>
      </c>
      <c r="H16" s="237"/>
      <c r="I16" s="216">
        <v>321420</v>
      </c>
      <c r="L16" s="191"/>
    </row>
    <row r="17" spans="1:13" ht="20.25" customHeight="1">
      <c r="A17" t="s">
        <v>11</v>
      </c>
      <c r="B17" s="202"/>
      <c r="C17" s="238">
        <v>1405607</v>
      </c>
      <c r="D17" s="238"/>
      <c r="E17" s="238">
        <v>1136187</v>
      </c>
      <c r="F17" s="238"/>
      <c r="G17" s="238">
        <v>1073157</v>
      </c>
      <c r="H17" s="216"/>
      <c r="I17" s="238">
        <v>839900</v>
      </c>
      <c r="K17" s="239"/>
      <c r="L17" s="191"/>
    </row>
    <row r="18" spans="1:13" ht="20.25" customHeight="1">
      <c r="A18" t="s">
        <v>158</v>
      </c>
      <c r="B18" s="202"/>
      <c r="C18" s="261">
        <v>120294</v>
      </c>
      <c r="D18" s="238"/>
      <c r="E18" s="238">
        <v>89938</v>
      </c>
      <c r="F18" s="238"/>
      <c r="G18" s="238">
        <v>84083</v>
      </c>
      <c r="H18" s="216"/>
      <c r="I18" s="238">
        <v>63557</v>
      </c>
      <c r="K18" s="239"/>
      <c r="L18" s="191"/>
    </row>
    <row r="19" spans="1:13" ht="20.25" customHeight="1">
      <c r="A19" t="s">
        <v>186</v>
      </c>
      <c r="B19" s="202"/>
      <c r="C19" s="238">
        <v>6950000</v>
      </c>
      <c r="D19" s="238"/>
      <c r="E19" s="238">
        <v>4350000</v>
      </c>
      <c r="F19" s="238"/>
      <c r="G19" s="238">
        <v>6950000</v>
      </c>
      <c r="H19" s="216"/>
      <c r="I19" s="238">
        <v>4350000</v>
      </c>
      <c r="K19" s="239"/>
      <c r="L19" s="191"/>
    </row>
    <row r="20" spans="1:13" ht="20.25" customHeight="1">
      <c r="A20" t="s">
        <v>12</v>
      </c>
      <c r="B20" s="202"/>
      <c r="C20" s="14">
        <v>13656</v>
      </c>
      <c r="D20" s="14"/>
      <c r="E20" s="45">
        <v>33508</v>
      </c>
      <c r="F20" s="238"/>
      <c r="G20" s="238">
        <v>10649</v>
      </c>
      <c r="H20" s="238"/>
      <c r="I20" s="238">
        <v>24301</v>
      </c>
      <c r="K20" s="239"/>
      <c r="L20" s="191"/>
    </row>
    <row r="21" spans="1:13" ht="20.25" customHeight="1">
      <c r="A21" s="240" t="s">
        <v>13</v>
      </c>
      <c r="B21" s="202"/>
      <c r="C21" s="241">
        <f>SUM(C11:C20)</f>
        <v>18694415</v>
      </c>
      <c r="D21" s="204"/>
      <c r="E21" s="241">
        <f>SUM(E11:E20)</f>
        <v>16009605</v>
      </c>
      <c r="F21" s="204"/>
      <c r="G21" s="241">
        <f>SUM(G11:G20)</f>
        <v>17002106</v>
      </c>
      <c r="H21" s="204"/>
      <c r="I21" s="241">
        <f>SUM(I11:I20)</f>
        <v>15330518</v>
      </c>
      <c r="K21" s="239"/>
      <c r="L21" s="191"/>
    </row>
    <row r="22" spans="1:13" ht="20.25" customHeight="1">
      <c r="A22" s="240"/>
      <c r="B22" s="202"/>
      <c r="C22" s="242"/>
      <c r="D22" s="204"/>
      <c r="E22" s="242"/>
      <c r="F22" s="204"/>
      <c r="G22" s="242"/>
      <c r="H22" s="204"/>
      <c r="I22" s="242"/>
    </row>
    <row r="23" spans="1:13" ht="20.25" customHeight="1">
      <c r="A23" s="233" t="s">
        <v>14</v>
      </c>
      <c r="B23" s="202"/>
      <c r="C23" s="243"/>
      <c r="E23" s="243"/>
      <c r="G23" s="243"/>
      <c r="I23" s="243"/>
    </row>
    <row r="24" spans="1:13" ht="20.25" customHeight="1">
      <c r="A24" t="s">
        <v>15</v>
      </c>
      <c r="B24" s="202"/>
      <c r="C24" s="199">
        <v>363744</v>
      </c>
      <c r="E24" s="199">
        <v>358254</v>
      </c>
      <c r="G24" s="196">
        <v>397678</v>
      </c>
      <c r="I24" s="196">
        <v>397678</v>
      </c>
      <c r="L24" s="118"/>
    </row>
    <row r="25" spans="1:13" ht="20.25" customHeight="1">
      <c r="A25" t="s">
        <v>159</v>
      </c>
      <c r="B25" s="202"/>
      <c r="C25" s="220">
        <v>0</v>
      </c>
      <c r="E25" s="220">
        <v>0</v>
      </c>
      <c r="G25" s="196">
        <v>1454097</v>
      </c>
      <c r="I25" s="196">
        <v>1454097</v>
      </c>
      <c r="L25" s="118"/>
    </row>
    <row r="26" spans="1:13" ht="20.25" customHeight="1">
      <c r="A26" t="s">
        <v>107</v>
      </c>
      <c r="B26" s="202">
        <v>3</v>
      </c>
      <c r="C26" s="220">
        <v>0</v>
      </c>
      <c r="E26" s="220">
        <v>0</v>
      </c>
      <c r="G26" s="196">
        <v>321420</v>
      </c>
      <c r="I26" s="196">
        <v>642840</v>
      </c>
      <c r="L26" s="118"/>
    </row>
    <row r="27" spans="1:13" ht="20.25" customHeight="1">
      <c r="A27" t="s">
        <v>16</v>
      </c>
      <c r="B27" s="202">
        <v>5</v>
      </c>
      <c r="C27" s="199">
        <v>7550105</v>
      </c>
      <c r="E27" s="199">
        <v>7542171</v>
      </c>
      <c r="G27" s="196">
        <v>5739646</v>
      </c>
      <c r="I27" s="196">
        <v>5595448</v>
      </c>
      <c r="L27" s="118"/>
    </row>
    <row r="28" spans="1:13" ht="20.25" customHeight="1">
      <c r="A28" t="s">
        <v>160</v>
      </c>
      <c r="B28" s="202">
        <v>5</v>
      </c>
      <c r="C28" s="199">
        <v>1578781</v>
      </c>
      <c r="E28" s="199">
        <v>1888976</v>
      </c>
      <c r="G28" s="196">
        <v>1154709</v>
      </c>
      <c r="I28" s="196">
        <v>1427745</v>
      </c>
      <c r="L28" s="118"/>
    </row>
    <row r="29" spans="1:13" ht="20.25" customHeight="1">
      <c r="A29" t="s">
        <v>17</v>
      </c>
      <c r="B29" s="202"/>
      <c r="C29" s="199">
        <v>569245</v>
      </c>
      <c r="E29" s="199">
        <v>326464</v>
      </c>
      <c r="G29" s="196">
        <v>457080</v>
      </c>
      <c r="I29" s="196">
        <v>204340</v>
      </c>
      <c r="L29" s="118"/>
      <c r="M29" s="201"/>
    </row>
    <row r="30" spans="1:13" ht="20.25" hidden="1" customHeight="1">
      <c r="A30" t="s">
        <v>18</v>
      </c>
      <c r="B30" s="202"/>
      <c r="C30" s="200"/>
      <c r="D30" s="86"/>
      <c r="E30" s="200">
        <v>0</v>
      </c>
      <c r="G30" s="220"/>
      <c r="H30" s="197"/>
      <c r="I30" s="220">
        <v>0</v>
      </c>
      <c r="L30" s="118"/>
    </row>
    <row r="31" spans="1:13" ht="20.25" customHeight="1">
      <c r="A31" t="s">
        <v>19</v>
      </c>
      <c r="B31" s="202"/>
      <c r="C31" s="244">
        <v>95862</v>
      </c>
      <c r="D31" s="86"/>
      <c r="E31" s="244">
        <v>275401</v>
      </c>
      <c r="F31" s="86"/>
      <c r="G31" s="196">
        <v>76434</v>
      </c>
      <c r="H31" s="86"/>
      <c r="I31" s="196">
        <v>65897</v>
      </c>
      <c r="L31" s="118"/>
    </row>
    <row r="32" spans="1:13" ht="20.25" customHeight="1">
      <c r="A32" t="s">
        <v>20</v>
      </c>
      <c r="B32" s="202"/>
      <c r="C32" s="196">
        <v>500</v>
      </c>
      <c r="D32" s="86"/>
      <c r="E32" s="196">
        <v>500</v>
      </c>
      <c r="F32" s="86"/>
      <c r="G32" s="196">
        <v>500</v>
      </c>
      <c r="H32" s="86"/>
      <c r="I32" s="196">
        <v>500</v>
      </c>
      <c r="L32" s="118"/>
    </row>
    <row r="33" spans="1:13" ht="20.25" customHeight="1">
      <c r="A33" s="240" t="s">
        <v>21</v>
      </c>
      <c r="B33" s="96"/>
      <c r="C33" s="241">
        <f>SUM(C24:C32)</f>
        <v>10158237</v>
      </c>
      <c r="D33" s="204"/>
      <c r="E33" s="241">
        <f>SUM(E24:E32)</f>
        <v>10391766</v>
      </c>
      <c r="F33" s="204"/>
      <c r="G33" s="241">
        <f>SUM(G24:H32)</f>
        <v>9601564</v>
      </c>
      <c r="H33" s="204"/>
      <c r="I33" s="241">
        <f>SUM(I24:J32)</f>
        <v>9788545</v>
      </c>
    </row>
    <row r="34" spans="1:13" ht="20.25" customHeight="1">
      <c r="A34" s="240"/>
      <c r="B34" s="96"/>
      <c r="C34" s="242"/>
      <c r="D34" s="204"/>
      <c r="E34" s="242"/>
      <c r="F34" s="204"/>
      <c r="G34" s="242"/>
      <c r="H34" s="204"/>
      <c r="I34" s="242"/>
    </row>
    <row r="35" spans="1:13" ht="20.25" customHeight="1" thickBot="1">
      <c r="A35" s="240" t="s">
        <v>22</v>
      </c>
      <c r="B35" s="96"/>
      <c r="C35" s="245">
        <f>SUM(C21,C33)</f>
        <v>28852652</v>
      </c>
      <c r="D35" s="204"/>
      <c r="E35" s="245">
        <f>SUM(E21,E33)</f>
        <v>26401371</v>
      </c>
      <c r="F35" s="204"/>
      <c r="G35" s="245">
        <f>SUM(G21,G33)</f>
        <v>26603670</v>
      </c>
      <c r="H35" s="204"/>
      <c r="I35" s="245">
        <f>SUM(I21,I33)</f>
        <v>25119063</v>
      </c>
      <c r="L35" s="191"/>
      <c r="M35" s="191"/>
    </row>
    <row r="36" spans="1:13" ht="20.25" customHeight="1" thickTop="1">
      <c r="A36" s="240"/>
      <c r="B36" s="96"/>
      <c r="C36" s="242"/>
      <c r="D36" s="204"/>
      <c r="E36" s="242"/>
      <c r="F36" s="204"/>
      <c r="G36" s="242"/>
      <c r="H36" s="204"/>
      <c r="I36" s="242"/>
    </row>
    <row r="37" spans="1:13" ht="20.25" customHeight="1">
      <c r="A37" s="240"/>
      <c r="B37" s="96"/>
      <c r="C37" s="204"/>
      <c r="D37" s="204"/>
      <c r="E37" s="204"/>
      <c r="F37" s="204"/>
      <c r="G37" s="204"/>
      <c r="H37" s="204"/>
      <c r="I37" s="204"/>
    </row>
    <row r="38" spans="1:13" s="193" customFormat="1" ht="20.25" customHeight="1">
      <c r="A38" s="227" t="s">
        <v>155</v>
      </c>
      <c r="C38" s="228"/>
      <c r="D38" s="228"/>
      <c r="E38" s="228"/>
      <c r="F38" s="228"/>
      <c r="G38" s="228"/>
      <c r="H38" s="228"/>
      <c r="I38" s="228"/>
    </row>
    <row r="39" spans="1:13" s="194" customFormat="1" ht="20.25" customHeight="1">
      <c r="A39" s="229" t="s">
        <v>0</v>
      </c>
      <c r="C39" s="230"/>
      <c r="D39" s="230"/>
      <c r="E39" s="230"/>
      <c r="F39" s="230"/>
      <c r="G39" s="230"/>
      <c r="H39" s="230"/>
      <c r="I39" s="230"/>
    </row>
    <row r="40" spans="1:13" ht="14.45" customHeight="1">
      <c r="A40" s="229"/>
    </row>
    <row r="41" spans="1:13" ht="18.95" customHeight="1">
      <c r="B41" s="131"/>
      <c r="C41" s="286" t="s">
        <v>1</v>
      </c>
      <c r="D41" s="286"/>
      <c r="E41" s="286"/>
      <c r="F41" s="231"/>
      <c r="G41" s="286" t="s">
        <v>2</v>
      </c>
      <c r="H41" s="286"/>
      <c r="I41" s="286"/>
    </row>
    <row r="42" spans="1:13" ht="18.95" customHeight="1">
      <c r="B42" s="131"/>
      <c r="C42" s="286" t="s">
        <v>3</v>
      </c>
      <c r="D42" s="286"/>
      <c r="E42" s="286"/>
      <c r="F42" s="231"/>
      <c r="G42" s="286" t="s">
        <v>3</v>
      </c>
      <c r="H42" s="286"/>
      <c r="I42" s="286"/>
    </row>
    <row r="43" spans="1:13" ht="18.95" customHeight="1">
      <c r="A43" s="86"/>
      <c r="C43" s="258" t="s">
        <v>77</v>
      </c>
      <c r="D43" s="197"/>
      <c r="E43" s="195" t="s">
        <v>4</v>
      </c>
      <c r="F43" s="197"/>
      <c r="G43" s="258" t="s">
        <v>77</v>
      </c>
      <c r="H43" s="197"/>
      <c r="I43" s="195" t="s">
        <v>4</v>
      </c>
    </row>
    <row r="44" spans="1:13" ht="18.95" customHeight="1">
      <c r="A44" s="229" t="s">
        <v>115</v>
      </c>
      <c r="B44" s="96" t="s">
        <v>6</v>
      </c>
      <c r="C44" s="131">
        <v>2021</v>
      </c>
      <c r="D44" s="232" t="s">
        <v>106</v>
      </c>
      <c r="E44" s="131">
        <v>2020</v>
      </c>
      <c r="F44" s="131"/>
      <c r="G44" s="131">
        <v>2021</v>
      </c>
      <c r="H44" s="232" t="s">
        <v>106</v>
      </c>
      <c r="I44" s="131">
        <v>2020</v>
      </c>
    </row>
    <row r="45" spans="1:13" ht="18.95" customHeight="1">
      <c r="A45" s="229"/>
      <c r="B45" s="96"/>
      <c r="C45" s="232" t="s">
        <v>7</v>
      </c>
      <c r="D45" s="131"/>
      <c r="E45" s="131"/>
      <c r="F45" s="131"/>
      <c r="G45" s="232" t="s">
        <v>7</v>
      </c>
      <c r="H45" s="131"/>
      <c r="I45" s="131"/>
    </row>
    <row r="46" spans="1:13" ht="18.95" customHeight="1">
      <c r="B46" s="131"/>
      <c r="C46" s="287" t="s">
        <v>8</v>
      </c>
      <c r="D46" s="287"/>
      <c r="E46" s="287"/>
      <c r="F46" s="287"/>
      <c r="G46" s="287"/>
      <c r="H46" s="287"/>
      <c r="I46" s="287"/>
    </row>
    <row r="47" spans="1:13" ht="18.95" customHeight="1">
      <c r="A47" s="233" t="s">
        <v>23</v>
      </c>
      <c r="B47" s="96"/>
    </row>
    <row r="48" spans="1:13" ht="18.95" customHeight="1">
      <c r="A48" t="s">
        <v>161</v>
      </c>
      <c r="B48" s="96">
        <v>3</v>
      </c>
      <c r="C48" s="201">
        <v>1824419</v>
      </c>
      <c r="D48" s="201"/>
      <c r="E48" s="201">
        <v>1710997</v>
      </c>
      <c r="F48" s="201"/>
      <c r="G48" s="201">
        <v>1416277</v>
      </c>
      <c r="H48" s="201"/>
      <c r="I48" s="201">
        <v>1493087</v>
      </c>
      <c r="M48" s="191"/>
    </row>
    <row r="49" spans="1:13" ht="19.5" hidden="1" customHeight="1">
      <c r="A49" t="s">
        <v>116</v>
      </c>
      <c r="B49" s="96" t="s">
        <v>187</v>
      </c>
      <c r="C49" s="201"/>
      <c r="D49" s="201"/>
      <c r="E49" s="201"/>
      <c r="F49" s="201"/>
      <c r="G49" s="201"/>
      <c r="H49" s="201"/>
      <c r="I49" s="201"/>
      <c r="K49" s="201"/>
      <c r="L49" s="201"/>
      <c r="M49" s="191"/>
    </row>
    <row r="50" spans="1:13" ht="18.95" customHeight="1">
      <c r="A50" t="s">
        <v>162</v>
      </c>
      <c r="B50" s="96">
        <v>3</v>
      </c>
      <c r="C50" s="201">
        <v>137330</v>
      </c>
      <c r="D50" s="201"/>
      <c r="E50" s="201">
        <v>157141</v>
      </c>
      <c r="F50" s="201"/>
      <c r="G50" s="201">
        <v>66690</v>
      </c>
      <c r="H50" s="201"/>
      <c r="I50" s="201">
        <v>86953</v>
      </c>
      <c r="K50" s="201"/>
      <c r="L50" s="201"/>
      <c r="M50" s="191"/>
    </row>
    <row r="51" spans="1:13" ht="18.95" customHeight="1">
      <c r="A51" t="s">
        <v>188</v>
      </c>
      <c r="B51" s="96"/>
      <c r="C51" s="246">
        <v>490000</v>
      </c>
      <c r="D51" s="201"/>
      <c r="E51" s="246">
        <v>17250</v>
      </c>
      <c r="F51" s="201"/>
      <c r="G51" s="201">
        <v>490000</v>
      </c>
      <c r="H51" s="201"/>
      <c r="I51" s="201">
        <v>17250</v>
      </c>
      <c r="M51" s="191"/>
    </row>
    <row r="52" spans="1:13" ht="18.95" customHeight="1">
      <c r="A52" t="s">
        <v>24</v>
      </c>
      <c r="B52" s="202">
        <v>3</v>
      </c>
      <c r="C52" s="246">
        <v>184480</v>
      </c>
      <c r="D52" s="201"/>
      <c r="E52" s="246">
        <v>82909</v>
      </c>
      <c r="F52" s="201"/>
      <c r="G52" s="276">
        <v>161546</v>
      </c>
      <c r="H52" s="201"/>
      <c r="I52" s="201">
        <v>74830</v>
      </c>
      <c r="M52" s="191"/>
    </row>
    <row r="53" spans="1:13" ht="18.95" customHeight="1">
      <c r="A53" s="240" t="s">
        <v>25</v>
      </c>
      <c r="B53" s="202"/>
      <c r="C53" s="203">
        <f>SUM(C48:C52)</f>
        <v>2636229</v>
      </c>
      <c r="D53" s="247"/>
      <c r="E53" s="203">
        <f>SUM(E48:E52)</f>
        <v>1968297</v>
      </c>
      <c r="F53" s="204"/>
      <c r="G53" s="277">
        <f>SUM(G48:G52)</f>
        <v>2134513</v>
      </c>
      <c r="H53" s="204"/>
      <c r="I53" s="203">
        <f>SUM(I48:I52)</f>
        <v>1672120</v>
      </c>
    </row>
    <row r="54" spans="1:13" ht="8.4499999999999993" customHeight="1">
      <c r="A54" s="248"/>
      <c r="B54" s="202"/>
      <c r="C54" s="243"/>
      <c r="E54" s="243"/>
      <c r="G54" s="278"/>
      <c r="I54" s="243"/>
    </row>
    <row r="55" spans="1:13" ht="18.95" customHeight="1">
      <c r="A55" s="233" t="s">
        <v>151</v>
      </c>
      <c r="B55" s="202"/>
      <c r="G55" s="279"/>
    </row>
    <row r="56" spans="1:13" ht="18.95" customHeight="1">
      <c r="A56" s="249" t="s">
        <v>163</v>
      </c>
      <c r="B56" s="96">
        <v>3</v>
      </c>
      <c r="C56" s="205">
        <v>1416321</v>
      </c>
      <c r="D56" s="250"/>
      <c r="E56" s="205">
        <v>1722309</v>
      </c>
      <c r="F56" s="250"/>
      <c r="G56" s="280">
        <v>1060771</v>
      </c>
      <c r="H56" s="250"/>
      <c r="I56" s="205">
        <v>1330560</v>
      </c>
    </row>
    <row r="57" spans="1:13" ht="18.95" customHeight="1">
      <c r="A57" s="249" t="s">
        <v>142</v>
      </c>
      <c r="B57" s="96">
        <v>3</v>
      </c>
      <c r="C57" s="205">
        <v>37922</v>
      </c>
      <c r="D57" s="250"/>
      <c r="E57" s="205">
        <v>38323</v>
      </c>
      <c r="F57" s="250"/>
      <c r="G57" s="205">
        <v>37922</v>
      </c>
      <c r="H57" s="250"/>
      <c r="I57" s="205">
        <v>38323</v>
      </c>
    </row>
    <row r="58" spans="1:13" ht="18.95" customHeight="1">
      <c r="A58" s="249" t="s">
        <v>100</v>
      </c>
      <c r="B58" s="96"/>
      <c r="C58" s="205">
        <v>332648</v>
      </c>
      <c r="D58" s="250"/>
      <c r="E58" s="205">
        <v>316056</v>
      </c>
      <c r="F58" s="250"/>
      <c r="G58" s="205">
        <v>332648</v>
      </c>
      <c r="H58" s="250"/>
      <c r="I58" s="205">
        <v>316056</v>
      </c>
    </row>
    <row r="59" spans="1:13" ht="18.95" customHeight="1">
      <c r="A59" s="240" t="s">
        <v>152</v>
      </c>
      <c r="B59" s="202"/>
      <c r="C59" s="203">
        <f>SUM(C56:C58)</f>
        <v>1786891</v>
      </c>
      <c r="D59" s="247"/>
      <c r="E59" s="203">
        <f>SUM(E56:E58)</f>
        <v>2076688</v>
      </c>
      <c r="F59" s="247"/>
      <c r="G59" s="203">
        <f>SUM(G56:G58)</f>
        <v>1431341</v>
      </c>
      <c r="H59" s="247"/>
      <c r="I59" s="203">
        <f>SUM(I56:I58)</f>
        <v>1684939</v>
      </c>
    </row>
    <row r="60" spans="1:13" ht="8.4499999999999993" customHeight="1">
      <c r="A60" s="240"/>
      <c r="B60" s="202"/>
      <c r="C60" s="242"/>
      <c r="D60" s="204"/>
      <c r="E60" s="242"/>
      <c r="F60" s="204"/>
      <c r="G60" s="251"/>
      <c r="H60" s="231"/>
      <c r="I60" s="251"/>
    </row>
    <row r="61" spans="1:13" ht="18.95" customHeight="1">
      <c r="A61" s="240" t="s">
        <v>26</v>
      </c>
      <c r="B61" s="202"/>
      <c r="C61" s="252">
        <f>C59+C53</f>
        <v>4423120</v>
      </c>
      <c r="D61" s="204"/>
      <c r="E61" s="252">
        <f>E59+E53</f>
        <v>4044985</v>
      </c>
      <c r="F61" s="204"/>
      <c r="G61" s="252">
        <f>G59+G53</f>
        <v>3565854</v>
      </c>
      <c r="H61" s="204"/>
      <c r="I61" s="252">
        <f>I59+I53</f>
        <v>3357059</v>
      </c>
    </row>
    <row r="62" spans="1:13" ht="8.4499999999999993" customHeight="1">
      <c r="A62" s="240"/>
      <c r="B62" s="202"/>
      <c r="C62" s="204"/>
      <c r="D62" s="204"/>
      <c r="E62" s="204"/>
      <c r="F62" s="204"/>
      <c r="G62" s="204"/>
      <c r="H62" s="204"/>
      <c r="I62" s="204"/>
    </row>
    <row r="63" spans="1:13" ht="18.95" customHeight="1">
      <c r="A63" s="233" t="s">
        <v>117</v>
      </c>
      <c r="B63" s="202"/>
    </row>
    <row r="64" spans="1:13" ht="18.95" customHeight="1">
      <c r="A64" s="208" t="s">
        <v>27</v>
      </c>
      <c r="B64" s="96"/>
      <c r="K64" s="208"/>
    </row>
    <row r="65" spans="1:18" ht="18.95" customHeight="1">
      <c r="A65" s="208" t="s">
        <v>118</v>
      </c>
      <c r="B65" s="96"/>
    </row>
    <row r="66" spans="1:18" ht="18.95" customHeight="1">
      <c r="A66" s="206" t="s">
        <v>164</v>
      </c>
      <c r="B66" s="96"/>
      <c r="L66" s="206"/>
    </row>
    <row r="67" spans="1:18" ht="18.95" customHeight="1" thickBot="1">
      <c r="A67" s="206" t="s">
        <v>165</v>
      </c>
      <c r="B67" s="96"/>
      <c r="C67" s="207">
        <v>7111161</v>
      </c>
      <c r="E67" s="207">
        <v>7111161</v>
      </c>
      <c r="G67" s="207">
        <v>7111161</v>
      </c>
      <c r="I67" s="207">
        <v>7111161</v>
      </c>
      <c r="L67" s="206"/>
      <c r="N67"/>
    </row>
    <row r="68" spans="1:18" ht="18.95" customHeight="1" thickTop="1">
      <c r="A68" s="208" t="s">
        <v>109</v>
      </c>
      <c r="B68" s="96"/>
      <c r="N68"/>
    </row>
    <row r="69" spans="1:18" ht="18.95" customHeight="1">
      <c r="A69" s="206" t="s">
        <v>164</v>
      </c>
      <c r="B69" s="96"/>
      <c r="N69"/>
    </row>
    <row r="70" spans="1:18" ht="18.95" customHeight="1">
      <c r="A70" s="206" t="s">
        <v>165</v>
      </c>
      <c r="B70" s="96"/>
      <c r="C70" s="196">
        <v>7111161</v>
      </c>
      <c r="E70" s="196">
        <v>7111161</v>
      </c>
      <c r="G70" s="196">
        <v>7111161</v>
      </c>
      <c r="I70" s="196">
        <v>7111161</v>
      </c>
    </row>
    <row r="71" spans="1:18" ht="18.95" customHeight="1">
      <c r="A71" s="208" t="s">
        <v>82</v>
      </c>
      <c r="B71" s="96"/>
    </row>
    <row r="72" spans="1:18" ht="18.95" customHeight="1">
      <c r="A72" s="208" t="s">
        <v>83</v>
      </c>
      <c r="B72" s="96"/>
      <c r="C72" s="196">
        <v>1303713</v>
      </c>
      <c r="E72" s="196">
        <v>1303713</v>
      </c>
      <c r="G72" s="196">
        <v>1303713</v>
      </c>
      <c r="I72" s="196">
        <v>1303713</v>
      </c>
    </row>
    <row r="73" spans="1:18" ht="18.95" customHeight="1">
      <c r="A73" s="208" t="s">
        <v>28</v>
      </c>
      <c r="B73" s="96"/>
    </row>
    <row r="74" spans="1:18" ht="18.95" customHeight="1">
      <c r="A74" s="208" t="s">
        <v>29</v>
      </c>
      <c r="B74" s="96"/>
      <c r="G74" s="209"/>
      <c r="I74" s="209"/>
    </row>
    <row r="75" spans="1:18" ht="18.95" customHeight="1">
      <c r="A75" s="208" t="s">
        <v>30</v>
      </c>
      <c r="B75" s="96"/>
      <c r="C75" s="196">
        <v>711116</v>
      </c>
      <c r="E75" s="196">
        <v>711116</v>
      </c>
      <c r="G75" s="209">
        <v>711116</v>
      </c>
      <c r="I75" s="209">
        <v>711116</v>
      </c>
    </row>
    <row r="76" spans="1:18" ht="18.95" customHeight="1">
      <c r="A76" s="208" t="s">
        <v>31</v>
      </c>
      <c r="B76" s="202"/>
      <c r="C76" s="196">
        <f>'SH 8-9'!I51</f>
        <v>15371971</v>
      </c>
      <c r="E76" s="196">
        <v>13260016</v>
      </c>
      <c r="G76" s="209">
        <f>'SH 10-11'!J55</f>
        <v>13948928</v>
      </c>
      <c r="I76" s="209">
        <v>12639892</v>
      </c>
    </row>
    <row r="77" spans="1:18" ht="18.95" customHeight="1">
      <c r="A77" s="208" t="s">
        <v>119</v>
      </c>
      <c r="B77" s="202"/>
      <c r="C77" s="210">
        <f>'SH 8-9'!Q51</f>
        <v>-68429</v>
      </c>
      <c r="E77" s="210">
        <v>-29620</v>
      </c>
      <c r="G77" s="211">
        <f>'SH 10-11'!L55</f>
        <v>-37102</v>
      </c>
      <c r="I77" s="211">
        <v>-3878</v>
      </c>
      <c r="J77" s="253"/>
    </row>
    <row r="78" spans="1:18" ht="18.95" customHeight="1">
      <c r="A78" s="240" t="s">
        <v>120</v>
      </c>
      <c r="B78" s="202"/>
      <c r="C78" s="241">
        <f>SUM(C68:C77)</f>
        <v>24429532</v>
      </c>
      <c r="D78" s="204"/>
      <c r="E78" s="241">
        <f>SUM(E68:E77)</f>
        <v>22356386</v>
      </c>
      <c r="F78" s="204"/>
      <c r="G78" s="241">
        <f>SUM(G68:G77)</f>
        <v>23037816</v>
      </c>
      <c r="H78" s="204"/>
      <c r="I78" s="241">
        <f>SUM(I68:I77)</f>
        <v>21762004</v>
      </c>
    </row>
    <row r="79" spans="1:18" ht="8.4499999999999993" customHeight="1">
      <c r="A79" s="240"/>
      <c r="B79" s="254"/>
      <c r="C79" s="243"/>
      <c r="D79" s="204"/>
      <c r="E79" s="243"/>
      <c r="F79" s="204"/>
      <c r="G79" s="243"/>
      <c r="H79" s="204"/>
      <c r="I79" s="243"/>
    </row>
    <row r="80" spans="1:18" ht="18.95" customHeight="1" thickBot="1">
      <c r="A80" s="240" t="s">
        <v>121</v>
      </c>
      <c r="B80" s="254"/>
      <c r="C80" s="245">
        <f>C61+C78</f>
        <v>28852652</v>
      </c>
      <c r="D80" s="204"/>
      <c r="E80" s="245">
        <f>E61+E78</f>
        <v>26401371</v>
      </c>
      <c r="F80" s="204"/>
      <c r="G80" s="245">
        <f>G61+G78</f>
        <v>26603670</v>
      </c>
      <c r="H80" s="204"/>
      <c r="I80" s="245">
        <f>I61+I78</f>
        <v>25119063</v>
      </c>
      <c r="N80" s="196"/>
      <c r="P80" s="196"/>
      <c r="R80" s="196"/>
    </row>
    <row r="81" spans="1:12" ht="20.25" customHeight="1" thickTop="1">
      <c r="A81" s="240"/>
      <c r="B81" s="254"/>
      <c r="C81" s="243"/>
      <c r="D81" s="255"/>
      <c r="E81" s="243"/>
      <c r="F81" s="255"/>
      <c r="G81" s="243"/>
      <c r="H81" s="256"/>
      <c r="I81" s="243"/>
      <c r="J81" s="257"/>
      <c r="K81" s="257"/>
      <c r="L81" s="196"/>
    </row>
    <row r="83" spans="1:12" ht="20.25" customHeight="1">
      <c r="A83" s="272"/>
      <c r="B83" s="273"/>
      <c r="C83" s="273"/>
      <c r="D83" s="273"/>
      <c r="E83" s="273"/>
      <c r="F83" s="273"/>
      <c r="G83" s="273"/>
      <c r="H83" s="273"/>
      <c r="I83" s="273"/>
    </row>
    <row r="84" spans="1:12" ht="20.25" customHeight="1">
      <c r="C84" s="273"/>
      <c r="D84" s="273"/>
      <c r="E84" s="273"/>
      <c r="F84" s="273"/>
      <c r="G84" s="273"/>
      <c r="H84" s="273"/>
      <c r="I84" s="273"/>
    </row>
  </sheetData>
  <mergeCells count="10">
    <mergeCell ref="C42:E42"/>
    <mergeCell ref="G42:I42"/>
    <mergeCell ref="C46:I46"/>
    <mergeCell ref="C4:E4"/>
    <mergeCell ref="G4:I4"/>
    <mergeCell ref="C5:E5"/>
    <mergeCell ref="G5:I5"/>
    <mergeCell ref="C9:I9"/>
    <mergeCell ref="C41:E41"/>
    <mergeCell ref="G41:I41"/>
  </mergeCells>
  <pageMargins left="0.7" right="0.7" top="0.48" bottom="0.5" header="0.5" footer="0.5"/>
  <pageSetup paperSize="9" scale="94" firstPageNumber="2" orientation="portrait" useFirstPageNumber="1" r:id="rId1"/>
  <headerFooter>
    <oddFooter>&amp;LThe accompanying notes form  integral part of the interim financial statements.
&amp;C&amp;P</oddFooter>
  </headerFooter>
  <rowBreaks count="1" manualBreakCount="1">
    <brk id="37" max="16383" man="1"/>
  </rowBreaks>
  <ignoredErrors>
    <ignoredError sqref="E78 I7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4"/>
  <sheetViews>
    <sheetView showGridLines="0" view="pageBreakPreview" zoomScaleNormal="85" zoomScaleSheetLayoutView="100" workbookViewId="0">
      <selection activeCell="F14" sqref="F14"/>
    </sheetView>
  </sheetViews>
  <sheetFormatPr defaultColWidth="9.140625" defaultRowHeight="20.25" customHeight="1"/>
  <cols>
    <col min="1" max="1" width="46.42578125" style="5" customWidth="1"/>
    <col min="2" max="2" width="4.85546875" style="3" customWidth="1"/>
    <col min="3" max="3" width="1.28515625" style="3" customWidth="1"/>
    <col min="4" max="4" width="11.85546875" style="4" customWidth="1"/>
    <col min="5" max="5" width="1.28515625" style="4" customWidth="1"/>
    <col min="6" max="6" width="11.85546875" style="4" customWidth="1"/>
    <col min="7" max="7" width="1.28515625" style="4" customWidth="1"/>
    <col min="8" max="8" width="11.85546875" style="4" customWidth="1"/>
    <col min="9" max="9" width="1.28515625" style="4" customWidth="1"/>
    <col min="10" max="10" width="11.85546875" style="4" customWidth="1"/>
    <col min="11" max="11" width="9.140625" style="3"/>
    <col min="12" max="13" width="11.28515625" style="3" bestFit="1" customWidth="1"/>
    <col min="14" max="14" width="9.42578125" style="3" bestFit="1" customWidth="1"/>
    <col min="15" max="15" width="9.140625" style="3"/>
    <col min="16" max="16" width="9.7109375" style="3" bestFit="1" customWidth="1"/>
    <col min="17" max="16384" width="9.140625" style="3"/>
  </cols>
  <sheetData>
    <row r="1" spans="1:10" ht="20.25" customHeight="1">
      <c r="A1" s="1" t="s">
        <v>155</v>
      </c>
      <c r="B1" s="27"/>
      <c r="C1" s="27"/>
      <c r="D1" s="17"/>
      <c r="E1" s="17"/>
      <c r="F1" s="17"/>
      <c r="G1" s="20"/>
      <c r="H1" s="17"/>
      <c r="I1" s="20"/>
      <c r="J1" s="17"/>
    </row>
    <row r="2" spans="1:10" ht="20.25" customHeight="1">
      <c r="A2" s="2" t="s">
        <v>32</v>
      </c>
      <c r="B2" s="27"/>
      <c r="C2" s="27"/>
      <c r="D2" s="17"/>
      <c r="E2" s="17"/>
      <c r="F2" s="17"/>
      <c r="G2" s="20"/>
      <c r="H2" s="17"/>
      <c r="I2" s="20"/>
      <c r="J2" s="17"/>
    </row>
    <row r="3" spans="1:10" ht="18.95" customHeight="1">
      <c r="A3" s="2"/>
      <c r="B3" s="27"/>
      <c r="C3" s="27"/>
      <c r="D3" s="17"/>
      <c r="E3" s="17"/>
      <c r="F3" s="17"/>
      <c r="G3" s="20"/>
      <c r="H3" s="17"/>
      <c r="I3" s="20"/>
      <c r="J3" s="17"/>
    </row>
    <row r="4" spans="1:10" ht="18.95" customHeight="1">
      <c r="A4" s="15"/>
      <c r="B4" s="6"/>
      <c r="C4" s="6"/>
      <c r="D4" s="289" t="s">
        <v>1</v>
      </c>
      <c r="E4" s="289"/>
      <c r="F4" s="289"/>
      <c r="G4" s="7"/>
      <c r="H4" s="289" t="s">
        <v>2</v>
      </c>
      <c r="I4" s="289"/>
      <c r="J4" s="289"/>
    </row>
    <row r="5" spans="1:10" ht="19.5" customHeight="1">
      <c r="A5" s="15"/>
      <c r="B5" s="6"/>
      <c r="C5" s="6"/>
      <c r="D5" s="289" t="s">
        <v>3</v>
      </c>
      <c r="E5" s="289"/>
      <c r="F5" s="289"/>
      <c r="G5" s="7"/>
      <c r="H5" s="289" t="s">
        <v>3</v>
      </c>
      <c r="I5" s="289"/>
      <c r="J5" s="289"/>
    </row>
    <row r="6" spans="1:10" ht="19.5" customHeight="1">
      <c r="A6" s="15"/>
      <c r="B6" s="6"/>
      <c r="C6" s="6"/>
      <c r="D6" s="288" t="s">
        <v>110</v>
      </c>
      <c r="E6" s="290"/>
      <c r="F6" s="290"/>
      <c r="G6" s="8"/>
      <c r="H6" s="288" t="s">
        <v>111</v>
      </c>
      <c r="I6" s="290"/>
      <c r="J6" s="290"/>
    </row>
    <row r="7" spans="1:10" ht="19.5" customHeight="1">
      <c r="A7" s="15"/>
      <c r="B7" s="6"/>
      <c r="C7" s="6"/>
      <c r="D7" s="288" t="s">
        <v>77</v>
      </c>
      <c r="E7" s="288"/>
      <c r="F7" s="288"/>
      <c r="G7" s="8"/>
      <c r="H7" s="288" t="s">
        <v>77</v>
      </c>
      <c r="I7" s="288"/>
      <c r="J7" s="288"/>
    </row>
    <row r="8" spans="1:10" ht="19.5" customHeight="1">
      <c r="A8" s="15"/>
      <c r="B8" s="9" t="s">
        <v>6</v>
      </c>
      <c r="C8" s="224"/>
      <c r="D8" s="131">
        <v>2021</v>
      </c>
      <c r="E8" s="131"/>
      <c r="F8" s="131">
        <v>2020</v>
      </c>
      <c r="G8" s="131"/>
      <c r="H8" s="131">
        <v>2021</v>
      </c>
      <c r="I8" s="131"/>
      <c r="J8" s="131">
        <v>2020</v>
      </c>
    </row>
    <row r="9" spans="1:10" ht="19.5" customHeight="1">
      <c r="A9" s="15"/>
      <c r="B9" s="6"/>
      <c r="C9" s="6"/>
      <c r="D9" s="291" t="s">
        <v>8</v>
      </c>
      <c r="E9" s="291"/>
      <c r="F9" s="291"/>
      <c r="G9" s="291"/>
      <c r="H9" s="291"/>
      <c r="I9" s="291"/>
      <c r="J9" s="291"/>
    </row>
    <row r="10" spans="1:10" ht="19.5" customHeight="1">
      <c r="A10" s="11" t="s">
        <v>108</v>
      </c>
      <c r="B10" s="13"/>
      <c r="C10" s="13"/>
      <c r="E10" s="18"/>
    </row>
    <row r="11" spans="1:10" ht="19.5" customHeight="1">
      <c r="A11" s="5" t="s">
        <v>33</v>
      </c>
      <c r="B11" s="13">
        <v>6</v>
      </c>
      <c r="C11" s="13"/>
      <c r="D11" s="4">
        <v>6444601</v>
      </c>
      <c r="F11" s="4">
        <v>3571976</v>
      </c>
      <c r="H11" s="4">
        <v>4766584</v>
      </c>
      <c r="J11" s="4">
        <v>3033290</v>
      </c>
    </row>
    <row r="12" spans="1:10" ht="19.5" customHeight="1">
      <c r="A12" s="25" t="s">
        <v>34</v>
      </c>
      <c r="B12" s="13"/>
      <c r="C12" s="13"/>
      <c r="D12" s="4">
        <v>27621</v>
      </c>
      <c r="F12" s="4">
        <v>27575</v>
      </c>
      <c r="H12" s="4">
        <v>32455</v>
      </c>
      <c r="J12" s="4">
        <v>38536</v>
      </c>
    </row>
    <row r="13" spans="1:10" ht="19.5" customHeight="1">
      <c r="A13" s="25" t="s">
        <v>35</v>
      </c>
      <c r="B13" s="13"/>
      <c r="C13" s="13"/>
      <c r="D13" s="263">
        <v>17074</v>
      </c>
      <c r="F13" s="146">
        <v>0</v>
      </c>
      <c r="H13" s="4">
        <v>52244</v>
      </c>
      <c r="J13" s="4">
        <v>41854</v>
      </c>
    </row>
    <row r="14" spans="1:10" ht="19.5" customHeight="1">
      <c r="A14" s="25" t="s">
        <v>181</v>
      </c>
      <c r="B14" s="13"/>
      <c r="C14" s="13"/>
      <c r="D14" s="111">
        <v>0</v>
      </c>
      <c r="F14" s="4">
        <v>27662</v>
      </c>
      <c r="H14" s="111">
        <v>0</v>
      </c>
      <c r="J14" s="4">
        <v>11614</v>
      </c>
    </row>
    <row r="15" spans="1:10" s="22" customFormat="1" ht="19.5" customHeight="1">
      <c r="A15" s="15" t="s">
        <v>84</v>
      </c>
      <c r="B15" s="13">
        <v>6</v>
      </c>
      <c r="C15" s="13"/>
      <c r="D15" s="16">
        <f>SUM(D11:D14)</f>
        <v>6489296</v>
      </c>
      <c r="E15" s="17"/>
      <c r="F15" s="16">
        <f>SUM(F11:F14)</f>
        <v>3627213</v>
      </c>
      <c r="G15" s="20"/>
      <c r="H15" s="16">
        <f>SUM(H11:H14)</f>
        <v>4851283</v>
      </c>
      <c r="I15" s="20"/>
      <c r="J15" s="16">
        <f>SUM(J11:J14)</f>
        <v>3125294</v>
      </c>
    </row>
    <row r="16" spans="1:10" s="22" customFormat="1" ht="12.95" customHeight="1">
      <c r="A16" s="15"/>
      <c r="B16" s="29"/>
      <c r="C16" s="29"/>
      <c r="D16" s="17"/>
      <c r="E16" s="17"/>
      <c r="F16" s="17"/>
      <c r="G16" s="20"/>
      <c r="H16" s="17" t="s">
        <v>106</v>
      </c>
      <c r="I16" s="20"/>
      <c r="J16" s="17" t="s">
        <v>106</v>
      </c>
    </row>
    <row r="17" spans="1:18" ht="19.5" customHeight="1">
      <c r="A17" s="11" t="s">
        <v>36</v>
      </c>
      <c r="B17" s="13"/>
      <c r="C17" s="13"/>
      <c r="D17" s="17"/>
      <c r="F17" s="17"/>
      <c r="H17" s="17"/>
      <c r="J17" s="17"/>
    </row>
    <row r="18" spans="1:18" ht="19.5" customHeight="1">
      <c r="A18" s="25" t="s">
        <v>37</v>
      </c>
      <c r="B18" s="13"/>
      <c r="C18" s="13"/>
      <c r="D18" s="4">
        <v>3912430</v>
      </c>
      <c r="E18" s="30"/>
      <c r="F18" s="282">
        <v>2908042</v>
      </c>
      <c r="H18" s="282">
        <v>3042024</v>
      </c>
      <c r="J18" s="4">
        <v>2543752</v>
      </c>
    </row>
    <row r="19" spans="1:18" ht="19.5" customHeight="1">
      <c r="A19" s="25" t="s">
        <v>122</v>
      </c>
      <c r="B19" s="13"/>
      <c r="C19" s="13"/>
      <c r="D19" s="4">
        <v>263749</v>
      </c>
      <c r="E19" s="30"/>
      <c r="F19" s="282">
        <v>185705</v>
      </c>
      <c r="H19" s="282">
        <v>173994</v>
      </c>
      <c r="J19" s="4">
        <v>135599</v>
      </c>
    </row>
    <row r="20" spans="1:18" ht="19.5" customHeight="1">
      <c r="A20" s="25" t="s">
        <v>38</v>
      </c>
      <c r="B20" s="13"/>
      <c r="C20" s="13"/>
      <c r="D20" s="4">
        <v>92348</v>
      </c>
      <c r="E20" s="30"/>
      <c r="F20" s="281">
        <v>134627</v>
      </c>
      <c r="H20" s="282">
        <v>91593</v>
      </c>
      <c r="J20" s="4">
        <f>107652+2719</f>
        <v>110371</v>
      </c>
    </row>
    <row r="21" spans="1:18" ht="19.5" customHeight="1">
      <c r="A21" s="25" t="s">
        <v>182</v>
      </c>
      <c r="B21" s="13"/>
      <c r="C21" s="13"/>
      <c r="D21" s="196">
        <v>17903</v>
      </c>
      <c r="E21" s="30"/>
      <c r="F21" s="283">
        <v>0</v>
      </c>
      <c r="H21" s="196">
        <v>10365</v>
      </c>
      <c r="J21" s="146">
        <v>0</v>
      </c>
      <c r="L21" s="4"/>
      <c r="N21" s="4"/>
      <c r="P21" s="4"/>
      <c r="R21" s="4"/>
    </row>
    <row r="22" spans="1:18" ht="19.5" customHeight="1">
      <c r="A22" s="15" t="s">
        <v>40</v>
      </c>
      <c r="B22" s="13"/>
      <c r="C22" s="13"/>
      <c r="D22" s="16">
        <f>SUM(D18:D21)</f>
        <v>4286430</v>
      </c>
      <c r="E22" s="17"/>
      <c r="F22" s="284">
        <f>SUM(F18:F21)</f>
        <v>3228374</v>
      </c>
      <c r="G22" s="20"/>
      <c r="H22" s="16">
        <f>SUM(H18:H21)</f>
        <v>3317976</v>
      </c>
      <c r="I22" s="20"/>
      <c r="J22" s="16">
        <f>SUM(J18:J21)</f>
        <v>2789722</v>
      </c>
      <c r="L22" s="4"/>
    </row>
    <row r="23" spans="1:18" ht="12.95" customHeight="1">
      <c r="A23" s="15"/>
      <c r="B23" s="13"/>
      <c r="C23" s="13"/>
    </row>
    <row r="24" spans="1:18" ht="19.5" customHeight="1">
      <c r="A24" s="15" t="s">
        <v>169</v>
      </c>
      <c r="B24" s="13"/>
      <c r="C24" s="13"/>
      <c r="D24" s="17">
        <f>SUM(D15,-D22)</f>
        <v>2202866</v>
      </c>
      <c r="E24" s="17"/>
      <c r="F24" s="17">
        <f>SUM(F15,-F22)</f>
        <v>398839</v>
      </c>
      <c r="G24" s="17"/>
      <c r="H24" s="17">
        <f>SUM(H15,-H22)</f>
        <v>1533307</v>
      </c>
      <c r="I24" s="31"/>
      <c r="J24" s="17">
        <f>SUM(J15,-J22)</f>
        <v>335572</v>
      </c>
    </row>
    <row r="25" spans="1:18" s="22" customFormat="1" ht="19.5" customHeight="1">
      <c r="A25" s="214" t="s">
        <v>39</v>
      </c>
      <c r="B25" s="13"/>
      <c r="C25" s="13"/>
      <c r="D25" s="18">
        <v>-15235</v>
      </c>
      <c r="E25" s="18"/>
      <c r="F25" s="18">
        <f>-16983+3057</f>
        <v>-13926</v>
      </c>
      <c r="G25" s="18"/>
      <c r="H25" s="18">
        <v>-13002</v>
      </c>
      <c r="I25" s="33"/>
      <c r="J25" s="18">
        <f>-14076+2719</f>
        <v>-11357</v>
      </c>
    </row>
    <row r="26" spans="1:18" s="22" customFormat="1" ht="15.95" customHeight="1">
      <c r="A26" s="221" t="s">
        <v>210</v>
      </c>
      <c r="B26" s="13"/>
      <c r="C26" s="13"/>
      <c r="D26" s="18"/>
      <c r="E26" s="18"/>
      <c r="F26" s="18"/>
      <c r="G26" s="18"/>
      <c r="H26" s="32"/>
      <c r="I26" s="33"/>
      <c r="J26" s="32"/>
    </row>
    <row r="27" spans="1:18" s="22" customFormat="1" ht="15.95" customHeight="1">
      <c r="A27" s="221" t="s">
        <v>170</v>
      </c>
      <c r="B27" s="13"/>
      <c r="C27" s="13"/>
      <c r="D27" s="35">
        <v>1575</v>
      </c>
      <c r="E27" s="18"/>
      <c r="F27" s="35">
        <v>-4165</v>
      </c>
      <c r="G27" s="18"/>
      <c r="H27" s="215">
        <v>0</v>
      </c>
      <c r="I27" s="33"/>
      <c r="J27" s="215">
        <v>0</v>
      </c>
    </row>
    <row r="28" spans="1:18" s="22" customFormat="1" ht="12.95" customHeight="1">
      <c r="A28" s="214"/>
      <c r="B28" s="13"/>
      <c r="C28" s="13"/>
      <c r="D28" s="18"/>
      <c r="E28" s="18"/>
      <c r="F28" s="18"/>
      <c r="G28" s="18"/>
      <c r="H28" s="32"/>
      <c r="I28" s="33"/>
      <c r="J28" s="32"/>
    </row>
    <row r="29" spans="1:18" ht="19.5" customHeight="1">
      <c r="A29" s="15" t="s">
        <v>85</v>
      </c>
      <c r="B29" s="13"/>
      <c r="C29" s="13"/>
      <c r="D29" s="17">
        <f>SUM(D24:D27)</f>
        <v>2189206</v>
      </c>
      <c r="E29" s="17"/>
      <c r="F29" s="17">
        <f>SUM(F24:F27)</f>
        <v>380748</v>
      </c>
      <c r="G29" s="20"/>
      <c r="H29" s="17">
        <f>SUM(H24:H27)</f>
        <v>1520305</v>
      </c>
      <c r="I29" s="20"/>
      <c r="J29" s="17">
        <f>SUM(J24:J27)</f>
        <v>324215</v>
      </c>
    </row>
    <row r="30" spans="1:18" ht="19.5" customHeight="1">
      <c r="A30" s="25" t="s">
        <v>145</v>
      </c>
      <c r="B30" s="13"/>
      <c r="C30" s="13"/>
      <c r="D30" s="138">
        <v>-399712</v>
      </c>
      <c r="E30" s="36"/>
      <c r="F30" s="138">
        <v>-73038</v>
      </c>
      <c r="G30" s="18"/>
      <c r="H30" s="138">
        <v>-269520</v>
      </c>
      <c r="I30" s="18"/>
      <c r="J30" s="138">
        <v>-56557</v>
      </c>
    </row>
    <row r="31" spans="1:18" ht="12.95" customHeight="1">
      <c r="B31" s="13"/>
      <c r="C31" s="13"/>
      <c r="D31" s="18"/>
      <c r="E31" s="36"/>
      <c r="F31" s="18"/>
      <c r="G31" s="18"/>
      <c r="H31" s="37"/>
      <c r="I31" s="33"/>
      <c r="J31" s="37"/>
    </row>
    <row r="32" spans="1:18" ht="19.5" customHeight="1">
      <c r="A32" s="38" t="s">
        <v>41</v>
      </c>
      <c r="B32" s="13"/>
      <c r="C32" s="13"/>
      <c r="D32" s="24">
        <f>D29+D30</f>
        <v>1789494</v>
      </c>
      <c r="E32" s="21"/>
      <c r="F32" s="24">
        <f>F29+F30</f>
        <v>307710</v>
      </c>
      <c r="G32" s="17"/>
      <c r="H32" s="24">
        <f>H29+H30</f>
        <v>1250785</v>
      </c>
      <c r="I32" s="17"/>
      <c r="J32" s="24">
        <f>J29+J30</f>
        <v>267658</v>
      </c>
    </row>
    <row r="33" spans="1:14" ht="12.95" customHeight="1">
      <c r="A33" s="38"/>
      <c r="B33" s="13"/>
      <c r="C33" s="13"/>
      <c r="D33" s="17"/>
      <c r="E33" s="21"/>
      <c r="F33" s="17"/>
      <c r="G33" s="17"/>
      <c r="H33" s="17"/>
      <c r="I33" s="17"/>
      <c r="J33" s="17"/>
    </row>
    <row r="34" spans="1:14" ht="19.5" customHeight="1">
      <c r="A34" s="41" t="s">
        <v>42</v>
      </c>
      <c r="B34" s="42"/>
      <c r="C34" s="42"/>
      <c r="D34" s="43"/>
      <c r="E34" s="44"/>
      <c r="F34" s="43"/>
      <c r="G34" s="44"/>
      <c r="H34" s="43"/>
      <c r="I34" s="44"/>
      <c r="J34" s="43"/>
    </row>
    <row r="35" spans="1:14" ht="19.5" customHeight="1">
      <c r="A35" s="150" t="s">
        <v>123</v>
      </c>
      <c r="B35" s="151"/>
      <c r="C35" s="151"/>
      <c r="D35" s="43"/>
      <c r="E35" s="44"/>
      <c r="F35" s="43"/>
      <c r="G35" s="44"/>
      <c r="H35" s="43"/>
      <c r="I35" s="44"/>
      <c r="J35" s="43"/>
    </row>
    <row r="36" spans="1:14" ht="19.5" customHeight="1">
      <c r="A36" s="150" t="s">
        <v>124</v>
      </c>
      <c r="B36" s="151"/>
      <c r="C36" s="151"/>
      <c r="D36" s="43"/>
      <c r="E36" s="44"/>
      <c r="F36" s="43"/>
      <c r="G36" s="44"/>
      <c r="H36" s="43"/>
      <c r="I36" s="44"/>
      <c r="J36" s="43"/>
    </row>
    <row r="37" spans="1:14" ht="19.5" hidden="1" customHeight="1">
      <c r="A37" s="152" t="s">
        <v>171</v>
      </c>
      <c r="B37" s="151"/>
      <c r="C37" s="151"/>
      <c r="D37" s="146">
        <v>0</v>
      </c>
      <c r="E37" s="44"/>
      <c r="F37" s="146">
        <v>0</v>
      </c>
      <c r="G37" s="44"/>
      <c r="H37" s="146">
        <v>0</v>
      </c>
      <c r="I37" s="44"/>
      <c r="J37" s="146">
        <v>0</v>
      </c>
    </row>
    <row r="38" spans="1:14" ht="19.5" customHeight="1">
      <c r="A38" s="40" t="s">
        <v>86</v>
      </c>
      <c r="B38" s="42"/>
      <c r="C38" s="42"/>
      <c r="D38" s="14">
        <v>-14327</v>
      </c>
      <c r="E38" s="44"/>
      <c r="F38" s="14">
        <v>48169</v>
      </c>
      <c r="G38" s="44"/>
      <c r="H38" s="14">
        <v>-14499</v>
      </c>
      <c r="I38" s="44"/>
      <c r="J38" s="14">
        <v>33391</v>
      </c>
    </row>
    <row r="39" spans="1:14" ht="19.5" customHeight="1">
      <c r="A39" s="51" t="s">
        <v>125</v>
      </c>
      <c r="B39" s="42"/>
      <c r="C39" s="42"/>
      <c r="D39" s="180"/>
      <c r="E39" s="44"/>
      <c r="F39" s="180"/>
      <c r="G39" s="44"/>
      <c r="H39" s="180"/>
      <c r="I39" s="44"/>
      <c r="J39" s="180"/>
    </row>
    <row r="40" spans="1:14" ht="22.5" customHeight="1">
      <c r="A40" s="51" t="s">
        <v>124</v>
      </c>
      <c r="B40" s="42"/>
      <c r="C40" s="42"/>
      <c r="D40" s="50">
        <f>D37+D38</f>
        <v>-14327</v>
      </c>
      <c r="E40" s="46"/>
      <c r="F40" s="50">
        <f>F37+F38</f>
        <v>48169</v>
      </c>
      <c r="G40" s="46"/>
      <c r="H40" s="50">
        <f>SUM(H37:H38)</f>
        <v>-14499</v>
      </c>
      <c r="I40" s="82"/>
      <c r="J40" s="50">
        <f>SUM(J37:J38)</f>
        <v>33391</v>
      </c>
    </row>
    <row r="41" spans="1:14" ht="22.5" customHeight="1">
      <c r="A41" s="49" t="s">
        <v>95</v>
      </c>
      <c r="B41" s="42"/>
      <c r="C41" s="42"/>
      <c r="D41" s="14"/>
      <c r="E41" s="46"/>
      <c r="F41" s="14"/>
      <c r="G41" s="46"/>
      <c r="H41" s="14"/>
      <c r="I41" s="46"/>
      <c r="J41" s="14"/>
    </row>
    <row r="42" spans="1:14" ht="19.5" customHeight="1">
      <c r="A42" s="49" t="s">
        <v>87</v>
      </c>
      <c r="B42" s="42"/>
      <c r="C42" s="42"/>
      <c r="D42" s="50">
        <f>SUM(D40:D41)</f>
        <v>-14327</v>
      </c>
      <c r="E42" s="46"/>
      <c r="F42" s="50">
        <f>SUM(F40:F41)</f>
        <v>48169</v>
      </c>
      <c r="G42" s="46"/>
      <c r="H42" s="50">
        <f>SUM(H40:H41)</f>
        <v>-14499</v>
      </c>
      <c r="I42" s="46"/>
      <c r="J42" s="50">
        <f>SUM(J40:J41)</f>
        <v>33391</v>
      </c>
      <c r="L42" s="259"/>
      <c r="N42" s="259"/>
    </row>
    <row r="43" spans="1:14" ht="19.5" customHeight="1" thickBot="1">
      <c r="A43" s="51" t="s">
        <v>43</v>
      </c>
      <c r="B43" s="42"/>
      <c r="C43" s="42"/>
      <c r="D43" s="52">
        <f>D32+D42</f>
        <v>1775167</v>
      </c>
      <c r="E43" s="53"/>
      <c r="F43" s="52">
        <f>F32+F42</f>
        <v>355879</v>
      </c>
      <c r="G43" s="54"/>
      <c r="H43" s="52">
        <f>H32+H42</f>
        <v>1236286</v>
      </c>
      <c r="I43" s="54"/>
      <c r="J43" s="52">
        <f>J32+J42</f>
        <v>301049</v>
      </c>
      <c r="L43" s="259"/>
      <c r="N43" s="259"/>
    </row>
    <row r="44" spans="1:14" ht="19.5" customHeight="1" thickTop="1">
      <c r="A44" s="51"/>
      <c r="B44" s="42"/>
      <c r="C44" s="42"/>
      <c r="D44" s="77"/>
      <c r="E44" s="53"/>
      <c r="F44" s="77"/>
      <c r="G44" s="54"/>
      <c r="H44" s="77"/>
      <c r="I44" s="54"/>
      <c r="J44" s="77"/>
    </row>
    <row r="45" spans="1:14" ht="20.25" customHeight="1">
      <c r="A45" s="1" t="s">
        <v>155</v>
      </c>
      <c r="B45" s="27"/>
      <c r="C45" s="27"/>
      <c r="D45" s="17"/>
      <c r="E45" s="17"/>
      <c r="F45" s="17"/>
      <c r="G45" s="20"/>
      <c r="H45" s="17"/>
      <c r="I45" s="20"/>
      <c r="J45" s="17"/>
    </row>
    <row r="46" spans="1:14" ht="20.25" customHeight="1">
      <c r="A46" s="2" t="s">
        <v>78</v>
      </c>
      <c r="B46" s="27"/>
      <c r="C46" s="27"/>
      <c r="D46" s="17"/>
      <c r="E46" s="17"/>
      <c r="F46" s="17"/>
      <c r="G46" s="20"/>
      <c r="H46" s="17"/>
      <c r="I46" s="20"/>
      <c r="J46" s="17"/>
    </row>
    <row r="47" spans="1:14" ht="20.25" customHeight="1">
      <c r="A47" s="39"/>
      <c r="B47" s="39"/>
      <c r="C47" s="39"/>
      <c r="D47" s="39"/>
      <c r="E47" s="39"/>
      <c r="F47" s="39"/>
      <c r="G47" s="20"/>
      <c r="H47" s="17"/>
      <c r="I47" s="20"/>
      <c r="J47" s="17"/>
    </row>
    <row r="48" spans="1:14" s="40" customFormat="1" ht="20.25" customHeight="1">
      <c r="A48" s="15"/>
      <c r="B48" s="13"/>
      <c r="C48" s="13"/>
      <c r="D48" s="289" t="s">
        <v>1</v>
      </c>
      <c r="E48" s="289"/>
      <c r="F48" s="289"/>
      <c r="G48" s="7"/>
      <c r="H48" s="289" t="s">
        <v>2</v>
      </c>
      <c r="I48" s="289"/>
      <c r="J48" s="289"/>
    </row>
    <row r="49" spans="1:10" s="40" customFormat="1" ht="20.25" customHeight="1">
      <c r="A49" s="15"/>
      <c r="B49" s="13"/>
      <c r="C49" s="13"/>
      <c r="D49" s="289" t="s">
        <v>3</v>
      </c>
      <c r="E49" s="289"/>
      <c r="F49" s="289"/>
      <c r="G49" s="7"/>
      <c r="H49" s="289" t="s">
        <v>3</v>
      </c>
      <c r="I49" s="289"/>
      <c r="J49" s="289"/>
    </row>
    <row r="50" spans="1:10" s="40" customFormat="1" ht="20.25" customHeight="1">
      <c r="A50" s="15"/>
      <c r="B50" s="6"/>
      <c r="C50" s="6"/>
      <c r="D50" s="288" t="s">
        <v>111</v>
      </c>
      <c r="E50" s="288"/>
      <c r="F50" s="288"/>
      <c r="G50" s="8"/>
      <c r="H50" s="288" t="s">
        <v>110</v>
      </c>
      <c r="I50" s="288"/>
      <c r="J50" s="288"/>
    </row>
    <row r="51" spans="1:10" s="40" customFormat="1" ht="20.25" customHeight="1">
      <c r="A51" s="15"/>
      <c r="B51" s="6"/>
      <c r="C51" s="6"/>
      <c r="D51" s="292" t="s">
        <v>77</v>
      </c>
      <c r="E51" s="292"/>
      <c r="F51" s="292"/>
      <c r="G51" s="8"/>
      <c r="H51" s="288" t="s">
        <v>77</v>
      </c>
      <c r="I51" s="288"/>
      <c r="J51" s="288"/>
    </row>
    <row r="52" spans="1:10" s="40" customFormat="1" ht="20.25" customHeight="1">
      <c r="A52" s="15"/>
      <c r="B52" s="9"/>
      <c r="C52" s="224"/>
      <c r="D52" s="131">
        <v>2021</v>
      </c>
      <c r="E52" s="131"/>
      <c r="F52" s="131">
        <v>2020</v>
      </c>
      <c r="G52" s="131"/>
      <c r="H52" s="131">
        <v>2021</v>
      </c>
      <c r="I52" s="131"/>
      <c r="J52" s="131">
        <v>2020</v>
      </c>
    </row>
    <row r="53" spans="1:10" s="40" customFormat="1" ht="20.25" customHeight="1">
      <c r="A53" s="15"/>
      <c r="B53" s="9"/>
      <c r="C53" s="224"/>
      <c r="D53" s="291" t="s">
        <v>8</v>
      </c>
      <c r="E53" s="291"/>
      <c r="F53" s="291"/>
      <c r="G53" s="291"/>
      <c r="H53" s="291"/>
      <c r="I53" s="291"/>
      <c r="J53" s="291"/>
    </row>
    <row r="54" spans="1:10" s="40" customFormat="1" ht="20.25" customHeight="1">
      <c r="A54" s="57" t="s">
        <v>44</v>
      </c>
      <c r="B54" s="183"/>
      <c r="C54" s="183"/>
      <c r="D54" s="56"/>
      <c r="E54" s="44"/>
      <c r="F54" s="56"/>
      <c r="G54" s="44"/>
      <c r="H54" s="56"/>
      <c r="I54" s="44"/>
      <c r="J54" s="56"/>
    </row>
    <row r="55" spans="1:10" s="40" customFormat="1" ht="20.25" customHeight="1">
      <c r="A55" s="58" t="s">
        <v>128</v>
      </c>
      <c r="B55" s="183"/>
      <c r="C55" s="183"/>
      <c r="D55" s="14">
        <f>D32</f>
        <v>1789494</v>
      </c>
      <c r="E55" s="46"/>
      <c r="F55" s="14">
        <f>F32</f>
        <v>307710</v>
      </c>
      <c r="G55" s="46"/>
      <c r="H55" s="14">
        <f>H32</f>
        <v>1250785</v>
      </c>
      <c r="I55" s="59"/>
      <c r="J55" s="14">
        <f>J32</f>
        <v>267658</v>
      </c>
    </row>
    <row r="56" spans="1:10" s="40" customFormat="1" ht="20.25" customHeight="1" thickBot="1">
      <c r="A56" s="57" t="s">
        <v>41</v>
      </c>
      <c r="B56" s="183"/>
      <c r="C56" s="183"/>
      <c r="D56" s="60">
        <f>SUM(D55:D55)</f>
        <v>1789494</v>
      </c>
      <c r="E56" s="53"/>
      <c r="F56" s="60">
        <f>SUM(F55:F55)</f>
        <v>307710</v>
      </c>
      <c r="G56" s="54"/>
      <c r="H56" s="60">
        <f>SUM(H55:H55)</f>
        <v>1250785</v>
      </c>
      <c r="I56" s="54"/>
      <c r="J56" s="60">
        <f>SUM(J55:J55)</f>
        <v>267658</v>
      </c>
    </row>
    <row r="57" spans="1:10" s="40" customFormat="1" ht="20.25" customHeight="1" thickTop="1">
      <c r="A57" s="61"/>
      <c r="B57" s="183"/>
      <c r="C57" s="183"/>
      <c r="D57" s="56"/>
      <c r="E57" s="44"/>
      <c r="F57" s="56"/>
      <c r="G57" s="44"/>
      <c r="H57" s="56"/>
      <c r="I57" s="44"/>
      <c r="J57" s="56"/>
    </row>
    <row r="58" spans="1:10" s="40" customFormat="1" ht="20.25" customHeight="1">
      <c r="A58" s="51" t="s">
        <v>45</v>
      </c>
      <c r="B58" s="183"/>
      <c r="C58" s="183"/>
      <c r="D58" s="56"/>
      <c r="E58" s="44"/>
      <c r="F58" s="56"/>
      <c r="G58" s="44"/>
      <c r="H58" s="56"/>
      <c r="I58" s="44"/>
      <c r="J58" s="56"/>
    </row>
    <row r="59" spans="1:10" s="40" customFormat="1" ht="20.25" customHeight="1">
      <c r="A59" s="62" t="s">
        <v>128</v>
      </c>
      <c r="B59" s="183"/>
      <c r="C59" s="183"/>
      <c r="D59" s="181">
        <f>D43</f>
        <v>1775167</v>
      </c>
      <c r="E59" s="46"/>
      <c r="F59" s="181">
        <f>F43</f>
        <v>355879</v>
      </c>
      <c r="G59" s="46"/>
      <c r="H59" s="181">
        <f>H43</f>
        <v>1236286</v>
      </c>
      <c r="I59" s="59"/>
      <c r="J59" s="181">
        <f>J43</f>
        <v>301049</v>
      </c>
    </row>
    <row r="60" spans="1:10" s="40" customFormat="1" ht="20.25" customHeight="1" thickBot="1">
      <c r="A60" s="51" t="s">
        <v>43</v>
      </c>
      <c r="B60" s="63"/>
      <c r="C60" s="63"/>
      <c r="D60" s="52">
        <f>SUM(D59:D59)</f>
        <v>1775167</v>
      </c>
      <c r="E60" s="53"/>
      <c r="F60" s="52">
        <f>SUM(F59:F59)</f>
        <v>355879</v>
      </c>
      <c r="G60" s="107"/>
      <c r="H60" s="52">
        <f>SUM(H59:H59)</f>
        <v>1236286</v>
      </c>
      <c r="I60" s="107"/>
      <c r="J60" s="52">
        <f>SUM(J59:J59)</f>
        <v>301049</v>
      </c>
    </row>
    <row r="61" spans="1:10" s="40" customFormat="1" ht="20.25" customHeight="1" thickTop="1">
      <c r="A61" s="61"/>
      <c r="B61" s="183"/>
      <c r="C61" s="183"/>
      <c r="D61" s="65"/>
      <c r="E61" s="44"/>
      <c r="F61" s="65"/>
      <c r="G61" s="44"/>
      <c r="H61" s="65"/>
      <c r="I61" s="44"/>
      <c r="J61" s="65"/>
    </row>
    <row r="62" spans="1:10" s="40" customFormat="1" ht="20.25" customHeight="1" thickBot="1">
      <c r="A62" s="57" t="s">
        <v>46</v>
      </c>
      <c r="B62" s="63"/>
      <c r="C62" s="63"/>
      <c r="D62" s="137">
        <f>D32/1185193</f>
        <v>1.5098756067577179</v>
      </c>
      <c r="E62" s="66"/>
      <c r="F62" s="137">
        <f>F32/1185193</f>
        <v>0.25962860057391496</v>
      </c>
      <c r="G62" s="64"/>
      <c r="H62" s="137">
        <f>H32/1185193</f>
        <v>1.0553428850828515</v>
      </c>
      <c r="I62" s="64"/>
      <c r="J62" s="137">
        <f>J32/1185193</f>
        <v>0.22583494840080898</v>
      </c>
    </row>
    <row r="63" spans="1:10" s="40" customFormat="1" ht="20.25" customHeight="1" thickTop="1">
      <c r="A63" s="57"/>
      <c r="B63" s="63"/>
      <c r="C63" s="63"/>
      <c r="D63" s="213"/>
      <c r="E63" s="66"/>
      <c r="F63" s="213"/>
      <c r="G63" s="64"/>
      <c r="H63" s="213"/>
      <c r="I63" s="64"/>
      <c r="J63" s="213"/>
    </row>
    <row r="64" spans="1:10" ht="20.25" customHeight="1">
      <c r="A64" s="1" t="s">
        <v>155</v>
      </c>
      <c r="B64" s="27"/>
      <c r="C64" s="27"/>
      <c r="D64" s="17"/>
      <c r="E64" s="17"/>
      <c r="F64" s="17"/>
      <c r="G64" s="20"/>
      <c r="H64" s="17"/>
      <c r="I64" s="20"/>
      <c r="J64" s="17"/>
    </row>
    <row r="65" spans="1:16" ht="20.25" customHeight="1">
      <c r="A65" s="2" t="s">
        <v>32</v>
      </c>
      <c r="B65" s="27"/>
      <c r="C65" s="27"/>
      <c r="D65" s="17"/>
      <c r="E65" s="17"/>
      <c r="F65" s="17"/>
      <c r="G65" s="20"/>
      <c r="H65" s="17"/>
      <c r="I65" s="20"/>
      <c r="J65" s="17"/>
    </row>
    <row r="66" spans="1:16" ht="15" customHeight="1">
      <c r="A66" s="2"/>
      <c r="B66" s="27"/>
      <c r="C66" s="27"/>
      <c r="D66" s="17"/>
      <c r="E66" s="17"/>
      <c r="F66" s="17"/>
      <c r="G66" s="20"/>
      <c r="H66" s="17"/>
      <c r="I66" s="20"/>
      <c r="J66" s="17"/>
    </row>
    <row r="67" spans="1:16" ht="19.5" customHeight="1">
      <c r="A67" s="15"/>
      <c r="B67" s="6"/>
      <c r="C67" s="6"/>
      <c r="D67" s="289" t="s">
        <v>1</v>
      </c>
      <c r="E67" s="289"/>
      <c r="F67" s="289"/>
      <c r="G67" s="7"/>
      <c r="H67" s="289" t="s">
        <v>2</v>
      </c>
      <c r="I67" s="289"/>
      <c r="J67" s="289"/>
    </row>
    <row r="68" spans="1:16" ht="19.5" customHeight="1">
      <c r="A68" s="15"/>
      <c r="B68" s="6"/>
      <c r="C68" s="6"/>
      <c r="D68" s="289" t="s">
        <v>3</v>
      </c>
      <c r="E68" s="289"/>
      <c r="F68" s="289"/>
      <c r="G68" s="7"/>
      <c r="H68" s="289" t="s">
        <v>3</v>
      </c>
      <c r="I68" s="289"/>
      <c r="J68" s="289"/>
    </row>
    <row r="69" spans="1:16" ht="19.5" customHeight="1">
      <c r="A69" s="15"/>
      <c r="B69" s="6"/>
      <c r="C69" s="6"/>
      <c r="D69" s="288" t="s">
        <v>112</v>
      </c>
      <c r="E69" s="288"/>
      <c r="F69" s="288"/>
      <c r="G69" s="8"/>
      <c r="H69" s="288" t="s">
        <v>112</v>
      </c>
      <c r="I69" s="288"/>
      <c r="J69" s="288"/>
    </row>
    <row r="70" spans="1:16" ht="19.5" customHeight="1">
      <c r="A70" s="15"/>
      <c r="B70" s="6"/>
      <c r="C70" s="6"/>
      <c r="D70" s="288" t="s">
        <v>77</v>
      </c>
      <c r="E70" s="288"/>
      <c r="F70" s="288"/>
      <c r="G70" s="8"/>
      <c r="H70" s="288" t="s">
        <v>77</v>
      </c>
      <c r="I70" s="288"/>
      <c r="J70" s="288"/>
    </row>
    <row r="71" spans="1:16" ht="19.5" customHeight="1">
      <c r="A71" s="15"/>
      <c r="B71" s="9" t="s">
        <v>6</v>
      </c>
      <c r="C71" s="224"/>
      <c r="D71" s="131">
        <v>2021</v>
      </c>
      <c r="E71" s="131"/>
      <c r="F71" s="131">
        <v>2020</v>
      </c>
      <c r="G71" s="131"/>
      <c r="H71" s="131">
        <v>2021</v>
      </c>
      <c r="I71" s="131"/>
      <c r="J71" s="131">
        <v>2020</v>
      </c>
    </row>
    <row r="72" spans="1:16" ht="19.5" customHeight="1">
      <c r="A72" s="15"/>
      <c r="B72" s="6"/>
      <c r="C72" s="6"/>
      <c r="D72" s="291" t="s">
        <v>8</v>
      </c>
      <c r="E72" s="291"/>
      <c r="F72" s="291"/>
      <c r="G72" s="291"/>
      <c r="H72" s="291"/>
      <c r="I72" s="291"/>
      <c r="J72" s="291"/>
    </row>
    <row r="73" spans="1:16" ht="19.5" customHeight="1">
      <c r="A73" s="11" t="s">
        <v>108</v>
      </c>
      <c r="B73" s="13">
        <v>3</v>
      </c>
      <c r="C73" s="13"/>
      <c r="E73" s="18"/>
    </row>
    <row r="74" spans="1:16" ht="19.5" customHeight="1">
      <c r="A74" s="5" t="s">
        <v>33</v>
      </c>
      <c r="B74" s="13">
        <v>6</v>
      </c>
      <c r="C74" s="13"/>
      <c r="D74" s="4">
        <v>12420911</v>
      </c>
      <c r="F74" s="4">
        <v>7927880</v>
      </c>
      <c r="H74" s="4">
        <v>9517696</v>
      </c>
      <c r="J74" s="4">
        <v>6289517</v>
      </c>
      <c r="M74" s="4"/>
      <c r="P74" s="4"/>
    </row>
    <row r="75" spans="1:16" ht="19.5" customHeight="1">
      <c r="A75" s="25" t="s">
        <v>34</v>
      </c>
      <c r="B75" s="13"/>
      <c r="C75" s="13"/>
      <c r="D75" s="4">
        <v>55654</v>
      </c>
      <c r="F75" s="4">
        <v>60272</v>
      </c>
      <c r="H75" s="4">
        <v>65207</v>
      </c>
      <c r="J75" s="4">
        <v>85039</v>
      </c>
      <c r="M75" s="4"/>
      <c r="P75" s="4"/>
    </row>
    <row r="76" spans="1:16" ht="19.5" customHeight="1">
      <c r="A76" s="25" t="s">
        <v>35</v>
      </c>
      <c r="B76" s="13"/>
      <c r="C76" s="13"/>
      <c r="D76" s="4">
        <v>64857</v>
      </c>
      <c r="F76" s="282">
        <v>9371</v>
      </c>
      <c r="H76" s="4">
        <v>107996</v>
      </c>
      <c r="J76" s="4">
        <v>87835</v>
      </c>
      <c r="M76" s="4"/>
      <c r="P76" s="4"/>
    </row>
    <row r="77" spans="1:16" ht="19.5" customHeight="1">
      <c r="A77" s="25" t="s">
        <v>181</v>
      </c>
      <c r="B77" s="13"/>
      <c r="C77" s="13"/>
      <c r="D77" s="111">
        <v>0</v>
      </c>
      <c r="F77" s="111">
        <v>0</v>
      </c>
      <c r="H77" s="111">
        <v>0</v>
      </c>
      <c r="J77" s="4">
        <v>11146</v>
      </c>
      <c r="M77" s="4"/>
      <c r="P77" s="4"/>
    </row>
    <row r="78" spans="1:16" ht="19.5" customHeight="1">
      <c r="A78" s="15" t="s">
        <v>84</v>
      </c>
      <c r="B78" s="13">
        <v>6</v>
      </c>
      <c r="C78" s="13"/>
      <c r="D78" s="16">
        <f>SUM(D74:D77)</f>
        <v>12541422</v>
      </c>
      <c r="E78" s="17"/>
      <c r="F78" s="16">
        <f>SUM(F74:F77)</f>
        <v>7997523</v>
      </c>
      <c r="G78" s="20"/>
      <c r="H78" s="16">
        <f>SUM(H74:H77)</f>
        <v>9690899</v>
      </c>
      <c r="I78" s="20"/>
      <c r="J78" s="16">
        <f>SUM(J74:J77)</f>
        <v>6473537</v>
      </c>
      <c r="M78" s="4"/>
    </row>
    <row r="79" spans="1:16" ht="7.5" customHeight="1">
      <c r="A79" s="15"/>
      <c r="B79" s="29"/>
      <c r="C79" s="29"/>
      <c r="D79" s="17"/>
      <c r="E79" s="17"/>
      <c r="F79" s="17"/>
      <c r="G79" s="20"/>
      <c r="H79" s="17"/>
      <c r="I79" s="20"/>
      <c r="J79" s="17"/>
      <c r="M79" s="4"/>
    </row>
    <row r="80" spans="1:16" ht="19.5" customHeight="1">
      <c r="A80" s="11" t="s">
        <v>36</v>
      </c>
      <c r="B80" s="13">
        <v>3</v>
      </c>
      <c r="C80" s="13"/>
      <c r="D80" s="17"/>
      <c r="F80" s="17"/>
      <c r="H80" s="17"/>
      <c r="J80" s="17"/>
      <c r="M80" s="4"/>
    </row>
    <row r="81" spans="1:18" ht="19.5" customHeight="1">
      <c r="A81" s="25" t="s">
        <v>37</v>
      </c>
      <c r="B81" s="13"/>
      <c r="C81" s="13"/>
      <c r="D81" s="177">
        <v>7906224</v>
      </c>
      <c r="E81" s="30"/>
      <c r="F81" s="281">
        <f>6153542+19552</f>
        <v>6173094</v>
      </c>
      <c r="H81" s="4">
        <v>6255161</v>
      </c>
      <c r="J81" s="4">
        <v>5202996</v>
      </c>
      <c r="M81" s="4"/>
      <c r="P81" s="4"/>
    </row>
    <row r="82" spans="1:18" ht="19.5" customHeight="1">
      <c r="A82" s="25" t="s">
        <v>122</v>
      </c>
      <c r="B82" s="13"/>
      <c r="C82" s="13"/>
      <c r="D82" s="177">
        <v>515964</v>
      </c>
      <c r="E82" s="30"/>
      <c r="F82" s="281">
        <v>391134</v>
      </c>
      <c r="H82" s="4">
        <v>345828</v>
      </c>
      <c r="J82" s="4">
        <v>270368</v>
      </c>
      <c r="M82" s="4"/>
      <c r="P82" s="4"/>
    </row>
    <row r="83" spans="1:18" ht="19.5" customHeight="1">
      <c r="A83" s="25" t="s">
        <v>38</v>
      </c>
      <c r="B83" s="13"/>
      <c r="C83" s="13"/>
      <c r="D83" s="177">
        <v>178531</v>
      </c>
      <c r="E83" s="30"/>
      <c r="F83" s="281">
        <f>224187+3057-19552</f>
        <v>207692</v>
      </c>
      <c r="H83" s="177">
        <v>176528</v>
      </c>
      <c r="J83" s="177">
        <f>200201+2719</f>
        <v>202920</v>
      </c>
      <c r="L83" s="4"/>
      <c r="M83" s="285"/>
      <c r="N83" s="191"/>
      <c r="O83" s="285"/>
      <c r="P83" s="4"/>
      <c r="Q83" s="4"/>
      <c r="R83" s="4"/>
    </row>
    <row r="84" spans="1:18" ht="19.5" customHeight="1">
      <c r="A84" t="s">
        <v>182</v>
      </c>
      <c r="B84" s="13"/>
      <c r="C84" s="13"/>
      <c r="D84" s="177">
        <v>59267</v>
      </c>
      <c r="E84" s="30"/>
      <c r="F84" s="281">
        <v>11465</v>
      </c>
      <c r="H84" s="260">
        <v>25405</v>
      </c>
      <c r="J84" s="111">
        <v>0</v>
      </c>
      <c r="L84" s="4"/>
      <c r="M84" s="285"/>
      <c r="O84" s="4"/>
      <c r="P84" s="4"/>
      <c r="Q84" s="4"/>
      <c r="R84" s="4"/>
    </row>
    <row r="85" spans="1:18" ht="19.5" customHeight="1">
      <c r="A85" s="15" t="s">
        <v>40</v>
      </c>
      <c r="B85" s="13"/>
      <c r="C85" s="13"/>
      <c r="D85" s="16">
        <f>SUM(D81:D84)</f>
        <v>8659986</v>
      </c>
      <c r="E85" s="17"/>
      <c r="F85" s="16">
        <f>SUM(F81:F84)</f>
        <v>6783385</v>
      </c>
      <c r="G85" s="20"/>
      <c r="H85" s="16">
        <f>SUM(H81:H84)</f>
        <v>6802922</v>
      </c>
      <c r="I85" s="20"/>
      <c r="J85" s="16">
        <f>SUM(J81:J84)</f>
        <v>5676284</v>
      </c>
      <c r="M85" s="4"/>
    </row>
    <row r="86" spans="1:18" ht="7.5" customHeight="1">
      <c r="A86" s="15"/>
      <c r="B86" s="13"/>
      <c r="C86" s="13"/>
      <c r="M86" s="4"/>
    </row>
    <row r="87" spans="1:18" ht="19.5" customHeight="1">
      <c r="A87" s="15" t="s">
        <v>169</v>
      </c>
      <c r="B87" s="13"/>
      <c r="C87" s="13"/>
      <c r="D87" s="17">
        <f>SUM(D78,-D85)</f>
        <v>3881436</v>
      </c>
      <c r="E87" s="17"/>
      <c r="F87" s="17">
        <f>SUM(F78,-F85)</f>
        <v>1214138</v>
      </c>
      <c r="G87" s="17"/>
      <c r="H87" s="17">
        <f>SUM(H78,-H85)</f>
        <v>2887977</v>
      </c>
      <c r="I87" s="31"/>
      <c r="J87" s="17">
        <f>SUM(J78,-J85)</f>
        <v>797253</v>
      </c>
      <c r="M87" s="4"/>
      <c r="P87" s="4"/>
    </row>
    <row r="88" spans="1:18" ht="19.5" customHeight="1">
      <c r="A88" s="67" t="s">
        <v>39</v>
      </c>
      <c r="B88" s="13">
        <v>3</v>
      </c>
      <c r="C88" s="13"/>
      <c r="D88" s="217">
        <v>-28449</v>
      </c>
      <c r="E88" s="17"/>
      <c r="F88" s="217">
        <f>-30946+3057</f>
        <v>-27889</v>
      </c>
      <c r="G88" s="17"/>
      <c r="H88" s="177">
        <v>-23891</v>
      </c>
      <c r="I88" s="31"/>
      <c r="J88" s="177">
        <f>-25378+2719</f>
        <v>-22659</v>
      </c>
      <c r="M88" s="4"/>
      <c r="P88" s="4"/>
    </row>
    <row r="89" spans="1:18" ht="19.5" customHeight="1">
      <c r="A89" s="67" t="s">
        <v>207</v>
      </c>
      <c r="B89" s="13"/>
      <c r="C89" s="13"/>
      <c r="D89" s="17"/>
      <c r="E89" s="17"/>
      <c r="F89" s="17"/>
      <c r="G89" s="17"/>
      <c r="H89" s="178"/>
      <c r="I89" s="31"/>
      <c r="J89" s="178"/>
      <c r="M89" s="4"/>
      <c r="P89" s="4"/>
    </row>
    <row r="90" spans="1:18" ht="19.5" customHeight="1">
      <c r="A90" s="214" t="s">
        <v>170</v>
      </c>
      <c r="B90" s="13"/>
      <c r="C90" s="13"/>
      <c r="D90" s="35">
        <v>5490</v>
      </c>
      <c r="E90" s="18"/>
      <c r="F90" s="35">
        <v>690</v>
      </c>
      <c r="G90" s="18"/>
      <c r="H90" s="215">
        <v>0</v>
      </c>
      <c r="I90" s="33"/>
      <c r="J90" s="215">
        <v>0</v>
      </c>
    </row>
    <row r="91" spans="1:18" ht="7.5" customHeight="1">
      <c r="A91" s="214"/>
      <c r="B91" s="13"/>
      <c r="C91" s="13"/>
      <c r="D91" s="18"/>
      <c r="E91" s="18"/>
      <c r="F91" s="18"/>
      <c r="G91" s="18"/>
      <c r="H91" s="32"/>
      <c r="I91" s="33"/>
      <c r="J91" s="32"/>
    </row>
    <row r="92" spans="1:18" ht="19.5" customHeight="1">
      <c r="A92" s="15" t="s">
        <v>85</v>
      </c>
      <c r="B92" s="13"/>
      <c r="C92" s="13"/>
      <c r="D92" s="34">
        <f>SUM(D87:D90)</f>
        <v>3858477</v>
      </c>
      <c r="E92" s="17"/>
      <c r="F92" s="34">
        <f>SUM(F87:F90)</f>
        <v>1186939</v>
      </c>
      <c r="G92" s="20"/>
      <c r="H92" s="34">
        <f>SUM(H87:H90)</f>
        <v>2864086</v>
      </c>
      <c r="I92" s="20"/>
      <c r="J92" s="34">
        <f>SUM(J87:J90)</f>
        <v>774594</v>
      </c>
    </row>
    <row r="93" spans="1:18" ht="19.5" customHeight="1">
      <c r="A93" s="25" t="s">
        <v>145</v>
      </c>
      <c r="B93" s="13">
        <v>7</v>
      </c>
      <c r="C93" s="13"/>
      <c r="D93" s="35">
        <v>-679848</v>
      </c>
      <c r="E93" s="36"/>
      <c r="F93" s="35">
        <v>-99306</v>
      </c>
      <c r="G93" s="18"/>
      <c r="H93" s="35">
        <v>-488376</v>
      </c>
      <c r="I93" s="18"/>
      <c r="J93" s="35">
        <v>-93802</v>
      </c>
      <c r="L93" s="40"/>
      <c r="M93" s="4"/>
      <c r="P93" s="4"/>
    </row>
    <row r="94" spans="1:18" ht="7.5" customHeight="1">
      <c r="B94" s="13"/>
      <c r="C94" s="13"/>
      <c r="D94" s="18"/>
      <c r="E94" s="36"/>
      <c r="F94" s="18"/>
      <c r="G94" s="18"/>
      <c r="H94" s="37"/>
      <c r="I94" s="33"/>
      <c r="J94" s="37"/>
    </row>
    <row r="95" spans="1:18" ht="19.5" customHeight="1">
      <c r="A95" s="38" t="s">
        <v>41</v>
      </c>
      <c r="B95" s="13"/>
      <c r="C95" s="13"/>
      <c r="D95" s="24">
        <f>D92+D93</f>
        <v>3178629</v>
      </c>
      <c r="E95" s="21"/>
      <c r="F95" s="24">
        <f>F92+F93</f>
        <v>1087633</v>
      </c>
      <c r="G95" s="17"/>
      <c r="H95" s="179">
        <f>H92+H93</f>
        <v>2375710</v>
      </c>
      <c r="I95" s="17"/>
      <c r="J95" s="179">
        <f>J92+J93</f>
        <v>680792</v>
      </c>
    </row>
    <row r="96" spans="1:18" ht="7.5" customHeight="1">
      <c r="A96" s="38"/>
      <c r="B96" s="13"/>
      <c r="C96" s="13"/>
      <c r="D96" s="17"/>
      <c r="E96" s="21"/>
      <c r="F96" s="17"/>
      <c r="G96" s="17"/>
      <c r="H96" s="17"/>
      <c r="I96" s="17"/>
      <c r="J96" s="17"/>
    </row>
    <row r="97" spans="1:16" ht="19.5" customHeight="1">
      <c r="A97" s="41" t="s">
        <v>42</v>
      </c>
      <c r="B97" s="42"/>
      <c r="C97" s="42"/>
      <c r="D97" s="262"/>
      <c r="E97" s="44"/>
      <c r="F97" s="262"/>
      <c r="G97" s="44"/>
      <c r="H97" s="43"/>
      <c r="I97" s="44"/>
      <c r="J97" s="43"/>
    </row>
    <row r="98" spans="1:16" ht="19.5" customHeight="1">
      <c r="A98" s="150" t="s">
        <v>129</v>
      </c>
      <c r="B98" s="151"/>
      <c r="C98" s="151"/>
      <c r="D98" s="43"/>
      <c r="E98" s="44"/>
      <c r="F98" s="43"/>
      <c r="G98" s="44"/>
      <c r="H98" s="43"/>
      <c r="I98" s="44"/>
      <c r="J98" s="43"/>
    </row>
    <row r="99" spans="1:16" ht="19.5" customHeight="1">
      <c r="A99" s="150" t="s">
        <v>124</v>
      </c>
      <c r="B99" s="151"/>
      <c r="C99" s="151"/>
      <c r="D99" s="43"/>
      <c r="E99" s="44"/>
      <c r="F99" s="43"/>
      <c r="G99" s="44"/>
      <c r="H99" s="43"/>
      <c r="I99" s="44"/>
      <c r="J99" s="43"/>
    </row>
    <row r="100" spans="1:16" ht="19.5" hidden="1" customHeight="1">
      <c r="A100" s="152" t="s">
        <v>171</v>
      </c>
      <c r="B100" s="151"/>
      <c r="C100" s="151"/>
      <c r="D100" s="146">
        <v>0</v>
      </c>
      <c r="E100" s="44"/>
      <c r="F100" s="146">
        <v>0</v>
      </c>
      <c r="G100" s="44"/>
      <c r="H100" s="146">
        <v>0</v>
      </c>
      <c r="I100" s="44"/>
      <c r="J100" s="146">
        <v>0</v>
      </c>
      <c r="M100" s="4"/>
      <c r="P100" s="4"/>
    </row>
    <row r="101" spans="1:16" ht="19.5" customHeight="1">
      <c r="A101" s="40" t="s">
        <v>86</v>
      </c>
      <c r="B101" s="42"/>
      <c r="C101" s="42"/>
      <c r="D101" s="14">
        <v>-38809</v>
      </c>
      <c r="E101" s="44"/>
      <c r="F101" s="14">
        <v>19480</v>
      </c>
      <c r="G101" s="44"/>
      <c r="H101" s="14">
        <v>-33224</v>
      </c>
      <c r="I101" s="44"/>
      <c r="J101" s="14">
        <v>17324</v>
      </c>
      <c r="M101" s="4"/>
      <c r="P101" s="4"/>
    </row>
    <row r="102" spans="1:16" ht="19.5" customHeight="1">
      <c r="A102" s="51" t="s">
        <v>129</v>
      </c>
      <c r="B102" s="42"/>
      <c r="C102" s="42"/>
      <c r="D102" s="180"/>
      <c r="E102" s="44"/>
      <c r="F102" s="180"/>
      <c r="G102" s="44"/>
      <c r="H102" s="180"/>
      <c r="I102" s="44"/>
      <c r="J102" s="180"/>
    </row>
    <row r="103" spans="1:16" ht="19.5" customHeight="1">
      <c r="A103" s="51" t="s">
        <v>124</v>
      </c>
      <c r="B103" s="42"/>
      <c r="C103" s="42"/>
      <c r="D103" s="50">
        <f>D100+D101</f>
        <v>-38809</v>
      </c>
      <c r="E103" s="46"/>
      <c r="F103" s="50">
        <f>F100+F101</f>
        <v>19480</v>
      </c>
      <c r="G103" s="46"/>
      <c r="H103" s="50">
        <f>SUM(H100:H101)</f>
        <v>-33224</v>
      </c>
      <c r="I103" s="82"/>
      <c r="J103" s="50">
        <f>SUM(J100:J101)</f>
        <v>17324</v>
      </c>
    </row>
    <row r="104" spans="1:16" ht="19.5" customHeight="1">
      <c r="A104" s="150" t="s">
        <v>130</v>
      </c>
      <c r="B104" s="42"/>
      <c r="C104" s="42"/>
      <c r="D104" s="43"/>
      <c r="E104" s="44"/>
      <c r="F104" s="43"/>
      <c r="G104" s="44"/>
      <c r="H104" s="43"/>
      <c r="I104" s="44"/>
      <c r="J104" s="43"/>
    </row>
    <row r="105" spans="1:16" ht="19.5" customHeight="1">
      <c r="A105" s="150" t="s">
        <v>126</v>
      </c>
      <c r="B105" s="42"/>
      <c r="C105" s="42"/>
      <c r="D105" s="43"/>
      <c r="E105" s="44"/>
      <c r="F105" s="43"/>
      <c r="G105" s="44"/>
      <c r="H105" s="43"/>
      <c r="I105" s="44"/>
      <c r="J105" s="43"/>
    </row>
    <row r="106" spans="1:16" ht="19.5" customHeight="1">
      <c r="A106" s="153" t="s">
        <v>172</v>
      </c>
      <c r="B106" s="42"/>
      <c r="C106" s="42"/>
      <c r="D106" s="274">
        <v>0</v>
      </c>
      <c r="E106" s="44"/>
      <c r="F106" s="181">
        <v>-822</v>
      </c>
      <c r="G106" s="44"/>
      <c r="H106" s="274">
        <v>0</v>
      </c>
      <c r="I106" s="154">
        <v>0</v>
      </c>
      <c r="J106" s="181">
        <v>-822</v>
      </c>
      <c r="M106" s="4"/>
      <c r="P106" s="4"/>
    </row>
    <row r="107" spans="1:16" ht="19.5" customHeight="1">
      <c r="A107" s="155" t="s">
        <v>127</v>
      </c>
      <c r="B107" s="42"/>
      <c r="C107" s="42"/>
      <c r="D107" s="14"/>
      <c r="E107" s="44"/>
      <c r="F107" s="14"/>
      <c r="G107" s="44"/>
      <c r="H107" s="14"/>
      <c r="I107" s="154"/>
      <c r="J107" s="14"/>
    </row>
    <row r="108" spans="1:16" ht="19.5" customHeight="1">
      <c r="A108" s="155" t="s">
        <v>126</v>
      </c>
      <c r="B108" s="42"/>
      <c r="C108" s="42"/>
      <c r="D108" s="275">
        <f>SUM(D106:D107)</f>
        <v>0</v>
      </c>
      <c r="E108" s="44"/>
      <c r="F108" s="50">
        <f>SUM(F106:F107)</f>
        <v>-822</v>
      </c>
      <c r="G108" s="44"/>
      <c r="H108" s="275">
        <f>SUM(H106:H107)</f>
        <v>0</v>
      </c>
      <c r="I108" s="82"/>
      <c r="J108" s="50">
        <f>SUM(J106:J107)</f>
        <v>-822</v>
      </c>
    </row>
    <row r="109" spans="1:16" ht="19.5" customHeight="1">
      <c r="A109" s="49" t="s">
        <v>95</v>
      </c>
      <c r="B109" s="42"/>
      <c r="C109" s="42"/>
      <c r="D109" s="14"/>
      <c r="E109" s="46"/>
      <c r="F109" s="14"/>
      <c r="G109" s="46"/>
      <c r="H109" s="14"/>
      <c r="I109" s="46"/>
      <c r="J109" s="14"/>
    </row>
    <row r="110" spans="1:16" ht="19.5" customHeight="1">
      <c r="A110" s="49" t="s">
        <v>87</v>
      </c>
      <c r="B110" s="42"/>
      <c r="C110" s="42"/>
      <c r="D110" s="50">
        <f>D103+D108</f>
        <v>-38809</v>
      </c>
      <c r="E110" s="46"/>
      <c r="F110" s="50">
        <f>F103+F108</f>
        <v>18658</v>
      </c>
      <c r="G110" s="46"/>
      <c r="H110" s="50">
        <f>H103+H108</f>
        <v>-33224</v>
      </c>
      <c r="I110" s="46"/>
      <c r="J110" s="50">
        <f>J103+J108</f>
        <v>16502</v>
      </c>
    </row>
    <row r="111" spans="1:16" ht="19.5" customHeight="1" thickBot="1">
      <c r="A111" s="51" t="s">
        <v>43</v>
      </c>
      <c r="B111" s="42"/>
      <c r="C111" s="42"/>
      <c r="D111" s="52">
        <f>D95+D110</f>
        <v>3139820</v>
      </c>
      <c r="E111" s="53"/>
      <c r="F111" s="52">
        <f>F95+F110</f>
        <v>1106291</v>
      </c>
      <c r="G111" s="54"/>
      <c r="H111" s="52">
        <f>H95+H110</f>
        <v>2342486</v>
      </c>
      <c r="I111" s="54"/>
      <c r="J111" s="52">
        <f>J95+J110</f>
        <v>697294</v>
      </c>
    </row>
    <row r="112" spans="1:16" ht="19.5" customHeight="1" thickTop="1">
      <c r="A112" s="51"/>
      <c r="B112" s="42"/>
      <c r="C112" s="42"/>
      <c r="D112" s="77"/>
      <c r="E112" s="53"/>
      <c r="F112" s="77"/>
      <c r="G112" s="54"/>
      <c r="H112" s="77"/>
      <c r="I112" s="54"/>
      <c r="J112" s="77"/>
    </row>
    <row r="113" spans="1:10" ht="19.5" customHeight="1">
      <c r="A113" s="51"/>
      <c r="B113" s="42"/>
      <c r="C113" s="42"/>
      <c r="D113" s="77"/>
      <c r="E113" s="53"/>
      <c r="F113" s="77"/>
      <c r="G113" s="54"/>
      <c r="H113" s="77"/>
      <c r="I113" s="54"/>
      <c r="J113" s="77"/>
    </row>
    <row r="114" spans="1:10" ht="19.5" customHeight="1">
      <c r="A114" s="51"/>
      <c r="B114" s="42"/>
      <c r="C114" s="42"/>
      <c r="D114" s="77"/>
      <c r="E114" s="53"/>
      <c r="F114" s="77"/>
      <c r="G114" s="54"/>
      <c r="H114" s="77"/>
      <c r="I114" s="54"/>
      <c r="J114" s="77"/>
    </row>
    <row r="115" spans="1:10" ht="20.25" customHeight="1">
      <c r="A115" s="1" t="s">
        <v>155</v>
      </c>
      <c r="B115" s="27"/>
      <c r="C115" s="27"/>
      <c r="D115" s="17"/>
      <c r="E115" s="17"/>
      <c r="F115" s="17"/>
      <c r="G115" s="20"/>
      <c r="H115" s="17"/>
      <c r="I115" s="20"/>
      <c r="J115" s="17"/>
    </row>
    <row r="116" spans="1:10" ht="20.25" customHeight="1">
      <c r="A116" s="2" t="s">
        <v>78</v>
      </c>
      <c r="B116" s="27"/>
      <c r="C116" s="27"/>
      <c r="D116" s="17"/>
      <c r="E116" s="17"/>
      <c r="F116" s="17"/>
      <c r="G116" s="20"/>
      <c r="H116" s="17"/>
      <c r="I116" s="20"/>
      <c r="J116" s="17"/>
    </row>
    <row r="117" spans="1:10" ht="20.25" customHeight="1">
      <c r="A117" s="39"/>
      <c r="B117" s="39"/>
      <c r="C117" s="39"/>
      <c r="D117" s="39"/>
      <c r="E117" s="39"/>
      <c r="F117" s="39"/>
      <c r="G117" s="20"/>
      <c r="H117" s="17"/>
      <c r="I117" s="20"/>
      <c r="J117" s="17"/>
    </row>
    <row r="118" spans="1:10" ht="20.25" customHeight="1">
      <c r="A118" s="15"/>
      <c r="B118" s="13"/>
      <c r="C118" s="13"/>
      <c r="D118" s="289" t="s">
        <v>1</v>
      </c>
      <c r="E118" s="289"/>
      <c r="F118" s="289"/>
      <c r="G118" s="7"/>
      <c r="H118" s="289" t="s">
        <v>2</v>
      </c>
      <c r="I118" s="289"/>
      <c r="J118" s="289"/>
    </row>
    <row r="119" spans="1:10" ht="20.25" customHeight="1">
      <c r="A119" s="15"/>
      <c r="B119" s="13"/>
      <c r="C119" s="13"/>
      <c r="D119" s="289" t="s">
        <v>3</v>
      </c>
      <c r="E119" s="289"/>
      <c r="F119" s="289"/>
      <c r="G119" s="7"/>
      <c r="H119" s="289" t="s">
        <v>3</v>
      </c>
      <c r="I119" s="289"/>
      <c r="J119" s="289"/>
    </row>
    <row r="120" spans="1:10" ht="20.25" customHeight="1">
      <c r="A120" s="15"/>
      <c r="B120" s="6"/>
      <c r="C120" s="6"/>
      <c r="D120" s="288" t="s">
        <v>112</v>
      </c>
      <c r="E120" s="288"/>
      <c r="F120" s="288"/>
      <c r="G120" s="8"/>
      <c r="H120" s="288" t="s">
        <v>112</v>
      </c>
      <c r="I120" s="288"/>
      <c r="J120" s="288"/>
    </row>
    <row r="121" spans="1:10" ht="20.25" customHeight="1">
      <c r="A121" s="15"/>
      <c r="B121" s="6"/>
      <c r="C121" s="6"/>
      <c r="D121" s="288" t="s">
        <v>77</v>
      </c>
      <c r="E121" s="288"/>
      <c r="F121" s="288"/>
      <c r="G121" s="8"/>
      <c r="H121" s="288" t="s">
        <v>77</v>
      </c>
      <c r="I121" s="288"/>
      <c r="J121" s="288"/>
    </row>
    <row r="122" spans="1:10" ht="20.25" customHeight="1">
      <c r="A122" s="15"/>
      <c r="B122" s="9"/>
      <c r="C122" s="224"/>
      <c r="D122" s="131">
        <v>2021</v>
      </c>
      <c r="E122" s="131"/>
      <c r="F122" s="131">
        <v>2020</v>
      </c>
      <c r="G122" s="131"/>
      <c r="H122" s="131">
        <v>2021</v>
      </c>
      <c r="I122" s="131"/>
      <c r="J122" s="131">
        <v>2020</v>
      </c>
    </row>
    <row r="123" spans="1:10" ht="20.25" customHeight="1">
      <c r="A123" s="15"/>
      <c r="B123" s="9"/>
      <c r="C123" s="224"/>
      <c r="D123" s="291" t="s">
        <v>8</v>
      </c>
      <c r="E123" s="291"/>
      <c r="F123" s="291"/>
      <c r="G123" s="291"/>
      <c r="H123" s="291"/>
      <c r="I123" s="291"/>
      <c r="J123" s="291"/>
    </row>
    <row r="124" spans="1:10" ht="20.25" customHeight="1">
      <c r="A124" s="55"/>
      <c r="B124" s="42"/>
      <c r="C124" s="42"/>
      <c r="D124" s="56"/>
      <c r="E124" s="44"/>
      <c r="F124" s="56"/>
      <c r="G124" s="44"/>
      <c r="H124" s="56"/>
      <c r="I124" s="44"/>
      <c r="J124" s="56"/>
    </row>
    <row r="125" spans="1:10" ht="20.25" customHeight="1">
      <c r="A125" s="57" t="s">
        <v>44</v>
      </c>
      <c r="B125" s="42"/>
      <c r="C125" s="42"/>
      <c r="D125" s="56"/>
      <c r="E125" s="44"/>
      <c r="F125" s="56"/>
      <c r="G125" s="44"/>
      <c r="H125" s="56"/>
      <c r="I125" s="44"/>
      <c r="J125" s="56"/>
    </row>
    <row r="126" spans="1:10" ht="20.25" customHeight="1">
      <c r="A126" s="58" t="s">
        <v>128</v>
      </c>
      <c r="B126" s="42"/>
      <c r="C126" s="42"/>
      <c r="D126" s="45">
        <f>D95</f>
        <v>3178629</v>
      </c>
      <c r="E126" s="46"/>
      <c r="F126" s="45">
        <f>F95</f>
        <v>1087633</v>
      </c>
      <c r="G126" s="46"/>
      <c r="H126" s="45">
        <f>H95</f>
        <v>2375710</v>
      </c>
      <c r="I126" s="59"/>
      <c r="J126" s="45">
        <f>J95</f>
        <v>680792</v>
      </c>
    </row>
    <row r="127" spans="1:10" ht="20.25" customHeight="1" thickBot="1">
      <c r="A127" s="57" t="s">
        <v>41</v>
      </c>
      <c r="B127" s="42"/>
      <c r="C127" s="42"/>
      <c r="D127" s="60">
        <f>SUM(D126:D126)</f>
        <v>3178629</v>
      </c>
      <c r="E127" s="53"/>
      <c r="F127" s="60">
        <f>SUM(F126:F126)</f>
        <v>1087633</v>
      </c>
      <c r="G127" s="54"/>
      <c r="H127" s="60">
        <f>SUM(H126:H126)</f>
        <v>2375710</v>
      </c>
      <c r="I127" s="54"/>
      <c r="J127" s="60">
        <f>SUM(J126:J126)</f>
        <v>680792</v>
      </c>
    </row>
    <row r="128" spans="1:10" ht="20.25" customHeight="1" thickTop="1">
      <c r="A128" s="61"/>
      <c r="B128" s="42"/>
      <c r="C128" s="42"/>
      <c r="D128" s="56"/>
      <c r="E128" s="44"/>
      <c r="F128" s="56"/>
      <c r="G128" s="44"/>
      <c r="H128" s="56"/>
      <c r="I128" s="44"/>
      <c r="J128" s="56"/>
    </row>
    <row r="129" spans="1:10" ht="20.25" customHeight="1">
      <c r="A129" s="51" t="s">
        <v>45</v>
      </c>
      <c r="B129" s="42"/>
      <c r="C129" s="42"/>
      <c r="D129" s="56"/>
      <c r="E129" s="44"/>
      <c r="F129" s="56"/>
      <c r="G129" s="44"/>
      <c r="H129" s="56"/>
      <c r="I129" s="44"/>
      <c r="J129" s="56"/>
    </row>
    <row r="130" spans="1:10" ht="20.25" customHeight="1">
      <c r="A130" s="62" t="s">
        <v>128</v>
      </c>
      <c r="B130" s="42"/>
      <c r="C130" s="42"/>
      <c r="D130" s="48">
        <f>D111</f>
        <v>3139820</v>
      </c>
      <c r="E130" s="46"/>
      <c r="F130" s="48">
        <f>F111</f>
        <v>1106291</v>
      </c>
      <c r="G130" s="46"/>
      <c r="H130" s="48">
        <f>H111</f>
        <v>2342486</v>
      </c>
      <c r="I130" s="59"/>
      <c r="J130" s="48">
        <f>J111</f>
        <v>697294</v>
      </c>
    </row>
    <row r="131" spans="1:10" ht="20.25" customHeight="1" thickBot="1">
      <c r="A131" s="51" t="s">
        <v>43</v>
      </c>
      <c r="B131" s="63"/>
      <c r="C131" s="63"/>
      <c r="D131" s="52">
        <f>SUM(D130:D130)</f>
        <v>3139820</v>
      </c>
      <c r="E131" s="53"/>
      <c r="F131" s="52">
        <f>SUM(F130:F130)</f>
        <v>1106291</v>
      </c>
      <c r="G131" s="54"/>
      <c r="H131" s="52">
        <f>SUM(H130:H130)</f>
        <v>2342486</v>
      </c>
      <c r="I131" s="54"/>
      <c r="J131" s="52">
        <f>SUM(J130:J130)</f>
        <v>697294</v>
      </c>
    </row>
    <row r="132" spans="1:10" ht="20.25" customHeight="1" thickTop="1">
      <c r="A132" s="61"/>
      <c r="B132" s="42"/>
      <c r="C132" s="42"/>
      <c r="D132" s="65"/>
      <c r="E132" s="44"/>
      <c r="F132" s="65"/>
      <c r="G132" s="44"/>
      <c r="H132" s="65"/>
      <c r="I132" s="44"/>
      <c r="J132" s="65"/>
    </row>
    <row r="133" spans="1:10" ht="20.25" customHeight="1" thickBot="1">
      <c r="A133" s="57" t="s">
        <v>46</v>
      </c>
      <c r="B133" s="63"/>
      <c r="C133" s="63"/>
      <c r="D133" s="137">
        <f>D95/1185193</f>
        <v>2.6819505346386623</v>
      </c>
      <c r="E133" s="66"/>
      <c r="F133" s="137">
        <f>F95/1185193</f>
        <v>0.9176842927691945</v>
      </c>
      <c r="G133" s="64"/>
      <c r="H133" s="137">
        <f>H95/1185193</f>
        <v>2.0044920953802463</v>
      </c>
      <c r="I133" s="64"/>
      <c r="J133" s="137">
        <f>J95/1185193</f>
        <v>0.57441446245463823</v>
      </c>
    </row>
    <row r="134" spans="1:10" ht="20.25" customHeight="1" thickTop="1">
      <c r="A134" s="67"/>
      <c r="B134" s="13"/>
      <c r="C134" s="13"/>
      <c r="D134" s="64"/>
      <c r="E134" s="68"/>
      <c r="F134" s="64"/>
      <c r="G134" s="69"/>
      <c r="H134" s="40"/>
      <c r="I134" s="70"/>
      <c r="J134" s="40"/>
    </row>
  </sheetData>
  <mergeCells count="36">
    <mergeCell ref="D68:F68"/>
    <mergeCell ref="H68:J68"/>
    <mergeCell ref="H69:J69"/>
    <mergeCell ref="D69:F69"/>
    <mergeCell ref="D70:F70"/>
    <mergeCell ref="H70:J70"/>
    <mergeCell ref="D72:J72"/>
    <mergeCell ref="D118:F118"/>
    <mergeCell ref="H118:J118"/>
    <mergeCell ref="D119:F119"/>
    <mergeCell ref="H119:J119"/>
    <mergeCell ref="D120:F120"/>
    <mergeCell ref="H120:J120"/>
    <mergeCell ref="D121:F121"/>
    <mergeCell ref="H121:J121"/>
    <mergeCell ref="D123:J123"/>
    <mergeCell ref="D53:J53"/>
    <mergeCell ref="D67:F67"/>
    <mergeCell ref="H67:J67"/>
    <mergeCell ref="D9:J9"/>
    <mergeCell ref="D50:F50"/>
    <mergeCell ref="H50:J50"/>
    <mergeCell ref="D48:F48"/>
    <mergeCell ref="D51:F51"/>
    <mergeCell ref="H51:J51"/>
    <mergeCell ref="H48:J48"/>
    <mergeCell ref="D49:F49"/>
    <mergeCell ref="D7:F7"/>
    <mergeCell ref="H7:J7"/>
    <mergeCell ref="H49:J49"/>
    <mergeCell ref="D4:F4"/>
    <mergeCell ref="H4:J4"/>
    <mergeCell ref="D5:F5"/>
    <mergeCell ref="H5:J5"/>
    <mergeCell ref="D6:F6"/>
    <mergeCell ref="H6:J6"/>
  </mergeCells>
  <printOptions gridLinesSet="0"/>
  <pageMargins left="0.7" right="0.7" top="0.48" bottom="0.5" header="0.5" footer="0.5"/>
  <pageSetup paperSize="9" scale="83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4" max="8" man="1"/>
    <brk id="63" max="8" man="1"/>
    <brk id="1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2"/>
  <sheetViews>
    <sheetView showGridLines="0" view="pageBreakPreview" zoomScale="85" zoomScaleNormal="70" zoomScaleSheetLayoutView="85" workbookViewId="0">
      <selection activeCell="B30" sqref="B30"/>
    </sheetView>
  </sheetViews>
  <sheetFormatPr defaultColWidth="9.140625" defaultRowHeight="18" customHeight="1"/>
  <cols>
    <col min="1" max="1" width="42.85546875" style="86" customWidth="1"/>
    <col min="2" max="2" width="5.5703125" style="96" customWidth="1"/>
    <col min="3" max="3" width="11.42578125" style="86" customWidth="1"/>
    <col min="4" max="4" width="1" style="90" customWidth="1"/>
    <col min="5" max="5" width="11.5703125" style="86" bestFit="1" customWidth="1"/>
    <col min="6" max="6" width="1" style="90" customWidth="1"/>
    <col min="7" max="7" width="10.5703125" style="86" customWidth="1"/>
    <col min="8" max="8" width="1" style="90" customWidth="1"/>
    <col min="9" max="9" width="13.28515625" style="86" customWidth="1"/>
    <col min="10" max="10" width="1" style="90" customWidth="1"/>
    <col min="11" max="11" width="11.85546875" style="86" hidden="1" customWidth="1"/>
    <col min="12" max="12" width="1" style="90" hidden="1" customWidth="1"/>
    <col min="13" max="13" width="10.5703125" style="86" customWidth="1"/>
    <col min="14" max="14" width="1" style="90" customWidth="1"/>
    <col min="15" max="15" width="13.28515625" style="86" customWidth="1"/>
    <col min="16" max="16" width="1" style="90" customWidth="1"/>
    <col min="17" max="17" width="11.42578125" style="86" customWidth="1"/>
    <col min="18" max="18" width="1" style="90" customWidth="1"/>
    <col min="19" max="19" width="12.28515625" style="86" customWidth="1"/>
    <col min="20" max="16384" width="9.140625" style="86"/>
  </cols>
  <sheetData>
    <row r="1" spans="1:19" ht="20.25" customHeight="1">
      <c r="A1" s="1" t="s">
        <v>155</v>
      </c>
      <c r="B1" s="83"/>
      <c r="C1" s="84"/>
      <c r="D1" s="85"/>
      <c r="E1" s="84"/>
      <c r="F1" s="85"/>
      <c r="G1" s="84"/>
      <c r="H1" s="85"/>
      <c r="I1" s="84"/>
      <c r="J1" s="85"/>
      <c r="K1" s="84"/>
      <c r="L1" s="85"/>
      <c r="M1" s="84"/>
      <c r="N1" s="85"/>
      <c r="O1" s="84"/>
      <c r="P1" s="85"/>
      <c r="Q1" s="84"/>
      <c r="R1" s="85"/>
      <c r="S1" s="84"/>
    </row>
    <row r="2" spans="1:19" ht="20.25" customHeight="1">
      <c r="A2" s="87" t="s">
        <v>54</v>
      </c>
      <c r="B2" s="88"/>
      <c r="C2" s="87"/>
      <c r="D2" s="89"/>
      <c r="E2" s="87"/>
      <c r="F2" s="89"/>
      <c r="G2" s="87"/>
      <c r="H2" s="89"/>
      <c r="I2" s="87"/>
      <c r="J2" s="89"/>
      <c r="K2" s="87"/>
      <c r="L2" s="89"/>
      <c r="M2" s="87"/>
      <c r="N2" s="89"/>
      <c r="O2" s="87"/>
      <c r="P2" s="89"/>
      <c r="Q2" s="87"/>
      <c r="R2" s="89"/>
      <c r="S2" s="87"/>
    </row>
    <row r="3" spans="1:19" ht="20.25" customHeight="1">
      <c r="A3" s="87"/>
      <c r="B3" s="88"/>
      <c r="C3" s="87"/>
      <c r="D3" s="89"/>
      <c r="E3" s="87"/>
      <c r="F3" s="89"/>
      <c r="G3" s="87"/>
      <c r="H3" s="89"/>
      <c r="I3" s="87"/>
      <c r="J3" s="89"/>
      <c r="K3" s="87"/>
      <c r="L3" s="89"/>
      <c r="M3" s="87"/>
      <c r="N3" s="89"/>
      <c r="O3" s="87"/>
      <c r="P3" s="89"/>
      <c r="Q3" s="87"/>
      <c r="R3" s="89"/>
      <c r="S3" s="87"/>
    </row>
    <row r="4" spans="1:19" ht="20.25" customHeight="1">
      <c r="A4" s="87"/>
      <c r="B4" s="88"/>
      <c r="C4" s="294" t="s">
        <v>55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</row>
    <row r="5" spans="1:19" ht="20.25" customHeight="1">
      <c r="A5" s="90"/>
      <c r="B5" s="91"/>
      <c r="C5" s="92"/>
      <c r="D5" s="92"/>
      <c r="E5" s="92"/>
      <c r="F5" s="92"/>
      <c r="G5" s="295" t="s">
        <v>56</v>
      </c>
      <c r="H5" s="295"/>
      <c r="I5" s="295"/>
      <c r="J5" s="94"/>
      <c r="K5" s="295" t="s">
        <v>119</v>
      </c>
      <c r="L5" s="295"/>
      <c r="M5" s="295"/>
      <c r="N5" s="295"/>
      <c r="O5" s="295"/>
      <c r="P5" s="295"/>
      <c r="Q5" s="295"/>
      <c r="R5" s="95"/>
      <c r="S5" s="95"/>
    </row>
    <row r="6" spans="1:19" ht="20.25" customHeight="1">
      <c r="C6" s="97"/>
      <c r="D6" s="97"/>
      <c r="E6" s="98"/>
      <c r="F6" s="98"/>
      <c r="G6" s="192"/>
      <c r="H6" s="192"/>
      <c r="I6" s="192"/>
      <c r="J6" s="98"/>
      <c r="K6" s="102" t="s">
        <v>175</v>
      </c>
      <c r="L6" s="98"/>
      <c r="M6" s="148" t="s">
        <v>192</v>
      </c>
      <c r="N6" s="97"/>
      <c r="O6" s="100" t="s">
        <v>57</v>
      </c>
      <c r="P6" s="101"/>
      <c r="R6" s="192"/>
      <c r="S6" s="6"/>
    </row>
    <row r="7" spans="1:19" ht="20.25" customHeight="1">
      <c r="C7" s="6" t="s">
        <v>58</v>
      </c>
      <c r="D7" s="99"/>
      <c r="F7" s="99"/>
      <c r="G7" s="296"/>
      <c r="H7" s="296"/>
      <c r="I7" s="296"/>
      <c r="J7" s="99"/>
      <c r="K7" s="100" t="s">
        <v>176</v>
      </c>
      <c r="L7" s="99"/>
      <c r="M7" s="148" t="s">
        <v>193</v>
      </c>
      <c r="N7" s="99"/>
      <c r="O7" s="102" t="s">
        <v>59</v>
      </c>
      <c r="P7" s="99"/>
      <c r="Q7" s="100" t="s">
        <v>60</v>
      </c>
      <c r="R7" s="99"/>
    </row>
    <row r="8" spans="1:19" ht="20.25" customHeight="1">
      <c r="C8" s="147" t="s">
        <v>131</v>
      </c>
      <c r="D8" s="99"/>
      <c r="E8" s="147" t="s">
        <v>96</v>
      </c>
      <c r="F8" s="99"/>
      <c r="G8" s="6" t="s">
        <v>61</v>
      </c>
      <c r="H8" s="99"/>
      <c r="I8" s="6"/>
      <c r="J8" s="99"/>
      <c r="K8" s="147" t="s">
        <v>178</v>
      </c>
      <c r="L8" s="99"/>
      <c r="M8" s="100" t="s">
        <v>68</v>
      </c>
      <c r="N8" s="99"/>
      <c r="O8" s="100" t="s">
        <v>62</v>
      </c>
      <c r="P8" s="99"/>
      <c r="Q8" s="100" t="s">
        <v>63</v>
      </c>
      <c r="R8" s="99"/>
      <c r="S8" s="6" t="s">
        <v>64</v>
      </c>
    </row>
    <row r="9" spans="1:19" ht="20.25" customHeight="1">
      <c r="C9" s="6" t="s">
        <v>65</v>
      </c>
      <c r="D9" s="99"/>
      <c r="E9" s="6" t="s">
        <v>97</v>
      </c>
      <c r="F9" s="99"/>
      <c r="G9" s="6" t="s">
        <v>66</v>
      </c>
      <c r="H9" s="99"/>
      <c r="I9" s="6" t="s">
        <v>67</v>
      </c>
      <c r="J9" s="99"/>
      <c r="K9" s="100" t="s">
        <v>177</v>
      </c>
      <c r="L9" s="99"/>
      <c r="M9" s="100" t="s">
        <v>66</v>
      </c>
      <c r="N9" s="99"/>
      <c r="O9" s="100" t="s">
        <v>69</v>
      </c>
      <c r="P9" s="99"/>
      <c r="Q9" s="100" t="s">
        <v>132</v>
      </c>
      <c r="R9" s="99"/>
      <c r="S9" s="6" t="s">
        <v>70</v>
      </c>
    </row>
    <row r="10" spans="1:19" ht="20.25" customHeight="1">
      <c r="C10" s="293" t="s">
        <v>8</v>
      </c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</row>
    <row r="11" spans="1:19" ht="20.25" customHeight="1">
      <c r="A11" s="38" t="s">
        <v>166</v>
      </c>
      <c r="C11" s="9"/>
      <c r="D11" s="98"/>
      <c r="E11" s="9"/>
      <c r="F11" s="103"/>
      <c r="G11" s="9"/>
      <c r="H11" s="103"/>
      <c r="I11" s="9"/>
      <c r="J11" s="103"/>
      <c r="K11" s="9"/>
      <c r="L11" s="103"/>
      <c r="M11" s="9"/>
      <c r="N11" s="103"/>
      <c r="O11" s="9"/>
      <c r="P11" s="103"/>
      <c r="Q11" s="9"/>
      <c r="R11" s="103"/>
      <c r="S11" s="9"/>
    </row>
    <row r="12" spans="1:19" ht="20.25" customHeight="1">
      <c r="A12" s="38" t="s">
        <v>167</v>
      </c>
      <c r="B12" s="135"/>
      <c r="C12" s="104">
        <v>7111161</v>
      </c>
      <c r="D12" s="77"/>
      <c r="E12" s="104">
        <v>1303713</v>
      </c>
      <c r="F12" s="103"/>
      <c r="G12" s="104">
        <v>711116</v>
      </c>
      <c r="H12" s="103"/>
      <c r="I12" s="104">
        <v>12740255</v>
      </c>
      <c r="J12" s="103"/>
      <c r="K12" s="106" t="s">
        <v>73</v>
      </c>
      <c r="L12" s="103"/>
      <c r="M12" s="104">
        <v>-1122</v>
      </c>
      <c r="N12" s="103"/>
      <c r="O12" s="104">
        <v>-25121</v>
      </c>
      <c r="P12" s="103"/>
      <c r="Q12" s="104">
        <f>SUM(K12:O12)</f>
        <v>-26243</v>
      </c>
      <c r="R12" s="103"/>
      <c r="S12" s="77">
        <f>SUM(C12:I12)+Q12</f>
        <v>21840002</v>
      </c>
    </row>
    <row r="13" spans="1:19" ht="20.25" customHeight="1">
      <c r="A13" s="105"/>
      <c r="C13" s="106"/>
      <c r="D13" s="107"/>
      <c r="E13" s="106"/>
      <c r="F13" s="103"/>
      <c r="G13" s="106"/>
      <c r="H13" s="103"/>
      <c r="I13" s="106"/>
      <c r="J13" s="103"/>
      <c r="K13" s="107"/>
      <c r="L13" s="103"/>
      <c r="M13" s="107"/>
      <c r="N13" s="103"/>
      <c r="O13" s="106"/>
      <c r="P13" s="103"/>
      <c r="Q13" s="107"/>
      <c r="R13" s="103"/>
      <c r="S13" s="107"/>
    </row>
    <row r="14" spans="1:19" ht="20.25" customHeight="1">
      <c r="A14" s="108" t="s">
        <v>79</v>
      </c>
      <c r="C14" s="106"/>
      <c r="D14" s="107"/>
      <c r="E14" s="106"/>
      <c r="F14" s="103"/>
      <c r="G14" s="106"/>
      <c r="H14" s="103"/>
      <c r="I14" s="106"/>
      <c r="J14" s="103"/>
      <c r="K14" s="107"/>
      <c r="L14" s="103"/>
      <c r="M14" s="107"/>
      <c r="N14" s="103"/>
      <c r="O14" s="106"/>
      <c r="P14" s="103"/>
      <c r="Q14" s="107"/>
      <c r="R14" s="103"/>
      <c r="S14" s="107"/>
    </row>
    <row r="15" spans="1:19" ht="20.25" customHeight="1">
      <c r="A15" s="108" t="s">
        <v>80</v>
      </c>
      <c r="C15" s="141"/>
      <c r="D15" s="142"/>
      <c r="E15" s="141"/>
      <c r="F15" s="142"/>
      <c r="G15" s="106"/>
      <c r="H15" s="107"/>
      <c r="I15" s="106"/>
      <c r="J15" s="107"/>
      <c r="K15" s="107"/>
      <c r="L15" s="107"/>
      <c r="M15" s="107"/>
      <c r="N15" s="107"/>
      <c r="O15" s="106"/>
      <c r="P15" s="142"/>
      <c r="Q15" s="142"/>
      <c r="R15" s="142"/>
      <c r="S15" s="142"/>
    </row>
    <row r="16" spans="1:19" ht="20.25" customHeight="1">
      <c r="A16" s="143" t="s">
        <v>133</v>
      </c>
      <c r="C16" s="141"/>
      <c r="D16" s="142"/>
      <c r="E16" s="141"/>
      <c r="F16" s="142"/>
      <c r="G16" s="106"/>
      <c r="H16" s="107"/>
      <c r="I16" s="106"/>
      <c r="J16" s="107"/>
      <c r="K16" s="107"/>
      <c r="L16" s="107"/>
      <c r="M16" s="107"/>
      <c r="N16" s="107"/>
      <c r="O16" s="106"/>
      <c r="P16" s="142"/>
      <c r="Q16" s="142"/>
      <c r="R16" s="142"/>
      <c r="S16" s="142"/>
    </row>
    <row r="17" spans="1:19" ht="20.25" customHeight="1">
      <c r="A17" s="144" t="s">
        <v>139</v>
      </c>
      <c r="C17" s="156" t="s">
        <v>73</v>
      </c>
      <c r="D17" s="109"/>
      <c r="E17" s="156" t="s">
        <v>73</v>
      </c>
      <c r="F17" s="109"/>
      <c r="G17" s="157" t="s">
        <v>73</v>
      </c>
      <c r="H17" s="103"/>
      <c r="I17" s="158">
        <v>-1659271</v>
      </c>
      <c r="J17" s="107"/>
      <c r="K17" s="157" t="s">
        <v>73</v>
      </c>
      <c r="L17" s="107"/>
      <c r="M17" s="157" t="s">
        <v>73</v>
      </c>
      <c r="N17" s="107"/>
      <c r="O17" s="157" t="s">
        <v>73</v>
      </c>
      <c r="P17" s="142"/>
      <c r="Q17" s="156" t="s">
        <v>73</v>
      </c>
      <c r="R17" s="142"/>
      <c r="S17" s="159">
        <f>I17</f>
        <v>-1659271</v>
      </c>
    </row>
    <row r="18" spans="1:19" ht="20.25" customHeight="1">
      <c r="A18" s="38" t="s">
        <v>141</v>
      </c>
      <c r="C18" s="160" t="s">
        <v>73</v>
      </c>
      <c r="D18" s="113"/>
      <c r="E18" s="160" t="s">
        <v>73</v>
      </c>
      <c r="F18" s="109"/>
      <c r="G18" s="161" t="s">
        <v>73</v>
      </c>
      <c r="H18" s="103"/>
      <c r="I18" s="162">
        <f>I17</f>
        <v>-1659271</v>
      </c>
      <c r="J18" s="103"/>
      <c r="K18" s="161" t="s">
        <v>73</v>
      </c>
      <c r="L18" s="103"/>
      <c r="M18" s="161" t="s">
        <v>73</v>
      </c>
      <c r="N18" s="103"/>
      <c r="O18" s="161" t="s">
        <v>73</v>
      </c>
      <c r="P18" s="109"/>
      <c r="Q18" s="160" t="s">
        <v>73</v>
      </c>
      <c r="R18" s="109"/>
      <c r="S18" s="162">
        <f>SUM(S17)</f>
        <v>-1659271</v>
      </c>
    </row>
    <row r="19" spans="1:19" ht="20.25" customHeight="1">
      <c r="A19" s="75"/>
      <c r="D19" s="86"/>
      <c r="F19" s="86"/>
      <c r="H19" s="86"/>
      <c r="J19" s="86"/>
      <c r="L19" s="86"/>
      <c r="N19" s="86"/>
      <c r="P19" s="86"/>
      <c r="R19" s="86"/>
    </row>
    <row r="20" spans="1:19" ht="20.25" customHeight="1">
      <c r="A20" s="108" t="s">
        <v>71</v>
      </c>
      <c r="F20" s="109"/>
      <c r="G20" s="116"/>
      <c r="H20" s="103"/>
      <c r="I20" s="116"/>
      <c r="J20" s="103"/>
      <c r="K20" s="116"/>
      <c r="L20" s="103"/>
      <c r="M20" s="116"/>
      <c r="N20" s="103"/>
      <c r="O20" s="116"/>
      <c r="P20" s="109"/>
      <c r="R20" s="109"/>
    </row>
    <row r="21" spans="1:19" ht="20.25" customHeight="1">
      <c r="A21" s="110" t="s">
        <v>72</v>
      </c>
      <c r="C21" s="111" t="s">
        <v>73</v>
      </c>
      <c r="D21" s="109"/>
      <c r="E21" s="111" t="s">
        <v>73</v>
      </c>
      <c r="F21" s="109"/>
      <c r="G21" s="145" t="s">
        <v>73</v>
      </c>
      <c r="H21" s="103"/>
      <c r="I21" s="107">
        <f>'PL-4-7'!F95</f>
        <v>1087633</v>
      </c>
      <c r="J21" s="103"/>
      <c r="K21" s="145" t="s">
        <v>73</v>
      </c>
      <c r="L21" s="103"/>
      <c r="M21" s="145" t="s">
        <v>73</v>
      </c>
      <c r="N21" s="103"/>
      <c r="O21" s="145" t="s">
        <v>73</v>
      </c>
      <c r="P21" s="109"/>
      <c r="Q21" s="111" t="s">
        <v>73</v>
      </c>
      <c r="R21" s="109"/>
      <c r="S21" s="142">
        <f>SUM(C21:P21)</f>
        <v>1087633</v>
      </c>
    </row>
    <row r="22" spans="1:19" ht="20.25" customHeight="1">
      <c r="A22" s="110" t="s">
        <v>173</v>
      </c>
      <c r="C22" s="111" t="s">
        <v>73</v>
      </c>
      <c r="D22" s="109"/>
      <c r="E22" s="111" t="s">
        <v>73</v>
      </c>
      <c r="F22" s="109"/>
      <c r="G22" s="145" t="s">
        <v>73</v>
      </c>
      <c r="H22" s="103"/>
      <c r="I22" s="123">
        <f>'PL-4-7'!F108</f>
        <v>-822</v>
      </c>
      <c r="J22" s="103"/>
      <c r="K22" s="145" t="s">
        <v>73</v>
      </c>
      <c r="L22" s="103"/>
      <c r="M22" s="124">
        <f>'PL-4-7'!F103</f>
        <v>19480</v>
      </c>
      <c r="N22" s="103"/>
      <c r="O22" s="145" t="s">
        <v>73</v>
      </c>
      <c r="P22" s="109"/>
      <c r="Q22" s="124">
        <f>SUM(K22:O22)</f>
        <v>19480</v>
      </c>
      <c r="R22" s="109"/>
      <c r="S22" s="142">
        <f>SUM(C22:P22)</f>
        <v>18658</v>
      </c>
    </row>
    <row r="23" spans="1:19" ht="20.25" customHeight="1">
      <c r="A23" s="108" t="s">
        <v>43</v>
      </c>
      <c r="C23" s="112" t="s">
        <v>73</v>
      </c>
      <c r="D23" s="113"/>
      <c r="E23" s="112" t="s">
        <v>73</v>
      </c>
      <c r="F23" s="103"/>
      <c r="G23" s="114" t="s">
        <v>73</v>
      </c>
      <c r="H23" s="103"/>
      <c r="I23" s="115">
        <f>SUM(I21:I22)</f>
        <v>1086811</v>
      </c>
      <c r="J23" s="103"/>
      <c r="K23" s="219" t="s">
        <v>73</v>
      </c>
      <c r="L23" s="103"/>
      <c r="M23" s="115">
        <f>SUM(M21:M22)</f>
        <v>19480</v>
      </c>
      <c r="N23" s="103"/>
      <c r="O23" s="114" t="s">
        <v>73</v>
      </c>
      <c r="P23" s="103"/>
      <c r="Q23" s="115">
        <f>SUM(K23:O23)</f>
        <v>19480</v>
      </c>
      <c r="R23" s="103"/>
      <c r="S23" s="115">
        <f>SUM(S21:S22)</f>
        <v>1106291</v>
      </c>
    </row>
    <row r="24" spans="1:19" ht="20.25" customHeight="1">
      <c r="A24" s="117"/>
      <c r="C24" s="118"/>
      <c r="D24" s="119"/>
      <c r="E24" s="118"/>
      <c r="F24" s="103"/>
      <c r="G24" s="120"/>
      <c r="H24" s="103"/>
      <c r="I24" s="120"/>
      <c r="J24" s="103"/>
      <c r="K24" s="120"/>
      <c r="L24" s="103"/>
      <c r="M24" s="120"/>
      <c r="N24" s="103"/>
      <c r="O24" s="120"/>
      <c r="P24" s="103"/>
      <c r="Q24" s="120"/>
      <c r="R24" s="103"/>
      <c r="S24" s="120"/>
    </row>
    <row r="25" spans="1:19" ht="20.25" customHeight="1" thickBot="1">
      <c r="A25" s="38" t="s">
        <v>168</v>
      </c>
      <c r="C25" s="121">
        <f>C12</f>
        <v>7111161</v>
      </c>
      <c r="D25" s="119"/>
      <c r="E25" s="121">
        <f>E12</f>
        <v>1303713</v>
      </c>
      <c r="F25" s="103"/>
      <c r="G25" s="121">
        <f>G12</f>
        <v>711116</v>
      </c>
      <c r="H25" s="103"/>
      <c r="I25" s="186">
        <f>I12+I23+I18</f>
        <v>12167795</v>
      </c>
      <c r="J25" s="103"/>
      <c r="K25" s="218" t="s">
        <v>73</v>
      </c>
      <c r="L25" s="103"/>
      <c r="M25" s="121">
        <f>M12+M23</f>
        <v>18358</v>
      </c>
      <c r="N25" s="103"/>
      <c r="O25" s="121">
        <f>O12</f>
        <v>-25121</v>
      </c>
      <c r="P25" s="103"/>
      <c r="Q25" s="122">
        <f>SUM(K25:O25)</f>
        <v>-6763</v>
      </c>
      <c r="R25" s="103"/>
      <c r="S25" s="121">
        <f>S12+S23+S18</f>
        <v>21287022</v>
      </c>
    </row>
    <row r="26" spans="1:19" ht="18" customHeight="1" thickTop="1"/>
    <row r="27" spans="1:19" ht="20.25" customHeight="1">
      <c r="A27" s="1" t="s">
        <v>155</v>
      </c>
      <c r="B27" s="83"/>
      <c r="C27" s="84"/>
      <c r="D27" s="85"/>
      <c r="E27" s="84"/>
      <c r="F27" s="85"/>
      <c r="G27" s="84"/>
      <c r="H27" s="85"/>
      <c r="I27" s="84"/>
      <c r="J27" s="85"/>
      <c r="K27" s="84"/>
      <c r="L27" s="85"/>
      <c r="M27" s="84"/>
      <c r="N27" s="85"/>
      <c r="O27" s="84"/>
      <c r="P27" s="85"/>
      <c r="Q27" s="84"/>
      <c r="R27" s="85"/>
      <c r="S27" s="84"/>
    </row>
    <row r="28" spans="1:19" ht="20.25" customHeight="1">
      <c r="A28" s="87" t="s">
        <v>54</v>
      </c>
      <c r="B28" s="88"/>
      <c r="C28" s="87"/>
      <c r="D28" s="89"/>
      <c r="E28" s="87"/>
      <c r="F28" s="89"/>
      <c r="G28" s="87"/>
      <c r="H28" s="89"/>
      <c r="I28" s="87"/>
      <c r="J28" s="89"/>
      <c r="K28" s="87"/>
      <c r="L28" s="89"/>
      <c r="M28" s="87"/>
      <c r="N28" s="89"/>
      <c r="O28" s="87"/>
      <c r="P28" s="89"/>
      <c r="Q28" s="87"/>
      <c r="R28" s="89"/>
      <c r="S28" s="87"/>
    </row>
    <row r="29" spans="1:19" ht="20.25" customHeight="1">
      <c r="A29" s="87"/>
      <c r="B29" s="88"/>
      <c r="C29" s="87"/>
      <c r="D29" s="89"/>
      <c r="E29" s="87"/>
      <c r="F29" s="89"/>
      <c r="G29" s="87"/>
      <c r="H29" s="89"/>
      <c r="I29" s="87"/>
      <c r="J29" s="89"/>
      <c r="K29" s="87"/>
      <c r="L29" s="89"/>
      <c r="M29" s="87"/>
      <c r="N29" s="89"/>
      <c r="O29" s="87"/>
      <c r="P29" s="89"/>
      <c r="Q29" s="87"/>
      <c r="R29" s="89"/>
      <c r="S29" s="87"/>
    </row>
    <row r="30" spans="1:19" ht="20.25" customHeight="1">
      <c r="A30" s="87"/>
      <c r="B30" s="88"/>
      <c r="C30" s="294" t="s">
        <v>55</v>
      </c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</row>
    <row r="31" spans="1:19" ht="20.25" customHeight="1">
      <c r="A31" s="90"/>
      <c r="B31" s="91"/>
      <c r="C31" s="92"/>
      <c r="D31" s="92"/>
      <c r="E31" s="92"/>
      <c r="F31" s="92"/>
      <c r="G31" s="295" t="s">
        <v>56</v>
      </c>
      <c r="H31" s="295"/>
      <c r="I31" s="295"/>
      <c r="J31" s="94"/>
      <c r="K31" s="295" t="s">
        <v>119</v>
      </c>
      <c r="L31" s="295"/>
      <c r="M31" s="295"/>
      <c r="N31" s="295"/>
      <c r="O31" s="295"/>
      <c r="P31" s="295"/>
      <c r="Q31" s="295"/>
      <c r="R31" s="95"/>
      <c r="S31" s="95"/>
    </row>
    <row r="32" spans="1:19" ht="20.25" customHeight="1">
      <c r="C32" s="97"/>
      <c r="D32" s="97"/>
      <c r="E32" s="98"/>
      <c r="F32" s="98"/>
      <c r="G32" s="223"/>
      <c r="H32" s="223"/>
      <c r="I32" s="223"/>
      <c r="J32" s="98"/>
      <c r="K32" s="102" t="s">
        <v>175</v>
      </c>
      <c r="L32" s="98"/>
      <c r="M32" s="148" t="s">
        <v>192</v>
      </c>
      <c r="N32" s="97"/>
      <c r="O32" s="100" t="s">
        <v>57</v>
      </c>
      <c r="P32" s="101"/>
      <c r="R32" s="223"/>
      <c r="S32" s="6"/>
    </row>
    <row r="33" spans="1:19" ht="20.25" customHeight="1">
      <c r="C33" s="6" t="s">
        <v>58</v>
      </c>
      <c r="D33" s="223"/>
      <c r="F33" s="223"/>
      <c r="G33" s="296"/>
      <c r="H33" s="296"/>
      <c r="I33" s="296"/>
      <c r="J33" s="223"/>
      <c r="K33" s="100" t="s">
        <v>176</v>
      </c>
      <c r="L33" s="223"/>
      <c r="M33" s="148" t="s">
        <v>193</v>
      </c>
      <c r="N33" s="223"/>
      <c r="O33" s="102" t="s">
        <v>59</v>
      </c>
      <c r="P33" s="223"/>
      <c r="Q33" s="100" t="s">
        <v>60</v>
      </c>
      <c r="R33" s="223"/>
    </row>
    <row r="34" spans="1:19" ht="20.25" customHeight="1">
      <c r="C34" s="147" t="s">
        <v>131</v>
      </c>
      <c r="D34" s="223"/>
      <c r="E34" s="147" t="s">
        <v>96</v>
      </c>
      <c r="F34" s="223"/>
      <c r="G34" s="6" t="s">
        <v>61</v>
      </c>
      <c r="H34" s="223"/>
      <c r="I34" s="6"/>
      <c r="J34" s="223"/>
      <c r="K34" s="147" t="s">
        <v>178</v>
      </c>
      <c r="L34" s="223"/>
      <c r="M34" s="100" t="s">
        <v>68</v>
      </c>
      <c r="N34" s="223"/>
      <c r="O34" s="100" t="s">
        <v>62</v>
      </c>
      <c r="P34" s="223"/>
      <c r="Q34" s="100" t="s">
        <v>63</v>
      </c>
      <c r="R34" s="223"/>
      <c r="S34" s="6" t="s">
        <v>64</v>
      </c>
    </row>
    <row r="35" spans="1:19" ht="20.25" customHeight="1">
      <c r="B35" s="96" t="s">
        <v>6</v>
      </c>
      <c r="C35" s="6" t="s">
        <v>65</v>
      </c>
      <c r="D35" s="223"/>
      <c r="E35" s="6" t="s">
        <v>97</v>
      </c>
      <c r="F35" s="223"/>
      <c r="G35" s="6" t="s">
        <v>66</v>
      </c>
      <c r="H35" s="223"/>
      <c r="I35" s="6" t="s">
        <v>67</v>
      </c>
      <c r="J35" s="223"/>
      <c r="K35" s="100" t="s">
        <v>177</v>
      </c>
      <c r="L35" s="223"/>
      <c r="M35" s="100" t="s">
        <v>66</v>
      </c>
      <c r="N35" s="223"/>
      <c r="O35" s="100" t="s">
        <v>69</v>
      </c>
      <c r="P35" s="223"/>
      <c r="Q35" s="100" t="s">
        <v>132</v>
      </c>
      <c r="R35" s="223"/>
      <c r="S35" s="6" t="s">
        <v>70</v>
      </c>
    </row>
    <row r="36" spans="1:19" ht="20.25" customHeight="1">
      <c r="C36" s="293" t="s">
        <v>8</v>
      </c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</row>
    <row r="37" spans="1:19" ht="20.25" customHeight="1">
      <c r="A37" s="38" t="s">
        <v>189</v>
      </c>
      <c r="C37" s="224"/>
      <c r="D37" s="98"/>
      <c r="E37" s="224"/>
      <c r="F37" s="103"/>
      <c r="G37" s="224"/>
      <c r="H37" s="103"/>
      <c r="I37" s="224"/>
      <c r="J37" s="103"/>
      <c r="K37" s="224"/>
      <c r="L37" s="103"/>
      <c r="M37" s="224"/>
      <c r="N37" s="103"/>
      <c r="O37" s="224"/>
      <c r="P37" s="103"/>
      <c r="Q37" s="224"/>
      <c r="R37" s="103"/>
      <c r="S37" s="224"/>
    </row>
    <row r="38" spans="1:19" ht="20.25" customHeight="1">
      <c r="A38" s="38" t="s">
        <v>190</v>
      </c>
      <c r="B38" s="135"/>
      <c r="C38" s="104">
        <v>7111161</v>
      </c>
      <c r="D38" s="77"/>
      <c r="E38" s="104">
        <v>1303713</v>
      </c>
      <c r="F38" s="103"/>
      <c r="G38" s="104">
        <v>711116</v>
      </c>
      <c r="H38" s="103"/>
      <c r="I38" s="104">
        <v>13260016</v>
      </c>
      <c r="J38" s="103"/>
      <c r="K38" s="106" t="s">
        <v>73</v>
      </c>
      <c r="L38" s="103"/>
      <c r="M38" s="104">
        <v>-4499</v>
      </c>
      <c r="N38" s="103"/>
      <c r="O38" s="104">
        <v>-25121</v>
      </c>
      <c r="P38" s="103"/>
      <c r="Q38" s="104">
        <f>SUM(K38:O38)</f>
        <v>-29620</v>
      </c>
      <c r="R38" s="103"/>
      <c r="S38" s="77">
        <f>SUM(C38:I38)+Q38</f>
        <v>22356386</v>
      </c>
    </row>
    <row r="39" spans="1:19" ht="20.25" customHeight="1">
      <c r="A39" s="105"/>
      <c r="C39" s="106"/>
      <c r="D39" s="107"/>
      <c r="E39" s="106"/>
      <c r="F39" s="103"/>
      <c r="G39" s="106"/>
      <c r="H39" s="103"/>
      <c r="I39" s="106"/>
      <c r="J39" s="103"/>
      <c r="K39" s="107"/>
      <c r="L39" s="103"/>
      <c r="M39" s="107"/>
      <c r="N39" s="103"/>
      <c r="O39" s="106"/>
      <c r="P39" s="103"/>
      <c r="Q39" s="107"/>
      <c r="R39" s="103"/>
      <c r="S39" s="107"/>
    </row>
    <row r="40" spans="1:19" ht="20.25" customHeight="1">
      <c r="A40" s="108" t="s">
        <v>79</v>
      </c>
      <c r="C40" s="106"/>
      <c r="D40" s="107"/>
      <c r="E40" s="106"/>
      <c r="F40" s="103"/>
      <c r="G40" s="106"/>
      <c r="H40" s="103"/>
      <c r="I40" s="106"/>
      <c r="J40" s="103"/>
      <c r="K40" s="107"/>
      <c r="L40" s="103"/>
      <c r="M40" s="107"/>
      <c r="N40" s="103"/>
      <c r="O40" s="106"/>
      <c r="P40" s="103"/>
      <c r="Q40" s="107"/>
      <c r="R40" s="103"/>
      <c r="S40" s="107"/>
    </row>
    <row r="41" spans="1:19" ht="20.25" customHeight="1">
      <c r="A41" s="108" t="s">
        <v>80</v>
      </c>
      <c r="C41" s="141"/>
      <c r="D41" s="142"/>
      <c r="E41" s="141"/>
      <c r="F41" s="142"/>
      <c r="G41" s="106"/>
      <c r="H41" s="107"/>
      <c r="I41" s="106"/>
      <c r="J41" s="107"/>
      <c r="K41" s="107"/>
      <c r="L41" s="107"/>
      <c r="M41" s="107"/>
      <c r="N41" s="107"/>
      <c r="O41" s="106"/>
      <c r="P41" s="142"/>
      <c r="Q41" s="142"/>
      <c r="R41" s="142"/>
      <c r="S41" s="142"/>
    </row>
    <row r="42" spans="1:19" ht="20.25" customHeight="1">
      <c r="A42" s="143" t="s">
        <v>133</v>
      </c>
      <c r="C42" s="141"/>
      <c r="D42" s="142"/>
      <c r="E42" s="141"/>
      <c r="F42" s="142"/>
      <c r="G42" s="106"/>
      <c r="H42" s="107"/>
      <c r="I42" s="106"/>
      <c r="J42" s="107"/>
      <c r="K42" s="107"/>
      <c r="L42" s="107"/>
      <c r="M42" s="107"/>
      <c r="N42" s="107"/>
      <c r="O42" s="106"/>
      <c r="P42" s="142"/>
      <c r="Q42" s="142"/>
      <c r="R42" s="142"/>
      <c r="S42" s="142"/>
    </row>
    <row r="43" spans="1:19" ht="20.25" customHeight="1">
      <c r="A43" s="144" t="s">
        <v>139</v>
      </c>
      <c r="B43" s="96">
        <v>8</v>
      </c>
      <c r="C43" s="156" t="s">
        <v>73</v>
      </c>
      <c r="D43" s="109"/>
      <c r="E43" s="156" t="s">
        <v>73</v>
      </c>
      <c r="F43" s="109"/>
      <c r="G43" s="157" t="s">
        <v>73</v>
      </c>
      <c r="H43" s="103"/>
      <c r="I43" s="158">
        <v>-1066674</v>
      </c>
      <c r="J43" s="107"/>
      <c r="K43" s="157" t="s">
        <v>73</v>
      </c>
      <c r="L43" s="107"/>
      <c r="M43" s="157" t="s">
        <v>73</v>
      </c>
      <c r="N43" s="107"/>
      <c r="O43" s="157" t="s">
        <v>73</v>
      </c>
      <c r="P43" s="142"/>
      <c r="Q43" s="156" t="s">
        <v>73</v>
      </c>
      <c r="R43" s="142"/>
      <c r="S43" s="159">
        <f>I43</f>
        <v>-1066674</v>
      </c>
    </row>
    <row r="44" spans="1:19" ht="20.25" customHeight="1">
      <c r="A44" s="38" t="s">
        <v>141</v>
      </c>
      <c r="C44" s="160" t="s">
        <v>73</v>
      </c>
      <c r="D44" s="113"/>
      <c r="E44" s="160" t="s">
        <v>73</v>
      </c>
      <c r="F44" s="109"/>
      <c r="G44" s="161" t="s">
        <v>73</v>
      </c>
      <c r="H44" s="103"/>
      <c r="I44" s="162">
        <f>I43</f>
        <v>-1066674</v>
      </c>
      <c r="J44" s="103"/>
      <c r="K44" s="161" t="s">
        <v>73</v>
      </c>
      <c r="L44" s="103"/>
      <c r="M44" s="161" t="s">
        <v>73</v>
      </c>
      <c r="N44" s="103"/>
      <c r="O44" s="161" t="s">
        <v>73</v>
      </c>
      <c r="P44" s="109"/>
      <c r="Q44" s="160" t="s">
        <v>73</v>
      </c>
      <c r="R44" s="109"/>
      <c r="S44" s="162">
        <f>SUM(S43)</f>
        <v>-1066674</v>
      </c>
    </row>
    <row r="45" spans="1:19" ht="20.25" customHeight="1">
      <c r="A45" s="105"/>
      <c r="B45" s="224"/>
      <c r="C45" s="106"/>
      <c r="D45" s="107"/>
      <c r="E45" s="106"/>
      <c r="F45" s="103"/>
      <c r="G45" s="106"/>
      <c r="H45" s="103"/>
      <c r="I45" s="106"/>
      <c r="J45" s="103"/>
      <c r="K45" s="107"/>
      <c r="L45" s="103"/>
      <c r="M45" s="107"/>
      <c r="N45" s="103"/>
      <c r="O45" s="106"/>
      <c r="P45" s="103"/>
      <c r="Q45" s="107"/>
      <c r="R45" s="103"/>
      <c r="S45" s="107"/>
    </row>
    <row r="46" spans="1:19" ht="20.25" customHeight="1">
      <c r="A46" s="108" t="s">
        <v>71</v>
      </c>
      <c r="F46" s="109"/>
      <c r="G46" s="116"/>
      <c r="H46" s="103"/>
      <c r="I46" s="116"/>
      <c r="J46" s="103"/>
      <c r="K46" s="116"/>
      <c r="L46" s="103"/>
      <c r="M46" s="116"/>
      <c r="N46" s="103"/>
      <c r="O46" s="116"/>
      <c r="P46" s="109"/>
      <c r="R46" s="109"/>
    </row>
    <row r="47" spans="1:19" ht="20.25" customHeight="1">
      <c r="A47" s="110" t="s">
        <v>72</v>
      </c>
      <c r="C47" s="111" t="s">
        <v>73</v>
      </c>
      <c r="D47" s="109"/>
      <c r="E47" s="111" t="s">
        <v>73</v>
      </c>
      <c r="F47" s="109"/>
      <c r="G47" s="145" t="s">
        <v>73</v>
      </c>
      <c r="H47" s="103"/>
      <c r="I47" s="107">
        <f>'PL-4-7'!D95</f>
        <v>3178629</v>
      </c>
      <c r="J47" s="103"/>
      <c r="K47" s="145" t="s">
        <v>73</v>
      </c>
      <c r="L47" s="103"/>
      <c r="M47" s="145" t="s">
        <v>73</v>
      </c>
      <c r="N47" s="103"/>
      <c r="O47" s="145" t="s">
        <v>73</v>
      </c>
      <c r="P47" s="109"/>
      <c r="Q47" s="111" t="s">
        <v>73</v>
      </c>
      <c r="R47" s="109"/>
      <c r="S47" s="142">
        <f>SUM(C47:P47)</f>
        <v>3178629</v>
      </c>
    </row>
    <row r="48" spans="1:19" ht="20.25" customHeight="1">
      <c r="A48" s="110" t="s">
        <v>206</v>
      </c>
      <c r="C48" s="111" t="s">
        <v>73</v>
      </c>
      <c r="D48" s="109"/>
      <c r="E48" s="111" t="s">
        <v>73</v>
      </c>
      <c r="F48" s="109"/>
      <c r="G48" s="145" t="s">
        <v>73</v>
      </c>
      <c r="H48" s="103"/>
      <c r="I48" s="123">
        <f>'PL-4-7'!D108</f>
        <v>0</v>
      </c>
      <c r="J48" s="103"/>
      <c r="K48" s="145" t="s">
        <v>73</v>
      </c>
      <c r="L48" s="103"/>
      <c r="M48" s="124">
        <f>'PL-4-7'!D103</f>
        <v>-38809</v>
      </c>
      <c r="N48" s="103"/>
      <c r="O48" s="145" t="s">
        <v>73</v>
      </c>
      <c r="P48" s="109"/>
      <c r="Q48" s="124">
        <f>SUM(K48:O48)</f>
        <v>-38809</v>
      </c>
      <c r="R48" s="109"/>
      <c r="S48" s="142">
        <f>SUM(C48:P48)</f>
        <v>-38809</v>
      </c>
    </row>
    <row r="49" spans="1:19" ht="20.25" customHeight="1">
      <c r="A49" s="108" t="s">
        <v>174</v>
      </c>
      <c r="C49" s="112" t="s">
        <v>73</v>
      </c>
      <c r="D49" s="113"/>
      <c r="E49" s="112" t="s">
        <v>73</v>
      </c>
      <c r="F49" s="103"/>
      <c r="G49" s="114" t="s">
        <v>73</v>
      </c>
      <c r="H49" s="103"/>
      <c r="I49" s="115">
        <f>SUM(I47:I48)</f>
        <v>3178629</v>
      </c>
      <c r="J49" s="103"/>
      <c r="K49" s="219" t="s">
        <v>73</v>
      </c>
      <c r="L49" s="103"/>
      <c r="M49" s="115">
        <f>SUM(M47:M48)</f>
        <v>-38809</v>
      </c>
      <c r="N49" s="103"/>
      <c r="O49" s="114" t="s">
        <v>73</v>
      </c>
      <c r="P49" s="103"/>
      <c r="Q49" s="115">
        <f>SUM(K49:O49)</f>
        <v>-38809</v>
      </c>
      <c r="R49" s="103"/>
      <c r="S49" s="115">
        <f>SUM(S47:S48)</f>
        <v>3139820</v>
      </c>
    </row>
    <row r="50" spans="1:19" ht="20.25" customHeight="1">
      <c r="A50" s="117"/>
      <c r="C50" s="118"/>
      <c r="D50" s="119"/>
      <c r="E50" s="118"/>
      <c r="F50" s="103"/>
      <c r="G50" s="120"/>
      <c r="H50" s="103"/>
      <c r="I50" s="120"/>
      <c r="J50" s="103"/>
      <c r="K50" s="120"/>
      <c r="L50" s="103"/>
      <c r="M50" s="120"/>
      <c r="N50" s="103"/>
      <c r="O50" s="120"/>
      <c r="P50" s="103"/>
      <c r="Q50" s="120"/>
      <c r="R50" s="103"/>
      <c r="S50" s="120"/>
    </row>
    <row r="51" spans="1:19" ht="20.25" customHeight="1" thickBot="1">
      <c r="A51" s="38" t="s">
        <v>191</v>
      </c>
      <c r="C51" s="121">
        <f>C38</f>
        <v>7111161</v>
      </c>
      <c r="D51" s="119"/>
      <c r="E51" s="121">
        <f>E38</f>
        <v>1303713</v>
      </c>
      <c r="F51" s="103"/>
      <c r="G51" s="121">
        <f>G38</f>
        <v>711116</v>
      </c>
      <c r="H51" s="103"/>
      <c r="I51" s="186">
        <f>I38+I49+I44</f>
        <v>15371971</v>
      </c>
      <c r="J51" s="103"/>
      <c r="K51" s="218" t="s">
        <v>73</v>
      </c>
      <c r="L51" s="103"/>
      <c r="M51" s="121">
        <f>M38+M49</f>
        <v>-43308</v>
      </c>
      <c r="N51" s="103"/>
      <c r="O51" s="121">
        <f>O38</f>
        <v>-25121</v>
      </c>
      <c r="P51" s="103"/>
      <c r="Q51" s="122">
        <f>SUM(K51:O51)</f>
        <v>-68429</v>
      </c>
      <c r="R51" s="103"/>
      <c r="S51" s="121">
        <f>S38+S49+S44</f>
        <v>24429532</v>
      </c>
    </row>
    <row r="52" spans="1:19" ht="18" customHeight="1" thickTop="1"/>
  </sheetData>
  <mergeCells count="10">
    <mergeCell ref="G7:I7"/>
    <mergeCell ref="C10:S10"/>
    <mergeCell ref="C4:S4"/>
    <mergeCell ref="G5:I5"/>
    <mergeCell ref="K5:Q5"/>
    <mergeCell ref="C36:S36"/>
    <mergeCell ref="C30:S30"/>
    <mergeCell ref="G31:I31"/>
    <mergeCell ref="K31:Q31"/>
    <mergeCell ref="G33:I33"/>
  </mergeCells>
  <pageMargins left="0.7" right="0.7" top="0.48" bottom="0.5" header="0.5" footer="0.5"/>
  <pageSetup paperSize="9" scale="81" firstPageNumber="8" orientation="landscape" useFirstPageNumber="1" r:id="rId1"/>
  <headerFooter scaleWithDoc="0">
    <oddFooter>&amp;LThe accompaying notes form an integral part of the interim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6"/>
  <sheetViews>
    <sheetView showGridLines="0" view="pageBreakPreview" zoomScale="85" zoomScaleNormal="85" zoomScaleSheetLayoutView="85" workbookViewId="0">
      <selection activeCell="O13" sqref="O13"/>
    </sheetView>
  </sheetViews>
  <sheetFormatPr defaultColWidth="9.140625" defaultRowHeight="20.25" customHeight="1"/>
  <cols>
    <col min="1" max="1" width="48.140625" style="128" customWidth="1"/>
    <col min="2" max="2" width="5.5703125" style="96" customWidth="1"/>
    <col min="3" max="3" width="1.140625" style="128" customWidth="1"/>
    <col min="4" max="4" width="11.5703125" style="128" customWidth="1"/>
    <col min="5" max="5" width="1.140625" style="128" customWidth="1"/>
    <col min="6" max="6" width="11.5703125" style="128" customWidth="1"/>
    <col min="7" max="7" width="1.140625" style="128" customWidth="1"/>
    <col min="8" max="8" width="10.85546875" style="128" customWidth="1"/>
    <col min="9" max="9" width="1.140625" style="128" customWidth="1"/>
    <col min="10" max="10" width="14" style="128" customWidth="1"/>
    <col min="11" max="11" width="1.140625" style="128" customWidth="1"/>
    <col min="12" max="12" width="12.42578125" style="128" bestFit="1" customWidth="1"/>
    <col min="13" max="13" width="1.140625" style="128" customWidth="1"/>
    <col min="14" max="14" width="12.7109375" style="128" bestFit="1" customWidth="1"/>
    <col min="15" max="16384" width="9.140625" style="128"/>
  </cols>
  <sheetData>
    <row r="1" spans="1:14" ht="18.75" customHeight="1">
      <c r="A1" s="1" t="s">
        <v>155</v>
      </c>
      <c r="B1" s="125"/>
      <c r="C1" s="126"/>
      <c r="D1" s="126"/>
      <c r="E1" s="126"/>
      <c r="F1" s="127"/>
      <c r="G1" s="126"/>
      <c r="H1" s="126"/>
      <c r="I1" s="126"/>
      <c r="J1" s="126"/>
      <c r="K1" s="126"/>
      <c r="L1" s="126"/>
      <c r="M1" s="126"/>
      <c r="N1" s="126"/>
    </row>
    <row r="2" spans="1:14" ht="18.600000000000001" customHeight="1">
      <c r="A2" s="87" t="s">
        <v>54</v>
      </c>
      <c r="F2" s="129"/>
    </row>
    <row r="3" spans="1:14" ht="13.5" customHeight="1">
      <c r="A3" s="87"/>
      <c r="F3" s="129"/>
    </row>
    <row r="4" spans="1:14" ht="16.5" customHeight="1">
      <c r="A4" s="130"/>
      <c r="C4" s="131"/>
      <c r="D4" s="132"/>
      <c r="E4" s="132"/>
      <c r="F4" s="132"/>
      <c r="G4" s="132"/>
      <c r="H4" s="132" t="s">
        <v>74</v>
      </c>
      <c r="I4" s="132"/>
      <c r="J4" s="132"/>
      <c r="K4" s="132"/>
      <c r="L4" s="132"/>
      <c r="M4" s="132"/>
      <c r="N4" s="132"/>
    </row>
    <row r="5" spans="1:14" ht="16.5" customHeight="1">
      <c r="A5" s="130"/>
      <c r="C5" s="131"/>
      <c r="D5" s="91"/>
      <c r="E5" s="91"/>
      <c r="F5" s="92"/>
      <c r="G5" s="91"/>
      <c r="K5" s="92"/>
      <c r="L5" s="94" t="s">
        <v>75</v>
      </c>
      <c r="M5" s="131"/>
    </row>
    <row r="6" spans="1:14" ht="16.5" customHeight="1">
      <c r="A6" s="130"/>
      <c r="C6" s="131"/>
      <c r="D6" s="91"/>
      <c r="E6" s="91"/>
      <c r="F6" s="92"/>
      <c r="G6" s="91"/>
      <c r="K6" s="92"/>
      <c r="L6" s="10" t="s">
        <v>88</v>
      </c>
      <c r="M6" s="131"/>
    </row>
    <row r="7" spans="1:14" ht="16.5" customHeight="1">
      <c r="A7" s="130"/>
      <c r="C7" s="131"/>
      <c r="E7" s="131"/>
      <c r="F7" s="147"/>
      <c r="G7" s="131"/>
      <c r="H7" s="297" t="s">
        <v>56</v>
      </c>
      <c r="I7" s="297"/>
      <c r="J7" s="297"/>
      <c r="K7" s="131"/>
      <c r="L7" s="93" t="s">
        <v>70</v>
      </c>
      <c r="M7" s="131"/>
    </row>
    <row r="8" spans="1:14" ht="16.5" customHeight="1">
      <c r="A8" s="130"/>
      <c r="C8" s="131"/>
      <c r="D8" s="131" t="s">
        <v>58</v>
      </c>
      <c r="E8" s="131"/>
      <c r="F8" s="147"/>
      <c r="G8" s="131"/>
      <c r="H8" s="94"/>
      <c r="I8" s="94"/>
      <c r="J8" s="94"/>
      <c r="K8" s="131"/>
      <c r="L8" s="10" t="s">
        <v>192</v>
      </c>
      <c r="M8" s="131"/>
    </row>
    <row r="9" spans="1:14" ht="16.5" customHeight="1">
      <c r="A9" s="130"/>
      <c r="C9" s="131"/>
      <c r="D9" s="149" t="s">
        <v>131</v>
      </c>
      <c r="E9" s="131"/>
      <c r="I9" s="133"/>
      <c r="K9" s="131"/>
      <c r="L9" s="10" t="s">
        <v>193</v>
      </c>
      <c r="M9" s="131"/>
      <c r="N9" s="6"/>
    </row>
    <row r="10" spans="1:14" ht="16.5" customHeight="1">
      <c r="A10" s="130"/>
      <c r="C10" s="131"/>
      <c r="D10" s="149" t="s">
        <v>195</v>
      </c>
      <c r="E10" s="131"/>
      <c r="F10" s="149" t="s">
        <v>96</v>
      </c>
      <c r="G10" s="131"/>
      <c r="H10" s="133" t="s">
        <v>61</v>
      </c>
      <c r="I10" s="131"/>
      <c r="K10" s="131"/>
      <c r="L10" s="10" t="s">
        <v>194</v>
      </c>
      <c r="M10" s="131"/>
      <c r="N10" s="6" t="s">
        <v>64</v>
      </c>
    </row>
    <row r="11" spans="1:14" ht="16.5" customHeight="1">
      <c r="A11" s="130"/>
      <c r="B11" s="9"/>
      <c r="C11" s="6"/>
      <c r="D11" s="147" t="s">
        <v>196</v>
      </c>
      <c r="E11" s="6"/>
      <c r="F11" s="147" t="s">
        <v>98</v>
      </c>
      <c r="G11" s="6"/>
      <c r="H11" s="6" t="s">
        <v>66</v>
      </c>
      <c r="I11" s="6"/>
      <c r="J11" s="6" t="s">
        <v>67</v>
      </c>
      <c r="K11" s="6"/>
      <c r="L11" s="100" t="s">
        <v>66</v>
      </c>
      <c r="M11" s="6"/>
      <c r="N11" s="6" t="s">
        <v>70</v>
      </c>
    </row>
    <row r="12" spans="1:14" ht="16.5" customHeight="1">
      <c r="A12" s="134"/>
      <c r="B12" s="165"/>
      <c r="C12" s="166"/>
      <c r="D12" s="293" t="s">
        <v>8</v>
      </c>
      <c r="E12" s="293"/>
      <c r="F12" s="293"/>
      <c r="G12" s="293"/>
      <c r="H12" s="293"/>
      <c r="I12" s="293"/>
      <c r="J12" s="293"/>
      <c r="K12" s="293"/>
      <c r="L12" s="293"/>
      <c r="M12" s="293"/>
      <c r="N12" s="293"/>
    </row>
    <row r="13" spans="1:14" ht="18.600000000000001" customHeight="1">
      <c r="A13" s="38" t="s">
        <v>166</v>
      </c>
      <c r="B13" s="3"/>
      <c r="C13" s="3"/>
      <c r="D13" s="26"/>
      <c r="E13" s="3"/>
      <c r="F13" s="26"/>
      <c r="G13" s="3"/>
      <c r="H13" s="26"/>
      <c r="I13" s="3"/>
      <c r="J13" s="26"/>
      <c r="K13" s="3"/>
      <c r="L13" s="26"/>
      <c r="M13" s="3"/>
      <c r="N13" s="26"/>
    </row>
    <row r="14" spans="1:14" ht="18.600000000000001" customHeight="1">
      <c r="A14" s="164" t="s">
        <v>167</v>
      </c>
      <c r="B14" s="3"/>
      <c r="C14" s="3"/>
      <c r="D14" s="188">
        <v>7111161</v>
      </c>
      <c r="F14" s="188">
        <v>1303713</v>
      </c>
      <c r="H14" s="188">
        <v>711116</v>
      </c>
      <c r="J14" s="187">
        <v>12545482</v>
      </c>
      <c r="L14" s="188">
        <v>-151</v>
      </c>
      <c r="N14" s="189">
        <f>SUM(D14:L14)</f>
        <v>21671321</v>
      </c>
    </row>
    <row r="15" spans="1:14" ht="10.5" customHeight="1">
      <c r="A15" s="10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8.75" customHeight="1">
      <c r="A16" s="108" t="s">
        <v>79</v>
      </c>
      <c r="B16" s="128"/>
    </row>
    <row r="17" spans="1:15" ht="18.75" customHeight="1">
      <c r="A17" s="108" t="s">
        <v>80</v>
      </c>
      <c r="B17" s="128"/>
    </row>
    <row r="18" spans="1:15" ht="18.75" customHeight="1">
      <c r="A18" s="143" t="s">
        <v>133</v>
      </c>
      <c r="B18" s="128"/>
    </row>
    <row r="19" spans="1:15" ht="18.75" customHeight="1">
      <c r="A19" s="144" t="s">
        <v>134</v>
      </c>
      <c r="D19" s="169">
        <v>0</v>
      </c>
      <c r="E19" s="131"/>
      <c r="F19" s="170">
        <v>0</v>
      </c>
      <c r="G19" s="6"/>
      <c r="H19" s="170">
        <v>0</v>
      </c>
      <c r="J19" s="171">
        <v>-1659271</v>
      </c>
      <c r="L19" s="172">
        <v>0</v>
      </c>
      <c r="N19" s="174">
        <f>SUM(D19:L19)</f>
        <v>-1659271</v>
      </c>
    </row>
    <row r="20" spans="1:15" ht="18.600000000000001" customHeight="1">
      <c r="A20" s="75" t="s">
        <v>141</v>
      </c>
      <c r="D20" s="190">
        <f>D19</f>
        <v>0</v>
      </c>
      <c r="E20" s="131"/>
      <c r="F20" s="190">
        <f>F19</f>
        <v>0</v>
      </c>
      <c r="G20" s="131"/>
      <c r="H20" s="190">
        <f>H19</f>
        <v>0</v>
      </c>
      <c r="J20" s="173">
        <f>J19</f>
        <v>-1659271</v>
      </c>
      <c r="L20" s="190">
        <f>L19</f>
        <v>0</v>
      </c>
      <c r="N20" s="173">
        <f>SUM(D20:L20)</f>
        <v>-1659271</v>
      </c>
    </row>
    <row r="21" spans="1:15" ht="18.75" customHeight="1">
      <c r="A21" s="75"/>
      <c r="B21" s="128"/>
    </row>
    <row r="22" spans="1:15" ht="18.600000000000001" customHeight="1">
      <c r="A22" s="108" t="s">
        <v>71</v>
      </c>
      <c r="B22" s="128"/>
      <c r="D22" s="136"/>
      <c r="F22" s="136"/>
      <c r="H22" s="136"/>
      <c r="J22" s="136"/>
      <c r="L22" s="136"/>
      <c r="N22" s="136"/>
    </row>
    <row r="23" spans="1:15" ht="18.75" customHeight="1">
      <c r="A23" s="110" t="s">
        <v>72</v>
      </c>
      <c r="B23" s="128"/>
      <c r="D23" s="167">
        <v>0</v>
      </c>
      <c r="E23" s="133"/>
      <c r="F23" s="167">
        <v>0</v>
      </c>
      <c r="G23" s="133"/>
      <c r="H23" s="167">
        <v>0</v>
      </c>
      <c r="I23" s="22"/>
      <c r="J23" s="29">
        <v>680792</v>
      </c>
      <c r="K23" s="22"/>
      <c r="L23" s="47">
        <v>0</v>
      </c>
      <c r="M23" s="22"/>
      <c r="N23" s="168">
        <f>SUM(D23:L23)</f>
        <v>680792</v>
      </c>
      <c r="O23" s="129"/>
    </row>
    <row r="24" spans="1:15" ht="18.600000000000001" customHeight="1">
      <c r="A24" s="110" t="s">
        <v>173</v>
      </c>
      <c r="B24" s="128"/>
      <c r="D24" s="167">
        <v>0</v>
      </c>
      <c r="E24" s="133"/>
      <c r="F24" s="167">
        <v>0</v>
      </c>
      <c r="G24" s="133"/>
      <c r="H24" s="167">
        <v>0</v>
      </c>
      <c r="I24" s="22"/>
      <c r="J24" s="182">
        <v>-822</v>
      </c>
      <c r="K24" s="22"/>
      <c r="L24" s="29">
        <v>17324</v>
      </c>
      <c r="M24" s="22"/>
      <c r="N24" s="168">
        <f>SUM(D24:L24)</f>
        <v>16502</v>
      </c>
      <c r="O24" s="129"/>
    </row>
    <row r="25" spans="1:15" ht="18.600000000000001" customHeight="1">
      <c r="A25" s="108" t="s">
        <v>43</v>
      </c>
      <c r="B25" s="128"/>
      <c r="D25" s="190">
        <f>SUM(D23:D24)</f>
        <v>0</v>
      </c>
      <c r="E25" s="131"/>
      <c r="F25" s="190">
        <f>SUM(F23:F24)</f>
        <v>0</v>
      </c>
      <c r="G25" s="131"/>
      <c r="H25" s="190">
        <f>SUM(H23:H24)</f>
        <v>0</v>
      </c>
      <c r="I25" s="22"/>
      <c r="J25" s="163">
        <f>SUM(J23:J24)</f>
        <v>679970</v>
      </c>
      <c r="K25" s="22"/>
      <c r="L25" s="163">
        <f>SUM(L23:L24)</f>
        <v>17324</v>
      </c>
      <c r="M25" s="22"/>
      <c r="N25" s="163">
        <f>SUM(N23:N24)</f>
        <v>697294</v>
      </c>
      <c r="O25" s="129"/>
    </row>
    <row r="26" spans="1:15" ht="10.5" customHeight="1">
      <c r="A26" s="117"/>
      <c r="B26" s="128"/>
      <c r="D26" s="26"/>
      <c r="E26" s="3"/>
      <c r="F26" s="26"/>
      <c r="G26" s="3"/>
      <c r="H26" s="26"/>
      <c r="I26" s="3"/>
      <c r="J26" s="26"/>
      <c r="K26" s="3"/>
      <c r="L26" s="26"/>
      <c r="M26" s="3"/>
      <c r="N26" s="26"/>
    </row>
    <row r="27" spans="1:15" ht="18.75" customHeight="1" thickBot="1">
      <c r="A27" s="38" t="s">
        <v>168</v>
      </c>
      <c r="D27" s="175">
        <f>SUM(D14,D20,D25)</f>
        <v>7111161</v>
      </c>
      <c r="E27" s="3"/>
      <c r="F27" s="175">
        <f>SUM(F14,F20,F25)</f>
        <v>1303713</v>
      </c>
      <c r="G27" s="3"/>
      <c r="H27" s="175">
        <f>SUM(H14,H20,H25)</f>
        <v>711116</v>
      </c>
      <c r="I27" s="3"/>
      <c r="J27" s="175">
        <f>SUM(J14,J20,J25)</f>
        <v>11566181</v>
      </c>
      <c r="K27" s="3"/>
      <c r="L27" s="175">
        <f>SUM(L14,L20,L25)</f>
        <v>17173</v>
      </c>
      <c r="M27" s="3"/>
      <c r="N27" s="175">
        <f>SUM(N14,N20,N25)</f>
        <v>20709344</v>
      </c>
    </row>
    <row r="28" spans="1:15" ht="20.25" customHeight="1" thickTop="1"/>
    <row r="29" spans="1:15" ht="18.75" customHeight="1">
      <c r="A29" s="1" t="s">
        <v>155</v>
      </c>
      <c r="B29" s="125"/>
      <c r="C29" s="126"/>
      <c r="D29" s="126"/>
      <c r="E29" s="126"/>
      <c r="F29" s="127"/>
      <c r="G29" s="126"/>
      <c r="H29" s="126"/>
      <c r="I29" s="126"/>
      <c r="J29" s="126"/>
      <c r="K29" s="126"/>
      <c r="L29" s="126"/>
      <c r="M29" s="126"/>
      <c r="N29" s="126"/>
    </row>
    <row r="30" spans="1:15" ht="18.600000000000001" customHeight="1">
      <c r="A30" s="87" t="s">
        <v>54</v>
      </c>
      <c r="F30" s="129"/>
    </row>
    <row r="31" spans="1:15" ht="13.5" customHeight="1">
      <c r="A31" s="87"/>
      <c r="F31" s="129"/>
    </row>
    <row r="32" spans="1:15" ht="16.5" customHeight="1">
      <c r="A32" s="130"/>
      <c r="C32" s="131"/>
      <c r="D32" s="132"/>
      <c r="E32" s="132"/>
      <c r="F32" s="132"/>
      <c r="G32" s="132"/>
      <c r="H32" s="132" t="s">
        <v>74</v>
      </c>
      <c r="I32" s="132"/>
      <c r="J32" s="132"/>
      <c r="K32" s="132"/>
      <c r="L32" s="132"/>
      <c r="M32" s="132"/>
      <c r="N32" s="132"/>
    </row>
    <row r="33" spans="1:14" ht="16.5" customHeight="1">
      <c r="A33" s="130"/>
      <c r="C33" s="131"/>
      <c r="D33" s="91"/>
      <c r="E33" s="91"/>
      <c r="F33" s="92"/>
      <c r="G33" s="91"/>
      <c r="K33" s="92"/>
      <c r="L33" s="94" t="s">
        <v>75</v>
      </c>
      <c r="M33" s="131"/>
    </row>
    <row r="34" spans="1:14" ht="16.5" customHeight="1">
      <c r="A34" s="130"/>
      <c r="C34" s="131"/>
      <c r="D34" s="91"/>
      <c r="E34" s="91"/>
      <c r="F34" s="92"/>
      <c r="G34" s="91"/>
      <c r="K34" s="92"/>
      <c r="L34" s="10" t="s">
        <v>88</v>
      </c>
      <c r="M34" s="131"/>
    </row>
    <row r="35" spans="1:14" ht="16.5" customHeight="1">
      <c r="A35" s="130"/>
      <c r="C35" s="131"/>
      <c r="E35" s="131"/>
      <c r="F35" s="147"/>
      <c r="G35" s="131"/>
      <c r="H35" s="297" t="s">
        <v>56</v>
      </c>
      <c r="I35" s="297"/>
      <c r="J35" s="297"/>
      <c r="K35" s="131"/>
      <c r="L35" s="225" t="s">
        <v>70</v>
      </c>
      <c r="M35" s="131"/>
    </row>
    <row r="36" spans="1:14" ht="16.5" customHeight="1">
      <c r="A36" s="130"/>
      <c r="C36" s="131"/>
      <c r="D36" s="131" t="s">
        <v>58</v>
      </c>
      <c r="E36" s="131"/>
      <c r="F36" s="147"/>
      <c r="G36" s="131"/>
      <c r="H36" s="94"/>
      <c r="I36" s="94"/>
      <c r="J36" s="94"/>
      <c r="K36" s="131"/>
      <c r="L36" s="10" t="s">
        <v>192</v>
      </c>
      <c r="M36" s="131"/>
    </row>
    <row r="37" spans="1:14" ht="16.5" customHeight="1">
      <c r="A37" s="130"/>
      <c r="C37" s="131"/>
      <c r="D37" s="149" t="s">
        <v>131</v>
      </c>
      <c r="E37" s="131"/>
      <c r="I37" s="133"/>
      <c r="K37" s="131"/>
      <c r="L37" s="10" t="s">
        <v>193</v>
      </c>
      <c r="M37" s="131"/>
      <c r="N37" s="6"/>
    </row>
    <row r="38" spans="1:14" ht="16.5" customHeight="1">
      <c r="A38" s="130"/>
      <c r="C38" s="131"/>
      <c r="D38" s="149" t="s">
        <v>195</v>
      </c>
      <c r="E38" s="131"/>
      <c r="F38" s="149" t="s">
        <v>96</v>
      </c>
      <c r="G38" s="131"/>
      <c r="H38" s="133" t="s">
        <v>61</v>
      </c>
      <c r="I38" s="131"/>
      <c r="K38" s="131"/>
      <c r="L38" s="10" t="s">
        <v>194</v>
      </c>
      <c r="M38" s="131"/>
      <c r="N38" s="6" t="s">
        <v>64</v>
      </c>
    </row>
    <row r="39" spans="1:14" ht="16.5" customHeight="1">
      <c r="A39" s="130"/>
      <c r="B39" s="224" t="s">
        <v>6</v>
      </c>
      <c r="C39" s="6"/>
      <c r="D39" s="147" t="s">
        <v>196</v>
      </c>
      <c r="E39" s="6"/>
      <c r="F39" s="147" t="s">
        <v>98</v>
      </c>
      <c r="G39" s="6"/>
      <c r="H39" s="6" t="s">
        <v>66</v>
      </c>
      <c r="I39" s="6"/>
      <c r="J39" s="6" t="s">
        <v>67</v>
      </c>
      <c r="K39" s="6"/>
      <c r="L39" s="100" t="s">
        <v>66</v>
      </c>
      <c r="M39" s="6"/>
      <c r="N39" s="6" t="s">
        <v>70</v>
      </c>
    </row>
    <row r="40" spans="1:14" ht="16.5" customHeight="1">
      <c r="A40" s="134"/>
      <c r="B40" s="165"/>
      <c r="C40" s="166"/>
      <c r="D40" s="293" t="s">
        <v>8</v>
      </c>
      <c r="E40" s="293"/>
      <c r="F40" s="293"/>
      <c r="G40" s="293"/>
      <c r="H40" s="293"/>
      <c r="I40" s="293"/>
      <c r="J40" s="293"/>
      <c r="K40" s="293"/>
      <c r="L40" s="293"/>
      <c r="M40" s="293"/>
      <c r="N40" s="293"/>
    </row>
    <row r="41" spans="1:14" ht="18.600000000000001" customHeight="1">
      <c r="A41" s="38" t="s">
        <v>189</v>
      </c>
      <c r="B41" s="3"/>
      <c r="C41" s="3"/>
      <c r="D41" s="26"/>
      <c r="E41" s="3"/>
      <c r="F41" s="26"/>
      <c r="G41" s="3"/>
      <c r="H41" s="26"/>
      <c r="I41" s="3"/>
      <c r="J41" s="26"/>
      <c r="K41" s="3"/>
      <c r="L41" s="26"/>
      <c r="M41" s="3"/>
      <c r="N41" s="26"/>
    </row>
    <row r="42" spans="1:14" ht="18.600000000000001" customHeight="1">
      <c r="A42" s="164" t="s">
        <v>190</v>
      </c>
      <c r="B42" s="3"/>
      <c r="C42" s="3"/>
      <c r="D42" s="188">
        <v>7111161</v>
      </c>
      <c r="F42" s="188">
        <v>1303713</v>
      </c>
      <c r="H42" s="188">
        <v>711116</v>
      </c>
      <c r="J42" s="187">
        <v>12639892</v>
      </c>
      <c r="L42" s="188">
        <v>-3878</v>
      </c>
      <c r="N42" s="189">
        <f>SUM(D42:L42)</f>
        <v>21762004</v>
      </c>
    </row>
    <row r="43" spans="1:14" ht="10.5" customHeight="1">
      <c r="A43" s="10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8.75" customHeight="1">
      <c r="A44" s="108" t="s">
        <v>79</v>
      </c>
      <c r="B44" s="128"/>
    </row>
    <row r="45" spans="1:14" ht="18.75" customHeight="1">
      <c r="A45" s="108" t="s">
        <v>80</v>
      </c>
      <c r="B45" s="128"/>
    </row>
    <row r="46" spans="1:14" ht="18.75" customHeight="1">
      <c r="A46" s="143" t="s">
        <v>133</v>
      </c>
      <c r="B46" s="128"/>
    </row>
    <row r="47" spans="1:14" ht="18.75" customHeight="1">
      <c r="A47" s="144" t="s">
        <v>134</v>
      </c>
      <c r="B47" s="96">
        <v>8</v>
      </c>
      <c r="D47" s="169">
        <v>0</v>
      </c>
      <c r="E47" s="131"/>
      <c r="F47" s="170">
        <v>0</v>
      </c>
      <c r="G47" s="6"/>
      <c r="H47" s="170">
        <v>0</v>
      </c>
      <c r="J47" s="171">
        <v>-1066674</v>
      </c>
      <c r="L47" s="172">
        <v>0</v>
      </c>
      <c r="N47" s="174">
        <f>SUM(D47:L47)</f>
        <v>-1066674</v>
      </c>
    </row>
    <row r="48" spans="1:14" ht="18.600000000000001" customHeight="1">
      <c r="A48" s="75" t="s">
        <v>141</v>
      </c>
      <c r="D48" s="190">
        <f>D47</f>
        <v>0</v>
      </c>
      <c r="E48" s="131"/>
      <c r="F48" s="190">
        <f>F47</f>
        <v>0</v>
      </c>
      <c r="G48" s="131"/>
      <c r="H48" s="190">
        <f>H47</f>
        <v>0</v>
      </c>
      <c r="J48" s="173">
        <f>J47</f>
        <v>-1066674</v>
      </c>
      <c r="L48" s="190">
        <f>L47</f>
        <v>0</v>
      </c>
      <c r="N48" s="173">
        <f>SUM(D48:L48)</f>
        <v>-1066674</v>
      </c>
    </row>
    <row r="49" spans="1:15" ht="18.75" customHeight="1">
      <c r="A49" s="75"/>
      <c r="B49" s="128"/>
    </row>
    <row r="50" spans="1:15" ht="18.600000000000001" customHeight="1">
      <c r="A50" s="108" t="s">
        <v>71</v>
      </c>
      <c r="B50" s="128"/>
      <c r="D50" s="136"/>
      <c r="F50" s="136"/>
      <c r="H50" s="136"/>
      <c r="J50" s="136"/>
      <c r="L50" s="136"/>
      <c r="N50" s="136"/>
    </row>
    <row r="51" spans="1:15" ht="18.75" customHeight="1">
      <c r="A51" s="110" t="s">
        <v>72</v>
      </c>
      <c r="B51" s="128"/>
      <c r="D51" s="167">
        <v>0</v>
      </c>
      <c r="E51" s="133"/>
      <c r="F51" s="167">
        <v>0</v>
      </c>
      <c r="G51" s="133"/>
      <c r="H51" s="167">
        <v>0</v>
      </c>
      <c r="I51" s="22"/>
      <c r="J51" s="29">
        <f>'PL-4-7'!H95</f>
        <v>2375710</v>
      </c>
      <c r="K51" s="22"/>
      <c r="L51" s="47">
        <v>0</v>
      </c>
      <c r="M51" s="22"/>
      <c r="N51" s="168">
        <f>SUM(D51:L51)</f>
        <v>2375710</v>
      </c>
      <c r="O51" s="129"/>
    </row>
    <row r="52" spans="1:15" ht="18.600000000000001" customHeight="1">
      <c r="A52" s="110" t="s">
        <v>206</v>
      </c>
      <c r="B52" s="128"/>
      <c r="D52" s="167">
        <v>0</v>
      </c>
      <c r="E52" s="133"/>
      <c r="F52" s="167">
        <v>0</v>
      </c>
      <c r="G52" s="133"/>
      <c r="H52" s="167">
        <v>0</v>
      </c>
      <c r="I52" s="22"/>
      <c r="J52" s="182">
        <f>'PL-4-7'!H108</f>
        <v>0</v>
      </c>
      <c r="K52" s="22"/>
      <c r="L52" s="29">
        <f>'PL-4-7'!H103</f>
        <v>-33224</v>
      </c>
      <c r="M52" s="22"/>
      <c r="N52" s="168">
        <f>SUM(D52:L52)</f>
        <v>-33224</v>
      </c>
      <c r="O52" s="129"/>
    </row>
    <row r="53" spans="1:15" ht="18.600000000000001" customHeight="1">
      <c r="A53" s="108" t="s">
        <v>174</v>
      </c>
      <c r="B53" s="128"/>
      <c r="D53" s="190">
        <f>SUM(D51:D52)</f>
        <v>0</v>
      </c>
      <c r="E53" s="131"/>
      <c r="F53" s="190">
        <f>SUM(F51:F52)</f>
        <v>0</v>
      </c>
      <c r="G53" s="131"/>
      <c r="H53" s="190">
        <f>SUM(H51:H52)</f>
        <v>0</v>
      </c>
      <c r="I53" s="22"/>
      <c r="J53" s="163">
        <f>SUM(J51:J52)</f>
        <v>2375710</v>
      </c>
      <c r="K53" s="22"/>
      <c r="L53" s="163">
        <f>SUM(L51:L52)</f>
        <v>-33224</v>
      </c>
      <c r="M53" s="22"/>
      <c r="N53" s="163">
        <f>SUM(N51:N52)</f>
        <v>2342486</v>
      </c>
      <c r="O53" s="129"/>
    </row>
    <row r="54" spans="1:15" ht="10.5" customHeight="1">
      <c r="A54" s="117"/>
      <c r="B54" s="128"/>
      <c r="D54" s="26"/>
      <c r="E54" s="3"/>
      <c r="F54" s="26"/>
      <c r="G54" s="3"/>
      <c r="H54" s="26"/>
      <c r="I54" s="3"/>
      <c r="J54" s="26"/>
      <c r="K54" s="3"/>
      <c r="L54" s="26"/>
      <c r="M54" s="3"/>
      <c r="N54" s="26"/>
    </row>
    <row r="55" spans="1:15" ht="18.75" customHeight="1" thickBot="1">
      <c r="A55" s="38" t="s">
        <v>191</v>
      </c>
      <c r="D55" s="175">
        <f>SUM(D42,D48,D53)</f>
        <v>7111161</v>
      </c>
      <c r="E55" s="3"/>
      <c r="F55" s="175">
        <f>SUM(F42,F48,F53)</f>
        <v>1303713</v>
      </c>
      <c r="G55" s="3"/>
      <c r="H55" s="175">
        <f>SUM(H42,H48,H53)</f>
        <v>711116</v>
      </c>
      <c r="I55" s="3"/>
      <c r="J55" s="175">
        <f>SUM(J42,J48,J53)</f>
        <v>13948928</v>
      </c>
      <c r="K55" s="3"/>
      <c r="L55" s="175">
        <f>SUM(L42,L48,L53)</f>
        <v>-37102</v>
      </c>
      <c r="M55" s="3"/>
      <c r="N55" s="175">
        <f>SUM(N42,N48,N53)</f>
        <v>23037816</v>
      </c>
    </row>
    <row r="56" spans="1:15" ht="20.25" customHeight="1" thickTop="1"/>
  </sheetData>
  <mergeCells count="4">
    <mergeCell ref="D40:N40"/>
    <mergeCell ref="H7:J7"/>
    <mergeCell ref="D12:N12"/>
    <mergeCell ref="H35:J35"/>
  </mergeCells>
  <pageMargins left="0.7" right="0.7" top="0.48" bottom="0.5" header="0.5" footer="0.5"/>
  <pageSetup paperSize="9" firstPageNumber="10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6"/>
  <sheetViews>
    <sheetView showGridLines="0" view="pageBreakPreview" zoomScaleNormal="85" zoomScaleSheetLayoutView="100" workbookViewId="0">
      <selection activeCell="C88" sqref="C88"/>
    </sheetView>
  </sheetViews>
  <sheetFormatPr defaultColWidth="9.140625" defaultRowHeight="20.25" customHeight="1"/>
  <cols>
    <col min="1" max="1" width="52.28515625" style="5" customWidth="1"/>
    <col min="2" max="2" width="5.140625" style="3" customWidth="1"/>
    <col min="3" max="3" width="11.85546875" style="4" customWidth="1"/>
    <col min="4" max="4" width="1.42578125" style="4" customWidth="1"/>
    <col min="5" max="5" width="11.85546875" style="4" customWidth="1"/>
    <col min="6" max="6" width="1.42578125" style="4" customWidth="1"/>
    <col min="7" max="7" width="11.85546875" style="4" customWidth="1"/>
    <col min="8" max="8" width="1.42578125" style="4" customWidth="1"/>
    <col min="9" max="9" width="11.85546875" style="4" customWidth="1"/>
    <col min="10" max="16384" width="9.140625" style="3"/>
  </cols>
  <sheetData>
    <row r="1" spans="1:9" ht="18" customHeight="1">
      <c r="A1" s="1" t="s">
        <v>155</v>
      </c>
      <c r="B1" s="27"/>
      <c r="C1" s="17"/>
      <c r="D1" s="17"/>
      <c r="E1" s="17"/>
      <c r="F1" s="20"/>
      <c r="G1" s="17"/>
      <c r="H1" s="20"/>
      <c r="I1" s="17"/>
    </row>
    <row r="2" spans="1:9" ht="18" customHeight="1">
      <c r="A2" s="2" t="s">
        <v>47</v>
      </c>
      <c r="B2" s="27"/>
      <c r="C2" s="17"/>
      <c r="D2" s="17"/>
      <c r="E2" s="17"/>
      <c r="F2" s="20"/>
      <c r="G2" s="17"/>
      <c r="H2" s="20"/>
      <c r="I2" s="17"/>
    </row>
    <row r="3" spans="1:9" ht="10.5" customHeight="1">
      <c r="A3" s="15"/>
      <c r="B3" s="27"/>
      <c r="C3" s="17"/>
      <c r="D3" s="17"/>
      <c r="E3" s="17"/>
      <c r="F3" s="20"/>
      <c r="G3" s="17"/>
      <c r="H3" s="20"/>
      <c r="I3" s="17"/>
    </row>
    <row r="4" spans="1:9" ht="18" customHeight="1">
      <c r="A4" s="15"/>
      <c r="B4" s="6"/>
      <c r="C4" s="289" t="s">
        <v>1</v>
      </c>
      <c r="D4" s="289"/>
      <c r="E4" s="289"/>
      <c r="F4" s="222"/>
      <c r="G4" s="289" t="s">
        <v>2</v>
      </c>
      <c r="H4" s="289"/>
      <c r="I4" s="289"/>
    </row>
    <row r="5" spans="1:9" ht="18" customHeight="1">
      <c r="A5" s="15"/>
      <c r="B5" s="6"/>
      <c r="C5" s="289" t="s">
        <v>3</v>
      </c>
      <c r="D5" s="289"/>
      <c r="E5" s="289"/>
      <c r="F5" s="222"/>
      <c r="G5" s="289" t="s">
        <v>3</v>
      </c>
      <c r="H5" s="289"/>
      <c r="I5" s="289"/>
    </row>
    <row r="6" spans="1:9" ht="18" customHeight="1">
      <c r="A6" s="15"/>
      <c r="B6" s="6"/>
      <c r="C6" s="288" t="s">
        <v>112</v>
      </c>
      <c r="D6" s="288"/>
      <c r="E6" s="288"/>
      <c r="F6" s="8"/>
      <c r="G6" s="288" t="s">
        <v>112</v>
      </c>
      <c r="H6" s="288"/>
      <c r="I6" s="288"/>
    </row>
    <row r="7" spans="1:9" ht="18" customHeight="1">
      <c r="A7" s="15"/>
      <c r="B7" s="6"/>
      <c r="C7" s="288" t="s">
        <v>77</v>
      </c>
      <c r="D7" s="288"/>
      <c r="E7" s="288"/>
      <c r="F7" s="8"/>
      <c r="G7" s="288" t="s">
        <v>77</v>
      </c>
      <c r="H7" s="288"/>
      <c r="I7" s="288"/>
    </row>
    <row r="8" spans="1:9" ht="18" customHeight="1">
      <c r="A8" s="15"/>
      <c r="B8" s="6"/>
      <c r="C8" s="6">
        <v>2021</v>
      </c>
      <c r="D8" s="6"/>
      <c r="E8" s="6">
        <v>2020</v>
      </c>
      <c r="F8" s="6"/>
      <c r="G8" s="6">
        <v>2021</v>
      </c>
      <c r="H8" s="6"/>
      <c r="I8" s="6">
        <v>2020</v>
      </c>
    </row>
    <row r="9" spans="1:9" ht="18" customHeight="1">
      <c r="A9" s="15"/>
      <c r="B9" s="6"/>
      <c r="C9" s="291" t="s">
        <v>8</v>
      </c>
      <c r="D9" s="291"/>
      <c r="E9" s="291"/>
      <c r="F9" s="291"/>
      <c r="G9" s="291"/>
      <c r="H9" s="291"/>
      <c r="I9" s="291"/>
    </row>
    <row r="10" spans="1:9" ht="18" customHeight="1">
      <c r="A10" s="11" t="s">
        <v>48</v>
      </c>
    </row>
    <row r="11" spans="1:9" ht="18" customHeight="1">
      <c r="A11" s="5" t="s">
        <v>41</v>
      </c>
      <c r="C11" s="264">
        <f>'PL-4-7'!D127</f>
        <v>3178629</v>
      </c>
      <c r="D11" s="264"/>
      <c r="E11" s="264">
        <f>'PL-4-7'!F127</f>
        <v>1087633</v>
      </c>
      <c r="F11" s="264"/>
      <c r="G11" s="264">
        <f>'PL-4-7'!H127</f>
        <v>2375710</v>
      </c>
      <c r="H11" s="19"/>
      <c r="I11" s="19">
        <f>'PL-4-7'!J127</f>
        <v>680792</v>
      </c>
    </row>
    <row r="12" spans="1:9" ht="18" customHeight="1">
      <c r="A12" s="72" t="s">
        <v>99</v>
      </c>
      <c r="C12" s="264"/>
      <c r="D12" s="264"/>
      <c r="E12" s="264"/>
      <c r="F12" s="264"/>
      <c r="G12" s="264"/>
      <c r="H12" s="19"/>
      <c r="I12" s="19"/>
    </row>
    <row r="13" spans="1:9" ht="18" customHeight="1">
      <c r="A13" s="25" t="s">
        <v>145</v>
      </c>
      <c r="C13" s="264">
        <f>-'PL-4-7'!D93</f>
        <v>679848</v>
      </c>
      <c r="D13" s="265"/>
      <c r="E13" s="264">
        <f>-'PL-4-7'!F93</f>
        <v>99306</v>
      </c>
      <c r="F13" s="265"/>
      <c r="G13" s="264">
        <v>488376</v>
      </c>
      <c r="H13" s="71"/>
      <c r="I13" s="19">
        <v>93802</v>
      </c>
    </row>
    <row r="14" spans="1:9" ht="18" customHeight="1">
      <c r="A14" s="12" t="s">
        <v>39</v>
      </c>
      <c r="C14" s="265">
        <v>28449</v>
      </c>
      <c r="D14" s="265"/>
      <c r="E14" s="265">
        <v>27889</v>
      </c>
      <c r="F14" s="265"/>
      <c r="G14" s="266">
        <v>23891</v>
      </c>
      <c r="H14" s="71"/>
      <c r="I14" s="54">
        <v>22659</v>
      </c>
    </row>
    <row r="15" spans="1:9" ht="18" customHeight="1">
      <c r="A15" s="12" t="s">
        <v>146</v>
      </c>
      <c r="C15" s="265">
        <v>742899</v>
      </c>
      <c r="D15" s="265"/>
      <c r="E15" s="265">
        <v>740443</v>
      </c>
      <c r="F15" s="265"/>
      <c r="G15" s="264">
        <v>535517</v>
      </c>
      <c r="H15" s="71"/>
      <c r="I15" s="19">
        <v>534946</v>
      </c>
    </row>
    <row r="16" spans="1:9" ht="18" customHeight="1">
      <c r="A16" s="12" t="s">
        <v>197</v>
      </c>
      <c r="C16" s="265">
        <v>-2920</v>
      </c>
      <c r="D16" s="265"/>
      <c r="E16" s="265">
        <v>8908</v>
      </c>
      <c r="F16" s="265"/>
      <c r="G16" s="267">
        <v>-2920</v>
      </c>
      <c r="H16" s="71"/>
      <c r="I16" s="140">
        <v>8111</v>
      </c>
    </row>
    <row r="17" spans="1:9" ht="18" customHeight="1">
      <c r="A17" s="12" t="s">
        <v>100</v>
      </c>
      <c r="C17" s="265">
        <v>16592</v>
      </c>
      <c r="D17" s="265"/>
      <c r="E17" s="265">
        <v>16016</v>
      </c>
      <c r="F17" s="265"/>
      <c r="G17" s="265">
        <v>16592</v>
      </c>
      <c r="H17" s="71"/>
      <c r="I17" s="71">
        <v>16016</v>
      </c>
    </row>
    <row r="18" spans="1:9" ht="18" customHeight="1">
      <c r="A18" s="12" t="s">
        <v>90</v>
      </c>
      <c r="C18" s="265">
        <v>-27867</v>
      </c>
      <c r="D18" s="265"/>
      <c r="E18" s="265">
        <v>6355</v>
      </c>
      <c r="F18" s="265"/>
      <c r="G18" s="264">
        <v>-9809</v>
      </c>
      <c r="H18" s="71"/>
      <c r="I18" s="19">
        <v>-845</v>
      </c>
    </row>
    <row r="19" spans="1:9" ht="18" customHeight="1">
      <c r="A19" s="12" t="s">
        <v>203</v>
      </c>
      <c r="C19" s="267">
        <v>27319</v>
      </c>
      <c r="D19" s="265"/>
      <c r="E19" s="267">
        <v>-12159</v>
      </c>
      <c r="F19" s="265"/>
      <c r="G19" s="267">
        <v>11280</v>
      </c>
      <c r="H19" s="71"/>
      <c r="I19" s="140">
        <v>-2228</v>
      </c>
    </row>
    <row r="20" spans="1:9" ht="18" customHeight="1">
      <c r="A20" s="12" t="s">
        <v>208</v>
      </c>
      <c r="C20" s="265">
        <v>-5490</v>
      </c>
      <c r="D20" s="265"/>
      <c r="E20" s="265">
        <v>-690</v>
      </c>
      <c r="F20" s="265"/>
      <c r="G20" s="268">
        <v>0</v>
      </c>
      <c r="H20" s="71"/>
      <c r="I20" s="47">
        <v>0</v>
      </c>
    </row>
    <row r="21" spans="1:9" ht="18" hidden="1" customHeight="1">
      <c r="A21" s="12" t="s">
        <v>147</v>
      </c>
      <c r="C21" s="268">
        <v>0</v>
      </c>
      <c r="D21" s="265"/>
      <c r="E21" s="268">
        <v>0</v>
      </c>
      <c r="F21" s="265"/>
      <c r="G21" s="267">
        <v>0</v>
      </c>
      <c r="H21" s="71"/>
      <c r="I21" s="140">
        <v>0</v>
      </c>
    </row>
    <row r="22" spans="1:9" ht="18" hidden="1" customHeight="1">
      <c r="A22" s="12" t="s">
        <v>144</v>
      </c>
      <c r="C22" s="268">
        <v>0</v>
      </c>
      <c r="D22" s="265"/>
      <c r="E22" s="268">
        <v>0</v>
      </c>
      <c r="F22" s="265"/>
      <c r="G22" s="268">
        <v>0</v>
      </c>
      <c r="H22" s="71"/>
      <c r="I22" s="47">
        <v>0</v>
      </c>
    </row>
    <row r="23" spans="1:9" ht="18" customHeight="1">
      <c r="A23" s="25" t="s">
        <v>198</v>
      </c>
      <c r="C23" s="267">
        <v>0</v>
      </c>
      <c r="D23" s="265"/>
      <c r="E23" s="265">
        <v>-10</v>
      </c>
      <c r="F23" s="265"/>
      <c r="G23" s="267">
        <v>0</v>
      </c>
      <c r="H23" s="71"/>
      <c r="I23" s="140">
        <v>-10</v>
      </c>
    </row>
    <row r="24" spans="1:9" ht="18" customHeight="1">
      <c r="A24" s="12" t="s">
        <v>209</v>
      </c>
      <c r="C24" s="264">
        <v>-1128</v>
      </c>
      <c r="D24" s="265"/>
      <c r="E24" s="268">
        <v>0</v>
      </c>
      <c r="F24" s="265"/>
      <c r="G24" s="264">
        <v>-1128</v>
      </c>
      <c r="H24" s="71"/>
      <c r="I24" s="47">
        <v>0</v>
      </c>
    </row>
    <row r="25" spans="1:9" ht="18" customHeight="1">
      <c r="A25" s="12" t="s">
        <v>81</v>
      </c>
      <c r="C25" s="107">
        <v>4584</v>
      </c>
      <c r="D25" s="71"/>
      <c r="E25" s="107">
        <v>10051</v>
      </c>
      <c r="F25" s="71"/>
      <c r="G25" s="140">
        <v>4584</v>
      </c>
      <c r="H25" s="71"/>
      <c r="I25" s="140">
        <v>10051</v>
      </c>
    </row>
    <row r="26" spans="1:9" ht="18" customHeight="1">
      <c r="A26" s="12" t="s">
        <v>143</v>
      </c>
      <c r="C26" s="71">
        <v>11588</v>
      </c>
      <c r="D26" s="71"/>
      <c r="E26" s="71">
        <v>14366</v>
      </c>
      <c r="F26" s="71"/>
      <c r="G26" s="71">
        <v>11588</v>
      </c>
      <c r="H26" s="71"/>
      <c r="I26" s="71">
        <v>10744</v>
      </c>
    </row>
    <row r="27" spans="1:9" ht="18" customHeight="1">
      <c r="A27" s="12" t="s">
        <v>34</v>
      </c>
      <c r="C27" s="269">
        <v>-55654</v>
      </c>
      <c r="D27" s="265"/>
      <c r="E27" s="269">
        <v>-60272</v>
      </c>
      <c r="F27" s="265"/>
      <c r="G27" s="269">
        <v>-65207</v>
      </c>
      <c r="H27" s="71"/>
      <c r="I27" s="73">
        <v>-85039</v>
      </c>
    </row>
    <row r="28" spans="1:9" ht="18" customHeight="1">
      <c r="C28" s="264">
        <f>SUM(C11:C27)</f>
        <v>4596849</v>
      </c>
      <c r="D28" s="265"/>
      <c r="E28" s="264">
        <f>SUM(E11:E27)</f>
        <v>1937836</v>
      </c>
      <c r="F28" s="265"/>
      <c r="G28" s="264">
        <f>SUM(G11:G27)</f>
        <v>3388474</v>
      </c>
      <c r="H28" s="71"/>
      <c r="I28" s="19">
        <f>SUM(I11:I27)</f>
        <v>1288999</v>
      </c>
    </row>
    <row r="29" spans="1:9" ht="13.5" customHeight="1">
      <c r="A29" s="139" t="s">
        <v>49</v>
      </c>
      <c r="C29" s="264"/>
      <c r="D29" s="265"/>
      <c r="E29" s="264"/>
      <c r="F29" s="265"/>
      <c r="G29" s="264"/>
      <c r="H29" s="71"/>
      <c r="I29" s="19"/>
    </row>
    <row r="30" spans="1:9" ht="18" customHeight="1">
      <c r="A30" s="12" t="s">
        <v>156</v>
      </c>
      <c r="C30" s="264">
        <v>-1248956</v>
      </c>
      <c r="D30" s="265"/>
      <c r="E30" s="264">
        <v>351361</v>
      </c>
      <c r="F30" s="265"/>
      <c r="G30" s="264">
        <v>-534142</v>
      </c>
      <c r="H30" s="71"/>
      <c r="I30" s="19">
        <v>57803</v>
      </c>
    </row>
    <row r="31" spans="1:9" ht="18" customHeight="1">
      <c r="A31" s="12" t="s">
        <v>11</v>
      </c>
      <c r="C31" s="264">
        <v>-268292</v>
      </c>
      <c r="D31" s="265"/>
      <c r="E31" s="264">
        <v>-135365</v>
      </c>
      <c r="F31" s="265"/>
      <c r="G31" s="264">
        <v>-232129</v>
      </c>
      <c r="H31" s="71"/>
      <c r="I31" s="19">
        <v>-37808</v>
      </c>
    </row>
    <row r="32" spans="1:9" ht="18" customHeight="1">
      <c r="A32" s="12" t="s">
        <v>158</v>
      </c>
      <c r="C32" s="264">
        <v>-30357</v>
      </c>
      <c r="D32" s="265"/>
      <c r="E32" s="264">
        <v>-13394</v>
      </c>
      <c r="F32" s="265"/>
      <c r="G32" s="264">
        <v>-20526</v>
      </c>
      <c r="H32" s="71"/>
      <c r="I32" s="19">
        <v>-8030</v>
      </c>
    </row>
    <row r="33" spans="1:9" ht="18" customHeight="1">
      <c r="A33" s="12" t="s">
        <v>50</v>
      </c>
      <c r="C33" s="264">
        <v>19852</v>
      </c>
      <c r="D33" s="265"/>
      <c r="E33" s="264">
        <v>-702</v>
      </c>
      <c r="F33" s="265"/>
      <c r="G33" s="270">
        <v>13652</v>
      </c>
      <c r="H33" s="71"/>
      <c r="I33" s="74">
        <v>-7621</v>
      </c>
    </row>
    <row r="34" spans="1:9" ht="18" hidden="1" customHeight="1">
      <c r="A34" s="12" t="s">
        <v>20</v>
      </c>
      <c r="C34" s="268">
        <v>0</v>
      </c>
      <c r="D34" s="265"/>
      <c r="E34" s="268">
        <v>0</v>
      </c>
      <c r="F34" s="265"/>
      <c r="G34" s="268">
        <v>0</v>
      </c>
      <c r="H34" s="71"/>
      <c r="I34" s="47">
        <v>0</v>
      </c>
    </row>
    <row r="35" spans="1:9" ht="18" customHeight="1">
      <c r="A35" s="12" t="s">
        <v>161</v>
      </c>
      <c r="C35" s="264">
        <v>71742</v>
      </c>
      <c r="D35" s="265"/>
      <c r="E35" s="264">
        <v>195793</v>
      </c>
      <c r="F35" s="265"/>
      <c r="G35" s="264">
        <v>-114696</v>
      </c>
      <c r="H35" s="71"/>
      <c r="I35" s="19">
        <v>89959</v>
      </c>
    </row>
    <row r="36" spans="1:9" ht="18" customHeight="1">
      <c r="A36" s="12" t="s">
        <v>24</v>
      </c>
      <c r="C36" s="264">
        <v>25740</v>
      </c>
      <c r="D36" s="265"/>
      <c r="E36" s="264">
        <v>-48508</v>
      </c>
      <c r="F36" s="265"/>
      <c r="G36" s="264">
        <v>33907</v>
      </c>
      <c r="H36" s="71"/>
      <c r="I36" s="19">
        <v>-44442</v>
      </c>
    </row>
    <row r="37" spans="1:9" ht="18" hidden="1" customHeight="1">
      <c r="A37" s="12" t="s">
        <v>101</v>
      </c>
      <c r="C37" s="268"/>
      <c r="D37" s="265"/>
      <c r="E37" s="268"/>
      <c r="F37" s="265"/>
      <c r="G37" s="268"/>
      <c r="H37" s="71"/>
      <c r="I37" s="47"/>
    </row>
    <row r="38" spans="1:9" ht="18" customHeight="1">
      <c r="A38" s="12" t="s">
        <v>135</v>
      </c>
      <c r="C38" s="267">
        <v>-17856</v>
      </c>
      <c r="D38" s="271"/>
      <c r="E38" s="268">
        <v>0</v>
      </c>
      <c r="F38" s="271"/>
      <c r="G38" s="267">
        <v>-17856</v>
      </c>
      <c r="H38" s="23"/>
      <c r="I38" s="47">
        <v>0</v>
      </c>
    </row>
    <row r="39" spans="1:9" ht="18" hidden="1" customHeight="1">
      <c r="A39" s="12" t="s">
        <v>89</v>
      </c>
      <c r="C39" s="184">
        <v>0</v>
      </c>
      <c r="D39" s="23"/>
      <c r="E39" s="184">
        <v>0</v>
      </c>
      <c r="F39" s="23"/>
      <c r="G39" s="140">
        <v>0</v>
      </c>
      <c r="H39" s="23"/>
      <c r="I39" s="140">
        <v>0</v>
      </c>
    </row>
    <row r="40" spans="1:9" s="51" customFormat="1" ht="18" customHeight="1">
      <c r="A40" s="38" t="s">
        <v>91</v>
      </c>
      <c r="C40" s="76">
        <f>SUM(C28:C39)</f>
        <v>3148722</v>
      </c>
      <c r="D40" s="77"/>
      <c r="E40" s="76">
        <f>SUM(E28:E39)</f>
        <v>2287021</v>
      </c>
      <c r="F40" s="77"/>
      <c r="G40" s="76">
        <f>SUM(G28:G39)</f>
        <v>2516684</v>
      </c>
      <c r="H40" s="77"/>
      <c r="I40" s="76">
        <f>SUM(I28:I39)</f>
        <v>1338860</v>
      </c>
    </row>
    <row r="41" spans="1:9" ht="15">
      <c r="C41" s="19"/>
      <c r="D41" s="71"/>
      <c r="E41" s="19"/>
      <c r="F41" s="71"/>
      <c r="G41" s="19"/>
      <c r="H41" s="71"/>
      <c r="I41" s="19"/>
    </row>
    <row r="42" spans="1:9" ht="13.5" customHeight="1">
      <c r="A42" s="11" t="s">
        <v>51</v>
      </c>
      <c r="C42" s="28"/>
      <c r="D42" s="71"/>
      <c r="E42" s="28"/>
      <c r="F42" s="71"/>
      <c r="G42" s="19"/>
      <c r="H42" s="71"/>
      <c r="I42" s="19"/>
    </row>
    <row r="43" spans="1:9" ht="18" customHeight="1">
      <c r="A43" s="12" t="s">
        <v>199</v>
      </c>
      <c r="C43" s="140">
        <v>-2600000</v>
      </c>
      <c r="D43" s="71"/>
      <c r="E43" s="140">
        <v>-5000000</v>
      </c>
      <c r="F43" s="19"/>
      <c r="G43" s="140">
        <v>-2600000</v>
      </c>
      <c r="H43" s="19"/>
      <c r="I43" s="140">
        <v>-5000000</v>
      </c>
    </row>
    <row r="44" spans="1:9" ht="18" customHeight="1">
      <c r="A44" s="12" t="s">
        <v>102</v>
      </c>
      <c r="C44" s="19">
        <v>514</v>
      </c>
      <c r="D44" s="19"/>
      <c r="E44" s="19">
        <v>1420</v>
      </c>
      <c r="F44" s="19"/>
      <c r="G44" s="19">
        <v>514</v>
      </c>
      <c r="H44" s="19"/>
      <c r="I44" s="19">
        <v>1400</v>
      </c>
    </row>
    <row r="45" spans="1:9" ht="18" customHeight="1">
      <c r="A45" s="12" t="s">
        <v>92</v>
      </c>
      <c r="C45" s="19">
        <v>-610333</v>
      </c>
      <c r="D45" s="19"/>
      <c r="E45" s="19">
        <v>-352703</v>
      </c>
      <c r="F45" s="19"/>
      <c r="G45" s="19">
        <v>-589163</v>
      </c>
      <c r="H45" s="19"/>
      <c r="I45" s="19">
        <v>-313076</v>
      </c>
    </row>
    <row r="46" spans="1:9" ht="18" customHeight="1">
      <c r="A46" s="12" t="s">
        <v>93</v>
      </c>
      <c r="C46" s="19">
        <v>-258291</v>
      </c>
      <c r="D46" s="19"/>
      <c r="E46" s="19">
        <v>-20805</v>
      </c>
      <c r="F46" s="19"/>
      <c r="G46" s="19">
        <v>-258291</v>
      </c>
      <c r="H46" s="19"/>
      <c r="I46" s="19">
        <v>-20567</v>
      </c>
    </row>
    <row r="47" spans="1:9" ht="18" hidden="1" customHeight="1">
      <c r="A47" s="12" t="s">
        <v>154</v>
      </c>
      <c r="C47" s="47">
        <v>0</v>
      </c>
      <c r="D47" s="19"/>
      <c r="E47" s="47">
        <v>0</v>
      </c>
      <c r="F47" s="19"/>
      <c r="G47" s="140">
        <v>0</v>
      </c>
      <c r="H47" s="19"/>
      <c r="I47" s="140">
        <v>0</v>
      </c>
    </row>
    <row r="48" spans="1:9" ht="18" hidden="1" customHeight="1">
      <c r="A48" s="12" t="s">
        <v>136</v>
      </c>
      <c r="C48" s="19"/>
      <c r="D48" s="19"/>
      <c r="E48" s="19"/>
      <c r="F48" s="19"/>
      <c r="G48" s="19"/>
      <c r="H48" s="19"/>
      <c r="I48" s="19"/>
    </row>
    <row r="49" spans="1:9" ht="18" hidden="1" customHeight="1">
      <c r="A49" s="12" t="s">
        <v>137</v>
      </c>
      <c r="C49" s="47">
        <v>0</v>
      </c>
      <c r="D49" s="19"/>
      <c r="E49" s="47">
        <v>0</v>
      </c>
      <c r="F49" s="19"/>
      <c r="G49" s="140">
        <v>0</v>
      </c>
      <c r="H49" s="19"/>
      <c r="I49" s="140">
        <v>0</v>
      </c>
    </row>
    <row r="50" spans="1:9" ht="18" customHeight="1">
      <c r="A50" s="12" t="s">
        <v>200</v>
      </c>
      <c r="C50" s="47">
        <v>0</v>
      </c>
      <c r="D50" s="19"/>
      <c r="E50" s="47">
        <v>0</v>
      </c>
      <c r="F50" s="19"/>
      <c r="G50" s="19">
        <v>321420</v>
      </c>
      <c r="H50" s="19"/>
      <c r="I50" s="19">
        <v>642840</v>
      </c>
    </row>
    <row r="51" spans="1:9" ht="18" hidden="1" customHeight="1">
      <c r="A51" s="12" t="s">
        <v>113</v>
      </c>
      <c r="C51" s="47"/>
      <c r="D51" s="19"/>
      <c r="E51" s="47"/>
      <c r="F51" s="19"/>
      <c r="G51" s="47"/>
      <c r="H51" s="19"/>
      <c r="I51" s="47"/>
    </row>
    <row r="52" spans="1:9" ht="18" hidden="1" customHeight="1">
      <c r="A52" s="12" t="s">
        <v>107</v>
      </c>
      <c r="C52" s="47"/>
      <c r="D52" s="19"/>
      <c r="E52" s="47"/>
      <c r="F52" s="19"/>
      <c r="G52" s="47"/>
      <c r="H52" s="19"/>
      <c r="I52" s="47"/>
    </row>
    <row r="53" spans="1:9" ht="18" customHeight="1">
      <c r="A53" s="12" t="s">
        <v>52</v>
      </c>
      <c r="C53" s="19">
        <v>55314</v>
      </c>
      <c r="D53" s="19"/>
      <c r="E53" s="19">
        <v>62514</v>
      </c>
      <c r="F53" s="19"/>
      <c r="G53" s="19">
        <v>64961</v>
      </c>
      <c r="H53" s="19"/>
      <c r="I53" s="19">
        <v>87630</v>
      </c>
    </row>
    <row r="54" spans="1:9" ht="18" customHeight="1">
      <c r="A54" s="38" t="s">
        <v>94</v>
      </c>
      <c r="B54" s="51"/>
      <c r="C54" s="76">
        <f>SUM(C43:C53)</f>
        <v>-3412796</v>
      </c>
      <c r="D54" s="78"/>
      <c r="E54" s="76">
        <f>SUM(E43:E53)</f>
        <v>-5309574</v>
      </c>
      <c r="F54" s="78"/>
      <c r="G54" s="76">
        <f>SUM(G43:G53)</f>
        <v>-3060559</v>
      </c>
      <c r="H54" s="78"/>
      <c r="I54" s="76">
        <f>SUM(I43:I53)</f>
        <v>-4601773</v>
      </c>
    </row>
    <row r="55" spans="1:9" ht="18" customHeight="1">
      <c r="A55" s="38"/>
      <c r="B55" s="51"/>
      <c r="C55" s="77"/>
      <c r="D55" s="78"/>
      <c r="E55" s="77"/>
      <c r="F55" s="78"/>
      <c r="G55" s="77"/>
      <c r="H55" s="78"/>
      <c r="I55" s="77"/>
    </row>
    <row r="56" spans="1:9" ht="19.5" customHeight="1">
      <c r="A56" s="1" t="s">
        <v>155</v>
      </c>
      <c r="B56" s="27"/>
      <c r="C56" s="17"/>
      <c r="D56" s="17"/>
      <c r="E56" s="17"/>
      <c r="F56" s="20"/>
      <c r="G56" s="17"/>
      <c r="H56" s="20"/>
      <c r="I56" s="17"/>
    </row>
    <row r="57" spans="1:9" ht="19.5" customHeight="1">
      <c r="A57" s="2" t="s">
        <v>47</v>
      </c>
      <c r="B57" s="27"/>
      <c r="C57" s="17"/>
      <c r="D57" s="17"/>
      <c r="E57" s="17"/>
      <c r="F57" s="20"/>
      <c r="G57" s="17"/>
      <c r="H57" s="20"/>
      <c r="I57" s="17"/>
    </row>
    <row r="58" spans="1:9" ht="19.5" customHeight="1">
      <c r="A58" s="15"/>
      <c r="B58" s="27"/>
      <c r="C58" s="17"/>
      <c r="D58" s="17"/>
      <c r="E58" s="17"/>
      <c r="F58" s="20"/>
      <c r="G58" s="17"/>
      <c r="H58" s="20"/>
      <c r="I58" s="17"/>
    </row>
    <row r="59" spans="1:9" ht="19.5" customHeight="1">
      <c r="A59" s="15"/>
      <c r="B59" s="6"/>
      <c r="C59" s="289" t="s">
        <v>1</v>
      </c>
      <c r="D59" s="289"/>
      <c r="E59" s="289"/>
      <c r="F59" s="222"/>
      <c r="G59" s="289" t="s">
        <v>2</v>
      </c>
      <c r="H59" s="289"/>
      <c r="I59" s="289"/>
    </row>
    <row r="60" spans="1:9" ht="19.5" customHeight="1">
      <c r="A60" s="15"/>
      <c r="B60" s="6"/>
      <c r="C60" s="289" t="s">
        <v>3</v>
      </c>
      <c r="D60" s="289"/>
      <c r="E60" s="289"/>
      <c r="F60" s="222"/>
      <c r="G60" s="289" t="s">
        <v>3</v>
      </c>
      <c r="H60" s="289"/>
      <c r="I60" s="289"/>
    </row>
    <row r="61" spans="1:9" ht="19.5" customHeight="1">
      <c r="A61" s="15"/>
      <c r="B61" s="6"/>
      <c r="C61" s="288" t="s">
        <v>112</v>
      </c>
      <c r="D61" s="288"/>
      <c r="E61" s="288"/>
      <c r="F61" s="8"/>
      <c r="G61" s="288" t="s">
        <v>112</v>
      </c>
      <c r="H61" s="288"/>
      <c r="I61" s="288"/>
    </row>
    <row r="62" spans="1:9" ht="19.5" customHeight="1">
      <c r="A62" s="15"/>
      <c r="B62" s="6"/>
      <c r="C62" s="288" t="s">
        <v>77</v>
      </c>
      <c r="D62" s="288"/>
      <c r="E62" s="288"/>
      <c r="F62" s="8"/>
      <c r="G62" s="288" t="s">
        <v>77</v>
      </c>
      <c r="H62" s="288"/>
      <c r="I62" s="288"/>
    </row>
    <row r="63" spans="1:9" ht="19.5" customHeight="1">
      <c r="A63" s="15"/>
      <c r="B63" s="6"/>
      <c r="C63" s="6">
        <v>2021</v>
      </c>
      <c r="D63" s="6"/>
      <c r="E63" s="6">
        <v>2020</v>
      </c>
      <c r="F63" s="6"/>
      <c r="G63" s="6">
        <v>2021</v>
      </c>
      <c r="H63" s="6"/>
      <c r="I63" s="6">
        <v>2020</v>
      </c>
    </row>
    <row r="64" spans="1:9" ht="19.5" customHeight="1">
      <c r="A64" s="15"/>
      <c r="B64" s="6"/>
      <c r="C64" s="291" t="s">
        <v>8</v>
      </c>
      <c r="D64" s="291"/>
      <c r="E64" s="291"/>
      <c r="F64" s="291"/>
      <c r="G64" s="291"/>
      <c r="H64" s="291"/>
      <c r="I64" s="291"/>
    </row>
    <row r="65" spans="1:9" ht="19.5" customHeight="1">
      <c r="A65" s="11" t="s">
        <v>53</v>
      </c>
    </row>
    <row r="66" spans="1:9" ht="19.5" customHeight="1">
      <c r="A66" s="25" t="s">
        <v>179</v>
      </c>
      <c r="C66" s="4">
        <v>-114186</v>
      </c>
      <c r="E66" s="4">
        <f>-172155+57466</f>
        <v>-114689</v>
      </c>
      <c r="F66" s="140">
        <v>-1047100</v>
      </c>
      <c r="G66" s="4">
        <v>-78440</v>
      </c>
      <c r="I66" s="4">
        <f>-132633+52643</f>
        <v>-79990</v>
      </c>
    </row>
    <row r="67" spans="1:9" ht="19.5" customHeight="1">
      <c r="A67" s="110" t="s">
        <v>138</v>
      </c>
      <c r="B67" s="226"/>
      <c r="C67" s="4">
        <v>-1066674</v>
      </c>
      <c r="E67" s="4">
        <v>-1659271</v>
      </c>
      <c r="F67" s="140"/>
      <c r="G67" s="4">
        <v>-1066674</v>
      </c>
      <c r="I67" s="4">
        <v>-1659271</v>
      </c>
    </row>
    <row r="68" spans="1:9" ht="19.5" customHeight="1">
      <c r="A68" s="25" t="s">
        <v>201</v>
      </c>
      <c r="C68" s="79">
        <v>-28449</v>
      </c>
      <c r="D68" s="79"/>
      <c r="E68" s="79">
        <v>-27889</v>
      </c>
      <c r="F68" s="79"/>
      <c r="G68" s="140">
        <v>-23891</v>
      </c>
      <c r="H68" s="79"/>
      <c r="I68" s="140">
        <v>-22659</v>
      </c>
    </row>
    <row r="69" spans="1:9" ht="19.5" customHeight="1">
      <c r="A69" s="15" t="s">
        <v>211</v>
      </c>
      <c r="C69" s="16">
        <f>SUM(C66:C68)</f>
        <v>-1209309</v>
      </c>
      <c r="D69" s="3"/>
      <c r="E69" s="16">
        <f>SUM(E66:E68)</f>
        <v>-1801849</v>
      </c>
      <c r="F69" s="3"/>
      <c r="G69" s="16">
        <f>SUM(G66:G68)</f>
        <v>-1169005</v>
      </c>
      <c r="H69" s="3"/>
      <c r="I69" s="16">
        <f>SUM(I66:I68)</f>
        <v>-1761920</v>
      </c>
    </row>
    <row r="70" spans="1:9" ht="19.5" customHeight="1">
      <c r="A70" s="11"/>
      <c r="C70" s="19"/>
      <c r="D70" s="19"/>
      <c r="E70" s="19"/>
      <c r="F70" s="19"/>
      <c r="G70" s="19"/>
      <c r="H70" s="19"/>
      <c r="I70" s="19"/>
    </row>
    <row r="71" spans="1:9" ht="19.5" customHeight="1">
      <c r="A71" s="67" t="s">
        <v>204</v>
      </c>
      <c r="C71" s="3"/>
      <c r="D71" s="3"/>
      <c r="E71" s="3"/>
      <c r="F71" s="3"/>
      <c r="G71" s="3"/>
      <c r="H71" s="3"/>
      <c r="I71" s="3"/>
    </row>
    <row r="72" spans="1:9" ht="19.5" customHeight="1">
      <c r="A72" s="3" t="s">
        <v>103</v>
      </c>
      <c r="C72" s="54">
        <f>C40+C54+C69</f>
        <v>-1473383</v>
      </c>
      <c r="D72" s="80"/>
      <c r="E72" s="54">
        <f>E40+E54+E69</f>
        <v>-4824402</v>
      </c>
      <c r="F72" s="80"/>
      <c r="G72" s="54">
        <f>G40+G54+G69</f>
        <v>-1712880</v>
      </c>
      <c r="H72" s="80"/>
      <c r="I72" s="54">
        <f>I40+I54+I69</f>
        <v>-5024833</v>
      </c>
    </row>
    <row r="73" spans="1:9" ht="19.5" customHeight="1">
      <c r="A73" s="3" t="s">
        <v>104</v>
      </c>
      <c r="C73" s="78"/>
      <c r="D73" s="80"/>
      <c r="E73" s="78"/>
      <c r="F73" s="80"/>
      <c r="G73" s="78"/>
      <c r="H73" s="80"/>
      <c r="I73" s="78"/>
    </row>
    <row r="74" spans="1:9" ht="19.5" customHeight="1">
      <c r="A74" s="25" t="s">
        <v>105</v>
      </c>
      <c r="C74" s="185">
        <v>2266</v>
      </c>
      <c r="D74" s="80"/>
      <c r="E74" s="185">
        <v>-1015</v>
      </c>
      <c r="F74" s="80"/>
      <c r="G74" s="185">
        <v>1264</v>
      </c>
      <c r="H74" s="80"/>
      <c r="I74" s="185">
        <v>-981</v>
      </c>
    </row>
    <row r="75" spans="1:9" ht="19.5" customHeight="1">
      <c r="A75" s="15" t="s">
        <v>205</v>
      </c>
      <c r="C75" s="176">
        <f>SUM(C72:C74)</f>
        <v>-1471117</v>
      </c>
      <c r="D75" s="80"/>
      <c r="E75" s="176">
        <f>SUM(E72:E74)</f>
        <v>-4825417</v>
      </c>
      <c r="F75" s="80"/>
      <c r="G75" s="176">
        <f>SUM(G72:G74)</f>
        <v>-1711616</v>
      </c>
      <c r="H75" s="80"/>
      <c r="I75" s="176">
        <f>SUM(I72:I74)</f>
        <v>-5025814</v>
      </c>
    </row>
    <row r="76" spans="1:9" ht="19.5" customHeight="1">
      <c r="A76" s="25" t="s">
        <v>150</v>
      </c>
      <c r="C76" s="19">
        <f>'BS-2-3'!E11</f>
        <v>7758711</v>
      </c>
      <c r="D76" s="80"/>
      <c r="E76" s="19">
        <v>10509720</v>
      </c>
      <c r="F76" s="80"/>
      <c r="G76" s="19">
        <f>'BS-2-3'!I11</f>
        <v>7503979</v>
      </c>
      <c r="H76" s="80"/>
      <c r="I76" s="19">
        <v>10317305</v>
      </c>
    </row>
    <row r="77" spans="1:9" ht="19.5" customHeight="1" thickBot="1">
      <c r="A77" s="15" t="s">
        <v>149</v>
      </c>
      <c r="B77" s="224"/>
      <c r="C77" s="81">
        <f>SUM(C76,C75)</f>
        <v>6287594</v>
      </c>
      <c r="D77" s="82"/>
      <c r="E77" s="81">
        <f>SUM(E76,E75)</f>
        <v>5684303</v>
      </c>
      <c r="F77" s="82"/>
      <c r="G77" s="81">
        <f>SUM(G76,G75)</f>
        <v>5792363</v>
      </c>
      <c r="H77" s="82"/>
      <c r="I77" s="81">
        <f>SUM(I76,I75)</f>
        <v>5291491</v>
      </c>
    </row>
    <row r="78" spans="1:9" ht="19.5" customHeight="1" thickTop="1"/>
    <row r="79" spans="1:9" ht="19.5" customHeight="1">
      <c r="A79" s="11" t="s">
        <v>153</v>
      </c>
    </row>
    <row r="80" spans="1:9" ht="19.5" customHeight="1">
      <c r="A80" s="25" t="s">
        <v>180</v>
      </c>
    </row>
    <row r="81" spans="1:9" ht="19.5" customHeight="1">
      <c r="A81" s="25" t="s">
        <v>76</v>
      </c>
      <c r="C81" s="4">
        <v>100636</v>
      </c>
      <c r="E81" s="4">
        <v>31334</v>
      </c>
      <c r="G81" s="4">
        <v>93314</v>
      </c>
      <c r="I81" s="4">
        <v>30314</v>
      </c>
    </row>
    <row r="82" spans="1:9" ht="19.5" customHeight="1">
      <c r="A82" s="25" t="s">
        <v>148</v>
      </c>
    </row>
    <row r="83" spans="1:9" ht="19.5" customHeight="1">
      <c r="A83" s="25" t="s">
        <v>76</v>
      </c>
      <c r="C83" s="4">
        <v>66215</v>
      </c>
      <c r="E83" s="4">
        <v>78503</v>
      </c>
      <c r="G83" s="4">
        <v>66215</v>
      </c>
      <c r="I83" s="4">
        <v>78503</v>
      </c>
    </row>
    <row r="84" spans="1:9" ht="19.5" customHeight="1">
      <c r="A84" s="25" t="s">
        <v>202</v>
      </c>
      <c r="C84" s="4">
        <v>-215956</v>
      </c>
      <c r="E84" s="47">
        <v>0</v>
      </c>
      <c r="G84" s="4">
        <v>-215956</v>
      </c>
      <c r="I84" s="47">
        <v>0</v>
      </c>
    </row>
    <row r="85" spans="1:9" ht="20.25" customHeight="1">
      <c r="A85" s="67" t="s">
        <v>183</v>
      </c>
      <c r="C85" s="4">
        <v>4344</v>
      </c>
      <c r="E85" s="4">
        <v>22789</v>
      </c>
      <c r="G85" s="4">
        <v>4344</v>
      </c>
      <c r="I85" s="4">
        <v>22789</v>
      </c>
    </row>
    <row r="86" spans="1:9" ht="20.25" customHeight="1">
      <c r="G86" s="30"/>
      <c r="I86" s="191"/>
    </row>
  </sheetData>
  <mergeCells count="18">
    <mergeCell ref="C64:I64"/>
    <mergeCell ref="C6:E6"/>
    <mergeCell ref="G6:I6"/>
    <mergeCell ref="C9:I9"/>
    <mergeCell ref="C60:E60"/>
    <mergeCell ref="G60:I60"/>
    <mergeCell ref="C61:E61"/>
    <mergeCell ref="G61:I61"/>
    <mergeCell ref="C4:E4"/>
    <mergeCell ref="G4:I4"/>
    <mergeCell ref="C5:E5"/>
    <mergeCell ref="G5:I5"/>
    <mergeCell ref="C62:E62"/>
    <mergeCell ref="G62:I62"/>
    <mergeCell ref="C59:E59"/>
    <mergeCell ref="G59:I59"/>
    <mergeCell ref="C7:E7"/>
    <mergeCell ref="G7:I7"/>
  </mergeCells>
  <printOptions gridLinesSet="0"/>
  <pageMargins left="0.7" right="0.7" top="0.48" bottom="0.5" header="0.5" footer="0.5"/>
  <pageSetup paperSize="9" scale="81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PL-4-7</vt:lpstr>
      <vt:lpstr>SH 8-9</vt:lpstr>
      <vt:lpstr>SH 10-11</vt:lpstr>
      <vt:lpstr>CF 12-13</vt:lpstr>
      <vt:lpstr>'BS-2-3'!Print_Area</vt:lpstr>
      <vt:lpstr>'CF 12-13'!Print_Area</vt:lpstr>
      <vt:lpstr>'PL-4-7'!Print_Area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Wannakorn Yooyangtai/VNT/FAO</cp:lastModifiedBy>
  <cp:lastPrinted>2021-08-10T09:41:29Z</cp:lastPrinted>
  <dcterms:created xsi:type="dcterms:W3CDTF">2016-03-22T07:36:32Z</dcterms:created>
  <dcterms:modified xsi:type="dcterms:W3CDTF">2021-08-11T07:11:45Z</dcterms:modified>
</cp:coreProperties>
</file>